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 OD" sheetId="1" r:id="rId4"/>
    <sheet state="visible" name="BW25113 1" sheetId="2" r:id="rId5"/>
    <sheet state="visible" name="BW25113 2" sheetId="3" r:id="rId6"/>
    <sheet state="visible" name="BW25113 3" sheetId="4" r:id="rId7"/>
    <sheet state="visible" name="dclpP 1" sheetId="5" r:id="rId8"/>
    <sheet state="visible" name="dclpP 2" sheetId="6" r:id="rId9"/>
    <sheet state="visible" name="dclpP 3" sheetId="7" r:id="rId10"/>
    <sheet state="visible" name="dclpX 1" sheetId="8" r:id="rId11"/>
    <sheet state="visible" name="dclpX 2" sheetId="9" r:id="rId12"/>
    <sheet state="visible" name="dclpX 3" sheetId="10" r:id="rId13"/>
    <sheet state="visible" name="dsspB 1" sheetId="11" r:id="rId14"/>
    <sheet state="visible" name="dsspB 2" sheetId="12" r:id="rId15"/>
    <sheet state="visible" name="dsspB 3" sheetId="13" r:id="rId16"/>
  </sheets>
  <definedNames/>
  <calcPr/>
  <extLst>
    <ext uri="GoogleSheetsCustomDataVersion2">
      <go:sheetsCustomData xmlns:go="http://customooxmlschemas.google.com/" r:id="rId17" roundtripDataChecksum="ipjM92eOXvMJ0JFnOGCuVQXCtcVkkJCl7puQecp/5To="/>
    </ext>
  </extLst>
</workbook>
</file>

<file path=xl/sharedStrings.xml><?xml version="1.0" encoding="utf-8"?>
<sst xmlns="http://schemas.openxmlformats.org/spreadsheetml/2006/main" count="14466" uniqueCount="286">
  <si>
    <t>BW25113</t>
  </si>
  <si>
    <t>-Ara</t>
  </si>
  <si>
    <t>Myc</t>
  </si>
  <si>
    <t>Anchor-Linker</t>
  </si>
  <si>
    <t>Linker-Bait</t>
  </si>
  <si>
    <t>GroTAC1</t>
  </si>
  <si>
    <t>GroTAC2</t>
  </si>
  <si>
    <t>+Ara</t>
  </si>
  <si>
    <t>dclpP</t>
  </si>
  <si>
    <t>dclpX</t>
  </si>
  <si>
    <t>dsspB</t>
  </si>
  <si>
    <t>Mean OD 1</t>
  </si>
  <si>
    <t>Replicate SD 1</t>
  </si>
  <si>
    <t>Time s</t>
  </si>
  <si>
    <t>Temp</t>
  </si>
  <si>
    <t>LB</t>
  </si>
  <si>
    <t>myc</t>
  </si>
  <si>
    <t>0s</t>
  </si>
  <si>
    <t>30.0 °C</t>
  </si>
  <si>
    <t>1840s</t>
  </si>
  <si>
    <t>3681s</t>
  </si>
  <si>
    <t>5521s</t>
  </si>
  <si>
    <t>30.1 °C</t>
  </si>
  <si>
    <t>7361s</t>
  </si>
  <si>
    <t>29.9 °C</t>
  </si>
  <si>
    <t>9201s</t>
  </si>
  <si>
    <t>11042s</t>
  </si>
  <si>
    <t>12882s</t>
  </si>
  <si>
    <t>14722s</t>
  </si>
  <si>
    <t>16563s</t>
  </si>
  <si>
    <t>16562s</t>
  </si>
  <si>
    <t>18403s</t>
  </si>
  <si>
    <t>20243s</t>
  </si>
  <si>
    <t>22083s</t>
  </si>
  <si>
    <t>23924s</t>
  </si>
  <si>
    <t>23923s</t>
  </si>
  <si>
    <t>25764s</t>
  </si>
  <si>
    <t>27604s</t>
  </si>
  <si>
    <t>29444s</t>
  </si>
  <si>
    <t>31285s</t>
  </si>
  <si>
    <t>31284s</t>
  </si>
  <si>
    <t>33125s</t>
  </si>
  <si>
    <t>34965s</t>
  </si>
  <si>
    <t>36805s</t>
  </si>
  <si>
    <t>38646s</t>
  </si>
  <si>
    <t>38645s</t>
  </si>
  <si>
    <t>40486s</t>
  </si>
  <si>
    <t>42326s</t>
  </si>
  <si>
    <t>44166s</t>
  </si>
  <si>
    <t>46007s</t>
  </si>
  <si>
    <t>47847s</t>
  </si>
  <si>
    <t>49687s</t>
  </si>
  <si>
    <t>29.8 °C</t>
  </si>
  <si>
    <t>51527s</t>
  </si>
  <si>
    <t>53368s</t>
  </si>
  <si>
    <t>55208s</t>
  </si>
  <si>
    <t>57048s</t>
  </si>
  <si>
    <t>58888s</t>
  </si>
  <si>
    <t>Mean OD 2</t>
  </si>
  <si>
    <t>Replicate SD 2</t>
  </si>
  <si>
    <t>9202s</t>
  </si>
  <si>
    <t>14723s</t>
  </si>
  <si>
    <t>20244s</t>
  </si>
  <si>
    <t>22084s</t>
  </si>
  <si>
    <t>30.2 °C</t>
  </si>
  <si>
    <t>25765s</t>
  </si>
  <si>
    <t>30.3 °C</t>
  </si>
  <si>
    <t>27605s</t>
  </si>
  <si>
    <t>29445s</t>
  </si>
  <si>
    <t>31286s</t>
  </si>
  <si>
    <t>33126s</t>
  </si>
  <si>
    <t>34966s</t>
  </si>
  <si>
    <t>36807s</t>
  </si>
  <si>
    <t>38647s</t>
  </si>
  <si>
    <t>40487s</t>
  </si>
  <si>
    <t>42327s</t>
  </si>
  <si>
    <t>44168s</t>
  </si>
  <si>
    <t>46008s</t>
  </si>
  <si>
    <t>47848s</t>
  </si>
  <si>
    <t>49689s</t>
  </si>
  <si>
    <t>51529s</t>
  </si>
  <si>
    <t>53369s</t>
  </si>
  <si>
    <t>55210s</t>
  </si>
  <si>
    <t>57050s</t>
  </si>
  <si>
    <t>58890s</t>
  </si>
  <si>
    <t>Mean OD 3</t>
  </si>
  <si>
    <t>Replicate SD 3</t>
  </si>
  <si>
    <t>Mean OD 4</t>
  </si>
  <si>
    <t>Replicate SD 4</t>
  </si>
  <si>
    <t>36806s</t>
  </si>
  <si>
    <t>Mean OD 5</t>
  </si>
  <si>
    <t>Replicate SD 5</t>
  </si>
  <si>
    <t>44167s</t>
  </si>
  <si>
    <t>49688s</t>
  </si>
  <si>
    <t>55209s</t>
  </si>
  <si>
    <t>57049s</t>
  </si>
  <si>
    <t>MEAN value</t>
  </si>
  <si>
    <t>SEM</t>
  </si>
  <si>
    <t>1814s</t>
  </si>
  <si>
    <t>3627s</t>
  </si>
  <si>
    <t>5441s</t>
  </si>
  <si>
    <t>7255s</t>
  </si>
  <si>
    <t>30.4 °C</t>
  </si>
  <si>
    <t>9068s</t>
  </si>
  <si>
    <t>30.6 °C</t>
  </si>
  <si>
    <t>10882s</t>
  </si>
  <si>
    <t>30.8 °C</t>
  </si>
  <si>
    <t>12696s</t>
  </si>
  <si>
    <t>31.3 °C</t>
  </si>
  <si>
    <t>14509s</t>
  </si>
  <si>
    <t>31.1 °C</t>
  </si>
  <si>
    <t>16323s</t>
  </si>
  <si>
    <t>31.4 °C</t>
  </si>
  <si>
    <t>18137s</t>
  </si>
  <si>
    <t>31.2 °C</t>
  </si>
  <si>
    <t>19950s</t>
  </si>
  <si>
    <t>21764s</t>
  </si>
  <si>
    <t>23578s</t>
  </si>
  <si>
    <t>25391s</t>
  </si>
  <si>
    <t>27205s</t>
  </si>
  <si>
    <t>31.5 °C</t>
  </si>
  <si>
    <t>29019s</t>
  </si>
  <si>
    <t>31.7 °C</t>
  </si>
  <si>
    <t>30832s</t>
  </si>
  <si>
    <t>32646s</t>
  </si>
  <si>
    <t>34460s</t>
  </si>
  <si>
    <t>36273s</t>
  </si>
  <si>
    <t>38087s</t>
  </si>
  <si>
    <t>39901s</t>
  </si>
  <si>
    <t>41714s</t>
  </si>
  <si>
    <t>43528s</t>
  </si>
  <si>
    <t>45342s</t>
  </si>
  <si>
    <t>47156s</t>
  </si>
  <si>
    <t>48969s</t>
  </si>
  <si>
    <t>50783s</t>
  </si>
  <si>
    <t>52597s</t>
  </si>
  <si>
    <t>54410s</t>
  </si>
  <si>
    <t>56227s</t>
  </si>
  <si>
    <t>58040s</t>
  </si>
  <si>
    <t>1823s</t>
  </si>
  <si>
    <t>3646s</t>
  </si>
  <si>
    <t>5470s</t>
  </si>
  <si>
    <t>7293s</t>
  </si>
  <si>
    <t>9116s</t>
  </si>
  <si>
    <t>10939s</t>
  </si>
  <si>
    <t>12762s</t>
  </si>
  <si>
    <t>14586s</t>
  </si>
  <si>
    <t>16409s</t>
  </si>
  <si>
    <t>18232s</t>
  </si>
  <si>
    <t>20055s</t>
  </si>
  <si>
    <t>21878s</t>
  </si>
  <si>
    <t>23701s</t>
  </si>
  <si>
    <t>25525s</t>
  </si>
  <si>
    <t>27348s</t>
  </si>
  <si>
    <t>29171s</t>
  </si>
  <si>
    <t>30994s</t>
  </si>
  <si>
    <t>29.7 °C</t>
  </si>
  <si>
    <t>32817s</t>
  </si>
  <si>
    <t>34641s</t>
  </si>
  <si>
    <t>36464s</t>
  </si>
  <si>
    <t>38287s</t>
  </si>
  <si>
    <t>40110s</t>
  </si>
  <si>
    <t>41933s</t>
  </si>
  <si>
    <t>43757s</t>
  </si>
  <si>
    <t>45580s</t>
  </si>
  <si>
    <t>47403s</t>
  </si>
  <si>
    <t>49226s</t>
  </si>
  <si>
    <t>51049s</t>
  </si>
  <si>
    <t>52872s</t>
  </si>
  <si>
    <t>54696s</t>
  </si>
  <si>
    <t>56519s</t>
  </si>
  <si>
    <t>58342s</t>
  </si>
  <si>
    <t>3628s</t>
  </si>
  <si>
    <t>9069s</t>
  </si>
  <si>
    <t>10883s</t>
  </si>
  <si>
    <t>12697s</t>
  </si>
  <si>
    <t>14510s</t>
  </si>
  <si>
    <t>16324s</t>
  </si>
  <si>
    <t>18138s</t>
  </si>
  <si>
    <t>19952s</t>
  </si>
  <si>
    <t>21766s</t>
  </si>
  <si>
    <t>23579s</t>
  </si>
  <si>
    <t>25393s</t>
  </si>
  <si>
    <t>27207s</t>
  </si>
  <si>
    <t>29021s</t>
  </si>
  <si>
    <t>30835s</t>
  </si>
  <si>
    <t>32649s</t>
  </si>
  <si>
    <t>34462s</t>
  </si>
  <si>
    <t>36276s</t>
  </si>
  <si>
    <t>38090s</t>
  </si>
  <si>
    <t>39904s</t>
  </si>
  <si>
    <t>41718s</t>
  </si>
  <si>
    <t>43531s</t>
  </si>
  <si>
    <t>45345s</t>
  </si>
  <si>
    <t>47159s</t>
  </si>
  <si>
    <t>48973s</t>
  </si>
  <si>
    <t>50787s</t>
  </si>
  <si>
    <t>52600s</t>
  </si>
  <si>
    <t>54414s</t>
  </si>
  <si>
    <t>56228s</t>
  </si>
  <si>
    <t>58042s</t>
  </si>
  <si>
    <t>7254s</t>
  </si>
  <si>
    <t>12695s</t>
  </si>
  <si>
    <t>18136s</t>
  </si>
  <si>
    <t>21763s</t>
  </si>
  <si>
    <t>23577s</t>
  </si>
  <si>
    <t>27204s</t>
  </si>
  <si>
    <t>29018s</t>
  </si>
  <si>
    <t>32645s</t>
  </si>
  <si>
    <t>34459s</t>
  </si>
  <si>
    <t>38086s</t>
  </si>
  <si>
    <t>39900s</t>
  </si>
  <si>
    <t>43527s</t>
  </si>
  <si>
    <t>45341s</t>
  </si>
  <si>
    <t>47154s</t>
  </si>
  <si>
    <t>48968s</t>
  </si>
  <si>
    <t>50782s</t>
  </si>
  <si>
    <t>52595s</t>
  </si>
  <si>
    <t>54409s</t>
  </si>
  <si>
    <t>56223s</t>
  </si>
  <si>
    <t>58036s</t>
  </si>
  <si>
    <t>23702s</t>
  </si>
  <si>
    <t>32818s</t>
  </si>
  <si>
    <t>41934s</t>
  </si>
  <si>
    <t>51050s</t>
  </si>
  <si>
    <t>52873s</t>
  </si>
  <si>
    <t>1832s</t>
  </si>
  <si>
    <t>3664s</t>
  </si>
  <si>
    <t>5496s</t>
  </si>
  <si>
    <t>7328s</t>
  </si>
  <si>
    <t>30.5 °C</t>
  </si>
  <si>
    <t>9161s</t>
  </si>
  <si>
    <t>10993s</t>
  </si>
  <si>
    <t>12825s</t>
  </si>
  <si>
    <t>14657s</t>
  </si>
  <si>
    <t>16489s</t>
  </si>
  <si>
    <t>18321s</t>
  </si>
  <si>
    <t>20153s</t>
  </si>
  <si>
    <t>21985s</t>
  </si>
  <si>
    <t>23817s</t>
  </si>
  <si>
    <t>25649s</t>
  </si>
  <si>
    <t>27482s</t>
  </si>
  <si>
    <t>29314s</t>
  </si>
  <si>
    <t>31146s</t>
  </si>
  <si>
    <t>32978s</t>
  </si>
  <si>
    <t>34810s</t>
  </si>
  <si>
    <t>36642s</t>
  </si>
  <si>
    <t>38474s</t>
  </si>
  <si>
    <t>40306s</t>
  </si>
  <si>
    <t>42138s</t>
  </si>
  <si>
    <t>43971s</t>
  </si>
  <si>
    <t>45803s</t>
  </si>
  <si>
    <t>47635s</t>
  </si>
  <si>
    <t>49467s</t>
  </si>
  <si>
    <t>51299s</t>
  </si>
  <si>
    <t>53131s</t>
  </si>
  <si>
    <t>54963s</t>
  </si>
  <si>
    <t>56795s</t>
  </si>
  <si>
    <t>58627s</t>
  </si>
  <si>
    <t>9160s</t>
  </si>
  <si>
    <t>27481s</t>
  </si>
  <si>
    <t>29313s</t>
  </si>
  <si>
    <t>31145s</t>
  </si>
  <si>
    <t>43970s</t>
  </si>
  <si>
    <t>45802s</t>
  </si>
  <si>
    <t>47634s</t>
  </si>
  <si>
    <t>49466s</t>
  </si>
  <si>
    <t>51298s</t>
  </si>
  <si>
    <t>7329s</t>
  </si>
  <si>
    <t>20154s</t>
  </si>
  <si>
    <t>21986s</t>
  </si>
  <si>
    <t>23818s</t>
  </si>
  <si>
    <t>25650s</t>
  </si>
  <si>
    <t>32979s</t>
  </si>
  <si>
    <t>34811s</t>
  </si>
  <si>
    <t>36643s</t>
  </si>
  <si>
    <t>38475s</t>
  </si>
  <si>
    <t>40307s</t>
  </si>
  <si>
    <t>42139s</t>
  </si>
  <si>
    <t>47636s</t>
  </si>
  <si>
    <t>49468s</t>
  </si>
  <si>
    <t>51300s</t>
  </si>
  <si>
    <t>53132s</t>
  </si>
  <si>
    <t>54964s</t>
  </si>
  <si>
    <t>56796s</t>
  </si>
  <si>
    <t>58629s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</si>
</sst>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1" numFmtId="0" xfId="0" applyFont="1"/>
    <xf quotePrefix="1" borderId="0" fillId="0" fontId="2" numFmtId="0" xfId="0" applyFont="1"/>
    <xf borderId="0" fillId="0" fontId="2" numFmtId="0" xfId="0" applyFont="1"/>
    <xf borderId="0" fillId="0" fontId="2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 t="s">
        <v>0</v>
      </c>
      <c r="B1" s="1"/>
      <c r="C1" s="1"/>
      <c r="D1" s="1"/>
      <c r="E1" s="1"/>
      <c r="F1" s="1"/>
      <c r="H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H2" s="2" t="s">
        <v>7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</row>
    <row r="3">
      <c r="B3" s="3">
        <f>'BW25113 1'!B216</f>
        <v>1.03954</v>
      </c>
      <c r="C3" s="3">
        <f>'BW25113 1'!C216</f>
        <v>0.89366</v>
      </c>
      <c r="D3" s="3">
        <f>'BW25113 1'!D216</f>
        <v>0.96018</v>
      </c>
      <c r="E3" s="3">
        <f>'BW25113 1'!E216</f>
        <v>0.88031</v>
      </c>
      <c r="F3" s="3">
        <f>'BW25113 1'!F216</f>
        <v>0.96786</v>
      </c>
      <c r="I3" s="3">
        <f>'BW25113 1'!I216</f>
        <v>0.93944</v>
      </c>
      <c r="J3" s="3">
        <f>'BW25113 1'!J216</f>
        <v>0.76427</v>
      </c>
      <c r="K3" s="3">
        <f>'BW25113 1'!K216</f>
        <v>0.81393</v>
      </c>
      <c r="L3" s="3">
        <f>'BW25113 1'!L216</f>
        <v>0.6148</v>
      </c>
      <c r="M3" s="3">
        <f>'BW25113 1'!M216</f>
        <v>0.7268</v>
      </c>
    </row>
    <row r="4">
      <c r="B4" s="3">
        <f>'BW25113 2'!B144</f>
        <v>0.9356</v>
      </c>
      <c r="C4" s="3">
        <f>'BW25113 2'!C144</f>
        <v>0.9177666667</v>
      </c>
      <c r="D4" s="3">
        <f>'BW25113 2'!D144</f>
        <v>0.9217</v>
      </c>
      <c r="E4" s="3">
        <f>'BW25113 2'!E144</f>
        <v>0.9265</v>
      </c>
      <c r="F4" s="3">
        <f>'BW25113 2'!F144</f>
        <v>0.91145</v>
      </c>
      <c r="I4" s="3">
        <f>'BW25113 2'!I144</f>
        <v>0.8341333333</v>
      </c>
      <c r="J4" s="3">
        <f>'BW25113 2'!J144</f>
        <v>0.81365</v>
      </c>
      <c r="K4" s="3">
        <f>'BW25113 2'!K144</f>
        <v>0.7661</v>
      </c>
      <c r="L4" s="3">
        <f>'BW25113 2'!L144</f>
        <v>0.7052833333</v>
      </c>
      <c r="M4" s="3">
        <f>'BW25113 2'!M144</f>
        <v>0.6622166667</v>
      </c>
    </row>
    <row r="5">
      <c r="B5" s="3">
        <f>'BW25113 3'!B109</f>
        <v>0.876025</v>
      </c>
      <c r="C5" s="3">
        <f>'BW25113 3'!C109</f>
        <v>0.880775</v>
      </c>
      <c r="D5" s="3">
        <f>'BW25113 3'!D109</f>
        <v>0.8784</v>
      </c>
      <c r="E5" s="3">
        <f>'BW25113 3'!E109</f>
        <v>0.877675</v>
      </c>
      <c r="F5" s="3">
        <f>'BW25113 3'!F109</f>
        <v>0.86975</v>
      </c>
      <c r="I5" s="3">
        <f>'BW25113 3'!I109</f>
        <v>0.757625</v>
      </c>
      <c r="J5" s="3">
        <f>'BW25113 3'!J109</f>
        <v>0.74665</v>
      </c>
      <c r="K5" s="3">
        <f>'BW25113 3'!K109</f>
        <v>0.6887</v>
      </c>
      <c r="L5" s="3">
        <f>'BW25113 3'!L109</f>
        <v>0.660125</v>
      </c>
      <c r="M5" s="3">
        <f>'BW25113 3'!M109</f>
        <v>0.5921</v>
      </c>
    </row>
    <row r="7">
      <c r="A7" s="1" t="s">
        <v>8</v>
      </c>
      <c r="B7" s="1"/>
      <c r="C7" s="1"/>
      <c r="D7" s="1"/>
      <c r="E7" s="1"/>
      <c r="F7" s="1"/>
      <c r="H7" s="1"/>
    </row>
    <row r="8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H8" s="2" t="s">
        <v>7</v>
      </c>
      <c r="I8" s="1" t="s">
        <v>2</v>
      </c>
      <c r="J8" s="1" t="s">
        <v>3</v>
      </c>
      <c r="K8" s="1" t="s">
        <v>4</v>
      </c>
      <c r="L8" s="1" t="s">
        <v>5</v>
      </c>
      <c r="M8" s="1" t="s">
        <v>6</v>
      </c>
    </row>
    <row r="9">
      <c r="B9" s="3">
        <f>'dclpP 1'!B216</f>
        <v>0.78758</v>
      </c>
      <c r="C9" s="3">
        <f>'dclpP 1'!C216</f>
        <v>0.75277</v>
      </c>
      <c r="D9" s="3">
        <f>'dclpP 1'!D216</f>
        <v>0.75977</v>
      </c>
      <c r="E9" s="3">
        <f>'dclpP 1'!E216</f>
        <v>0.7564</v>
      </c>
      <c r="F9" s="3">
        <f>'dclpP 1'!F216</f>
        <v>0.76987</v>
      </c>
      <c r="I9" s="3">
        <f>'dclpP 1'!I216</f>
        <v>0.71795</v>
      </c>
      <c r="J9" s="3">
        <f>'dclpP 1'!J216</f>
        <v>0.66294</v>
      </c>
      <c r="K9" s="3">
        <f>'dclpP 1'!K216</f>
        <v>0.66361</v>
      </c>
      <c r="L9" s="3">
        <f>'dclpP 1'!L216</f>
        <v>0.63798</v>
      </c>
      <c r="M9" s="3">
        <f>'dclpP 1'!M216</f>
        <v>0.60768</v>
      </c>
    </row>
    <row r="10">
      <c r="B10" s="3">
        <f>'dclpP 2'!B144</f>
        <v>0.7366833333</v>
      </c>
      <c r="C10" s="3">
        <f>'dclpP 2'!C144</f>
        <v>0.73185</v>
      </c>
      <c r="D10" s="3">
        <f>'dclpP 2'!D144</f>
        <v>0.7190666667</v>
      </c>
      <c r="E10" s="3">
        <f>'dclpP 2'!E144</f>
        <v>0.6859333333</v>
      </c>
      <c r="F10" s="3">
        <f>'dclpP 2'!F144</f>
        <v>0.7811</v>
      </c>
      <c r="I10" s="3">
        <f>'dclpP 2'!I144</f>
        <v>0.6477333333</v>
      </c>
      <c r="J10" s="3">
        <f>'dclpP 2'!J144</f>
        <v>0.6246833333</v>
      </c>
      <c r="K10" s="3">
        <f>'dclpP 2'!K144</f>
        <v>0.6481</v>
      </c>
      <c r="L10" s="3">
        <f>'dclpP 2'!L144</f>
        <v>0.62855</v>
      </c>
      <c r="M10" s="3">
        <f>'dclpP 2'!M144</f>
        <v>0.6323333333</v>
      </c>
    </row>
    <row r="11">
      <c r="B11" s="3">
        <f>'dclpP 3'!B144</f>
        <v>0.7206</v>
      </c>
      <c r="C11" s="3">
        <f>'dclpP 3'!C144</f>
        <v>0.7086166667</v>
      </c>
      <c r="D11" s="3">
        <f>'dclpP 3'!D144</f>
        <v>0.7035666667</v>
      </c>
      <c r="E11" s="3">
        <f>'dclpP 3'!E144</f>
        <v>0.7250333333</v>
      </c>
      <c r="F11" s="3">
        <f>'dclpP 3'!F144</f>
        <v>0.8120166667</v>
      </c>
      <c r="I11" s="3">
        <f>'dclpP 3'!I144</f>
        <v>0.6677333333</v>
      </c>
      <c r="J11" s="3">
        <f>'dclpP 3'!J144</f>
        <v>0.6333833333</v>
      </c>
      <c r="K11" s="3">
        <f>'dclpP 3'!K144</f>
        <v>0.6508</v>
      </c>
      <c r="L11" s="3">
        <f>'dclpP 3'!L144</f>
        <v>0.63975</v>
      </c>
      <c r="M11" s="3">
        <f>'dclpP 3'!M144</f>
        <v>0.6417166667</v>
      </c>
    </row>
    <row r="13">
      <c r="A13" s="1" t="s">
        <v>9</v>
      </c>
      <c r="B13" s="1"/>
      <c r="C13" s="1"/>
      <c r="D13" s="1"/>
      <c r="E13" s="1"/>
      <c r="F13" s="1"/>
      <c r="H13" s="1"/>
    </row>
    <row r="14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H14" s="2" t="s">
        <v>7</v>
      </c>
      <c r="I14" s="1" t="s">
        <v>2</v>
      </c>
      <c r="J14" s="1" t="s">
        <v>3</v>
      </c>
      <c r="K14" s="1" t="s">
        <v>4</v>
      </c>
      <c r="L14" s="1" t="s">
        <v>5</v>
      </c>
      <c r="M14" s="1" t="s">
        <v>6</v>
      </c>
    </row>
    <row r="15">
      <c r="B15" s="3">
        <f>'dclpX 1'!B216</f>
        <v>0.89585</v>
      </c>
      <c r="C15" s="3">
        <f>'dclpX 1'!C216</f>
        <v>0.94454</v>
      </c>
      <c r="D15" s="3">
        <f>'dclpX 1'!D216</f>
        <v>0.9242</v>
      </c>
      <c r="E15" s="3">
        <f>'dclpX 1'!E216</f>
        <v>0.8731</v>
      </c>
      <c r="F15" s="3">
        <f>'dclpX 1'!F216</f>
        <v>0.9333</v>
      </c>
      <c r="I15" s="3">
        <f>'dclpX 1'!I216</f>
        <v>0.71489</v>
      </c>
      <c r="J15" s="3">
        <f>'dclpX 1'!J216</f>
        <v>0.75206</v>
      </c>
      <c r="K15" s="3">
        <f>'dclpX 1'!K216</f>
        <v>0.64891</v>
      </c>
      <c r="L15" s="3">
        <f>'dclpX 1'!L216</f>
        <v>0.49862</v>
      </c>
      <c r="M15" s="3">
        <f>'dclpX 1'!M216</f>
        <v>0.46627</v>
      </c>
    </row>
    <row r="16">
      <c r="B16" s="3">
        <f>'dclpX 2'!B144</f>
        <v>0.7560833333</v>
      </c>
      <c r="C16" s="3">
        <f>'dclpX 2'!C144</f>
        <v>0.6813166667</v>
      </c>
      <c r="D16" s="3">
        <f>'dclpX 2'!D144</f>
        <v>0.71695</v>
      </c>
      <c r="E16" s="3">
        <f>'dclpX 2'!E144</f>
        <v>0.7229666667</v>
      </c>
      <c r="F16" s="3">
        <f>'dclpX 2'!F144</f>
        <v>0.8989333333</v>
      </c>
      <c r="I16" s="3">
        <f>'dclpX 2'!I144</f>
        <v>0.5592</v>
      </c>
      <c r="J16" s="3">
        <f>'dclpX 2'!J144</f>
        <v>0.5650833333</v>
      </c>
      <c r="K16" s="3">
        <f>'dclpX 2'!K144</f>
        <v>0.48625</v>
      </c>
      <c r="L16" s="3">
        <f>'dclpX 2'!L144</f>
        <v>0.4173333333</v>
      </c>
      <c r="M16" s="3">
        <f>'dclpX 2'!M144</f>
        <v>0.44585</v>
      </c>
    </row>
    <row r="17">
      <c r="B17" s="3">
        <f>'dclpX 3'!B144</f>
        <v>0.7336333333</v>
      </c>
      <c r="C17" s="3">
        <f>'dclpX 3'!C144</f>
        <v>0.7183</v>
      </c>
      <c r="D17" s="3">
        <f>'dclpX 3'!D144</f>
        <v>0.7210166667</v>
      </c>
      <c r="E17" s="3">
        <f>'dclpX 3'!E144</f>
        <v>0.9472</v>
      </c>
      <c r="F17" s="3">
        <f>'dclpX 3'!F144</f>
        <v>0.696</v>
      </c>
      <c r="I17" s="3">
        <f>'dclpX 3'!I144</f>
        <v>0.6169166667</v>
      </c>
      <c r="J17" s="3">
        <f>'dclpX 3'!J144</f>
        <v>0.6225166667</v>
      </c>
      <c r="K17" s="3">
        <f>'dclpX 3'!K144</f>
        <v>0.6067666667</v>
      </c>
      <c r="L17" s="3">
        <f>'dclpX 3'!L144</f>
        <v>0.5270833333</v>
      </c>
      <c r="M17" s="3">
        <f>'dclpX 3'!M144</f>
        <v>0.4044666667</v>
      </c>
    </row>
    <row r="19">
      <c r="A19" s="1" t="s">
        <v>10</v>
      </c>
      <c r="B19" s="1"/>
      <c r="C19" s="1"/>
      <c r="D19" s="1"/>
      <c r="E19" s="1"/>
      <c r="F19" s="1"/>
      <c r="H19" s="1"/>
    </row>
    <row r="2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H20" s="2" t="s">
        <v>7</v>
      </c>
      <c r="I20" s="1" t="s">
        <v>2</v>
      </c>
      <c r="J20" s="1" t="s">
        <v>3</v>
      </c>
      <c r="K20" s="1" t="s">
        <v>4</v>
      </c>
      <c r="L20" s="1" t="s">
        <v>5</v>
      </c>
      <c r="M20" s="1" t="s">
        <v>6</v>
      </c>
    </row>
    <row r="21">
      <c r="B21" s="3">
        <f>'dsspB 1'!B216</f>
        <v>0.88262</v>
      </c>
      <c r="C21" s="3">
        <f>'dsspB 1'!C216</f>
        <v>0.86431</v>
      </c>
      <c r="D21" s="3">
        <f>'dsspB 1'!D216</f>
        <v>0.84143</v>
      </c>
      <c r="E21" s="3">
        <f>'dsspB 1'!E216</f>
        <v>0.82979</v>
      </c>
      <c r="F21" s="3">
        <f>'dsspB 1'!F216</f>
        <v>0.88835</v>
      </c>
      <c r="I21" s="3">
        <f>'dsspB 1'!I216</f>
        <v>0.81165</v>
      </c>
      <c r="J21" s="3">
        <f>'dsspB 1'!J216</f>
        <v>0.78167</v>
      </c>
      <c r="K21" s="3">
        <f>'dsspB 1'!K216</f>
        <v>0.7541</v>
      </c>
      <c r="L21" s="3">
        <f>'dsspB 1'!L216</f>
        <v>0.71726</v>
      </c>
      <c r="M21" s="3">
        <f>'dsspB 1'!M216</f>
        <v>0.72451</v>
      </c>
    </row>
    <row r="22">
      <c r="B22" s="3">
        <f>'dsspB 2'!B144</f>
        <v>0.9171333333</v>
      </c>
      <c r="C22" s="3">
        <f>'dsspB 2'!C144</f>
        <v>0.8921333333</v>
      </c>
      <c r="D22" s="3">
        <f>'dsspB 2'!D144</f>
        <v>0.8713333333</v>
      </c>
      <c r="E22" s="3">
        <f>'dsspB 2'!E144</f>
        <v>0.8941833333</v>
      </c>
      <c r="F22" s="3">
        <f>'dsspB 2'!F144</f>
        <v>0.8848666667</v>
      </c>
      <c r="I22" s="3">
        <f>'dsspB 2'!I144</f>
        <v>0.82985</v>
      </c>
      <c r="J22" s="3">
        <f>'dsspB 2'!J144</f>
        <v>0.8176333333</v>
      </c>
      <c r="K22" s="3">
        <f>'dsspB 2'!K144</f>
        <v>0.7814666667</v>
      </c>
      <c r="L22" s="3">
        <f>'dsspB 2'!L144</f>
        <v>0.7025833333</v>
      </c>
      <c r="M22" s="3">
        <f>'dsspB 2'!M144</f>
        <v>0.7185833333</v>
      </c>
    </row>
    <row r="23">
      <c r="B23" s="3">
        <f>'dsspB 3'!B144</f>
        <v>0.9886833333</v>
      </c>
      <c r="C23" s="3">
        <f>'dsspB 3'!C144</f>
        <v>0.96285</v>
      </c>
      <c r="D23" s="3">
        <f>'dsspB 3'!D144</f>
        <v>0.9755833333</v>
      </c>
      <c r="E23" s="3">
        <f>'dsspB 3'!E144</f>
        <v>0.9857166667</v>
      </c>
      <c r="F23" s="3">
        <f>'dsspB 3'!F144</f>
        <v>0.98115</v>
      </c>
      <c r="I23" s="3">
        <f>'dsspB 3'!I144</f>
        <v>0.8811333333</v>
      </c>
      <c r="J23" s="3">
        <f>'dsspB 3'!J144</f>
        <v>0.8588</v>
      </c>
      <c r="K23" s="3">
        <f>'dsspB 3'!K144</f>
        <v>0.86955</v>
      </c>
      <c r="L23" s="3">
        <f>'dsspB 3'!L144</f>
        <v>0.7886666667</v>
      </c>
      <c r="M23" s="3">
        <f>'dsspB 3'!M144</f>
        <v>0.7613166667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  <c r="AL1" s="5"/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18</v>
      </c>
      <c r="C3" s="3">
        <v>0.09865</v>
      </c>
      <c r="D3" s="3">
        <v>0.09635</v>
      </c>
      <c r="E3" s="3">
        <v>0.0954</v>
      </c>
      <c r="F3" s="3">
        <v>0.1</v>
      </c>
      <c r="G3" s="3">
        <v>0.10085</v>
      </c>
      <c r="H3" s="3">
        <v>0.09945</v>
      </c>
      <c r="J3" s="6" t="s">
        <v>17</v>
      </c>
      <c r="K3" s="6" t="s">
        <v>18</v>
      </c>
      <c r="L3" s="3">
        <v>0.0974</v>
      </c>
      <c r="M3" s="3">
        <v>0.1004</v>
      </c>
      <c r="N3" s="3">
        <v>0.09955</v>
      </c>
      <c r="O3" s="3">
        <v>0.0986</v>
      </c>
      <c r="P3" s="3">
        <v>0.10235</v>
      </c>
      <c r="Q3" s="3">
        <v>0.10015</v>
      </c>
      <c r="S3" s="6" t="s">
        <v>17</v>
      </c>
      <c r="T3" s="6" t="s">
        <v>18</v>
      </c>
      <c r="U3" s="3">
        <v>0.0019092</v>
      </c>
      <c r="V3" s="3">
        <v>0.0010607</v>
      </c>
      <c r="W3" s="3">
        <v>4.2426E-4</v>
      </c>
      <c r="X3" s="3">
        <v>0.0021213</v>
      </c>
      <c r="Y3" s="3">
        <v>0.0026163</v>
      </c>
      <c r="Z3" s="3">
        <v>0.0060104</v>
      </c>
      <c r="AB3" s="6" t="s">
        <v>17</v>
      </c>
      <c r="AC3" s="6" t="s">
        <v>18</v>
      </c>
      <c r="AD3" s="3">
        <v>0.0033941</v>
      </c>
      <c r="AE3" s="3">
        <v>0.0043841</v>
      </c>
      <c r="AF3" s="3">
        <v>0.0024749</v>
      </c>
      <c r="AG3" s="3">
        <v>0.0031113</v>
      </c>
      <c r="AH3" s="3">
        <v>0.0044548</v>
      </c>
      <c r="AI3" s="3">
        <v>0.0045962</v>
      </c>
    </row>
    <row r="4" ht="14.25" customHeight="1">
      <c r="A4" s="6" t="s">
        <v>19</v>
      </c>
      <c r="B4" s="6" t="s">
        <v>18</v>
      </c>
      <c r="C4" s="3">
        <v>0.0984</v>
      </c>
      <c r="D4" s="3">
        <v>0.09595</v>
      </c>
      <c r="E4" s="3">
        <v>0.0953</v>
      </c>
      <c r="F4" s="3">
        <v>0.1</v>
      </c>
      <c r="G4" s="3">
        <v>0.10125</v>
      </c>
      <c r="H4" s="3">
        <v>0.09705</v>
      </c>
      <c r="J4" s="6" t="s">
        <v>19</v>
      </c>
      <c r="K4" s="6" t="s">
        <v>18</v>
      </c>
      <c r="L4" s="3">
        <v>0.09585</v>
      </c>
      <c r="M4" s="3">
        <v>0.09895</v>
      </c>
      <c r="N4" s="3">
        <v>0.101</v>
      </c>
      <c r="O4" s="3">
        <v>0.0998</v>
      </c>
      <c r="P4" s="3">
        <v>0.10205</v>
      </c>
      <c r="Q4" s="3">
        <v>0.10135</v>
      </c>
      <c r="S4" s="6" t="s">
        <v>19</v>
      </c>
      <c r="T4" s="6" t="s">
        <v>18</v>
      </c>
      <c r="U4" s="3">
        <v>0.0021213</v>
      </c>
      <c r="V4" s="3">
        <v>9.1924E-4</v>
      </c>
      <c r="W4" s="3">
        <v>2.8284E-4</v>
      </c>
      <c r="X4" s="3">
        <v>0.0024042</v>
      </c>
      <c r="Y4" s="3">
        <v>0.0028991</v>
      </c>
      <c r="Z4" s="3">
        <v>0.0020506</v>
      </c>
      <c r="AB4" s="6" t="s">
        <v>19</v>
      </c>
      <c r="AC4" s="6" t="s">
        <v>18</v>
      </c>
      <c r="AD4" s="3">
        <v>0.0014849</v>
      </c>
      <c r="AE4" s="3">
        <v>0.0024749</v>
      </c>
      <c r="AF4" s="3">
        <v>0.0011314</v>
      </c>
      <c r="AG4" s="3">
        <v>0.0041012</v>
      </c>
      <c r="AH4" s="3">
        <v>0.0034648</v>
      </c>
      <c r="AI4" s="3">
        <v>0.0034648</v>
      </c>
    </row>
    <row r="5" ht="14.25" customHeight="1">
      <c r="A5" s="6" t="s">
        <v>20</v>
      </c>
      <c r="B5" s="6" t="s">
        <v>18</v>
      </c>
      <c r="C5" s="3">
        <v>0.09855</v>
      </c>
      <c r="D5" s="3">
        <v>0.09585</v>
      </c>
      <c r="E5" s="3">
        <v>0.09545</v>
      </c>
      <c r="F5" s="3">
        <v>0.1003</v>
      </c>
      <c r="G5" s="3">
        <v>0.1013</v>
      </c>
      <c r="H5" s="3">
        <v>0.09855</v>
      </c>
      <c r="J5" s="6" t="s">
        <v>20</v>
      </c>
      <c r="K5" s="6" t="s">
        <v>18</v>
      </c>
      <c r="L5" s="3">
        <v>0.0963</v>
      </c>
      <c r="M5" s="3">
        <v>0.10005</v>
      </c>
      <c r="N5" s="3">
        <v>0.10225</v>
      </c>
      <c r="O5" s="3">
        <v>0.103</v>
      </c>
      <c r="P5" s="3">
        <v>0.10335</v>
      </c>
      <c r="Q5" s="3">
        <v>0.10495</v>
      </c>
      <c r="S5" s="6" t="s">
        <v>20</v>
      </c>
      <c r="T5" s="6" t="s">
        <v>18</v>
      </c>
      <c r="U5" s="3">
        <v>0.002192</v>
      </c>
      <c r="V5" s="3">
        <v>6.364E-4</v>
      </c>
      <c r="W5" s="3">
        <v>7.0711E-5</v>
      </c>
      <c r="X5" s="3">
        <v>0.0029698</v>
      </c>
      <c r="Y5" s="3">
        <v>0.0032527</v>
      </c>
      <c r="Z5" s="3">
        <v>0.0040305</v>
      </c>
      <c r="AB5" s="6" t="s">
        <v>20</v>
      </c>
      <c r="AC5" s="6" t="s">
        <v>18</v>
      </c>
      <c r="AD5" s="3">
        <v>0.0016971</v>
      </c>
      <c r="AE5" s="3">
        <v>0.0036062</v>
      </c>
      <c r="AF5" s="3">
        <v>3.5355E-4</v>
      </c>
      <c r="AG5" s="3">
        <v>0.0067882</v>
      </c>
      <c r="AH5" s="3">
        <v>0.0047376</v>
      </c>
      <c r="AI5" s="3">
        <v>0.0045962</v>
      </c>
    </row>
    <row r="6" ht="14.25" customHeight="1">
      <c r="A6" s="6" t="s">
        <v>21</v>
      </c>
      <c r="B6" s="6" t="s">
        <v>22</v>
      </c>
      <c r="C6" s="3">
        <v>0.0982</v>
      </c>
      <c r="D6" s="3">
        <v>0.0958</v>
      </c>
      <c r="E6" s="3">
        <v>0.0955</v>
      </c>
      <c r="F6" s="3">
        <v>0.10025</v>
      </c>
      <c r="G6" s="3">
        <v>0.1014</v>
      </c>
      <c r="H6" s="3">
        <v>0.0992</v>
      </c>
      <c r="J6" s="6" t="s">
        <v>21</v>
      </c>
      <c r="K6" s="6" t="s">
        <v>22</v>
      </c>
      <c r="L6" s="3">
        <v>0.0959</v>
      </c>
      <c r="M6" s="3">
        <v>0.099</v>
      </c>
      <c r="N6" s="3">
        <v>0.10295</v>
      </c>
      <c r="O6" s="3">
        <v>0.1028</v>
      </c>
      <c r="P6" s="3">
        <v>0.1044</v>
      </c>
      <c r="Q6" s="3">
        <v>0.1045</v>
      </c>
      <c r="S6" s="6" t="s">
        <v>21</v>
      </c>
      <c r="T6" s="6" t="s">
        <v>22</v>
      </c>
      <c r="U6" s="3">
        <v>0.0018385</v>
      </c>
      <c r="V6" s="3">
        <v>5.6569E-4</v>
      </c>
      <c r="W6" s="3">
        <v>1.4142E-4</v>
      </c>
      <c r="X6" s="3">
        <v>0.0030406</v>
      </c>
      <c r="Y6" s="3">
        <v>0.0032527</v>
      </c>
      <c r="Z6" s="3">
        <v>0.0048083</v>
      </c>
      <c r="AB6" s="6" t="s">
        <v>21</v>
      </c>
      <c r="AC6" s="6" t="s">
        <v>22</v>
      </c>
      <c r="AD6" s="3">
        <v>0.0015556</v>
      </c>
      <c r="AE6" s="3">
        <v>0.002687</v>
      </c>
      <c r="AF6" s="3">
        <v>0.0014849</v>
      </c>
      <c r="AG6" s="3">
        <v>0.0067882</v>
      </c>
      <c r="AH6" s="3">
        <v>0.0048083</v>
      </c>
      <c r="AI6" s="3">
        <v>0.0046669</v>
      </c>
    </row>
    <row r="7" ht="14.25" customHeight="1">
      <c r="A7" s="6" t="s">
        <v>23</v>
      </c>
      <c r="B7" s="6" t="s">
        <v>24</v>
      </c>
      <c r="C7" s="3">
        <v>0.09845</v>
      </c>
      <c r="D7" s="3">
        <v>0.09575</v>
      </c>
      <c r="E7" s="3">
        <v>0.0956</v>
      </c>
      <c r="F7" s="3">
        <v>0.10095</v>
      </c>
      <c r="G7" s="3">
        <v>0.1016</v>
      </c>
      <c r="H7" s="3">
        <v>0.09985</v>
      </c>
      <c r="J7" s="6" t="s">
        <v>23</v>
      </c>
      <c r="K7" s="6" t="s">
        <v>24</v>
      </c>
      <c r="L7" s="3">
        <v>0.0953</v>
      </c>
      <c r="M7" s="3">
        <v>0.0976</v>
      </c>
      <c r="N7" s="3">
        <v>0.1022</v>
      </c>
      <c r="O7" s="3">
        <v>0.1029</v>
      </c>
      <c r="P7" s="3">
        <v>0.10365</v>
      </c>
      <c r="Q7" s="3">
        <v>0.10355</v>
      </c>
      <c r="S7" s="6" t="s">
        <v>23</v>
      </c>
      <c r="T7" s="6" t="s">
        <v>24</v>
      </c>
      <c r="U7" s="3">
        <v>0.0024749</v>
      </c>
      <c r="V7" s="3">
        <v>3.5355E-4</v>
      </c>
      <c r="W7" s="3">
        <v>5.6569E-4</v>
      </c>
      <c r="X7" s="3">
        <v>0.0038891</v>
      </c>
      <c r="Y7" s="3">
        <v>0.0035355</v>
      </c>
      <c r="Z7" s="3">
        <v>0.0057276</v>
      </c>
      <c r="AB7" s="6" t="s">
        <v>23</v>
      </c>
      <c r="AC7" s="6" t="s">
        <v>24</v>
      </c>
      <c r="AD7" s="3">
        <v>9.8995E-4</v>
      </c>
      <c r="AE7" s="3">
        <v>7.0711E-4</v>
      </c>
      <c r="AF7" s="3">
        <v>8.4853E-4</v>
      </c>
      <c r="AG7" s="3">
        <v>0.0057983</v>
      </c>
      <c r="AH7" s="3">
        <v>0.0050205</v>
      </c>
      <c r="AI7" s="3">
        <v>0.0053033</v>
      </c>
    </row>
    <row r="8" ht="14.25" customHeight="1">
      <c r="A8" s="6" t="s">
        <v>25</v>
      </c>
      <c r="B8" s="6" t="s">
        <v>22</v>
      </c>
      <c r="C8" s="3">
        <v>0.098</v>
      </c>
      <c r="D8" s="3">
        <v>0.0956</v>
      </c>
      <c r="E8" s="3">
        <v>0.09565</v>
      </c>
      <c r="F8" s="3">
        <v>0.1009</v>
      </c>
      <c r="G8" s="3">
        <v>0.102</v>
      </c>
      <c r="H8" s="3">
        <v>0.10175</v>
      </c>
      <c r="J8" s="6" t="s">
        <v>25</v>
      </c>
      <c r="K8" s="6" t="s">
        <v>22</v>
      </c>
      <c r="L8" s="3">
        <v>0.0951</v>
      </c>
      <c r="M8" s="3">
        <v>0.0974</v>
      </c>
      <c r="N8" s="3">
        <v>0.10175</v>
      </c>
      <c r="O8" s="3">
        <v>0.10235</v>
      </c>
      <c r="P8" s="3">
        <v>0.1036</v>
      </c>
      <c r="Q8" s="3">
        <v>0.1047</v>
      </c>
      <c r="S8" s="6" t="s">
        <v>25</v>
      </c>
      <c r="T8" s="6" t="s">
        <v>22</v>
      </c>
      <c r="U8" s="3">
        <v>0.0019799</v>
      </c>
      <c r="V8" s="3">
        <v>4.2426E-4</v>
      </c>
      <c r="W8" s="3">
        <v>6.364E-4</v>
      </c>
      <c r="X8" s="3">
        <v>0.0039598</v>
      </c>
      <c r="Y8" s="3">
        <v>0.0041012</v>
      </c>
      <c r="Z8" s="3">
        <v>0.0084146</v>
      </c>
      <c r="AB8" s="6" t="s">
        <v>25</v>
      </c>
      <c r="AC8" s="6" t="s">
        <v>22</v>
      </c>
      <c r="AD8" s="3">
        <v>7.0711E-4</v>
      </c>
      <c r="AE8" s="3">
        <v>5.6569E-4</v>
      </c>
      <c r="AF8" s="3">
        <v>3.5355E-4</v>
      </c>
      <c r="AG8" s="3">
        <v>0.0060104</v>
      </c>
      <c r="AH8" s="3">
        <v>0.0048083</v>
      </c>
      <c r="AI8" s="3">
        <v>0.0046669</v>
      </c>
    </row>
    <row r="9" ht="14.25" customHeight="1">
      <c r="A9" s="6" t="s">
        <v>26</v>
      </c>
      <c r="B9" s="6" t="s">
        <v>22</v>
      </c>
      <c r="C9" s="3">
        <v>0.09835</v>
      </c>
      <c r="D9" s="3">
        <v>0.0956</v>
      </c>
      <c r="E9" s="3">
        <v>0.0956</v>
      </c>
      <c r="F9" s="3">
        <v>0.1016</v>
      </c>
      <c r="G9" s="3">
        <v>0.10165</v>
      </c>
      <c r="H9" s="3">
        <v>0.0993</v>
      </c>
      <c r="J9" s="6" t="s">
        <v>26</v>
      </c>
      <c r="K9" s="6" t="s">
        <v>22</v>
      </c>
      <c r="L9" s="3">
        <v>0.0952</v>
      </c>
      <c r="M9" s="3">
        <v>0.09725</v>
      </c>
      <c r="N9" s="3">
        <v>0.10175</v>
      </c>
      <c r="O9" s="3">
        <v>0.1028</v>
      </c>
      <c r="P9" s="3">
        <v>0.1037</v>
      </c>
      <c r="Q9" s="3">
        <v>0.10585</v>
      </c>
      <c r="S9" s="6" t="s">
        <v>26</v>
      </c>
      <c r="T9" s="6" t="s">
        <v>22</v>
      </c>
      <c r="U9" s="3">
        <v>0.0026163</v>
      </c>
      <c r="V9" s="3">
        <v>5.6569E-4</v>
      </c>
      <c r="W9" s="3">
        <v>4.2426E-4</v>
      </c>
      <c r="X9" s="3">
        <v>0.0038184</v>
      </c>
      <c r="Y9" s="3">
        <v>0.0036062</v>
      </c>
      <c r="Z9" s="3">
        <v>0.0048083</v>
      </c>
      <c r="AB9" s="6" t="s">
        <v>26</v>
      </c>
      <c r="AC9" s="6" t="s">
        <v>22</v>
      </c>
      <c r="AD9" s="3">
        <v>8.4853E-4</v>
      </c>
      <c r="AE9" s="3">
        <v>4.9497E-4</v>
      </c>
      <c r="AF9" s="3">
        <v>2.1213E-4</v>
      </c>
      <c r="AG9" s="3">
        <v>0.0056569</v>
      </c>
      <c r="AH9" s="3">
        <v>0.0048083</v>
      </c>
      <c r="AI9" s="3">
        <v>0.0016263</v>
      </c>
    </row>
    <row r="10" ht="14.25" customHeight="1">
      <c r="A10" s="6" t="s">
        <v>27</v>
      </c>
      <c r="B10" s="6" t="s">
        <v>22</v>
      </c>
      <c r="C10" s="3">
        <v>0.09795</v>
      </c>
      <c r="D10" s="3">
        <v>0.096</v>
      </c>
      <c r="E10" s="3">
        <v>0.09635</v>
      </c>
      <c r="F10" s="3">
        <v>0.1017</v>
      </c>
      <c r="G10" s="3">
        <v>0.10305</v>
      </c>
      <c r="H10" s="3">
        <v>0.10095</v>
      </c>
      <c r="J10" s="6" t="s">
        <v>27</v>
      </c>
      <c r="K10" s="6" t="s">
        <v>22</v>
      </c>
      <c r="L10" s="3">
        <v>0.0956</v>
      </c>
      <c r="M10" s="3">
        <v>0.0979</v>
      </c>
      <c r="N10" s="3">
        <v>0.10225</v>
      </c>
      <c r="O10" s="3">
        <v>0.10205</v>
      </c>
      <c r="P10" s="3">
        <v>0.1023</v>
      </c>
      <c r="Q10" s="3">
        <v>0.103</v>
      </c>
      <c r="S10" s="6" t="s">
        <v>27</v>
      </c>
      <c r="T10" s="6" t="s">
        <v>22</v>
      </c>
      <c r="U10" s="3">
        <v>0.0019092</v>
      </c>
      <c r="V10" s="3">
        <v>1.4142E-4</v>
      </c>
      <c r="W10" s="3">
        <v>0.0010607</v>
      </c>
      <c r="X10" s="3">
        <v>0.0050912</v>
      </c>
      <c r="Y10" s="3">
        <v>0.0055861</v>
      </c>
      <c r="Z10" s="3">
        <v>0.0072832</v>
      </c>
      <c r="AB10" s="6" t="s">
        <v>27</v>
      </c>
      <c r="AC10" s="6" t="s">
        <v>22</v>
      </c>
      <c r="AD10" s="3">
        <v>0.0015556</v>
      </c>
      <c r="AE10" s="3">
        <v>0.0011314</v>
      </c>
      <c r="AF10" s="3">
        <v>9.1924E-4</v>
      </c>
      <c r="AG10" s="3">
        <v>0.0065761</v>
      </c>
      <c r="AH10" s="3">
        <v>0.0032527</v>
      </c>
      <c r="AI10" s="3">
        <v>0.0042426</v>
      </c>
    </row>
    <row r="11" ht="14.25" customHeight="1">
      <c r="A11" s="6" t="s">
        <v>28</v>
      </c>
      <c r="B11" s="6" t="s">
        <v>18</v>
      </c>
      <c r="C11" s="3">
        <v>0.0979</v>
      </c>
      <c r="D11" s="3">
        <v>0.096</v>
      </c>
      <c r="E11" s="3">
        <v>0.0965</v>
      </c>
      <c r="F11" s="3">
        <v>0.102</v>
      </c>
      <c r="G11" s="3">
        <v>0.10305</v>
      </c>
      <c r="H11" s="3">
        <v>0.1013</v>
      </c>
      <c r="J11" s="6" t="s">
        <v>28</v>
      </c>
      <c r="K11" s="6" t="s">
        <v>18</v>
      </c>
      <c r="L11" s="3">
        <v>0.0953</v>
      </c>
      <c r="M11" s="3">
        <v>0.09805</v>
      </c>
      <c r="N11" s="3">
        <v>0.10225</v>
      </c>
      <c r="O11" s="3">
        <v>0.10265</v>
      </c>
      <c r="P11" s="3">
        <v>0.1037</v>
      </c>
      <c r="Q11" s="3">
        <v>0.10425</v>
      </c>
      <c r="S11" s="6" t="s">
        <v>28</v>
      </c>
      <c r="T11" s="6" t="s">
        <v>18</v>
      </c>
      <c r="U11" s="3">
        <v>0.0019799</v>
      </c>
      <c r="V11" s="3">
        <v>5.6569E-4</v>
      </c>
      <c r="W11" s="3">
        <v>5.6569E-4</v>
      </c>
      <c r="X11" s="3">
        <v>0.0050912</v>
      </c>
      <c r="Y11" s="3">
        <v>0.0054447</v>
      </c>
      <c r="Z11" s="3">
        <v>0.0076368</v>
      </c>
      <c r="AB11" s="6" t="s">
        <v>28</v>
      </c>
      <c r="AC11" s="6" t="s">
        <v>18</v>
      </c>
      <c r="AD11" s="3">
        <v>9.8995E-4</v>
      </c>
      <c r="AE11" s="3">
        <v>0.0012021</v>
      </c>
      <c r="AF11" s="3">
        <v>6.364E-4</v>
      </c>
      <c r="AG11" s="3">
        <v>0.005869</v>
      </c>
      <c r="AH11" s="3">
        <v>0.0042426</v>
      </c>
      <c r="AI11" s="3">
        <v>0.0040305</v>
      </c>
    </row>
    <row r="12" ht="14.25" customHeight="1">
      <c r="A12" s="6" t="s">
        <v>29</v>
      </c>
      <c r="B12" s="6" t="s">
        <v>22</v>
      </c>
      <c r="C12" s="3">
        <v>0.09865</v>
      </c>
      <c r="D12" s="3">
        <v>0.09655</v>
      </c>
      <c r="E12" s="3">
        <v>0.09745</v>
      </c>
      <c r="F12" s="3">
        <v>0.1027</v>
      </c>
      <c r="G12" s="3">
        <v>0.10335</v>
      </c>
      <c r="H12" s="3">
        <v>0.10165</v>
      </c>
      <c r="J12" s="6" t="s">
        <v>29</v>
      </c>
      <c r="K12" s="6" t="s">
        <v>22</v>
      </c>
      <c r="L12" s="3">
        <v>0.09515</v>
      </c>
      <c r="M12" s="3">
        <v>0.0978</v>
      </c>
      <c r="N12" s="3">
        <v>0.10205</v>
      </c>
      <c r="O12" s="3">
        <v>0.1026</v>
      </c>
      <c r="P12" s="3">
        <v>0.10295</v>
      </c>
      <c r="Q12" s="3">
        <v>0.1039</v>
      </c>
      <c r="S12" s="6" t="s">
        <v>30</v>
      </c>
      <c r="T12" s="6" t="s">
        <v>22</v>
      </c>
      <c r="U12" s="3">
        <v>0.0028991</v>
      </c>
      <c r="V12" s="3">
        <v>6.364E-4</v>
      </c>
      <c r="W12" s="3">
        <v>7.7782E-4</v>
      </c>
      <c r="X12" s="3">
        <v>0.0055154</v>
      </c>
      <c r="Y12" s="3">
        <v>0.0051619</v>
      </c>
      <c r="Z12" s="3">
        <v>0.0077075</v>
      </c>
      <c r="AB12" s="6" t="s">
        <v>30</v>
      </c>
      <c r="AC12" s="6" t="s">
        <v>22</v>
      </c>
      <c r="AD12" s="3">
        <v>7.7782E-4</v>
      </c>
      <c r="AE12" s="3">
        <v>4.2426E-4</v>
      </c>
      <c r="AF12" s="3">
        <v>4.9497E-4</v>
      </c>
      <c r="AG12" s="3">
        <v>0.0060811</v>
      </c>
      <c r="AH12" s="3">
        <v>0.0034648</v>
      </c>
      <c r="AI12" s="3">
        <v>0.0050912</v>
      </c>
    </row>
    <row r="13" ht="14.25" customHeight="1">
      <c r="A13" s="6" t="s">
        <v>31</v>
      </c>
      <c r="B13" s="6" t="s">
        <v>18</v>
      </c>
      <c r="C13" s="3">
        <v>0.09795</v>
      </c>
      <c r="D13" s="3">
        <v>0.0973</v>
      </c>
      <c r="E13" s="3">
        <v>0.09825</v>
      </c>
      <c r="F13" s="3">
        <v>0.1032</v>
      </c>
      <c r="G13" s="3">
        <v>0.1045</v>
      </c>
      <c r="H13" s="3">
        <v>0.1023</v>
      </c>
      <c r="J13" s="6" t="s">
        <v>31</v>
      </c>
      <c r="K13" s="6" t="s">
        <v>18</v>
      </c>
      <c r="L13" s="3">
        <v>0.09535</v>
      </c>
      <c r="M13" s="3">
        <v>0.09895</v>
      </c>
      <c r="N13" s="3">
        <v>0.103</v>
      </c>
      <c r="O13" s="3">
        <v>0.10275</v>
      </c>
      <c r="P13" s="3">
        <v>0.104</v>
      </c>
      <c r="Q13" s="3">
        <v>0.10355</v>
      </c>
      <c r="S13" s="6" t="s">
        <v>31</v>
      </c>
      <c r="T13" s="6" t="s">
        <v>18</v>
      </c>
      <c r="U13" s="3">
        <v>0.0020506</v>
      </c>
      <c r="V13" s="3">
        <v>9.8995E-4</v>
      </c>
      <c r="W13" s="3">
        <v>7.0711E-5</v>
      </c>
      <c r="X13" s="3">
        <v>0.0056569</v>
      </c>
      <c r="Y13" s="3">
        <v>0.0056569</v>
      </c>
      <c r="Z13" s="3">
        <v>0.0076368</v>
      </c>
      <c r="AB13" s="6" t="s">
        <v>31</v>
      </c>
      <c r="AC13" s="6" t="s">
        <v>18</v>
      </c>
      <c r="AD13" s="3">
        <v>0.0012021</v>
      </c>
      <c r="AE13" s="3">
        <v>0.0013435</v>
      </c>
      <c r="AF13" s="3">
        <v>0.0</v>
      </c>
      <c r="AG13" s="3">
        <v>0.005869</v>
      </c>
      <c r="AH13" s="3">
        <v>0.0041012</v>
      </c>
      <c r="AI13" s="3">
        <v>0.004879</v>
      </c>
    </row>
    <row r="14" ht="14.25" customHeight="1">
      <c r="A14" s="6" t="s">
        <v>32</v>
      </c>
      <c r="B14" s="6" t="s">
        <v>24</v>
      </c>
      <c r="C14" s="3">
        <v>0.0979</v>
      </c>
      <c r="D14" s="3">
        <v>0.0988</v>
      </c>
      <c r="E14" s="3">
        <v>0.1005</v>
      </c>
      <c r="F14" s="3">
        <v>0.10355</v>
      </c>
      <c r="G14" s="3">
        <v>0.10645</v>
      </c>
      <c r="H14" s="3">
        <v>0.1025</v>
      </c>
      <c r="J14" s="6" t="s">
        <v>32</v>
      </c>
      <c r="K14" s="6" t="s">
        <v>24</v>
      </c>
      <c r="L14" s="3">
        <v>0.0951</v>
      </c>
      <c r="M14" s="3">
        <v>0.099</v>
      </c>
      <c r="N14" s="3">
        <v>0.10385</v>
      </c>
      <c r="O14" s="3">
        <v>0.10295</v>
      </c>
      <c r="P14" s="3">
        <v>0.10495</v>
      </c>
      <c r="Q14" s="3">
        <v>0.10445</v>
      </c>
      <c r="S14" s="6" t="s">
        <v>32</v>
      </c>
      <c r="T14" s="6" t="s">
        <v>24</v>
      </c>
      <c r="U14" s="3">
        <v>0.0021213</v>
      </c>
      <c r="V14" s="3">
        <v>0.0015556</v>
      </c>
      <c r="W14" s="3">
        <v>4.2426E-4</v>
      </c>
      <c r="X14" s="3">
        <v>0.0050205</v>
      </c>
      <c r="Y14" s="3">
        <v>0.0055861</v>
      </c>
      <c r="Z14" s="3">
        <v>0.0059397</v>
      </c>
      <c r="AB14" s="6" t="s">
        <v>32</v>
      </c>
      <c r="AC14" s="6" t="s">
        <v>24</v>
      </c>
      <c r="AD14" s="3">
        <v>9.8995E-4</v>
      </c>
      <c r="AE14" s="3">
        <v>0.0</v>
      </c>
      <c r="AF14" s="3">
        <v>6.364E-4</v>
      </c>
      <c r="AG14" s="3">
        <v>0.0054447</v>
      </c>
      <c r="AH14" s="3">
        <v>0.0033234</v>
      </c>
      <c r="AI14" s="3">
        <v>0.0045962</v>
      </c>
    </row>
    <row r="15" ht="14.25" customHeight="1">
      <c r="A15" s="6" t="s">
        <v>33</v>
      </c>
      <c r="B15" s="6" t="s">
        <v>24</v>
      </c>
      <c r="C15" s="3">
        <v>0.098</v>
      </c>
      <c r="D15" s="3">
        <v>0.1018</v>
      </c>
      <c r="E15" s="3">
        <v>0.10485</v>
      </c>
      <c r="F15" s="3">
        <v>0.10595</v>
      </c>
      <c r="G15" s="3">
        <v>0.11</v>
      </c>
      <c r="H15" s="3">
        <v>0.10595</v>
      </c>
      <c r="J15" s="6" t="s">
        <v>33</v>
      </c>
      <c r="K15" s="6" t="s">
        <v>24</v>
      </c>
      <c r="L15" s="3">
        <v>0.0953</v>
      </c>
      <c r="M15" s="3">
        <v>0.10175</v>
      </c>
      <c r="N15" s="3">
        <v>0.10655</v>
      </c>
      <c r="O15" s="3">
        <v>0.10425</v>
      </c>
      <c r="P15" s="3">
        <v>0.1067</v>
      </c>
      <c r="Q15" s="3">
        <v>0.10575</v>
      </c>
      <c r="S15" s="6" t="s">
        <v>33</v>
      </c>
      <c r="T15" s="6" t="s">
        <v>24</v>
      </c>
      <c r="U15" s="3">
        <v>0.0021213</v>
      </c>
      <c r="V15" s="3">
        <v>0.002687</v>
      </c>
      <c r="W15" s="3">
        <v>0.0010607</v>
      </c>
      <c r="X15" s="3">
        <v>0.0055861</v>
      </c>
      <c r="Y15" s="3">
        <v>0.0056569</v>
      </c>
      <c r="Z15" s="3">
        <v>0.0070004</v>
      </c>
      <c r="AB15" s="6" t="s">
        <v>33</v>
      </c>
      <c r="AC15" s="6" t="s">
        <v>24</v>
      </c>
      <c r="AD15" s="3">
        <v>0.0014142</v>
      </c>
      <c r="AE15" s="3">
        <v>6.364E-4</v>
      </c>
      <c r="AF15" s="3">
        <v>4.9497E-4</v>
      </c>
      <c r="AG15" s="3">
        <v>0.0055861</v>
      </c>
      <c r="AH15" s="3">
        <v>0.002687</v>
      </c>
      <c r="AI15" s="3">
        <v>0.0034648</v>
      </c>
    </row>
    <row r="16" ht="14.25" customHeight="1">
      <c r="A16" s="6" t="s">
        <v>34</v>
      </c>
      <c r="B16" s="6" t="s">
        <v>18</v>
      </c>
      <c r="C16" s="3">
        <v>0.0979</v>
      </c>
      <c r="D16" s="3">
        <v>0.1069</v>
      </c>
      <c r="E16" s="3">
        <v>0.1137</v>
      </c>
      <c r="F16" s="3">
        <v>0.1098</v>
      </c>
      <c r="G16" s="3">
        <v>0.1147</v>
      </c>
      <c r="H16" s="3">
        <v>0.10935</v>
      </c>
      <c r="J16" s="6" t="s">
        <v>34</v>
      </c>
      <c r="K16" s="6" t="s">
        <v>18</v>
      </c>
      <c r="L16" s="3">
        <v>0.09505</v>
      </c>
      <c r="M16" s="3">
        <v>0.1043</v>
      </c>
      <c r="N16" s="3">
        <v>0.112</v>
      </c>
      <c r="O16" s="3">
        <v>0.10705</v>
      </c>
      <c r="P16" s="3">
        <v>0.11055</v>
      </c>
      <c r="Q16" s="3">
        <v>0.1087</v>
      </c>
      <c r="S16" s="6" t="s">
        <v>35</v>
      </c>
      <c r="T16" s="6" t="s">
        <v>18</v>
      </c>
      <c r="U16" s="3">
        <v>0.0021213</v>
      </c>
      <c r="V16" s="3">
        <v>0.0046669</v>
      </c>
      <c r="W16" s="3">
        <v>0.0024042</v>
      </c>
      <c r="X16" s="3">
        <v>0.0052326</v>
      </c>
      <c r="Y16" s="3">
        <v>0.0022627</v>
      </c>
      <c r="Z16" s="3">
        <v>0.0044548</v>
      </c>
      <c r="AB16" s="6" t="s">
        <v>35</v>
      </c>
      <c r="AC16" s="6" t="s">
        <v>18</v>
      </c>
      <c r="AD16" s="3">
        <v>7.7782E-4</v>
      </c>
      <c r="AE16" s="3">
        <v>9.8995E-4</v>
      </c>
      <c r="AF16" s="3">
        <v>1.4142E-4</v>
      </c>
      <c r="AG16" s="3">
        <v>0.0051619</v>
      </c>
      <c r="AH16" s="3">
        <v>0.002192</v>
      </c>
      <c r="AI16" s="3">
        <v>0.0059397</v>
      </c>
    </row>
    <row r="17" ht="14.25" customHeight="1">
      <c r="A17" s="6" t="s">
        <v>36</v>
      </c>
      <c r="B17" s="6" t="s">
        <v>22</v>
      </c>
      <c r="C17" s="3">
        <v>0.0979</v>
      </c>
      <c r="D17" s="3">
        <v>0.11645</v>
      </c>
      <c r="E17" s="3">
        <v>0.1305</v>
      </c>
      <c r="F17" s="3">
        <v>0.1173</v>
      </c>
      <c r="G17" s="3">
        <v>0.12595</v>
      </c>
      <c r="H17" s="3">
        <v>0.1183</v>
      </c>
      <c r="J17" s="6" t="s">
        <v>36</v>
      </c>
      <c r="K17" s="6" t="s">
        <v>22</v>
      </c>
      <c r="L17" s="3">
        <v>0.09515</v>
      </c>
      <c r="M17" s="3">
        <v>0.10955</v>
      </c>
      <c r="N17" s="3">
        <v>0.1218</v>
      </c>
      <c r="O17" s="3">
        <v>0.11235</v>
      </c>
      <c r="P17" s="3">
        <v>0.1192</v>
      </c>
      <c r="Q17" s="3">
        <v>0.1144</v>
      </c>
      <c r="S17" s="6" t="s">
        <v>36</v>
      </c>
      <c r="T17" s="6" t="s">
        <v>22</v>
      </c>
      <c r="U17" s="3">
        <v>0.0019799</v>
      </c>
      <c r="V17" s="3">
        <v>0.0072832</v>
      </c>
      <c r="W17" s="3">
        <v>0.003677</v>
      </c>
      <c r="X17" s="3">
        <v>0.0056569</v>
      </c>
      <c r="Y17" s="3">
        <v>7.7782E-4</v>
      </c>
      <c r="Z17" s="3">
        <v>0.0042426</v>
      </c>
      <c r="AB17" s="6" t="s">
        <v>36</v>
      </c>
      <c r="AC17" s="6" t="s">
        <v>22</v>
      </c>
      <c r="AD17" s="3">
        <v>0.0010607</v>
      </c>
      <c r="AE17" s="3">
        <v>0.0023335</v>
      </c>
      <c r="AF17" s="3">
        <v>8.4853E-4</v>
      </c>
      <c r="AG17" s="3">
        <v>0.0041719</v>
      </c>
      <c r="AH17" s="3">
        <v>4.2426E-4</v>
      </c>
      <c r="AI17" s="3">
        <v>0.0035355</v>
      </c>
    </row>
    <row r="18" ht="14.25" customHeight="1">
      <c r="A18" s="6" t="s">
        <v>37</v>
      </c>
      <c r="B18" s="6" t="s">
        <v>18</v>
      </c>
      <c r="C18" s="3">
        <v>0.09795</v>
      </c>
      <c r="D18" s="3">
        <v>0.13235</v>
      </c>
      <c r="E18" s="3">
        <v>0.16015</v>
      </c>
      <c r="F18" s="3">
        <v>0.1315</v>
      </c>
      <c r="G18" s="3">
        <v>0.1459</v>
      </c>
      <c r="H18" s="3">
        <v>0.13535</v>
      </c>
      <c r="J18" s="6" t="s">
        <v>37</v>
      </c>
      <c r="K18" s="6" t="s">
        <v>18</v>
      </c>
      <c r="L18" s="3">
        <v>0.09505</v>
      </c>
      <c r="M18" s="3">
        <v>0.1188</v>
      </c>
      <c r="N18" s="3">
        <v>0.1396</v>
      </c>
      <c r="O18" s="3">
        <v>0.12115</v>
      </c>
      <c r="P18" s="3">
        <v>0.1335</v>
      </c>
      <c r="Q18" s="3">
        <v>0.1232</v>
      </c>
      <c r="S18" s="6" t="s">
        <v>37</v>
      </c>
      <c r="T18" s="6" t="s">
        <v>18</v>
      </c>
      <c r="U18" s="3">
        <v>0.0020506</v>
      </c>
      <c r="V18" s="3">
        <v>0.01096</v>
      </c>
      <c r="W18" s="3">
        <v>0.0054447</v>
      </c>
      <c r="X18" s="3">
        <v>0.0062225</v>
      </c>
      <c r="Y18" s="3">
        <v>0.0032527</v>
      </c>
      <c r="Z18" s="3">
        <v>0.0074246</v>
      </c>
      <c r="AB18" s="6" t="s">
        <v>37</v>
      </c>
      <c r="AC18" s="6" t="s">
        <v>18</v>
      </c>
      <c r="AD18" s="3">
        <v>0.0010607</v>
      </c>
      <c r="AE18" s="3">
        <v>0.0032527</v>
      </c>
      <c r="AF18" s="3">
        <v>0.0011314</v>
      </c>
      <c r="AG18" s="3">
        <v>0.0044548</v>
      </c>
      <c r="AH18" s="3">
        <v>0.0015556</v>
      </c>
      <c r="AI18" s="3">
        <v>0.0042426</v>
      </c>
    </row>
    <row r="19" ht="14.25" customHeight="1">
      <c r="A19" s="6" t="s">
        <v>38</v>
      </c>
      <c r="B19" s="6" t="s">
        <v>24</v>
      </c>
      <c r="C19" s="3">
        <v>0.09785</v>
      </c>
      <c r="D19" s="3">
        <v>0.1622</v>
      </c>
      <c r="E19" s="3">
        <v>0.20905</v>
      </c>
      <c r="F19" s="3">
        <v>0.15715</v>
      </c>
      <c r="G19" s="3">
        <v>0.1805</v>
      </c>
      <c r="H19" s="3">
        <v>0.1649</v>
      </c>
      <c r="J19" s="6" t="s">
        <v>38</v>
      </c>
      <c r="K19" s="6" t="s">
        <v>24</v>
      </c>
      <c r="L19" s="3">
        <v>0.09515</v>
      </c>
      <c r="M19" s="3">
        <v>0.1351</v>
      </c>
      <c r="N19" s="3">
        <v>0.1718</v>
      </c>
      <c r="O19" s="3">
        <v>0.13895</v>
      </c>
      <c r="P19" s="3">
        <v>0.1622</v>
      </c>
      <c r="Q19" s="3">
        <v>0.14165</v>
      </c>
      <c r="S19" s="6" t="s">
        <v>38</v>
      </c>
      <c r="T19" s="6" t="s">
        <v>24</v>
      </c>
      <c r="U19" s="3">
        <v>0.0020506</v>
      </c>
      <c r="V19" s="3">
        <v>0.018102</v>
      </c>
      <c r="W19" s="3">
        <v>0.004879</v>
      </c>
      <c r="X19" s="3">
        <v>0.0061518</v>
      </c>
      <c r="Y19" s="3">
        <v>0.0084853</v>
      </c>
      <c r="Z19" s="3">
        <v>0.0070711</v>
      </c>
      <c r="AB19" s="6" t="s">
        <v>38</v>
      </c>
      <c r="AC19" s="6" t="s">
        <v>24</v>
      </c>
      <c r="AD19" s="3">
        <v>0.0012021</v>
      </c>
      <c r="AE19" s="3">
        <v>0.0045255</v>
      </c>
      <c r="AF19" s="3">
        <v>0.0038184</v>
      </c>
      <c r="AG19" s="3">
        <v>0.0040305</v>
      </c>
      <c r="AH19" s="3">
        <v>0.0035355</v>
      </c>
      <c r="AI19" s="3">
        <v>0.0038891</v>
      </c>
    </row>
    <row r="20" ht="14.25" customHeight="1">
      <c r="A20" s="6" t="s">
        <v>39</v>
      </c>
      <c r="B20" s="6" t="s">
        <v>22</v>
      </c>
      <c r="C20" s="3">
        <v>0.098</v>
      </c>
      <c r="D20" s="3">
        <v>0.21645</v>
      </c>
      <c r="E20" s="3">
        <v>0.27935</v>
      </c>
      <c r="F20" s="3">
        <v>0.20315</v>
      </c>
      <c r="G20" s="3">
        <v>0.2379</v>
      </c>
      <c r="H20" s="3">
        <v>0.2205</v>
      </c>
      <c r="J20" s="6" t="s">
        <v>39</v>
      </c>
      <c r="K20" s="6" t="s">
        <v>22</v>
      </c>
      <c r="L20" s="3">
        <v>0.0952</v>
      </c>
      <c r="M20" s="3">
        <v>0.16635</v>
      </c>
      <c r="N20" s="3">
        <v>0.22415</v>
      </c>
      <c r="O20" s="3">
        <v>0.16925</v>
      </c>
      <c r="P20" s="3">
        <v>0.21075</v>
      </c>
      <c r="Q20" s="3">
        <v>0.17705</v>
      </c>
      <c r="S20" s="6" t="s">
        <v>40</v>
      </c>
      <c r="T20" s="6" t="s">
        <v>22</v>
      </c>
      <c r="U20" s="3">
        <v>0.0021213</v>
      </c>
      <c r="V20" s="3">
        <v>0.030476</v>
      </c>
      <c r="W20" s="3">
        <v>0.002192</v>
      </c>
      <c r="X20" s="3">
        <v>0.0045962</v>
      </c>
      <c r="Y20" s="3">
        <v>0.015415</v>
      </c>
      <c r="Z20" s="3">
        <v>0.0076368</v>
      </c>
      <c r="AB20" s="6" t="s">
        <v>40</v>
      </c>
      <c r="AC20" s="6" t="s">
        <v>22</v>
      </c>
      <c r="AD20" s="3">
        <v>0.0011314</v>
      </c>
      <c r="AE20" s="3">
        <v>0.0091217</v>
      </c>
      <c r="AF20" s="3">
        <v>0.0050205</v>
      </c>
      <c r="AG20" s="3">
        <v>0.0016263</v>
      </c>
      <c r="AH20" s="3">
        <v>0.0092631</v>
      </c>
      <c r="AI20" s="3">
        <v>0.0019092</v>
      </c>
    </row>
    <row r="21" ht="14.25" customHeight="1">
      <c r="A21" s="6" t="s">
        <v>41</v>
      </c>
      <c r="B21" s="6" t="s">
        <v>22</v>
      </c>
      <c r="C21" s="3">
        <v>0.09805</v>
      </c>
      <c r="D21" s="3">
        <v>0.29275</v>
      </c>
      <c r="E21" s="3">
        <v>0.3704</v>
      </c>
      <c r="F21" s="3">
        <v>0.2739</v>
      </c>
      <c r="G21" s="3">
        <v>0.314</v>
      </c>
      <c r="H21" s="3">
        <v>0.29605</v>
      </c>
      <c r="J21" s="6" t="s">
        <v>41</v>
      </c>
      <c r="K21" s="6" t="s">
        <v>22</v>
      </c>
      <c r="L21" s="3">
        <v>0.09505</v>
      </c>
      <c r="M21" s="3">
        <v>0.22335</v>
      </c>
      <c r="N21" s="3">
        <v>0.2933</v>
      </c>
      <c r="O21" s="3">
        <v>0.22475</v>
      </c>
      <c r="P21" s="3">
        <v>0.27835</v>
      </c>
      <c r="Q21" s="3">
        <v>0.23835</v>
      </c>
      <c r="S21" s="6" t="s">
        <v>41</v>
      </c>
      <c r="T21" s="6" t="s">
        <v>22</v>
      </c>
      <c r="U21" s="3">
        <v>0.002192</v>
      </c>
      <c r="V21" s="3">
        <v>0.041649</v>
      </c>
      <c r="W21" s="3">
        <v>2.8284E-4</v>
      </c>
      <c r="X21" s="3">
        <v>0.0059397</v>
      </c>
      <c r="Y21" s="3">
        <v>0.018668</v>
      </c>
      <c r="Z21" s="3">
        <v>0.0040305</v>
      </c>
      <c r="AB21" s="6" t="s">
        <v>41</v>
      </c>
      <c r="AC21" s="6" t="s">
        <v>22</v>
      </c>
      <c r="AD21" s="3">
        <v>9.1924E-4</v>
      </c>
      <c r="AE21" s="3">
        <v>0.017466</v>
      </c>
      <c r="AF21" s="3">
        <v>0.0059397</v>
      </c>
      <c r="AG21" s="3">
        <v>0.0017678</v>
      </c>
      <c r="AH21" s="3">
        <v>0.012657</v>
      </c>
      <c r="AI21" s="3">
        <v>3.5355E-4</v>
      </c>
    </row>
    <row r="22" ht="14.25" customHeight="1">
      <c r="A22" s="6" t="s">
        <v>42</v>
      </c>
      <c r="B22" s="6" t="s">
        <v>18</v>
      </c>
      <c r="C22" s="3">
        <v>0.098</v>
      </c>
      <c r="D22" s="3">
        <v>0.3811</v>
      </c>
      <c r="E22" s="3">
        <v>0.4295</v>
      </c>
      <c r="F22" s="3">
        <v>0.36145</v>
      </c>
      <c r="G22" s="3">
        <v>0.407</v>
      </c>
      <c r="H22" s="3">
        <v>0.3853</v>
      </c>
      <c r="J22" s="6" t="s">
        <v>42</v>
      </c>
      <c r="K22" s="6" t="s">
        <v>18</v>
      </c>
      <c r="L22" s="3">
        <v>0.0953</v>
      </c>
      <c r="M22" s="3">
        <v>0.29675</v>
      </c>
      <c r="N22" s="3">
        <v>0.37595</v>
      </c>
      <c r="O22" s="3">
        <v>0.29435</v>
      </c>
      <c r="P22" s="3">
        <v>0.3605</v>
      </c>
      <c r="Q22" s="3">
        <v>0.31065</v>
      </c>
      <c r="S22" s="6" t="s">
        <v>42</v>
      </c>
      <c r="T22" s="6" t="s">
        <v>18</v>
      </c>
      <c r="U22" s="3">
        <v>0.0022627</v>
      </c>
      <c r="V22" s="3">
        <v>0.03578</v>
      </c>
      <c r="W22" s="3">
        <v>0.0012728</v>
      </c>
      <c r="X22" s="3">
        <v>0.0020506</v>
      </c>
      <c r="Y22" s="3">
        <v>0.014284</v>
      </c>
      <c r="Z22" s="3">
        <v>0.0029698</v>
      </c>
      <c r="AB22" s="6" t="s">
        <v>42</v>
      </c>
      <c r="AC22" s="6" t="s">
        <v>18</v>
      </c>
      <c r="AD22" s="3">
        <v>0.0011314</v>
      </c>
      <c r="AE22" s="3">
        <v>0.021142</v>
      </c>
      <c r="AF22" s="3">
        <v>0.0070004</v>
      </c>
      <c r="AG22" s="3">
        <v>0.0044548</v>
      </c>
      <c r="AH22" s="3">
        <v>0.016688</v>
      </c>
      <c r="AI22" s="3">
        <v>0.0013435</v>
      </c>
    </row>
    <row r="23" ht="14.25" customHeight="1">
      <c r="A23" s="6" t="s">
        <v>43</v>
      </c>
      <c r="B23" s="6" t="s">
        <v>18</v>
      </c>
      <c r="C23" s="3">
        <v>0.098</v>
      </c>
      <c r="D23" s="3">
        <v>0.45875</v>
      </c>
      <c r="E23" s="3">
        <v>0.48915</v>
      </c>
      <c r="F23" s="3">
        <v>0.4298</v>
      </c>
      <c r="G23" s="3">
        <v>0.464</v>
      </c>
      <c r="H23" s="3">
        <v>0.4503</v>
      </c>
      <c r="J23" s="6" t="s">
        <v>43</v>
      </c>
      <c r="K23" s="6" t="s">
        <v>18</v>
      </c>
      <c r="L23" s="3">
        <v>0.0951</v>
      </c>
      <c r="M23" s="3">
        <v>0.38415</v>
      </c>
      <c r="N23" s="3">
        <v>0.42075</v>
      </c>
      <c r="O23" s="3">
        <v>0.37645</v>
      </c>
      <c r="P23" s="3">
        <v>0.40335</v>
      </c>
      <c r="Q23" s="3">
        <v>0.38125</v>
      </c>
      <c r="S23" s="6" t="s">
        <v>43</v>
      </c>
      <c r="T23" s="6" t="s">
        <v>18</v>
      </c>
      <c r="U23" s="3">
        <v>0.0022627</v>
      </c>
      <c r="V23" s="3">
        <v>0.03882</v>
      </c>
      <c r="W23" s="3">
        <v>0.0014849</v>
      </c>
      <c r="X23" s="3">
        <v>1.4142E-4</v>
      </c>
      <c r="Y23" s="3">
        <v>0.016829</v>
      </c>
      <c r="Z23" s="3">
        <v>0.0086267</v>
      </c>
      <c r="AB23" s="6" t="s">
        <v>43</v>
      </c>
      <c r="AC23" s="6" t="s">
        <v>18</v>
      </c>
      <c r="AD23" s="3">
        <v>0.0011314</v>
      </c>
      <c r="AE23" s="3">
        <v>0.01789</v>
      </c>
      <c r="AF23" s="3">
        <v>0.0062933</v>
      </c>
      <c r="AG23" s="3">
        <v>0.0038891</v>
      </c>
      <c r="AH23" s="3">
        <v>0.016476</v>
      </c>
      <c r="AI23" s="3">
        <v>0.0068589</v>
      </c>
    </row>
    <row r="24" ht="14.25" customHeight="1">
      <c r="A24" s="6" t="s">
        <v>44</v>
      </c>
      <c r="B24" s="6" t="s">
        <v>18</v>
      </c>
      <c r="C24" s="3">
        <v>0.098</v>
      </c>
      <c r="D24" s="3">
        <v>0.5436</v>
      </c>
      <c r="E24" s="3">
        <v>0.5489</v>
      </c>
      <c r="F24" s="3">
        <v>0.48835</v>
      </c>
      <c r="G24" s="3">
        <v>0.53385</v>
      </c>
      <c r="H24" s="3">
        <v>0.5313</v>
      </c>
      <c r="J24" s="6" t="s">
        <v>44</v>
      </c>
      <c r="K24" s="6" t="s">
        <v>18</v>
      </c>
      <c r="L24" s="3">
        <v>0.0951</v>
      </c>
      <c r="M24" s="3">
        <v>0.44365</v>
      </c>
      <c r="N24" s="3">
        <v>0.4709</v>
      </c>
      <c r="O24" s="3">
        <v>0.4244</v>
      </c>
      <c r="P24" s="3">
        <v>0.44505</v>
      </c>
      <c r="Q24" s="3">
        <v>0.43425</v>
      </c>
      <c r="S24" s="6" t="s">
        <v>45</v>
      </c>
      <c r="T24" s="6" t="s">
        <v>18</v>
      </c>
      <c r="U24" s="3">
        <v>0.0022627</v>
      </c>
      <c r="V24" s="3">
        <v>0.036628</v>
      </c>
      <c r="W24" s="3">
        <v>0.0022627</v>
      </c>
      <c r="X24" s="3">
        <v>0.003182</v>
      </c>
      <c r="Y24" s="3">
        <v>0.021425</v>
      </c>
      <c r="Z24" s="3">
        <v>0.0097581</v>
      </c>
      <c r="AB24" s="6" t="s">
        <v>45</v>
      </c>
      <c r="AC24" s="6" t="s">
        <v>18</v>
      </c>
      <c r="AD24" s="3">
        <v>9.8995E-4</v>
      </c>
      <c r="AE24" s="3">
        <v>0.01591</v>
      </c>
      <c r="AF24" s="3">
        <v>0.0073539</v>
      </c>
      <c r="AG24" s="3">
        <v>0.0065054</v>
      </c>
      <c r="AH24" s="3">
        <v>0.02086</v>
      </c>
      <c r="AI24" s="3">
        <v>0.010112</v>
      </c>
    </row>
    <row r="25" ht="14.25" customHeight="1">
      <c r="A25" s="6" t="s">
        <v>46</v>
      </c>
      <c r="B25" s="6" t="s">
        <v>24</v>
      </c>
      <c r="C25" s="3">
        <v>0.09805</v>
      </c>
      <c r="D25" s="3">
        <v>0.6209</v>
      </c>
      <c r="E25" s="3">
        <v>0.60375</v>
      </c>
      <c r="F25" s="3">
        <v>0.5482</v>
      </c>
      <c r="G25" s="3">
        <v>0.60145</v>
      </c>
      <c r="H25" s="3">
        <v>0.6168</v>
      </c>
      <c r="J25" s="6" t="s">
        <v>46</v>
      </c>
      <c r="K25" s="6" t="s">
        <v>24</v>
      </c>
      <c r="L25" s="3">
        <v>0.09525</v>
      </c>
      <c r="M25" s="3">
        <v>0.5099</v>
      </c>
      <c r="N25" s="3">
        <v>0.5242</v>
      </c>
      <c r="O25" s="3">
        <v>0.4797</v>
      </c>
      <c r="P25" s="3">
        <v>0.4914</v>
      </c>
      <c r="Q25" s="3">
        <v>0.4999</v>
      </c>
      <c r="S25" s="6" t="s">
        <v>46</v>
      </c>
      <c r="T25" s="6" t="s">
        <v>24</v>
      </c>
      <c r="U25" s="3">
        <v>0.0023335</v>
      </c>
      <c r="V25" s="3">
        <v>0.03182</v>
      </c>
      <c r="W25" s="3">
        <v>0.0019092</v>
      </c>
      <c r="X25" s="3">
        <v>0.0014142</v>
      </c>
      <c r="Y25" s="3">
        <v>0.024254</v>
      </c>
      <c r="Z25" s="3">
        <v>0.0096167</v>
      </c>
      <c r="AB25" s="6" t="s">
        <v>46</v>
      </c>
      <c r="AC25" s="6" t="s">
        <v>24</v>
      </c>
      <c r="AD25" s="3">
        <v>0.0010607</v>
      </c>
      <c r="AE25" s="3">
        <v>0.012021</v>
      </c>
      <c r="AF25" s="3">
        <v>0.0096167</v>
      </c>
      <c r="AG25" s="3">
        <v>0.0086267</v>
      </c>
      <c r="AH25" s="3">
        <v>0.022203</v>
      </c>
      <c r="AI25" s="3">
        <v>0.0069296</v>
      </c>
    </row>
    <row r="26" ht="14.25" customHeight="1">
      <c r="A26" s="6" t="s">
        <v>47</v>
      </c>
      <c r="B26" s="6" t="s">
        <v>22</v>
      </c>
      <c r="C26" s="3">
        <v>0.0981</v>
      </c>
      <c r="D26" s="3">
        <v>0.6988</v>
      </c>
      <c r="E26" s="3">
        <v>0.6587</v>
      </c>
      <c r="F26" s="3">
        <v>0.60575</v>
      </c>
      <c r="G26" s="3">
        <v>0.6606</v>
      </c>
      <c r="H26" s="3">
        <v>0.69915</v>
      </c>
      <c r="J26" s="6" t="s">
        <v>47</v>
      </c>
      <c r="K26" s="6" t="s">
        <v>22</v>
      </c>
      <c r="L26" s="3">
        <v>0.09515</v>
      </c>
      <c r="M26" s="3">
        <v>0.5785</v>
      </c>
      <c r="N26" s="3">
        <v>0.57175</v>
      </c>
      <c r="O26" s="3">
        <v>0.5296</v>
      </c>
      <c r="P26" s="3">
        <v>0.53675</v>
      </c>
      <c r="Q26" s="3">
        <v>0.56775</v>
      </c>
      <c r="S26" s="6" t="s">
        <v>47</v>
      </c>
      <c r="T26" s="6" t="s">
        <v>22</v>
      </c>
      <c r="U26" s="3">
        <v>0.0024042</v>
      </c>
      <c r="V26" s="3">
        <v>0.031678</v>
      </c>
      <c r="W26" s="3">
        <v>7.0711E-4</v>
      </c>
      <c r="X26" s="3">
        <v>0.0019092</v>
      </c>
      <c r="Y26" s="3">
        <v>0.025456</v>
      </c>
      <c r="Z26" s="3">
        <v>0.0060104</v>
      </c>
      <c r="AB26" s="6" t="s">
        <v>47</v>
      </c>
      <c r="AC26" s="6" t="s">
        <v>22</v>
      </c>
      <c r="AD26" s="3">
        <v>0.0010607</v>
      </c>
      <c r="AE26" s="3">
        <v>0.0094752</v>
      </c>
      <c r="AF26" s="3">
        <v>0.0092631</v>
      </c>
      <c r="AG26" s="3">
        <v>0.013294</v>
      </c>
      <c r="AH26" s="3">
        <v>0.015627</v>
      </c>
      <c r="AI26" s="3">
        <v>0.0074246</v>
      </c>
    </row>
    <row r="27" ht="14.25" customHeight="1">
      <c r="A27" s="6" t="s">
        <v>48</v>
      </c>
      <c r="B27" s="6" t="s">
        <v>22</v>
      </c>
      <c r="C27" s="3">
        <v>0.098</v>
      </c>
      <c r="D27" s="3">
        <v>0.7638</v>
      </c>
      <c r="E27" s="3">
        <v>0.70605</v>
      </c>
      <c r="F27" s="3">
        <v>0.66005</v>
      </c>
      <c r="G27" s="3">
        <v>0.71835</v>
      </c>
      <c r="H27" s="3">
        <v>0.76865</v>
      </c>
      <c r="J27" s="6" t="s">
        <v>48</v>
      </c>
      <c r="K27" s="6" t="s">
        <v>22</v>
      </c>
      <c r="L27" s="3">
        <v>0.09515</v>
      </c>
      <c r="M27" s="3">
        <v>0.64065</v>
      </c>
      <c r="N27" s="3">
        <v>0.61</v>
      </c>
      <c r="O27" s="3">
        <v>0.5737</v>
      </c>
      <c r="P27" s="3">
        <v>0.5693</v>
      </c>
      <c r="Q27" s="3">
        <v>0.6237</v>
      </c>
      <c r="S27" s="6" t="s">
        <v>48</v>
      </c>
      <c r="T27" s="6" t="s">
        <v>22</v>
      </c>
      <c r="U27" s="3">
        <v>0.0021213</v>
      </c>
      <c r="V27" s="3">
        <v>0.02687</v>
      </c>
      <c r="W27" s="3">
        <v>7.7782E-4</v>
      </c>
      <c r="X27" s="3">
        <v>0.0010607</v>
      </c>
      <c r="Y27" s="3">
        <v>0.028638</v>
      </c>
      <c r="Z27" s="3">
        <v>0.007566</v>
      </c>
      <c r="AB27" s="6" t="s">
        <v>48</v>
      </c>
      <c r="AC27" s="6" t="s">
        <v>22</v>
      </c>
      <c r="AD27" s="3">
        <v>0.0010607</v>
      </c>
      <c r="AE27" s="3">
        <v>0.0082731</v>
      </c>
      <c r="AF27" s="3">
        <v>0.011031</v>
      </c>
      <c r="AG27" s="3">
        <v>0.01895</v>
      </c>
      <c r="AH27" s="3">
        <v>0.0029698</v>
      </c>
      <c r="AI27" s="3">
        <v>0.0062225</v>
      </c>
    </row>
    <row r="28" ht="14.25" customHeight="1">
      <c r="A28" s="6" t="s">
        <v>49</v>
      </c>
      <c r="B28" s="6" t="s">
        <v>18</v>
      </c>
      <c r="C28" s="3">
        <v>0.0981</v>
      </c>
      <c r="D28" s="3">
        <v>0.8283</v>
      </c>
      <c r="E28" s="3">
        <v>0.75975</v>
      </c>
      <c r="F28" s="3">
        <v>0.70725</v>
      </c>
      <c r="G28" s="3">
        <v>0.7698</v>
      </c>
      <c r="H28" s="3">
        <v>0.8249</v>
      </c>
      <c r="J28" s="6" t="s">
        <v>49</v>
      </c>
      <c r="K28" s="6" t="s">
        <v>18</v>
      </c>
      <c r="L28" s="3">
        <v>0.0951</v>
      </c>
      <c r="M28" s="3">
        <v>0.7007</v>
      </c>
      <c r="N28" s="3">
        <v>0.64675</v>
      </c>
      <c r="O28" s="3">
        <v>0.60865</v>
      </c>
      <c r="P28" s="3">
        <v>0.6045</v>
      </c>
      <c r="Q28" s="3">
        <v>0.66925</v>
      </c>
      <c r="S28" s="6" t="s">
        <v>49</v>
      </c>
      <c r="T28" s="6" t="s">
        <v>18</v>
      </c>
      <c r="U28" s="3">
        <v>0.0022627</v>
      </c>
      <c r="V28" s="3">
        <v>0.032951</v>
      </c>
      <c r="W28" s="3">
        <v>0.0054447</v>
      </c>
      <c r="X28" s="3">
        <v>0.0010607</v>
      </c>
      <c r="Y28" s="3">
        <v>0.031396</v>
      </c>
      <c r="Z28" s="3">
        <v>0.0043841</v>
      </c>
      <c r="AB28" s="6" t="s">
        <v>49</v>
      </c>
      <c r="AC28" s="6" t="s">
        <v>18</v>
      </c>
      <c r="AD28" s="3">
        <v>9.8995E-4</v>
      </c>
      <c r="AE28" s="3">
        <v>0.0084853</v>
      </c>
      <c r="AF28" s="3">
        <v>0.010536</v>
      </c>
      <c r="AG28" s="3">
        <v>0.021567</v>
      </c>
      <c r="AH28" s="3">
        <v>2.8284E-4</v>
      </c>
      <c r="AI28" s="3">
        <v>0.0070004</v>
      </c>
    </row>
    <row r="29" ht="14.25" customHeight="1">
      <c r="A29" s="6" t="s">
        <v>50</v>
      </c>
      <c r="B29" s="6" t="s">
        <v>24</v>
      </c>
      <c r="C29" s="3">
        <v>0.09825</v>
      </c>
      <c r="D29" s="3">
        <v>0.8881</v>
      </c>
      <c r="E29" s="3">
        <v>0.7949</v>
      </c>
      <c r="F29" s="3">
        <v>0.75815</v>
      </c>
      <c r="G29" s="3">
        <v>0.8211</v>
      </c>
      <c r="H29" s="3">
        <v>0.88935</v>
      </c>
      <c r="J29" s="6" t="s">
        <v>50</v>
      </c>
      <c r="K29" s="6" t="s">
        <v>24</v>
      </c>
      <c r="L29" s="3">
        <v>0.09505</v>
      </c>
      <c r="M29" s="3">
        <v>0.75445</v>
      </c>
      <c r="N29" s="3">
        <v>0.67905</v>
      </c>
      <c r="O29" s="3">
        <v>0.64695</v>
      </c>
      <c r="P29" s="3">
        <v>0.6381</v>
      </c>
      <c r="Q29" s="3">
        <v>0.70265</v>
      </c>
      <c r="S29" s="6" t="s">
        <v>50</v>
      </c>
      <c r="T29" s="6" t="s">
        <v>24</v>
      </c>
      <c r="U29" s="3">
        <v>0.0024749</v>
      </c>
      <c r="V29" s="3">
        <v>0.021072</v>
      </c>
      <c r="W29" s="3">
        <v>0.0048083</v>
      </c>
      <c r="X29" s="3">
        <v>0.0019092</v>
      </c>
      <c r="Y29" s="3">
        <v>0.028001</v>
      </c>
      <c r="Z29" s="3">
        <v>0.003182</v>
      </c>
      <c r="AB29" s="6" t="s">
        <v>50</v>
      </c>
      <c r="AC29" s="6" t="s">
        <v>24</v>
      </c>
      <c r="AD29" s="3">
        <v>9.1924E-4</v>
      </c>
      <c r="AE29" s="3">
        <v>0.0057276</v>
      </c>
      <c r="AF29" s="3">
        <v>0.011809</v>
      </c>
      <c r="AG29" s="3">
        <v>0.026375</v>
      </c>
      <c r="AH29" s="3">
        <v>0.0012728</v>
      </c>
      <c r="AI29" s="3">
        <v>0.011667</v>
      </c>
    </row>
    <row r="30" ht="14.25" customHeight="1">
      <c r="A30" s="6" t="s">
        <v>51</v>
      </c>
      <c r="B30" s="6" t="s">
        <v>52</v>
      </c>
      <c r="C30" s="3">
        <v>0.0982</v>
      </c>
      <c r="D30" s="3">
        <v>0.92495</v>
      </c>
      <c r="E30" s="3">
        <v>0.82625</v>
      </c>
      <c r="F30" s="3">
        <v>0.801</v>
      </c>
      <c r="G30" s="3">
        <v>0.85475</v>
      </c>
      <c r="H30" s="3">
        <v>0.931</v>
      </c>
      <c r="J30" s="6" t="s">
        <v>51</v>
      </c>
      <c r="K30" s="6" t="s">
        <v>52</v>
      </c>
      <c r="L30" s="3">
        <v>0.095</v>
      </c>
      <c r="M30" s="3">
        <v>0.8139</v>
      </c>
      <c r="N30" s="3">
        <v>0.71295</v>
      </c>
      <c r="O30" s="3">
        <v>0.6786</v>
      </c>
      <c r="P30" s="3">
        <v>0.6775</v>
      </c>
      <c r="Q30" s="3">
        <v>0.73655</v>
      </c>
      <c r="S30" s="6" t="s">
        <v>51</v>
      </c>
      <c r="T30" s="6" t="s">
        <v>52</v>
      </c>
      <c r="U30" s="3">
        <v>0.0024042</v>
      </c>
      <c r="V30" s="3">
        <v>0.021142</v>
      </c>
      <c r="W30" s="3">
        <v>0.0067175</v>
      </c>
      <c r="X30" s="3">
        <v>0.0019799</v>
      </c>
      <c r="Y30" s="3">
        <v>0.026658</v>
      </c>
      <c r="Z30" s="3">
        <v>0.0031113</v>
      </c>
      <c r="AB30" s="6" t="s">
        <v>51</v>
      </c>
      <c r="AC30" s="6" t="s">
        <v>52</v>
      </c>
      <c r="AD30" s="3">
        <v>8.4853E-4</v>
      </c>
      <c r="AE30" s="3">
        <v>0.0049497</v>
      </c>
      <c r="AF30" s="3">
        <v>0.0061518</v>
      </c>
      <c r="AG30" s="3">
        <v>0.027719</v>
      </c>
      <c r="AH30" s="3">
        <v>0.0015556</v>
      </c>
      <c r="AI30" s="3">
        <v>0.0078489</v>
      </c>
    </row>
    <row r="31" ht="14.25" customHeight="1">
      <c r="A31" s="6" t="s">
        <v>53</v>
      </c>
      <c r="B31" s="6" t="s">
        <v>52</v>
      </c>
      <c r="C31" s="3">
        <v>0.09815</v>
      </c>
      <c r="D31" s="3">
        <v>0.96295</v>
      </c>
      <c r="E31" s="3">
        <v>0.85575</v>
      </c>
      <c r="F31" s="3">
        <v>0.83375</v>
      </c>
      <c r="G31" s="3">
        <v>0.8858</v>
      </c>
      <c r="H31" s="3">
        <v>0.96915</v>
      </c>
      <c r="J31" s="6" t="s">
        <v>53</v>
      </c>
      <c r="K31" s="6" t="s">
        <v>52</v>
      </c>
      <c r="L31" s="3">
        <v>0.09505</v>
      </c>
      <c r="M31" s="3">
        <v>0.86025</v>
      </c>
      <c r="N31" s="3">
        <v>0.7394</v>
      </c>
      <c r="O31" s="3">
        <v>0.7149</v>
      </c>
      <c r="P31" s="3">
        <v>0.7121</v>
      </c>
      <c r="Q31" s="3">
        <v>0.77225</v>
      </c>
      <c r="S31" s="6" t="s">
        <v>53</v>
      </c>
      <c r="T31" s="6" t="s">
        <v>52</v>
      </c>
      <c r="U31" s="3">
        <v>0.0023335</v>
      </c>
      <c r="V31" s="3">
        <v>0.019304</v>
      </c>
      <c r="W31" s="3">
        <v>0.0081317</v>
      </c>
      <c r="X31" s="3">
        <v>0.0012021</v>
      </c>
      <c r="Y31" s="3">
        <v>0.02489</v>
      </c>
      <c r="Z31" s="3">
        <v>0.0040305</v>
      </c>
      <c r="AB31" s="6" t="s">
        <v>53</v>
      </c>
      <c r="AC31" s="6" t="s">
        <v>52</v>
      </c>
      <c r="AD31" s="3">
        <v>7.7782E-4</v>
      </c>
      <c r="AE31" s="3">
        <v>0.005869</v>
      </c>
      <c r="AF31" s="3">
        <v>0.0048083</v>
      </c>
      <c r="AG31" s="3">
        <v>0.030123</v>
      </c>
      <c r="AH31" s="3">
        <v>0.0076368</v>
      </c>
      <c r="AI31" s="3">
        <v>0.01294</v>
      </c>
    </row>
    <row r="32" ht="14.25" customHeight="1">
      <c r="A32" s="6" t="s">
        <v>54</v>
      </c>
      <c r="B32" s="6" t="s">
        <v>24</v>
      </c>
      <c r="C32" s="3">
        <v>0.0982</v>
      </c>
      <c r="D32" s="3">
        <v>0.9949</v>
      </c>
      <c r="E32" s="3">
        <v>0.88125</v>
      </c>
      <c r="F32" s="3">
        <v>0.8611</v>
      </c>
      <c r="G32" s="3">
        <v>0.9113</v>
      </c>
      <c r="H32" s="3">
        <v>1.0009</v>
      </c>
      <c r="J32" s="6" t="s">
        <v>54</v>
      </c>
      <c r="K32" s="6" t="s">
        <v>24</v>
      </c>
      <c r="L32" s="3">
        <v>0.095</v>
      </c>
      <c r="M32" s="3">
        <v>0.8957</v>
      </c>
      <c r="N32" s="3">
        <v>0.7576</v>
      </c>
      <c r="O32" s="3">
        <v>0.72975</v>
      </c>
      <c r="P32" s="3">
        <v>0.72035</v>
      </c>
      <c r="Q32" s="3">
        <v>0.7961</v>
      </c>
      <c r="S32" s="6" t="s">
        <v>54</v>
      </c>
      <c r="T32" s="6" t="s">
        <v>24</v>
      </c>
      <c r="U32" s="3">
        <v>0.0024042</v>
      </c>
      <c r="V32" s="3">
        <v>0.01895</v>
      </c>
      <c r="W32" s="3">
        <v>0.0084146</v>
      </c>
      <c r="X32" s="3">
        <v>0.0014142</v>
      </c>
      <c r="Y32" s="3">
        <v>0.023617</v>
      </c>
      <c r="Z32" s="3">
        <v>0.0038891</v>
      </c>
      <c r="AB32" s="6" t="s">
        <v>54</v>
      </c>
      <c r="AC32" s="6" t="s">
        <v>24</v>
      </c>
      <c r="AD32" s="3">
        <v>8.4853E-4</v>
      </c>
      <c r="AE32" s="3">
        <v>0.005374</v>
      </c>
      <c r="AF32" s="3">
        <v>0.0060811</v>
      </c>
      <c r="AG32" s="3">
        <v>0.034436</v>
      </c>
      <c r="AH32" s="3">
        <v>0.0054447</v>
      </c>
      <c r="AI32" s="3">
        <v>0.014142</v>
      </c>
    </row>
    <row r="33" ht="14.25" customHeight="1">
      <c r="A33" s="6" t="s">
        <v>55</v>
      </c>
      <c r="B33" s="6" t="s">
        <v>24</v>
      </c>
      <c r="C33" s="3">
        <v>0.09825</v>
      </c>
      <c r="D33" s="3">
        <v>1.0265</v>
      </c>
      <c r="E33" s="3">
        <v>0.90675</v>
      </c>
      <c r="F33" s="3">
        <v>0.88755</v>
      </c>
      <c r="G33" s="3">
        <v>0.9367</v>
      </c>
      <c r="H33" s="3">
        <v>1.0303</v>
      </c>
      <c r="J33" s="6" t="s">
        <v>55</v>
      </c>
      <c r="K33" s="6" t="s">
        <v>24</v>
      </c>
      <c r="L33" s="3">
        <v>0.09495</v>
      </c>
      <c r="M33" s="3">
        <v>0.9286</v>
      </c>
      <c r="N33" s="3">
        <v>0.77905</v>
      </c>
      <c r="O33" s="3">
        <v>0.74505</v>
      </c>
      <c r="P33" s="3">
        <v>0.7335</v>
      </c>
      <c r="Q33" s="3">
        <v>0.8179</v>
      </c>
      <c r="S33" s="6" t="s">
        <v>55</v>
      </c>
      <c r="T33" s="6" t="s">
        <v>24</v>
      </c>
      <c r="U33" s="3">
        <v>0.0026163</v>
      </c>
      <c r="V33" s="3">
        <v>0.019375</v>
      </c>
      <c r="W33" s="3">
        <v>0.008556</v>
      </c>
      <c r="X33" s="3">
        <v>7.7782E-4</v>
      </c>
      <c r="Y33" s="3">
        <v>0.02093</v>
      </c>
      <c r="Z33" s="3">
        <v>0.0034648</v>
      </c>
      <c r="AB33" s="6" t="s">
        <v>55</v>
      </c>
      <c r="AC33" s="6" t="s">
        <v>24</v>
      </c>
      <c r="AD33" s="3">
        <v>7.7782E-4</v>
      </c>
      <c r="AE33" s="3">
        <v>0.0043841</v>
      </c>
      <c r="AF33" s="3">
        <v>0.0082731</v>
      </c>
      <c r="AG33" s="3">
        <v>0.034295</v>
      </c>
      <c r="AH33" s="3">
        <v>0.0079196</v>
      </c>
      <c r="AI33" s="3">
        <v>0.012728</v>
      </c>
    </row>
    <row r="34" ht="14.25" customHeight="1">
      <c r="A34" s="6" t="s">
        <v>56</v>
      </c>
      <c r="B34" s="6" t="s">
        <v>18</v>
      </c>
      <c r="C34" s="3">
        <v>0.0983</v>
      </c>
      <c r="D34" s="3">
        <v>1.0538</v>
      </c>
      <c r="E34" s="3">
        <v>0.9284</v>
      </c>
      <c r="F34" s="3">
        <v>0.91075</v>
      </c>
      <c r="G34" s="3">
        <v>0.9587</v>
      </c>
      <c r="H34" s="3">
        <v>1.0539</v>
      </c>
      <c r="J34" s="6" t="s">
        <v>56</v>
      </c>
      <c r="K34" s="6" t="s">
        <v>18</v>
      </c>
      <c r="L34" s="3">
        <v>0.09505</v>
      </c>
      <c r="M34" s="3">
        <v>0.95465</v>
      </c>
      <c r="N34" s="3">
        <v>0.7956</v>
      </c>
      <c r="O34" s="3">
        <v>0.7612</v>
      </c>
      <c r="P34" s="3">
        <v>0.74475</v>
      </c>
      <c r="Q34" s="3">
        <v>0.83455</v>
      </c>
      <c r="S34" s="6" t="s">
        <v>56</v>
      </c>
      <c r="T34" s="6" t="s">
        <v>18</v>
      </c>
      <c r="U34" s="3">
        <v>0.0024042</v>
      </c>
      <c r="V34" s="3">
        <v>0.018314</v>
      </c>
      <c r="W34" s="3">
        <v>0.0083439</v>
      </c>
      <c r="X34" s="3">
        <v>0.0030406</v>
      </c>
      <c r="Y34" s="3">
        <v>0.016971</v>
      </c>
      <c r="Z34" s="3">
        <v>2.8284E-4</v>
      </c>
      <c r="AB34" s="6" t="s">
        <v>56</v>
      </c>
      <c r="AC34" s="6" t="s">
        <v>18</v>
      </c>
      <c r="AD34" s="3">
        <v>9.1924E-4</v>
      </c>
      <c r="AE34" s="3">
        <v>0.002192</v>
      </c>
      <c r="AF34" s="3">
        <v>0.010607</v>
      </c>
      <c r="AG34" s="3">
        <v>0.037194</v>
      </c>
      <c r="AH34" s="3">
        <v>0.0070004</v>
      </c>
      <c r="AI34" s="3">
        <v>0.014071</v>
      </c>
    </row>
    <row r="35" ht="14.25" customHeight="1">
      <c r="A35" s="6" t="s">
        <v>57</v>
      </c>
      <c r="B35" s="6" t="s">
        <v>24</v>
      </c>
      <c r="C35" s="3">
        <v>0.09825</v>
      </c>
      <c r="D35" s="3">
        <v>1.0792</v>
      </c>
      <c r="E35" s="3">
        <v>0.9476</v>
      </c>
      <c r="F35" s="3">
        <v>0.93095</v>
      </c>
      <c r="G35" s="3">
        <v>0.9782</v>
      </c>
      <c r="H35" s="3">
        <v>1.0731</v>
      </c>
      <c r="J35" s="6" t="s">
        <v>57</v>
      </c>
      <c r="K35" s="6" t="s">
        <v>24</v>
      </c>
      <c r="L35" s="3">
        <v>0.09505</v>
      </c>
      <c r="M35" s="3">
        <v>0.97505</v>
      </c>
      <c r="N35" s="3">
        <v>0.80835</v>
      </c>
      <c r="O35" s="3">
        <v>0.77705</v>
      </c>
      <c r="P35" s="3">
        <v>0.75355</v>
      </c>
      <c r="Q35" s="3">
        <v>0.84575</v>
      </c>
      <c r="S35" s="6" t="s">
        <v>57</v>
      </c>
      <c r="T35" s="6" t="s">
        <v>24</v>
      </c>
      <c r="U35" s="3">
        <v>0.0024749</v>
      </c>
      <c r="V35" s="3">
        <v>0.015556</v>
      </c>
      <c r="W35" s="3">
        <v>0.0056569</v>
      </c>
      <c r="X35" s="3">
        <v>0.0024749</v>
      </c>
      <c r="Y35" s="3">
        <v>0.015415</v>
      </c>
      <c r="Z35" s="3">
        <v>0.003677</v>
      </c>
      <c r="AB35" s="6" t="s">
        <v>57</v>
      </c>
      <c r="AC35" s="6" t="s">
        <v>24</v>
      </c>
      <c r="AD35" s="3">
        <v>7.7782E-4</v>
      </c>
      <c r="AE35" s="3">
        <v>0.0026163</v>
      </c>
      <c r="AF35" s="3">
        <v>0.010536</v>
      </c>
      <c r="AG35" s="3">
        <v>0.037547</v>
      </c>
      <c r="AH35" s="3">
        <v>0.0079903</v>
      </c>
      <c r="AI35" s="3">
        <v>0.014779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  <c r="AL37" s="5"/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18</v>
      </c>
      <c r="C39" s="3">
        <v>0.09795</v>
      </c>
      <c r="D39" s="3">
        <v>0.096</v>
      </c>
      <c r="E39" s="3">
        <v>0.09545</v>
      </c>
      <c r="F39" s="3">
        <v>0.10215</v>
      </c>
      <c r="G39" s="3">
        <v>0.1079</v>
      </c>
      <c r="H39" s="3">
        <v>0.1006</v>
      </c>
      <c r="J39" s="6" t="s">
        <v>17</v>
      </c>
      <c r="K39" s="6" t="s">
        <v>18</v>
      </c>
      <c r="L39" s="3">
        <v>0.09575</v>
      </c>
      <c r="M39" s="3">
        <v>0.0956</v>
      </c>
      <c r="N39" s="3">
        <v>0.09905</v>
      </c>
      <c r="O39" s="3">
        <v>0.0988</v>
      </c>
      <c r="P39" s="3">
        <v>0.1021</v>
      </c>
      <c r="Q39" s="3">
        <v>0.10735</v>
      </c>
      <c r="S39" s="6" t="s">
        <v>17</v>
      </c>
      <c r="T39" s="6" t="s">
        <v>18</v>
      </c>
      <c r="U39" s="3">
        <v>7.7782E-4</v>
      </c>
      <c r="V39" s="3">
        <v>7.0711E-4</v>
      </c>
      <c r="W39" s="3">
        <v>0.0024749</v>
      </c>
      <c r="X39" s="3">
        <v>0.0033234</v>
      </c>
      <c r="Y39" s="3">
        <v>0.0094752</v>
      </c>
      <c r="Z39" s="3">
        <v>0.0060811</v>
      </c>
      <c r="AB39" s="6" t="s">
        <v>17</v>
      </c>
      <c r="AC39" s="6" t="s">
        <v>18</v>
      </c>
      <c r="AD39" s="3">
        <v>7.0711E-5</v>
      </c>
      <c r="AE39" s="3">
        <v>4.2426E-4</v>
      </c>
      <c r="AF39" s="3">
        <v>0.0017678</v>
      </c>
      <c r="AG39" s="3">
        <v>0.0011314</v>
      </c>
      <c r="AH39" s="3">
        <v>4.2426E-4</v>
      </c>
      <c r="AI39" s="3">
        <v>0.0057276</v>
      </c>
    </row>
    <row r="40" ht="14.25" customHeight="1">
      <c r="A40" s="6" t="s">
        <v>19</v>
      </c>
      <c r="B40" s="6" t="s">
        <v>24</v>
      </c>
      <c r="C40" s="3">
        <v>0.09755</v>
      </c>
      <c r="D40" s="3">
        <v>0.09595</v>
      </c>
      <c r="E40" s="3">
        <v>0.09535</v>
      </c>
      <c r="F40" s="3">
        <v>0.1019</v>
      </c>
      <c r="G40" s="3">
        <v>0.1072</v>
      </c>
      <c r="H40" s="3">
        <v>0.10255</v>
      </c>
      <c r="J40" s="6" t="s">
        <v>19</v>
      </c>
      <c r="K40" s="6" t="s">
        <v>24</v>
      </c>
      <c r="L40" s="3">
        <v>0.0957</v>
      </c>
      <c r="M40" s="3">
        <v>0.096</v>
      </c>
      <c r="N40" s="3">
        <v>0.0994</v>
      </c>
      <c r="O40" s="3">
        <v>0.0988</v>
      </c>
      <c r="P40" s="3">
        <v>0.1011</v>
      </c>
      <c r="Q40" s="3">
        <v>0.10765</v>
      </c>
      <c r="S40" s="6" t="s">
        <v>19</v>
      </c>
      <c r="T40" s="6" t="s">
        <v>24</v>
      </c>
      <c r="U40" s="3">
        <v>7.7782E-4</v>
      </c>
      <c r="V40" s="3">
        <v>3.5355E-4</v>
      </c>
      <c r="W40" s="3">
        <v>0.0010607</v>
      </c>
      <c r="X40" s="3">
        <v>0.0035355</v>
      </c>
      <c r="Y40" s="3">
        <v>0.011031</v>
      </c>
      <c r="Z40" s="3">
        <v>0.0096874</v>
      </c>
      <c r="AB40" s="6" t="s">
        <v>19</v>
      </c>
      <c r="AC40" s="6" t="s">
        <v>24</v>
      </c>
      <c r="AD40" s="3">
        <v>2.8284E-4</v>
      </c>
      <c r="AE40" s="3">
        <v>1.4142E-4</v>
      </c>
      <c r="AF40" s="3">
        <v>0.0011314</v>
      </c>
      <c r="AG40" s="3">
        <v>0.0019799</v>
      </c>
      <c r="AH40" s="3">
        <v>1.4142E-4</v>
      </c>
      <c r="AI40" s="3">
        <v>0.0053033</v>
      </c>
    </row>
    <row r="41" ht="14.25" customHeight="1">
      <c r="A41" s="6" t="s">
        <v>20</v>
      </c>
      <c r="B41" s="6" t="s">
        <v>18</v>
      </c>
      <c r="C41" s="3">
        <v>0.0976</v>
      </c>
      <c r="D41" s="3">
        <v>0.09575</v>
      </c>
      <c r="E41" s="3">
        <v>0.09515</v>
      </c>
      <c r="F41" s="3">
        <v>0.10175</v>
      </c>
      <c r="G41" s="3">
        <v>0.1075</v>
      </c>
      <c r="H41" s="3">
        <v>0.10365</v>
      </c>
      <c r="J41" s="6" t="s">
        <v>20</v>
      </c>
      <c r="K41" s="6" t="s">
        <v>18</v>
      </c>
      <c r="L41" s="3">
        <v>0.0957</v>
      </c>
      <c r="M41" s="3">
        <v>0.09565</v>
      </c>
      <c r="N41" s="3">
        <v>0.09895</v>
      </c>
      <c r="O41" s="3">
        <v>0.0984</v>
      </c>
      <c r="P41" s="3">
        <v>0.101</v>
      </c>
      <c r="Q41" s="3">
        <v>0.1081</v>
      </c>
      <c r="S41" s="6" t="s">
        <v>20</v>
      </c>
      <c r="T41" s="6" t="s">
        <v>18</v>
      </c>
      <c r="U41" s="3">
        <v>5.6569E-4</v>
      </c>
      <c r="V41" s="3">
        <v>2.1213E-4</v>
      </c>
      <c r="W41" s="3">
        <v>0.0010607</v>
      </c>
      <c r="X41" s="3">
        <v>0.0034648</v>
      </c>
      <c r="Y41" s="3">
        <v>0.011597</v>
      </c>
      <c r="Z41" s="3">
        <v>0.011243</v>
      </c>
      <c r="AB41" s="6" t="s">
        <v>20</v>
      </c>
      <c r="AC41" s="6" t="s">
        <v>18</v>
      </c>
      <c r="AD41" s="3">
        <v>4.2426E-4</v>
      </c>
      <c r="AE41" s="3">
        <v>4.9497E-4</v>
      </c>
      <c r="AF41" s="3">
        <v>0.0017678</v>
      </c>
      <c r="AG41" s="3">
        <v>0.0015556</v>
      </c>
      <c r="AH41" s="3">
        <v>1.4142E-4</v>
      </c>
      <c r="AI41" s="3">
        <v>0.0057983</v>
      </c>
    </row>
    <row r="42" ht="14.25" customHeight="1">
      <c r="A42" s="6" t="s">
        <v>21</v>
      </c>
      <c r="B42" s="6" t="s">
        <v>18</v>
      </c>
      <c r="C42" s="3">
        <v>0.09745</v>
      </c>
      <c r="D42" s="3">
        <v>0.0958</v>
      </c>
      <c r="E42" s="3">
        <v>0.0953</v>
      </c>
      <c r="F42" s="3">
        <v>0.1018</v>
      </c>
      <c r="G42" s="3">
        <v>0.1078</v>
      </c>
      <c r="H42" s="3">
        <v>0.1029</v>
      </c>
      <c r="J42" s="6" t="s">
        <v>21</v>
      </c>
      <c r="K42" s="6" t="s">
        <v>18</v>
      </c>
      <c r="L42" s="3">
        <v>0.0961</v>
      </c>
      <c r="M42" s="3">
        <v>0.0969</v>
      </c>
      <c r="N42" s="3">
        <v>0.1</v>
      </c>
      <c r="O42" s="3">
        <v>0.09935</v>
      </c>
      <c r="P42" s="3">
        <v>0.1021</v>
      </c>
      <c r="Q42" s="3">
        <v>0.1071</v>
      </c>
      <c r="S42" s="6" t="s">
        <v>21</v>
      </c>
      <c r="T42" s="6" t="s">
        <v>18</v>
      </c>
      <c r="U42" s="3">
        <v>4.9497E-4</v>
      </c>
      <c r="V42" s="3">
        <v>0.0</v>
      </c>
      <c r="W42" s="3">
        <v>7.0711E-4</v>
      </c>
      <c r="X42" s="3">
        <v>0.003677</v>
      </c>
      <c r="Y42" s="3">
        <v>0.012021</v>
      </c>
      <c r="Z42" s="3">
        <v>0.010324</v>
      </c>
      <c r="AB42" s="6" t="s">
        <v>21</v>
      </c>
      <c r="AC42" s="6" t="s">
        <v>18</v>
      </c>
      <c r="AD42" s="3">
        <v>2.8284E-4</v>
      </c>
      <c r="AE42" s="3">
        <v>0.0011314</v>
      </c>
      <c r="AF42" s="3">
        <v>0.0</v>
      </c>
      <c r="AG42" s="3">
        <v>0.0030406</v>
      </c>
      <c r="AH42" s="3">
        <v>0.0016971</v>
      </c>
      <c r="AI42" s="3">
        <v>0.003677</v>
      </c>
    </row>
    <row r="43" ht="14.25" customHeight="1">
      <c r="A43" s="6" t="s">
        <v>23</v>
      </c>
      <c r="B43" s="6" t="s">
        <v>18</v>
      </c>
      <c r="C43" s="3">
        <v>0.0974</v>
      </c>
      <c r="D43" s="3">
        <v>0.09575</v>
      </c>
      <c r="E43" s="3">
        <v>0.09685</v>
      </c>
      <c r="F43" s="3">
        <v>0.10175</v>
      </c>
      <c r="G43" s="3">
        <v>0.108</v>
      </c>
      <c r="H43" s="3">
        <v>0.1036</v>
      </c>
      <c r="J43" s="6" t="s">
        <v>23</v>
      </c>
      <c r="K43" s="6" t="s">
        <v>18</v>
      </c>
      <c r="L43" s="3">
        <v>0.09565</v>
      </c>
      <c r="M43" s="3">
        <v>0.09685</v>
      </c>
      <c r="N43" s="3">
        <v>0.09985</v>
      </c>
      <c r="O43" s="3">
        <v>0.09885</v>
      </c>
      <c r="P43" s="3">
        <v>0.10165</v>
      </c>
      <c r="Q43" s="3">
        <v>0.10715</v>
      </c>
      <c r="S43" s="6" t="s">
        <v>23</v>
      </c>
      <c r="T43" s="6" t="s">
        <v>18</v>
      </c>
      <c r="U43" s="3">
        <v>4.2426E-4</v>
      </c>
      <c r="V43" s="3">
        <v>7.0711E-5</v>
      </c>
      <c r="W43" s="3">
        <v>0.0028991</v>
      </c>
      <c r="X43" s="3">
        <v>0.0034648</v>
      </c>
      <c r="Y43" s="3">
        <v>0.012445</v>
      </c>
      <c r="Z43" s="3">
        <v>0.011314</v>
      </c>
      <c r="AB43" s="6" t="s">
        <v>23</v>
      </c>
      <c r="AC43" s="6" t="s">
        <v>18</v>
      </c>
      <c r="AD43" s="3">
        <v>7.0711E-5</v>
      </c>
      <c r="AE43" s="3">
        <v>7.7782E-4</v>
      </c>
      <c r="AF43" s="3">
        <v>2.1213E-4</v>
      </c>
      <c r="AG43" s="3">
        <v>0.0023335</v>
      </c>
      <c r="AH43" s="3">
        <v>0.0010607</v>
      </c>
      <c r="AI43" s="3">
        <v>0.0038891</v>
      </c>
    </row>
    <row r="44" ht="14.25" customHeight="1">
      <c r="A44" s="6" t="s">
        <v>60</v>
      </c>
      <c r="B44" s="6" t="s">
        <v>24</v>
      </c>
      <c r="C44" s="3">
        <v>0.09745</v>
      </c>
      <c r="D44" s="3">
        <v>0.0959</v>
      </c>
      <c r="E44" s="3">
        <v>0.0973</v>
      </c>
      <c r="F44" s="3">
        <v>0.1025</v>
      </c>
      <c r="G44" s="3">
        <v>0.1083</v>
      </c>
      <c r="H44" s="3">
        <v>0.1029</v>
      </c>
      <c r="J44" s="6" t="s">
        <v>60</v>
      </c>
      <c r="K44" s="6" t="s">
        <v>24</v>
      </c>
      <c r="L44" s="3">
        <v>0.096</v>
      </c>
      <c r="M44" s="3">
        <v>0.0972</v>
      </c>
      <c r="N44" s="3">
        <v>0.1003</v>
      </c>
      <c r="O44" s="3">
        <v>0.09945</v>
      </c>
      <c r="P44" s="3">
        <v>0.10255</v>
      </c>
      <c r="Q44" s="3">
        <v>0.1075</v>
      </c>
      <c r="S44" s="6" t="s">
        <v>60</v>
      </c>
      <c r="T44" s="6" t="s">
        <v>24</v>
      </c>
      <c r="U44" s="3">
        <v>4.9497E-4</v>
      </c>
      <c r="V44" s="3">
        <v>1.4142E-4</v>
      </c>
      <c r="W44" s="3">
        <v>0.003677</v>
      </c>
      <c r="X44" s="3">
        <v>0.0042426</v>
      </c>
      <c r="Y44" s="3">
        <v>0.012445</v>
      </c>
      <c r="Z44" s="3">
        <v>0.010041</v>
      </c>
      <c r="AB44" s="6" t="s">
        <v>60</v>
      </c>
      <c r="AC44" s="6" t="s">
        <v>24</v>
      </c>
      <c r="AD44" s="3">
        <v>0.0</v>
      </c>
      <c r="AE44" s="3">
        <v>8.4853E-4</v>
      </c>
      <c r="AF44" s="3">
        <v>2.8284E-4</v>
      </c>
      <c r="AG44" s="3">
        <v>0.003182</v>
      </c>
      <c r="AH44" s="3">
        <v>0.0020506</v>
      </c>
      <c r="AI44" s="3">
        <v>0.0038184</v>
      </c>
    </row>
    <row r="45" ht="14.25" customHeight="1">
      <c r="A45" s="6" t="s">
        <v>26</v>
      </c>
      <c r="B45" s="6" t="s">
        <v>18</v>
      </c>
      <c r="C45" s="3">
        <v>0.09745</v>
      </c>
      <c r="D45" s="3">
        <v>0.09595</v>
      </c>
      <c r="E45" s="3">
        <v>0.0971</v>
      </c>
      <c r="F45" s="3">
        <v>0.1019</v>
      </c>
      <c r="G45" s="3">
        <v>0.10815</v>
      </c>
      <c r="H45" s="3">
        <v>0.10275</v>
      </c>
      <c r="J45" s="6" t="s">
        <v>26</v>
      </c>
      <c r="K45" s="6" t="s">
        <v>18</v>
      </c>
      <c r="L45" s="3">
        <v>0.09575</v>
      </c>
      <c r="M45" s="3">
        <v>0.09675</v>
      </c>
      <c r="N45" s="3">
        <v>0.09955</v>
      </c>
      <c r="O45" s="3">
        <v>0.0992</v>
      </c>
      <c r="P45" s="3">
        <v>0.1021</v>
      </c>
      <c r="Q45" s="3">
        <v>0.1071</v>
      </c>
      <c r="S45" s="6" t="s">
        <v>26</v>
      </c>
      <c r="T45" s="6" t="s">
        <v>18</v>
      </c>
      <c r="U45" s="3">
        <v>4.9497E-4</v>
      </c>
      <c r="V45" s="3">
        <v>3.5355E-4</v>
      </c>
      <c r="W45" s="3">
        <v>0.0035355</v>
      </c>
      <c r="X45" s="3">
        <v>0.0032527</v>
      </c>
      <c r="Y45" s="3">
        <v>0.012233</v>
      </c>
      <c r="Z45" s="3">
        <v>0.0096874</v>
      </c>
      <c r="AB45" s="6" t="s">
        <v>26</v>
      </c>
      <c r="AC45" s="6" t="s">
        <v>18</v>
      </c>
      <c r="AD45" s="3">
        <v>2.1213E-4</v>
      </c>
      <c r="AE45" s="3">
        <v>7.0711E-5</v>
      </c>
      <c r="AF45" s="3">
        <v>0.0012021</v>
      </c>
      <c r="AG45" s="3">
        <v>0.002687</v>
      </c>
      <c r="AH45" s="3">
        <v>0.0012728</v>
      </c>
      <c r="AI45" s="3">
        <v>0.0031113</v>
      </c>
    </row>
    <row r="46" ht="14.25" customHeight="1">
      <c r="A46" s="6" t="s">
        <v>27</v>
      </c>
      <c r="B46" s="6" t="s">
        <v>18</v>
      </c>
      <c r="C46" s="3">
        <v>0.0974</v>
      </c>
      <c r="D46" s="3">
        <v>0.09605</v>
      </c>
      <c r="E46" s="3">
        <v>0.097</v>
      </c>
      <c r="F46" s="3">
        <v>0.1021</v>
      </c>
      <c r="G46" s="3">
        <v>0.109</v>
      </c>
      <c r="H46" s="3">
        <v>0.1027</v>
      </c>
      <c r="J46" s="6" t="s">
        <v>27</v>
      </c>
      <c r="K46" s="6" t="s">
        <v>18</v>
      </c>
      <c r="L46" s="3">
        <v>0.09575</v>
      </c>
      <c r="M46" s="3">
        <v>0.09705</v>
      </c>
      <c r="N46" s="3">
        <v>0.09985</v>
      </c>
      <c r="O46" s="3">
        <v>0.09895</v>
      </c>
      <c r="P46" s="3">
        <v>0.1022</v>
      </c>
      <c r="Q46" s="3">
        <v>0.10725</v>
      </c>
      <c r="S46" s="6" t="s">
        <v>27</v>
      </c>
      <c r="T46" s="6" t="s">
        <v>18</v>
      </c>
      <c r="U46" s="3">
        <v>5.6569E-4</v>
      </c>
      <c r="V46" s="3">
        <v>3.5355E-4</v>
      </c>
      <c r="W46" s="3">
        <v>0.0032527</v>
      </c>
      <c r="X46" s="3">
        <v>0.0032527</v>
      </c>
      <c r="Y46" s="3">
        <v>0.013011</v>
      </c>
      <c r="Z46" s="3">
        <v>0.0096167</v>
      </c>
      <c r="AB46" s="6" t="s">
        <v>27</v>
      </c>
      <c r="AC46" s="6" t="s">
        <v>18</v>
      </c>
      <c r="AD46" s="3">
        <v>7.0711E-5</v>
      </c>
      <c r="AE46" s="3">
        <v>7.0711E-5</v>
      </c>
      <c r="AF46" s="3">
        <v>0.0012021</v>
      </c>
      <c r="AG46" s="3">
        <v>0.002192</v>
      </c>
      <c r="AH46" s="3">
        <v>0.0012728</v>
      </c>
      <c r="AI46" s="3">
        <v>0.0027577</v>
      </c>
    </row>
    <row r="47" ht="14.25" customHeight="1">
      <c r="A47" s="6" t="s">
        <v>61</v>
      </c>
      <c r="B47" s="6" t="s">
        <v>24</v>
      </c>
      <c r="C47" s="3">
        <v>0.09755</v>
      </c>
      <c r="D47" s="3">
        <v>0.09645</v>
      </c>
      <c r="E47" s="3">
        <v>0.0976</v>
      </c>
      <c r="F47" s="3">
        <v>0.10215</v>
      </c>
      <c r="G47" s="3">
        <v>0.1089</v>
      </c>
      <c r="H47" s="3">
        <v>0.1024</v>
      </c>
      <c r="J47" s="6" t="s">
        <v>61</v>
      </c>
      <c r="K47" s="6" t="s">
        <v>24</v>
      </c>
      <c r="L47" s="3">
        <v>0.09575</v>
      </c>
      <c r="M47" s="3">
        <v>0.0975</v>
      </c>
      <c r="N47" s="3">
        <v>0.09985</v>
      </c>
      <c r="O47" s="3">
        <v>0.09885</v>
      </c>
      <c r="P47" s="3">
        <v>0.1022</v>
      </c>
      <c r="Q47" s="3">
        <v>0.1073</v>
      </c>
      <c r="S47" s="6" t="s">
        <v>61</v>
      </c>
      <c r="T47" s="6" t="s">
        <v>24</v>
      </c>
      <c r="U47" s="3">
        <v>4.9497E-4</v>
      </c>
      <c r="V47" s="3">
        <v>4.9497E-4</v>
      </c>
      <c r="W47" s="3">
        <v>0.0035355</v>
      </c>
      <c r="X47" s="3">
        <v>0.003182</v>
      </c>
      <c r="Y47" s="3">
        <v>0.012021</v>
      </c>
      <c r="Z47" s="3">
        <v>0.0086267</v>
      </c>
      <c r="AB47" s="6" t="s">
        <v>61</v>
      </c>
      <c r="AC47" s="6" t="s">
        <v>24</v>
      </c>
      <c r="AD47" s="3">
        <v>2.1213E-4</v>
      </c>
      <c r="AE47" s="3">
        <v>4.2426E-4</v>
      </c>
      <c r="AF47" s="3">
        <v>0.0017678</v>
      </c>
      <c r="AG47" s="3">
        <v>0.0014849</v>
      </c>
      <c r="AH47" s="3">
        <v>4.2426E-4</v>
      </c>
      <c r="AI47" s="3">
        <v>0.0032527</v>
      </c>
    </row>
    <row r="48" ht="14.25" customHeight="1">
      <c r="A48" s="6" t="s">
        <v>29</v>
      </c>
      <c r="B48" s="6" t="s">
        <v>22</v>
      </c>
      <c r="C48" s="3">
        <v>0.09765</v>
      </c>
      <c r="D48" s="3">
        <v>0.09755</v>
      </c>
      <c r="E48" s="3">
        <v>0.09835</v>
      </c>
      <c r="F48" s="3">
        <v>0.1031</v>
      </c>
      <c r="G48" s="3">
        <v>0.1102</v>
      </c>
      <c r="H48" s="3">
        <v>0.1038</v>
      </c>
      <c r="J48" s="6" t="s">
        <v>29</v>
      </c>
      <c r="K48" s="6" t="s">
        <v>22</v>
      </c>
      <c r="L48" s="3">
        <v>0.0959</v>
      </c>
      <c r="M48" s="3">
        <v>0.09895</v>
      </c>
      <c r="N48" s="3">
        <v>0.10125</v>
      </c>
      <c r="O48" s="3">
        <v>0.09985</v>
      </c>
      <c r="P48" s="3">
        <v>0.1033</v>
      </c>
      <c r="Q48" s="3">
        <v>0.1078</v>
      </c>
      <c r="S48" s="6" t="s">
        <v>29</v>
      </c>
      <c r="T48" s="6" t="s">
        <v>22</v>
      </c>
      <c r="U48" s="3">
        <v>4.9497E-4</v>
      </c>
      <c r="V48" s="3">
        <v>7.7782E-4</v>
      </c>
      <c r="W48" s="3">
        <v>0.0033234</v>
      </c>
      <c r="X48" s="3">
        <v>0.0031113</v>
      </c>
      <c r="Y48" s="3">
        <v>0.012162</v>
      </c>
      <c r="Z48" s="3">
        <v>0.0096167</v>
      </c>
      <c r="AB48" s="6" t="s">
        <v>29</v>
      </c>
      <c r="AC48" s="6" t="s">
        <v>22</v>
      </c>
      <c r="AD48" s="3">
        <v>2.8284E-4</v>
      </c>
      <c r="AE48" s="3">
        <v>4.9497E-4</v>
      </c>
      <c r="AF48" s="3">
        <v>0.0013435</v>
      </c>
      <c r="AG48" s="3">
        <v>0.0017678</v>
      </c>
      <c r="AH48" s="3">
        <v>5.6569E-4</v>
      </c>
      <c r="AI48" s="3">
        <v>0.0029698</v>
      </c>
    </row>
    <row r="49" ht="14.25" customHeight="1">
      <c r="A49" s="6" t="s">
        <v>31</v>
      </c>
      <c r="B49" s="6" t="s">
        <v>18</v>
      </c>
      <c r="C49" s="3">
        <v>0.09765</v>
      </c>
      <c r="D49" s="3">
        <v>0.0993</v>
      </c>
      <c r="E49" s="3">
        <v>0.0998</v>
      </c>
      <c r="F49" s="3">
        <v>0.1042</v>
      </c>
      <c r="G49" s="3">
        <v>0.1118</v>
      </c>
      <c r="H49" s="3">
        <v>0.1041</v>
      </c>
      <c r="J49" s="6" t="s">
        <v>31</v>
      </c>
      <c r="K49" s="6" t="s">
        <v>18</v>
      </c>
      <c r="L49" s="3">
        <v>0.09605</v>
      </c>
      <c r="M49" s="3">
        <v>0.1008</v>
      </c>
      <c r="N49" s="3">
        <v>0.1022</v>
      </c>
      <c r="O49" s="3">
        <v>0.101</v>
      </c>
      <c r="P49" s="3">
        <v>0.10455</v>
      </c>
      <c r="Q49" s="3">
        <v>0.1086</v>
      </c>
      <c r="S49" s="6" t="s">
        <v>31</v>
      </c>
      <c r="T49" s="6" t="s">
        <v>18</v>
      </c>
      <c r="U49" s="3">
        <v>6.364E-4</v>
      </c>
      <c r="V49" s="3">
        <v>0.0011314</v>
      </c>
      <c r="W49" s="3">
        <v>0.0033941</v>
      </c>
      <c r="X49" s="3">
        <v>0.0033941</v>
      </c>
      <c r="Y49" s="3">
        <v>0.011597</v>
      </c>
      <c r="Z49" s="3">
        <v>0.0083439</v>
      </c>
      <c r="AB49" s="6" t="s">
        <v>31</v>
      </c>
      <c r="AC49" s="6" t="s">
        <v>18</v>
      </c>
      <c r="AD49" s="3">
        <v>3.5355E-4</v>
      </c>
      <c r="AE49" s="3">
        <v>0.0011314</v>
      </c>
      <c r="AF49" s="3">
        <v>0.0025456</v>
      </c>
      <c r="AG49" s="3">
        <v>0.0016971</v>
      </c>
      <c r="AH49" s="3">
        <v>3.5355E-4</v>
      </c>
      <c r="AI49" s="3">
        <v>0.0032527</v>
      </c>
    </row>
    <row r="50" ht="14.25" customHeight="1">
      <c r="A50" s="6" t="s">
        <v>62</v>
      </c>
      <c r="B50" s="6" t="s">
        <v>24</v>
      </c>
      <c r="C50" s="3">
        <v>0.09765</v>
      </c>
      <c r="D50" s="3">
        <v>0.10275</v>
      </c>
      <c r="E50" s="3">
        <v>0.1029</v>
      </c>
      <c r="F50" s="3">
        <v>0.10635</v>
      </c>
      <c r="G50" s="3">
        <v>0.11595</v>
      </c>
      <c r="H50" s="3">
        <v>0.1064</v>
      </c>
      <c r="J50" s="6" t="s">
        <v>62</v>
      </c>
      <c r="K50" s="6" t="s">
        <v>24</v>
      </c>
      <c r="L50" s="3">
        <v>0.0961</v>
      </c>
      <c r="M50" s="3">
        <v>0.105</v>
      </c>
      <c r="N50" s="3">
        <v>0.1064</v>
      </c>
      <c r="O50" s="3">
        <v>0.1031</v>
      </c>
      <c r="P50" s="3">
        <v>0.10785</v>
      </c>
      <c r="Q50" s="3">
        <v>0.1104</v>
      </c>
      <c r="S50" s="6" t="s">
        <v>62</v>
      </c>
      <c r="T50" s="6" t="s">
        <v>24</v>
      </c>
      <c r="U50" s="3">
        <v>6.364E-4</v>
      </c>
      <c r="V50" s="3">
        <v>0.0016263</v>
      </c>
      <c r="W50" s="3">
        <v>0.003677</v>
      </c>
      <c r="X50" s="3">
        <v>0.0033234</v>
      </c>
      <c r="Y50" s="3">
        <v>0.011809</v>
      </c>
      <c r="Z50" s="3">
        <v>0.0084853</v>
      </c>
      <c r="AB50" s="6" t="s">
        <v>62</v>
      </c>
      <c r="AC50" s="6" t="s">
        <v>24</v>
      </c>
      <c r="AD50" s="3">
        <v>1.4142E-4</v>
      </c>
      <c r="AE50" s="3">
        <v>0.0011314</v>
      </c>
      <c r="AF50" s="3">
        <v>9.8995E-4</v>
      </c>
      <c r="AG50" s="3">
        <v>0.0016971</v>
      </c>
      <c r="AH50" s="3">
        <v>7.7782E-4</v>
      </c>
      <c r="AI50" s="3">
        <v>0.003677</v>
      </c>
    </row>
    <row r="51" ht="14.25" customHeight="1">
      <c r="A51" s="6" t="s">
        <v>63</v>
      </c>
      <c r="B51" s="6" t="s">
        <v>18</v>
      </c>
      <c r="C51" s="3">
        <v>0.09785</v>
      </c>
      <c r="D51" s="3">
        <v>0.10905</v>
      </c>
      <c r="E51" s="3">
        <v>0.10735</v>
      </c>
      <c r="F51" s="3">
        <v>0.1109</v>
      </c>
      <c r="G51" s="3">
        <v>0.12375</v>
      </c>
      <c r="H51" s="3">
        <v>0.1105</v>
      </c>
      <c r="J51" s="6" t="s">
        <v>63</v>
      </c>
      <c r="K51" s="6" t="s">
        <v>18</v>
      </c>
      <c r="L51" s="3">
        <v>0.09625</v>
      </c>
      <c r="M51" s="3">
        <v>0.11205</v>
      </c>
      <c r="N51" s="3">
        <v>0.1121</v>
      </c>
      <c r="O51" s="3">
        <v>0.1074</v>
      </c>
      <c r="P51" s="3">
        <v>0.1136</v>
      </c>
      <c r="Q51" s="3">
        <v>0.11405</v>
      </c>
      <c r="S51" s="6" t="s">
        <v>63</v>
      </c>
      <c r="T51" s="6" t="s">
        <v>18</v>
      </c>
      <c r="U51" s="3">
        <v>6.364E-4</v>
      </c>
      <c r="V51" s="3">
        <v>0.0027577</v>
      </c>
      <c r="W51" s="3">
        <v>0.0034648</v>
      </c>
      <c r="X51" s="3">
        <v>0.0035355</v>
      </c>
      <c r="Y51" s="3">
        <v>0.011384</v>
      </c>
      <c r="Z51" s="3">
        <v>0.0079196</v>
      </c>
      <c r="AB51" s="6" t="s">
        <v>63</v>
      </c>
      <c r="AC51" s="6" t="s">
        <v>18</v>
      </c>
      <c r="AD51" s="3">
        <v>7.0711E-5</v>
      </c>
      <c r="AE51" s="3">
        <v>0.0016263</v>
      </c>
      <c r="AF51" s="3">
        <v>0.0012728</v>
      </c>
      <c r="AG51" s="3">
        <v>0.0016971</v>
      </c>
      <c r="AH51" s="3">
        <v>0.0011314</v>
      </c>
      <c r="AI51" s="3">
        <v>0.0043134</v>
      </c>
    </row>
    <row r="52" ht="14.25" customHeight="1">
      <c r="A52" s="6" t="s">
        <v>34</v>
      </c>
      <c r="B52" s="6" t="s">
        <v>64</v>
      </c>
      <c r="C52" s="3">
        <v>0.09785</v>
      </c>
      <c r="D52" s="3">
        <v>0.11975</v>
      </c>
      <c r="E52" s="3">
        <v>0.11545</v>
      </c>
      <c r="F52" s="3">
        <v>0.11975</v>
      </c>
      <c r="G52" s="3">
        <v>0.1379</v>
      </c>
      <c r="H52" s="3">
        <v>0.1189</v>
      </c>
      <c r="J52" s="6" t="s">
        <v>34</v>
      </c>
      <c r="K52" s="6" t="s">
        <v>64</v>
      </c>
      <c r="L52" s="3">
        <v>0.09655</v>
      </c>
      <c r="M52" s="3">
        <v>0.12305</v>
      </c>
      <c r="N52" s="3">
        <v>0.12035</v>
      </c>
      <c r="O52" s="3">
        <v>0.11545</v>
      </c>
      <c r="P52" s="3">
        <v>0.1249</v>
      </c>
      <c r="Q52" s="3">
        <v>0.12085</v>
      </c>
      <c r="S52" s="6" t="s">
        <v>34</v>
      </c>
      <c r="T52" s="6" t="s">
        <v>64</v>
      </c>
      <c r="U52" s="3">
        <v>6.364E-4</v>
      </c>
      <c r="V52" s="3">
        <v>0.0041719</v>
      </c>
      <c r="W52" s="3">
        <v>0.0044548</v>
      </c>
      <c r="X52" s="3">
        <v>0.0037477</v>
      </c>
      <c r="Y52" s="3">
        <v>0.010324</v>
      </c>
      <c r="Z52" s="3">
        <v>0.0062225</v>
      </c>
      <c r="AB52" s="6" t="s">
        <v>34</v>
      </c>
      <c r="AC52" s="6" t="s">
        <v>64</v>
      </c>
      <c r="AD52" s="3">
        <v>3.5355E-4</v>
      </c>
      <c r="AE52" s="3">
        <v>0.0014849</v>
      </c>
      <c r="AF52" s="3">
        <v>0.0014849</v>
      </c>
      <c r="AG52" s="3">
        <v>0.0012021</v>
      </c>
      <c r="AH52" s="3">
        <v>0.0011314</v>
      </c>
      <c r="AI52" s="3">
        <v>0.0043134</v>
      </c>
    </row>
    <row r="53" ht="14.25" customHeight="1">
      <c r="A53" s="6" t="s">
        <v>65</v>
      </c>
      <c r="B53" s="6" t="s">
        <v>66</v>
      </c>
      <c r="C53" s="3">
        <v>0.0979</v>
      </c>
      <c r="D53" s="3">
        <v>0.13715</v>
      </c>
      <c r="E53" s="3">
        <v>0.1291</v>
      </c>
      <c r="F53" s="3">
        <v>0.13715</v>
      </c>
      <c r="G53" s="3">
        <v>0.1643</v>
      </c>
      <c r="H53" s="3">
        <v>0.13475</v>
      </c>
      <c r="J53" s="6" t="s">
        <v>65</v>
      </c>
      <c r="K53" s="6" t="s">
        <v>66</v>
      </c>
      <c r="L53" s="3">
        <v>0.09655</v>
      </c>
      <c r="M53" s="3">
        <v>0.14035</v>
      </c>
      <c r="N53" s="3">
        <v>0.1317</v>
      </c>
      <c r="O53" s="3">
        <v>0.13085</v>
      </c>
      <c r="P53" s="3">
        <v>0.1465</v>
      </c>
      <c r="Q53" s="3">
        <v>0.1344</v>
      </c>
      <c r="S53" s="6" t="s">
        <v>65</v>
      </c>
      <c r="T53" s="6" t="s">
        <v>66</v>
      </c>
      <c r="U53" s="3">
        <v>7.0711E-4</v>
      </c>
      <c r="V53" s="3">
        <v>0.0057276</v>
      </c>
      <c r="W53" s="3">
        <v>0.0062225</v>
      </c>
      <c r="X53" s="3">
        <v>0.0036062</v>
      </c>
      <c r="Y53" s="3">
        <v>0.0086267</v>
      </c>
      <c r="Z53" s="3">
        <v>0.0034648</v>
      </c>
      <c r="AB53" s="6" t="s">
        <v>65</v>
      </c>
      <c r="AC53" s="6" t="s">
        <v>66</v>
      </c>
      <c r="AD53" s="3">
        <v>7.0711E-5</v>
      </c>
      <c r="AE53" s="3">
        <v>0.002192</v>
      </c>
      <c r="AF53" s="3">
        <v>0.0014142</v>
      </c>
      <c r="AG53" s="3">
        <v>4.9497E-4</v>
      </c>
      <c r="AH53" s="3">
        <v>0.0015556</v>
      </c>
      <c r="AI53" s="3">
        <v>0.0052326</v>
      </c>
    </row>
    <row r="54" ht="14.25" customHeight="1">
      <c r="A54" s="6" t="s">
        <v>67</v>
      </c>
      <c r="B54" s="6" t="s">
        <v>18</v>
      </c>
      <c r="C54" s="3">
        <v>0.0981</v>
      </c>
      <c r="D54" s="3">
        <v>0.17185</v>
      </c>
      <c r="E54" s="3">
        <v>0.1563</v>
      </c>
      <c r="F54" s="3">
        <v>0.16875</v>
      </c>
      <c r="G54" s="3">
        <v>0.21085</v>
      </c>
      <c r="H54" s="3">
        <v>0.1657</v>
      </c>
      <c r="J54" s="6" t="s">
        <v>67</v>
      </c>
      <c r="K54" s="6" t="s">
        <v>18</v>
      </c>
      <c r="L54" s="3">
        <v>0.09665</v>
      </c>
      <c r="M54" s="3">
        <v>0.174</v>
      </c>
      <c r="N54" s="3">
        <v>0.15565</v>
      </c>
      <c r="O54" s="3">
        <v>0.1591</v>
      </c>
      <c r="P54" s="3">
        <v>0.18695</v>
      </c>
      <c r="Q54" s="3">
        <v>0.1601</v>
      </c>
      <c r="S54" s="6" t="s">
        <v>67</v>
      </c>
      <c r="T54" s="6" t="s">
        <v>18</v>
      </c>
      <c r="U54" s="3">
        <v>5.6569E-4</v>
      </c>
      <c r="V54" s="3">
        <v>0.010253</v>
      </c>
      <c r="W54" s="3">
        <v>0.0082024</v>
      </c>
      <c r="X54" s="3">
        <v>0.0028991</v>
      </c>
      <c r="Y54" s="3">
        <v>0.0064347</v>
      </c>
      <c r="Z54" s="3">
        <v>0.0016971</v>
      </c>
      <c r="AB54" s="6" t="s">
        <v>67</v>
      </c>
      <c r="AC54" s="6" t="s">
        <v>18</v>
      </c>
      <c r="AD54" s="3">
        <v>7.0711E-5</v>
      </c>
      <c r="AE54" s="3">
        <v>0.0018385</v>
      </c>
      <c r="AF54" s="3">
        <v>0.0026163</v>
      </c>
      <c r="AG54" s="3">
        <v>7.0711E-4</v>
      </c>
      <c r="AH54" s="3">
        <v>0.0030406</v>
      </c>
      <c r="AI54" s="3">
        <v>0.0066468</v>
      </c>
    </row>
    <row r="55" ht="14.25" customHeight="1">
      <c r="A55" s="6" t="s">
        <v>68</v>
      </c>
      <c r="B55" s="6" t="s">
        <v>18</v>
      </c>
      <c r="C55" s="3">
        <v>0.098</v>
      </c>
      <c r="D55" s="3">
        <v>0.23305</v>
      </c>
      <c r="E55" s="3">
        <v>0.20635</v>
      </c>
      <c r="F55" s="3">
        <v>0.22145</v>
      </c>
      <c r="G55" s="3">
        <v>0.2812</v>
      </c>
      <c r="H55" s="3">
        <v>0.21725</v>
      </c>
      <c r="J55" s="6" t="s">
        <v>68</v>
      </c>
      <c r="K55" s="6" t="s">
        <v>18</v>
      </c>
      <c r="L55" s="3">
        <v>0.09685</v>
      </c>
      <c r="M55" s="3">
        <v>0.23455</v>
      </c>
      <c r="N55" s="3">
        <v>0.19915</v>
      </c>
      <c r="O55" s="3">
        <v>0.20535</v>
      </c>
      <c r="P55" s="3">
        <v>0.25135</v>
      </c>
      <c r="Q55" s="3">
        <v>0.2039</v>
      </c>
      <c r="S55" s="6" t="s">
        <v>68</v>
      </c>
      <c r="T55" s="6" t="s">
        <v>18</v>
      </c>
      <c r="U55" s="3">
        <v>7.0711E-4</v>
      </c>
      <c r="V55" s="3">
        <v>0.014496</v>
      </c>
      <c r="W55" s="3">
        <v>0.01195</v>
      </c>
      <c r="X55" s="3">
        <v>7.0711E-5</v>
      </c>
      <c r="Y55" s="3">
        <v>0.0041012</v>
      </c>
      <c r="Z55" s="3">
        <v>0.0092631</v>
      </c>
      <c r="AB55" s="6" t="s">
        <v>68</v>
      </c>
      <c r="AC55" s="6" t="s">
        <v>18</v>
      </c>
      <c r="AD55" s="3">
        <v>7.0711E-5</v>
      </c>
      <c r="AE55" s="3">
        <v>0.002192</v>
      </c>
      <c r="AF55" s="3">
        <v>0.005869</v>
      </c>
      <c r="AG55" s="3">
        <v>7.7782E-4</v>
      </c>
      <c r="AH55" s="3">
        <v>0.0027577</v>
      </c>
      <c r="AI55" s="3">
        <v>0.008061</v>
      </c>
    </row>
    <row r="56" ht="14.25" customHeight="1">
      <c r="A56" s="6" t="s">
        <v>69</v>
      </c>
      <c r="B56" s="6" t="s">
        <v>18</v>
      </c>
      <c r="C56" s="3">
        <v>0.09815</v>
      </c>
      <c r="D56" s="3">
        <v>0.3163</v>
      </c>
      <c r="E56" s="3">
        <v>0.2831</v>
      </c>
      <c r="F56" s="3">
        <v>0.29715</v>
      </c>
      <c r="G56" s="3">
        <v>0.3657</v>
      </c>
      <c r="H56" s="3">
        <v>0.2925</v>
      </c>
      <c r="J56" s="6" t="s">
        <v>69</v>
      </c>
      <c r="K56" s="6" t="s">
        <v>18</v>
      </c>
      <c r="L56" s="3">
        <v>0.097</v>
      </c>
      <c r="M56" s="3">
        <v>0.3125</v>
      </c>
      <c r="N56" s="3">
        <v>0.26775</v>
      </c>
      <c r="O56" s="3">
        <v>0.27515</v>
      </c>
      <c r="P56" s="3">
        <v>0.32365</v>
      </c>
      <c r="Q56" s="3">
        <v>0.2696</v>
      </c>
      <c r="S56" s="6" t="s">
        <v>69</v>
      </c>
      <c r="T56" s="6" t="s">
        <v>18</v>
      </c>
      <c r="U56" s="3">
        <v>7.7782E-4</v>
      </c>
      <c r="V56" s="3">
        <v>0.016971</v>
      </c>
      <c r="W56" s="3">
        <v>0.015698</v>
      </c>
      <c r="X56" s="3">
        <v>7.0711E-5</v>
      </c>
      <c r="Y56" s="3">
        <v>7.0711E-4</v>
      </c>
      <c r="Z56" s="3">
        <v>0.013435</v>
      </c>
      <c r="AB56" s="6" t="s">
        <v>69</v>
      </c>
      <c r="AC56" s="6" t="s">
        <v>18</v>
      </c>
      <c r="AD56" s="3">
        <v>0.0</v>
      </c>
      <c r="AE56" s="3">
        <v>0.0073539</v>
      </c>
      <c r="AF56" s="3">
        <v>0.0079903</v>
      </c>
      <c r="AG56" s="3">
        <v>0.0013435</v>
      </c>
      <c r="AH56" s="3">
        <v>0.0028991</v>
      </c>
      <c r="AI56" s="3">
        <v>0.0056569</v>
      </c>
    </row>
    <row r="57" ht="14.25" customHeight="1">
      <c r="A57" s="6" t="s">
        <v>70</v>
      </c>
      <c r="B57" s="6" t="s">
        <v>64</v>
      </c>
      <c r="C57" s="3">
        <v>0.09815</v>
      </c>
      <c r="D57" s="3">
        <v>0.4115</v>
      </c>
      <c r="E57" s="3">
        <v>0.38295</v>
      </c>
      <c r="F57" s="3">
        <v>0.3875</v>
      </c>
      <c r="G57" s="3">
        <v>0.4468</v>
      </c>
      <c r="H57" s="3">
        <v>0.3883</v>
      </c>
      <c r="J57" s="6" t="s">
        <v>70</v>
      </c>
      <c r="K57" s="6" t="s">
        <v>64</v>
      </c>
      <c r="L57" s="3">
        <v>0.09705</v>
      </c>
      <c r="M57" s="3">
        <v>0.40755</v>
      </c>
      <c r="N57" s="3">
        <v>0.3535</v>
      </c>
      <c r="O57" s="3">
        <v>0.3534</v>
      </c>
      <c r="P57" s="3">
        <v>0.3927</v>
      </c>
      <c r="Q57" s="3">
        <v>0.3454</v>
      </c>
      <c r="S57" s="6" t="s">
        <v>70</v>
      </c>
      <c r="T57" s="6" t="s">
        <v>64</v>
      </c>
      <c r="U57" s="3">
        <v>7.7782E-4</v>
      </c>
      <c r="V57" s="3">
        <v>0.0073539</v>
      </c>
      <c r="W57" s="3">
        <v>0.013789</v>
      </c>
      <c r="X57" s="3">
        <v>0.002687</v>
      </c>
      <c r="Y57" s="3">
        <v>0.0043841</v>
      </c>
      <c r="Z57" s="3">
        <v>0.015839</v>
      </c>
      <c r="AB57" s="6" t="s">
        <v>70</v>
      </c>
      <c r="AC57" s="6" t="s">
        <v>64</v>
      </c>
      <c r="AD57" s="3">
        <v>7.0711E-5</v>
      </c>
      <c r="AE57" s="3">
        <v>0.0033234</v>
      </c>
      <c r="AF57" s="3">
        <v>0.011172</v>
      </c>
      <c r="AG57" s="3">
        <v>0.0029698</v>
      </c>
      <c r="AH57" s="3">
        <v>0.0011314</v>
      </c>
      <c r="AI57" s="3">
        <v>0.0066468</v>
      </c>
    </row>
    <row r="58" ht="14.25" customHeight="1">
      <c r="A58" s="6" t="s">
        <v>71</v>
      </c>
      <c r="B58" s="6" t="s">
        <v>24</v>
      </c>
      <c r="C58" s="3">
        <v>0.0982</v>
      </c>
      <c r="D58" s="3">
        <v>0.49025</v>
      </c>
      <c r="E58" s="3">
        <v>0.46135</v>
      </c>
      <c r="F58" s="3">
        <v>0.44935</v>
      </c>
      <c r="G58" s="3">
        <v>0.50455</v>
      </c>
      <c r="H58" s="3">
        <v>0.44935</v>
      </c>
      <c r="J58" s="6" t="s">
        <v>71</v>
      </c>
      <c r="K58" s="6" t="s">
        <v>24</v>
      </c>
      <c r="L58" s="3">
        <v>0.0971</v>
      </c>
      <c r="M58" s="3">
        <v>0.469</v>
      </c>
      <c r="N58" s="3">
        <v>0.4301</v>
      </c>
      <c r="O58" s="3">
        <v>0.4194</v>
      </c>
      <c r="P58" s="3">
        <v>0.43395</v>
      </c>
      <c r="Q58" s="3">
        <v>0.3956</v>
      </c>
      <c r="S58" s="6" t="s">
        <v>71</v>
      </c>
      <c r="T58" s="6" t="s">
        <v>24</v>
      </c>
      <c r="U58" s="3">
        <v>7.0711E-4</v>
      </c>
      <c r="V58" s="3">
        <v>0.011809</v>
      </c>
      <c r="W58" s="3">
        <v>0.013364</v>
      </c>
      <c r="X58" s="3">
        <v>0.011243</v>
      </c>
      <c r="Y58" s="3">
        <v>0.004879</v>
      </c>
      <c r="Z58" s="3">
        <v>0.008556</v>
      </c>
      <c r="AB58" s="6" t="s">
        <v>71</v>
      </c>
      <c r="AC58" s="6" t="s">
        <v>24</v>
      </c>
      <c r="AD58" s="3">
        <v>1.4142E-4</v>
      </c>
      <c r="AE58" s="3">
        <v>0.0046669</v>
      </c>
      <c r="AF58" s="3">
        <v>0.0015556</v>
      </c>
      <c r="AG58" s="3">
        <v>0.0015556</v>
      </c>
      <c r="AH58" s="3">
        <v>0.0020506</v>
      </c>
      <c r="AI58" s="3">
        <v>0.0043841</v>
      </c>
    </row>
    <row r="59" ht="14.25" customHeight="1">
      <c r="A59" s="6" t="s">
        <v>72</v>
      </c>
      <c r="B59" s="6" t="s">
        <v>18</v>
      </c>
      <c r="C59" s="3">
        <v>0.0981</v>
      </c>
      <c r="D59" s="3">
        <v>0.5751</v>
      </c>
      <c r="E59" s="3">
        <v>0.54955</v>
      </c>
      <c r="F59" s="3">
        <v>0.5085</v>
      </c>
      <c r="G59" s="3">
        <v>0.56815</v>
      </c>
      <c r="H59" s="3">
        <v>0.5114</v>
      </c>
      <c r="J59" s="6" t="s">
        <v>72</v>
      </c>
      <c r="K59" s="6" t="s">
        <v>18</v>
      </c>
      <c r="L59" s="3">
        <v>0.097</v>
      </c>
      <c r="M59" s="3">
        <v>0.53595</v>
      </c>
      <c r="N59" s="3">
        <v>0.49325</v>
      </c>
      <c r="O59" s="3">
        <v>0.47165</v>
      </c>
      <c r="P59" s="3">
        <v>0.47425</v>
      </c>
      <c r="Q59" s="3">
        <v>0.435</v>
      </c>
      <c r="S59" s="6" t="s">
        <v>72</v>
      </c>
      <c r="T59" s="6" t="s">
        <v>18</v>
      </c>
      <c r="U59" s="3">
        <v>7.0711E-4</v>
      </c>
      <c r="V59" s="3">
        <v>0.011597</v>
      </c>
      <c r="W59" s="3">
        <v>0.013789</v>
      </c>
      <c r="X59" s="3">
        <v>0.015415</v>
      </c>
      <c r="Y59" s="3">
        <v>0.0038891</v>
      </c>
      <c r="Z59" s="3">
        <v>0.0089095</v>
      </c>
      <c r="AB59" s="6" t="s">
        <v>72</v>
      </c>
      <c r="AC59" s="6" t="s">
        <v>18</v>
      </c>
      <c r="AD59" s="3">
        <v>0.0</v>
      </c>
      <c r="AE59" s="3">
        <v>0.0057276</v>
      </c>
      <c r="AF59" s="3">
        <v>0.0026163</v>
      </c>
      <c r="AG59" s="3">
        <v>2.1213E-4</v>
      </c>
      <c r="AH59" s="3">
        <v>0.0034648</v>
      </c>
      <c r="AI59" s="3">
        <v>0.0038184</v>
      </c>
    </row>
    <row r="60" ht="14.25" customHeight="1">
      <c r="A60" s="6" t="s">
        <v>73</v>
      </c>
      <c r="B60" s="6" t="s">
        <v>64</v>
      </c>
      <c r="C60" s="3">
        <v>0.0982</v>
      </c>
      <c r="D60" s="3">
        <v>0.65475</v>
      </c>
      <c r="E60" s="3">
        <v>0.6314</v>
      </c>
      <c r="F60" s="3">
        <v>0.5686</v>
      </c>
      <c r="G60" s="3">
        <v>0.6199</v>
      </c>
      <c r="H60" s="3">
        <v>0.5692</v>
      </c>
      <c r="J60" s="6" t="s">
        <v>73</v>
      </c>
      <c r="K60" s="6" t="s">
        <v>64</v>
      </c>
      <c r="L60" s="3">
        <v>0.097</v>
      </c>
      <c r="M60" s="3">
        <v>0.60425</v>
      </c>
      <c r="N60" s="3">
        <v>0.56325</v>
      </c>
      <c r="O60" s="3">
        <v>0.5277</v>
      </c>
      <c r="P60" s="3">
        <v>0.51225</v>
      </c>
      <c r="Q60" s="3">
        <v>0.47355</v>
      </c>
      <c r="S60" s="6" t="s">
        <v>73</v>
      </c>
      <c r="T60" s="6" t="s">
        <v>64</v>
      </c>
      <c r="U60" s="3">
        <v>7.0711E-4</v>
      </c>
      <c r="V60" s="3">
        <v>0.010819</v>
      </c>
      <c r="W60" s="3">
        <v>0.014566</v>
      </c>
      <c r="X60" s="3">
        <v>0.022486</v>
      </c>
      <c r="Y60" s="3">
        <v>0.0046669</v>
      </c>
      <c r="Z60" s="3">
        <v>0.0038184</v>
      </c>
      <c r="AB60" s="6" t="s">
        <v>73</v>
      </c>
      <c r="AC60" s="6" t="s">
        <v>64</v>
      </c>
      <c r="AD60" s="3">
        <v>0.0</v>
      </c>
      <c r="AE60" s="3">
        <v>0.0038891</v>
      </c>
      <c r="AF60" s="3">
        <v>6.364E-4</v>
      </c>
      <c r="AG60" s="3">
        <v>2.8284E-4</v>
      </c>
      <c r="AH60" s="3">
        <v>0.002192</v>
      </c>
      <c r="AI60" s="3">
        <v>0.0064347</v>
      </c>
    </row>
    <row r="61" ht="14.25" customHeight="1">
      <c r="A61" s="6" t="s">
        <v>74</v>
      </c>
      <c r="B61" s="6" t="s">
        <v>18</v>
      </c>
      <c r="C61" s="3">
        <v>0.09815</v>
      </c>
      <c r="D61" s="3">
        <v>0.7246</v>
      </c>
      <c r="E61" s="3">
        <v>0.69945</v>
      </c>
      <c r="F61" s="3">
        <v>0.62035</v>
      </c>
      <c r="G61" s="3">
        <v>0.6749</v>
      </c>
      <c r="H61" s="3">
        <v>0.6193</v>
      </c>
      <c r="J61" s="6" t="s">
        <v>74</v>
      </c>
      <c r="K61" s="6" t="s">
        <v>18</v>
      </c>
      <c r="L61" s="3">
        <v>0.0969</v>
      </c>
      <c r="M61" s="3">
        <v>0.6626</v>
      </c>
      <c r="N61" s="3">
        <v>0.6245</v>
      </c>
      <c r="O61" s="3">
        <v>0.5754</v>
      </c>
      <c r="P61" s="3">
        <v>0.54745</v>
      </c>
      <c r="Q61" s="3">
        <v>0.5065</v>
      </c>
      <c r="S61" s="6" t="s">
        <v>74</v>
      </c>
      <c r="T61" s="6" t="s">
        <v>18</v>
      </c>
      <c r="U61" s="3">
        <v>3.5355E-4</v>
      </c>
      <c r="V61" s="3">
        <v>0.008061</v>
      </c>
      <c r="W61" s="3">
        <v>0.0169</v>
      </c>
      <c r="X61" s="3">
        <v>0.023688</v>
      </c>
      <c r="Y61" s="3">
        <v>0.0049497</v>
      </c>
      <c r="Z61" s="3">
        <v>0.0048083</v>
      </c>
      <c r="AB61" s="6" t="s">
        <v>74</v>
      </c>
      <c r="AC61" s="6" t="s">
        <v>18</v>
      </c>
      <c r="AD61" s="3">
        <v>0.0</v>
      </c>
      <c r="AE61" s="3">
        <v>0.0016971</v>
      </c>
      <c r="AF61" s="3">
        <v>0.0012728</v>
      </c>
      <c r="AG61" s="3">
        <v>0.0024042</v>
      </c>
      <c r="AH61" s="3">
        <v>0.0047376</v>
      </c>
      <c r="AI61" s="3">
        <v>0.0066468</v>
      </c>
    </row>
    <row r="62" ht="14.25" customHeight="1">
      <c r="A62" s="6" t="s">
        <v>75</v>
      </c>
      <c r="B62" s="6" t="s">
        <v>22</v>
      </c>
      <c r="C62" s="3">
        <v>0.0981</v>
      </c>
      <c r="D62" s="3">
        <v>0.78685</v>
      </c>
      <c r="E62" s="3">
        <v>0.76285</v>
      </c>
      <c r="F62" s="3">
        <v>0.67505</v>
      </c>
      <c r="G62" s="3">
        <v>0.7238</v>
      </c>
      <c r="H62" s="3">
        <v>0.67275</v>
      </c>
      <c r="J62" s="6" t="s">
        <v>75</v>
      </c>
      <c r="K62" s="6" t="s">
        <v>22</v>
      </c>
      <c r="L62" s="3">
        <v>0.09695</v>
      </c>
      <c r="M62" s="3">
        <v>0.71905</v>
      </c>
      <c r="N62" s="3">
        <v>0.6803</v>
      </c>
      <c r="O62" s="3">
        <v>0.6115</v>
      </c>
      <c r="P62" s="3">
        <v>0.57815</v>
      </c>
      <c r="Q62" s="3">
        <v>0.53925</v>
      </c>
      <c r="S62" s="6" t="s">
        <v>75</v>
      </c>
      <c r="T62" s="6" t="s">
        <v>22</v>
      </c>
      <c r="U62" s="3">
        <v>7.0711E-4</v>
      </c>
      <c r="V62" s="3">
        <v>0.005869</v>
      </c>
      <c r="W62" s="3">
        <v>0.016334</v>
      </c>
      <c r="X62" s="3">
        <v>0.023264</v>
      </c>
      <c r="Y62" s="3">
        <v>0.0041012</v>
      </c>
      <c r="Z62" s="3">
        <v>0.0037477</v>
      </c>
      <c r="AB62" s="6" t="s">
        <v>75</v>
      </c>
      <c r="AC62" s="6" t="s">
        <v>22</v>
      </c>
      <c r="AD62" s="3">
        <v>7.0711E-5</v>
      </c>
      <c r="AE62" s="3">
        <v>9.1924E-4</v>
      </c>
      <c r="AF62" s="3">
        <v>0.0060811</v>
      </c>
      <c r="AG62" s="3">
        <v>2.8284E-4</v>
      </c>
      <c r="AH62" s="3">
        <v>0.011102</v>
      </c>
      <c r="AI62" s="3">
        <v>0.011384</v>
      </c>
    </row>
    <row r="63" ht="14.25" customHeight="1">
      <c r="A63" s="6" t="s">
        <v>76</v>
      </c>
      <c r="B63" s="6" t="s">
        <v>18</v>
      </c>
      <c r="C63" s="3">
        <v>0.0982</v>
      </c>
      <c r="D63" s="3">
        <v>0.84635</v>
      </c>
      <c r="E63" s="3">
        <v>0.8179</v>
      </c>
      <c r="F63" s="3">
        <v>0.7226</v>
      </c>
      <c r="G63" s="3">
        <v>0.76355</v>
      </c>
      <c r="H63" s="3">
        <v>0.71755</v>
      </c>
      <c r="J63" s="6" t="s">
        <v>76</v>
      </c>
      <c r="K63" s="6" t="s">
        <v>18</v>
      </c>
      <c r="L63" s="3">
        <v>0.097</v>
      </c>
      <c r="M63" s="3">
        <v>0.77955</v>
      </c>
      <c r="N63" s="3">
        <v>0.7323</v>
      </c>
      <c r="O63" s="3">
        <v>0.657</v>
      </c>
      <c r="P63" s="3">
        <v>0.60945</v>
      </c>
      <c r="Q63" s="3">
        <v>0.56805</v>
      </c>
      <c r="S63" s="6" t="s">
        <v>76</v>
      </c>
      <c r="T63" s="6" t="s">
        <v>18</v>
      </c>
      <c r="U63" s="3">
        <v>7.0711E-4</v>
      </c>
      <c r="V63" s="3">
        <v>0.0096874</v>
      </c>
      <c r="W63" s="3">
        <v>0.020789</v>
      </c>
      <c r="X63" s="3">
        <v>0.020365</v>
      </c>
      <c r="Y63" s="3">
        <v>0.008556</v>
      </c>
      <c r="Z63" s="3">
        <v>0.002192</v>
      </c>
      <c r="AB63" s="6" t="s">
        <v>76</v>
      </c>
      <c r="AC63" s="6" t="s">
        <v>18</v>
      </c>
      <c r="AD63" s="3">
        <v>0.0</v>
      </c>
      <c r="AE63" s="3">
        <v>0.0050205</v>
      </c>
      <c r="AF63" s="3">
        <v>5.6569E-4</v>
      </c>
      <c r="AG63" s="3">
        <v>8.4853E-4</v>
      </c>
      <c r="AH63" s="3">
        <v>0.012657</v>
      </c>
      <c r="AI63" s="3">
        <v>0.012374</v>
      </c>
    </row>
    <row r="64" ht="14.25" customHeight="1">
      <c r="A64" s="6" t="s">
        <v>77</v>
      </c>
      <c r="B64" s="6" t="s">
        <v>24</v>
      </c>
      <c r="C64" s="3">
        <v>0.0982</v>
      </c>
      <c r="D64" s="3">
        <v>0.90485</v>
      </c>
      <c r="E64" s="3">
        <v>0.8817</v>
      </c>
      <c r="F64" s="3">
        <v>0.77015</v>
      </c>
      <c r="G64" s="3">
        <v>0.8048</v>
      </c>
      <c r="H64" s="3">
        <v>0.7636</v>
      </c>
      <c r="J64" s="6" t="s">
        <v>77</v>
      </c>
      <c r="K64" s="6" t="s">
        <v>24</v>
      </c>
      <c r="L64" s="3">
        <v>0.09695</v>
      </c>
      <c r="M64" s="3">
        <v>0.83955</v>
      </c>
      <c r="N64" s="3">
        <v>0.78025</v>
      </c>
      <c r="O64" s="3">
        <v>0.6938</v>
      </c>
      <c r="P64" s="3">
        <v>0.6366</v>
      </c>
      <c r="Q64" s="3">
        <v>0.5952</v>
      </c>
      <c r="S64" s="6" t="s">
        <v>77</v>
      </c>
      <c r="T64" s="6" t="s">
        <v>24</v>
      </c>
      <c r="U64" s="3">
        <v>4.2426E-4</v>
      </c>
      <c r="V64" s="3">
        <v>0.010819</v>
      </c>
      <c r="W64" s="3">
        <v>0.016546</v>
      </c>
      <c r="X64" s="3">
        <v>0.011384</v>
      </c>
      <c r="Y64" s="3">
        <v>0.0091924</v>
      </c>
      <c r="Z64" s="3">
        <v>0.0082024</v>
      </c>
      <c r="AB64" s="6" t="s">
        <v>77</v>
      </c>
      <c r="AC64" s="6" t="s">
        <v>24</v>
      </c>
      <c r="AD64" s="3">
        <v>7.0711E-5</v>
      </c>
      <c r="AE64" s="3">
        <v>0.0065761</v>
      </c>
      <c r="AF64" s="3">
        <v>0.0028991</v>
      </c>
      <c r="AG64" s="3">
        <v>0.0011314</v>
      </c>
      <c r="AH64" s="3">
        <v>0.014284</v>
      </c>
      <c r="AI64" s="3">
        <v>0.012587</v>
      </c>
    </row>
    <row r="65" ht="14.25" customHeight="1">
      <c r="A65" s="6" t="s">
        <v>78</v>
      </c>
      <c r="B65" s="6" t="s">
        <v>18</v>
      </c>
      <c r="C65" s="3">
        <v>0.0981</v>
      </c>
      <c r="D65" s="3">
        <v>0.94255</v>
      </c>
      <c r="E65" s="3">
        <v>0.9233</v>
      </c>
      <c r="F65" s="3">
        <v>0.8105</v>
      </c>
      <c r="G65" s="3">
        <v>0.83585</v>
      </c>
      <c r="H65" s="3">
        <v>0.80055</v>
      </c>
      <c r="J65" s="6" t="s">
        <v>78</v>
      </c>
      <c r="K65" s="6" t="s">
        <v>18</v>
      </c>
      <c r="L65" s="3">
        <v>0.09695</v>
      </c>
      <c r="M65" s="3">
        <v>0.8869</v>
      </c>
      <c r="N65" s="3">
        <v>0.8348</v>
      </c>
      <c r="O65" s="3">
        <v>0.73955</v>
      </c>
      <c r="P65" s="3">
        <v>0.6677</v>
      </c>
      <c r="Q65" s="3">
        <v>0.625</v>
      </c>
      <c r="S65" s="6" t="s">
        <v>78</v>
      </c>
      <c r="T65" s="6" t="s">
        <v>18</v>
      </c>
      <c r="U65" s="3">
        <v>4.2426E-4</v>
      </c>
      <c r="V65" s="3">
        <v>0.013506</v>
      </c>
      <c r="W65" s="3">
        <v>0.011031</v>
      </c>
      <c r="X65" s="3">
        <v>0.013576</v>
      </c>
      <c r="Y65" s="3">
        <v>0.0095459</v>
      </c>
      <c r="Z65" s="3">
        <v>0.007566</v>
      </c>
      <c r="AB65" s="6" t="s">
        <v>78</v>
      </c>
      <c r="AC65" s="6" t="s">
        <v>18</v>
      </c>
      <c r="AD65" s="3">
        <v>7.0711E-5</v>
      </c>
      <c r="AE65" s="3">
        <v>0.0089095</v>
      </c>
      <c r="AF65" s="3">
        <v>0.0014142</v>
      </c>
      <c r="AG65" s="3">
        <v>0.0033234</v>
      </c>
      <c r="AH65" s="3">
        <v>0.0096167</v>
      </c>
      <c r="AI65" s="3">
        <v>0.013859</v>
      </c>
    </row>
    <row r="66" ht="14.25" customHeight="1">
      <c r="A66" s="6" t="s">
        <v>79</v>
      </c>
      <c r="B66" s="6" t="s">
        <v>18</v>
      </c>
      <c r="C66" s="3">
        <v>0.09815</v>
      </c>
      <c r="D66" s="3">
        <v>0.97995</v>
      </c>
      <c r="E66" s="3">
        <v>0.9599</v>
      </c>
      <c r="F66" s="3">
        <v>0.8422</v>
      </c>
      <c r="G66" s="3">
        <v>0.86445</v>
      </c>
      <c r="H66" s="3">
        <v>0.83135</v>
      </c>
      <c r="J66" s="6" t="s">
        <v>79</v>
      </c>
      <c r="K66" s="6" t="s">
        <v>18</v>
      </c>
      <c r="L66" s="3">
        <v>0.09685</v>
      </c>
      <c r="M66" s="3">
        <v>0.9272</v>
      </c>
      <c r="N66" s="3">
        <v>0.87935</v>
      </c>
      <c r="O66" s="3">
        <v>0.7612</v>
      </c>
      <c r="P66" s="3">
        <v>0.68285</v>
      </c>
      <c r="Q66" s="3">
        <v>0.64535</v>
      </c>
      <c r="S66" s="6" t="s">
        <v>79</v>
      </c>
      <c r="T66" s="6" t="s">
        <v>18</v>
      </c>
      <c r="U66" s="3">
        <v>4.9497E-4</v>
      </c>
      <c r="V66" s="3">
        <v>0.014637</v>
      </c>
      <c r="W66" s="3">
        <v>0.013152</v>
      </c>
      <c r="X66" s="3">
        <v>0.014142</v>
      </c>
      <c r="Y66" s="3">
        <v>0.011667</v>
      </c>
      <c r="Z66" s="3">
        <v>0.0077075</v>
      </c>
      <c r="AB66" s="6" t="s">
        <v>79</v>
      </c>
      <c r="AC66" s="6" t="s">
        <v>18</v>
      </c>
      <c r="AD66" s="3">
        <v>7.0711E-5</v>
      </c>
      <c r="AE66" s="3">
        <v>0.011031</v>
      </c>
      <c r="AF66" s="3">
        <v>0.0010607</v>
      </c>
      <c r="AG66" s="3">
        <v>7.0711E-4</v>
      </c>
      <c r="AH66" s="3">
        <v>0.0088388</v>
      </c>
      <c r="AI66" s="3">
        <v>0.011809</v>
      </c>
    </row>
    <row r="67" ht="14.25" customHeight="1">
      <c r="A67" s="6" t="s">
        <v>80</v>
      </c>
      <c r="B67" s="6" t="s">
        <v>18</v>
      </c>
      <c r="C67" s="3">
        <v>0.09825</v>
      </c>
      <c r="D67" s="3">
        <v>1.0122</v>
      </c>
      <c r="E67" s="3">
        <v>0.99215</v>
      </c>
      <c r="F67" s="3">
        <v>0.8703</v>
      </c>
      <c r="G67" s="3">
        <v>0.89025</v>
      </c>
      <c r="H67" s="3">
        <v>0.8621</v>
      </c>
      <c r="J67" s="6" t="s">
        <v>80</v>
      </c>
      <c r="K67" s="6" t="s">
        <v>18</v>
      </c>
      <c r="L67" s="3">
        <v>0.09685</v>
      </c>
      <c r="M67" s="3">
        <v>0.9527</v>
      </c>
      <c r="N67" s="3">
        <v>0.9122</v>
      </c>
      <c r="O67" s="3">
        <v>0.77515</v>
      </c>
      <c r="P67" s="3">
        <v>0.69155</v>
      </c>
      <c r="Q67" s="3">
        <v>0.6583</v>
      </c>
      <c r="S67" s="6" t="s">
        <v>80</v>
      </c>
      <c r="T67" s="6" t="s">
        <v>18</v>
      </c>
      <c r="U67" s="3">
        <v>3.5355E-4</v>
      </c>
      <c r="V67" s="3">
        <v>0.017041</v>
      </c>
      <c r="W67" s="3">
        <v>0.011667</v>
      </c>
      <c r="X67" s="3">
        <v>0.0084853</v>
      </c>
      <c r="Y67" s="3">
        <v>0.011102</v>
      </c>
      <c r="Z67" s="3">
        <v>0.0066468</v>
      </c>
      <c r="AB67" s="6" t="s">
        <v>80</v>
      </c>
      <c r="AC67" s="6" t="s">
        <v>18</v>
      </c>
      <c r="AD67" s="3">
        <v>7.0711E-5</v>
      </c>
      <c r="AE67" s="3">
        <v>0.010324</v>
      </c>
      <c r="AF67" s="3">
        <v>0.0025456</v>
      </c>
      <c r="AG67" s="3">
        <v>0.0024749</v>
      </c>
      <c r="AH67" s="3">
        <v>0.0077075</v>
      </c>
      <c r="AI67" s="3">
        <v>0.011597</v>
      </c>
    </row>
    <row r="68" ht="14.25" customHeight="1">
      <c r="A68" s="6" t="s">
        <v>81</v>
      </c>
      <c r="B68" s="6" t="s">
        <v>18</v>
      </c>
      <c r="C68" s="3">
        <v>0.0982</v>
      </c>
      <c r="D68" s="3">
        <v>1.0447</v>
      </c>
      <c r="E68" s="3">
        <v>1.0265</v>
      </c>
      <c r="F68" s="3">
        <v>0.89765</v>
      </c>
      <c r="G68" s="3">
        <v>0.91505</v>
      </c>
      <c r="H68" s="3">
        <v>0.8854</v>
      </c>
      <c r="J68" s="6" t="s">
        <v>81</v>
      </c>
      <c r="K68" s="6" t="s">
        <v>18</v>
      </c>
      <c r="L68" s="3">
        <v>0.0968</v>
      </c>
      <c r="M68" s="3">
        <v>0.9876</v>
      </c>
      <c r="N68" s="3">
        <v>0.94315</v>
      </c>
      <c r="O68" s="3">
        <v>0.79345</v>
      </c>
      <c r="P68" s="3">
        <v>0.70045</v>
      </c>
      <c r="Q68" s="3">
        <v>0.665</v>
      </c>
      <c r="S68" s="6" t="s">
        <v>81</v>
      </c>
      <c r="T68" s="6" t="s">
        <v>18</v>
      </c>
      <c r="U68" s="3">
        <v>4.2426E-4</v>
      </c>
      <c r="V68" s="3">
        <v>0.019516</v>
      </c>
      <c r="W68" s="3">
        <v>0.0098995</v>
      </c>
      <c r="X68" s="3">
        <v>0.01195</v>
      </c>
      <c r="Y68" s="3">
        <v>0.01393</v>
      </c>
      <c r="Z68" s="3">
        <v>0.010607</v>
      </c>
      <c r="AB68" s="6" t="s">
        <v>81</v>
      </c>
      <c r="AC68" s="6" t="s">
        <v>18</v>
      </c>
      <c r="AD68" s="3">
        <v>0.0</v>
      </c>
      <c r="AE68" s="3">
        <v>0.012728</v>
      </c>
      <c r="AF68" s="3">
        <v>0.0036062</v>
      </c>
      <c r="AG68" s="3">
        <v>0.0012021</v>
      </c>
      <c r="AH68" s="3">
        <v>0.0081317</v>
      </c>
      <c r="AI68" s="3">
        <v>0.010889</v>
      </c>
    </row>
    <row r="69" ht="14.25" customHeight="1">
      <c r="A69" s="6" t="s">
        <v>82</v>
      </c>
      <c r="B69" s="6" t="s">
        <v>24</v>
      </c>
      <c r="C69" s="3">
        <v>0.0983</v>
      </c>
      <c r="D69" s="3">
        <v>1.0736</v>
      </c>
      <c r="E69" s="3">
        <v>1.053</v>
      </c>
      <c r="F69" s="3">
        <v>0.9225</v>
      </c>
      <c r="G69" s="3">
        <v>0.93945</v>
      </c>
      <c r="H69" s="3">
        <v>0.90895</v>
      </c>
      <c r="J69" s="6" t="s">
        <v>82</v>
      </c>
      <c r="K69" s="6" t="s">
        <v>24</v>
      </c>
      <c r="L69" s="3">
        <v>0.0968</v>
      </c>
      <c r="M69" s="3">
        <v>1.01</v>
      </c>
      <c r="N69" s="3">
        <v>0.96465</v>
      </c>
      <c r="O69" s="3">
        <v>0.8092</v>
      </c>
      <c r="P69" s="3">
        <v>0.7077</v>
      </c>
      <c r="Q69" s="3">
        <v>0.67165</v>
      </c>
      <c r="S69" s="6" t="s">
        <v>82</v>
      </c>
      <c r="T69" s="6" t="s">
        <v>24</v>
      </c>
      <c r="U69" s="3">
        <v>1.4142E-4</v>
      </c>
      <c r="V69" s="3">
        <v>0.021991</v>
      </c>
      <c r="W69" s="3">
        <v>0.012657</v>
      </c>
      <c r="X69" s="3">
        <v>0.013152</v>
      </c>
      <c r="Y69" s="3">
        <v>0.015627</v>
      </c>
      <c r="Z69" s="3">
        <v>0.011809</v>
      </c>
      <c r="AB69" s="6" t="s">
        <v>82</v>
      </c>
      <c r="AC69" s="6" t="s">
        <v>24</v>
      </c>
      <c r="AD69" s="3">
        <v>0.0</v>
      </c>
      <c r="AE69" s="3">
        <v>0.010819</v>
      </c>
      <c r="AF69" s="3">
        <v>0.0045962</v>
      </c>
      <c r="AG69" s="3">
        <v>0.0018385</v>
      </c>
      <c r="AH69" s="3">
        <v>0.0079196</v>
      </c>
      <c r="AI69" s="3">
        <v>0.010536</v>
      </c>
    </row>
    <row r="70" ht="14.25" customHeight="1">
      <c r="A70" s="6" t="s">
        <v>83</v>
      </c>
      <c r="B70" s="6" t="s">
        <v>64</v>
      </c>
      <c r="C70" s="3">
        <v>0.0981</v>
      </c>
      <c r="D70" s="3">
        <v>1.0962</v>
      </c>
      <c r="E70" s="3">
        <v>1.0739</v>
      </c>
      <c r="F70" s="3">
        <v>0.94405</v>
      </c>
      <c r="G70" s="3">
        <v>0.9598</v>
      </c>
      <c r="H70" s="3">
        <v>0.93145</v>
      </c>
      <c r="J70" s="6" t="s">
        <v>83</v>
      </c>
      <c r="K70" s="6" t="s">
        <v>64</v>
      </c>
      <c r="L70" s="3">
        <v>0.09675</v>
      </c>
      <c r="M70" s="3">
        <v>1.0332</v>
      </c>
      <c r="N70" s="3">
        <v>0.9888</v>
      </c>
      <c r="O70" s="3">
        <v>0.82495</v>
      </c>
      <c r="P70" s="3">
        <v>0.7145</v>
      </c>
      <c r="Q70" s="3">
        <v>0.6779</v>
      </c>
      <c r="S70" s="6" t="s">
        <v>83</v>
      </c>
      <c r="T70" s="6" t="s">
        <v>64</v>
      </c>
      <c r="U70" s="3">
        <v>2.8284E-4</v>
      </c>
      <c r="V70" s="3">
        <v>0.023193</v>
      </c>
      <c r="W70" s="3">
        <v>0.013081</v>
      </c>
      <c r="X70" s="3">
        <v>0.012374</v>
      </c>
      <c r="Y70" s="3">
        <v>0.015839</v>
      </c>
      <c r="Z70" s="3">
        <v>0.01294</v>
      </c>
      <c r="AB70" s="6" t="s">
        <v>83</v>
      </c>
      <c r="AC70" s="6" t="s">
        <v>64</v>
      </c>
      <c r="AD70" s="3">
        <v>7.0711E-5</v>
      </c>
      <c r="AE70" s="3">
        <v>0.011879</v>
      </c>
      <c r="AF70" s="3">
        <v>7.0711E-4</v>
      </c>
      <c r="AG70" s="3">
        <v>0.0010607</v>
      </c>
      <c r="AH70" s="3">
        <v>0.0055154</v>
      </c>
      <c r="AI70" s="3">
        <v>0.0086267</v>
      </c>
    </row>
    <row r="71" ht="14.25" customHeight="1">
      <c r="A71" s="6" t="s">
        <v>84</v>
      </c>
      <c r="B71" s="6" t="s">
        <v>22</v>
      </c>
      <c r="C71" s="3">
        <v>0.0982</v>
      </c>
      <c r="D71" s="3">
        <v>1.1187</v>
      </c>
      <c r="E71" s="3">
        <v>1.0982</v>
      </c>
      <c r="F71" s="3">
        <v>0.96535</v>
      </c>
      <c r="G71" s="3">
        <v>0.9793</v>
      </c>
      <c r="H71" s="3">
        <v>0.9514</v>
      </c>
      <c r="J71" s="6" t="s">
        <v>84</v>
      </c>
      <c r="K71" s="6" t="s">
        <v>22</v>
      </c>
      <c r="L71" s="3">
        <v>0.0968</v>
      </c>
      <c r="M71" s="3">
        <v>1.0546</v>
      </c>
      <c r="N71" s="3">
        <v>1.0121</v>
      </c>
      <c r="O71" s="3">
        <v>0.8389</v>
      </c>
      <c r="P71" s="3">
        <v>0.72105</v>
      </c>
      <c r="Q71" s="3">
        <v>0.67975</v>
      </c>
      <c r="S71" s="6" t="s">
        <v>84</v>
      </c>
      <c r="T71" s="6" t="s">
        <v>22</v>
      </c>
      <c r="U71" s="3">
        <v>4.2426E-4</v>
      </c>
      <c r="V71" s="3">
        <v>0.021284</v>
      </c>
      <c r="W71" s="3">
        <v>0.012304</v>
      </c>
      <c r="X71" s="3">
        <v>0.01492</v>
      </c>
      <c r="Y71" s="3">
        <v>0.015698</v>
      </c>
      <c r="Z71" s="3">
        <v>0.013859</v>
      </c>
      <c r="AB71" s="6" t="s">
        <v>84</v>
      </c>
      <c r="AC71" s="6" t="s">
        <v>22</v>
      </c>
      <c r="AD71" s="3">
        <v>1.4142E-4</v>
      </c>
      <c r="AE71" s="3">
        <v>0.012374</v>
      </c>
      <c r="AF71" s="3">
        <v>0.005374</v>
      </c>
      <c r="AG71" s="3">
        <v>4.2426E-4</v>
      </c>
      <c r="AH71" s="3">
        <v>0.0077075</v>
      </c>
      <c r="AI71" s="3">
        <v>0.0088388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  <c r="AL73" s="5"/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18</v>
      </c>
      <c r="C75" s="3">
        <v>0.0982</v>
      </c>
      <c r="D75" s="3">
        <v>0.09775</v>
      </c>
      <c r="E75" s="3">
        <v>0.09655</v>
      </c>
      <c r="F75" s="3">
        <v>0.10065</v>
      </c>
      <c r="G75" s="3">
        <v>0.1011</v>
      </c>
      <c r="H75" s="3">
        <v>0.0995</v>
      </c>
      <c r="J75" s="6" t="s">
        <v>17</v>
      </c>
      <c r="K75" s="6" t="s">
        <v>18</v>
      </c>
      <c r="L75" s="3">
        <v>0.09475</v>
      </c>
      <c r="M75" s="3">
        <v>0.09835</v>
      </c>
      <c r="N75" s="3">
        <v>0.09975</v>
      </c>
      <c r="O75" s="3">
        <v>0.09695</v>
      </c>
      <c r="P75" s="3">
        <v>0.1012</v>
      </c>
      <c r="Q75" s="3">
        <v>0.097</v>
      </c>
      <c r="S75" s="6" t="s">
        <v>17</v>
      </c>
      <c r="T75" s="6" t="s">
        <v>18</v>
      </c>
      <c r="U75" s="3">
        <v>1.4142E-4</v>
      </c>
      <c r="V75" s="3">
        <v>0.0010607</v>
      </c>
      <c r="W75" s="3">
        <v>6.364E-4</v>
      </c>
      <c r="X75" s="3">
        <v>0.0027577</v>
      </c>
      <c r="Y75" s="3">
        <v>0.0032527</v>
      </c>
      <c r="Z75" s="3">
        <v>0.0073539</v>
      </c>
      <c r="AB75" s="6" t="s">
        <v>17</v>
      </c>
      <c r="AC75" s="6" t="s">
        <v>18</v>
      </c>
      <c r="AD75" s="3">
        <v>7.0711E-5</v>
      </c>
      <c r="AE75" s="3">
        <v>9.1924E-4</v>
      </c>
      <c r="AF75" s="3">
        <v>0.003182</v>
      </c>
      <c r="AG75" s="3">
        <v>4.9497E-4</v>
      </c>
      <c r="AH75" s="3">
        <v>0.005374</v>
      </c>
      <c r="AI75" s="3">
        <v>0.0015556</v>
      </c>
    </row>
    <row r="76" ht="14.25" customHeight="1">
      <c r="A76" s="6" t="s">
        <v>19</v>
      </c>
      <c r="B76" s="6" t="s">
        <v>22</v>
      </c>
      <c r="C76" s="3">
        <v>0.09815</v>
      </c>
      <c r="D76" s="3">
        <v>0.0992</v>
      </c>
      <c r="E76" s="3">
        <v>0.0973</v>
      </c>
      <c r="F76" s="3">
        <v>0.10105</v>
      </c>
      <c r="G76" s="3">
        <v>0.10365</v>
      </c>
      <c r="H76" s="3">
        <v>0.09805</v>
      </c>
      <c r="J76" s="6" t="s">
        <v>19</v>
      </c>
      <c r="K76" s="6" t="s">
        <v>22</v>
      </c>
      <c r="L76" s="3">
        <v>0.09635</v>
      </c>
      <c r="M76" s="3">
        <v>0.10035</v>
      </c>
      <c r="N76" s="3">
        <v>0.10245</v>
      </c>
      <c r="O76" s="3">
        <v>0.0991</v>
      </c>
      <c r="P76" s="3">
        <v>0.1043</v>
      </c>
      <c r="Q76" s="3">
        <v>0.1023</v>
      </c>
      <c r="S76" s="6" t="s">
        <v>19</v>
      </c>
      <c r="T76" s="6" t="s">
        <v>22</v>
      </c>
      <c r="U76" s="3">
        <v>2.1213E-4</v>
      </c>
      <c r="V76" s="3">
        <v>0.0022627</v>
      </c>
      <c r="W76" s="3">
        <v>2.8284E-4</v>
      </c>
      <c r="X76" s="3">
        <v>0.0026163</v>
      </c>
      <c r="Y76" s="3">
        <v>0.0010607</v>
      </c>
      <c r="Z76" s="3">
        <v>0.0027577</v>
      </c>
      <c r="AB76" s="6" t="s">
        <v>19</v>
      </c>
      <c r="AC76" s="6" t="s">
        <v>22</v>
      </c>
      <c r="AD76" s="3">
        <v>0.002192</v>
      </c>
      <c r="AE76" s="3">
        <v>0.0010607</v>
      </c>
      <c r="AF76" s="3">
        <v>0.0030406</v>
      </c>
      <c r="AG76" s="3">
        <v>0.0028284</v>
      </c>
      <c r="AH76" s="3">
        <v>0.0015556</v>
      </c>
      <c r="AI76" s="3">
        <v>0.0056569</v>
      </c>
    </row>
    <row r="77" ht="14.25" customHeight="1">
      <c r="A77" s="6" t="s">
        <v>20</v>
      </c>
      <c r="B77" s="6" t="s">
        <v>22</v>
      </c>
      <c r="C77" s="3">
        <v>0.09825</v>
      </c>
      <c r="D77" s="3">
        <v>0.0982</v>
      </c>
      <c r="E77" s="3">
        <v>0.0973</v>
      </c>
      <c r="F77" s="3">
        <v>0.1013</v>
      </c>
      <c r="G77" s="3">
        <v>0.1026</v>
      </c>
      <c r="H77" s="3">
        <v>0.09775</v>
      </c>
      <c r="J77" s="6" t="s">
        <v>20</v>
      </c>
      <c r="K77" s="6" t="s">
        <v>22</v>
      </c>
      <c r="L77" s="3">
        <v>0.0953</v>
      </c>
      <c r="M77" s="3">
        <v>0.09885</v>
      </c>
      <c r="N77" s="3">
        <v>0.10075</v>
      </c>
      <c r="O77" s="3">
        <v>0.10075</v>
      </c>
      <c r="P77" s="3">
        <v>0.1042</v>
      </c>
      <c r="Q77" s="3">
        <v>0.1018</v>
      </c>
      <c r="S77" s="6" t="s">
        <v>20</v>
      </c>
      <c r="T77" s="6" t="s">
        <v>22</v>
      </c>
      <c r="U77" s="3">
        <v>2.1213E-4</v>
      </c>
      <c r="V77" s="3">
        <v>5.6569E-4</v>
      </c>
      <c r="W77" s="3">
        <v>9.8995E-4</v>
      </c>
      <c r="X77" s="3">
        <v>0.0029698</v>
      </c>
      <c r="Y77" s="3">
        <v>0.0028284</v>
      </c>
      <c r="Z77" s="3">
        <v>0.0036062</v>
      </c>
      <c r="AB77" s="6" t="s">
        <v>20</v>
      </c>
      <c r="AC77" s="6" t="s">
        <v>22</v>
      </c>
      <c r="AD77" s="3">
        <v>4.2426E-4</v>
      </c>
      <c r="AE77" s="3">
        <v>6.364E-4</v>
      </c>
      <c r="AF77" s="3">
        <v>0.0023335</v>
      </c>
      <c r="AG77" s="3">
        <v>0.0024749</v>
      </c>
      <c r="AH77" s="3">
        <v>0.0011314</v>
      </c>
      <c r="AI77" s="3">
        <v>0.0060811</v>
      </c>
    </row>
    <row r="78" ht="14.25" customHeight="1">
      <c r="A78" s="6" t="s">
        <v>21</v>
      </c>
      <c r="B78" s="6" t="s">
        <v>24</v>
      </c>
      <c r="C78" s="3">
        <v>0.09815</v>
      </c>
      <c r="D78" s="3">
        <v>0.09825</v>
      </c>
      <c r="E78" s="3">
        <v>0.09755</v>
      </c>
      <c r="F78" s="3">
        <v>0.10155</v>
      </c>
      <c r="G78" s="3">
        <v>0.10305</v>
      </c>
      <c r="H78" s="3">
        <v>0.09795</v>
      </c>
      <c r="J78" s="6" t="s">
        <v>21</v>
      </c>
      <c r="K78" s="6" t="s">
        <v>24</v>
      </c>
      <c r="L78" s="3">
        <v>0.09555</v>
      </c>
      <c r="M78" s="3">
        <v>0.0991</v>
      </c>
      <c r="N78" s="3">
        <v>0.1014</v>
      </c>
      <c r="O78" s="3">
        <v>0.10025</v>
      </c>
      <c r="P78" s="3">
        <v>0.10465</v>
      </c>
      <c r="Q78" s="3">
        <v>0.1037</v>
      </c>
      <c r="S78" s="6" t="s">
        <v>21</v>
      </c>
      <c r="T78" s="6" t="s">
        <v>24</v>
      </c>
      <c r="U78" s="3">
        <v>7.0711E-5</v>
      </c>
      <c r="V78" s="3">
        <v>3.5355E-4</v>
      </c>
      <c r="W78" s="3">
        <v>0.0010607</v>
      </c>
      <c r="X78" s="3">
        <v>0.0033234</v>
      </c>
      <c r="Y78" s="3">
        <v>0.0026163</v>
      </c>
      <c r="Z78" s="3">
        <v>0.0038891</v>
      </c>
      <c r="AB78" s="6" t="s">
        <v>21</v>
      </c>
      <c r="AC78" s="6" t="s">
        <v>24</v>
      </c>
      <c r="AD78" s="3">
        <v>6.364E-4</v>
      </c>
      <c r="AE78" s="3">
        <v>7.0711E-4</v>
      </c>
      <c r="AF78" s="3">
        <v>0.0021213</v>
      </c>
      <c r="AG78" s="3">
        <v>0.0030406</v>
      </c>
      <c r="AH78" s="3">
        <v>0.0016263</v>
      </c>
      <c r="AI78" s="3">
        <v>0.0052326</v>
      </c>
    </row>
    <row r="79" ht="14.25" customHeight="1">
      <c r="A79" s="6" t="s">
        <v>23</v>
      </c>
      <c r="B79" s="6" t="s">
        <v>24</v>
      </c>
      <c r="C79" s="3">
        <v>0.09815</v>
      </c>
      <c r="D79" s="3">
        <v>0.0984</v>
      </c>
      <c r="E79" s="3">
        <v>0.09775</v>
      </c>
      <c r="F79" s="3">
        <v>0.1018</v>
      </c>
      <c r="G79" s="3">
        <v>0.1029</v>
      </c>
      <c r="H79" s="3">
        <v>0.0982</v>
      </c>
      <c r="J79" s="6" t="s">
        <v>23</v>
      </c>
      <c r="K79" s="6" t="s">
        <v>24</v>
      </c>
      <c r="L79" s="3">
        <v>0.0959</v>
      </c>
      <c r="M79" s="3">
        <v>0.0995</v>
      </c>
      <c r="N79" s="3">
        <v>0.10065</v>
      </c>
      <c r="O79" s="3">
        <v>0.0996</v>
      </c>
      <c r="P79" s="3">
        <v>0.1044</v>
      </c>
      <c r="Q79" s="3">
        <v>0.1042</v>
      </c>
      <c r="S79" s="6" t="s">
        <v>23</v>
      </c>
      <c r="T79" s="6" t="s">
        <v>24</v>
      </c>
      <c r="U79" s="3">
        <v>7.0711E-5</v>
      </c>
      <c r="V79" s="3">
        <v>2.8284E-4</v>
      </c>
      <c r="W79" s="3">
        <v>0.0012021</v>
      </c>
      <c r="X79" s="3">
        <v>0.0032527</v>
      </c>
      <c r="Y79" s="3">
        <v>0.0031113</v>
      </c>
      <c r="Z79" s="3">
        <v>0.0039598</v>
      </c>
      <c r="AB79" s="6" t="s">
        <v>23</v>
      </c>
      <c r="AC79" s="6" t="s">
        <v>24</v>
      </c>
      <c r="AD79" s="3">
        <v>7.0711E-4</v>
      </c>
      <c r="AE79" s="3">
        <v>7.0711E-4</v>
      </c>
      <c r="AF79" s="3">
        <v>0.0034648</v>
      </c>
      <c r="AG79" s="3">
        <v>0.0018385</v>
      </c>
      <c r="AH79" s="3">
        <v>0.0011314</v>
      </c>
      <c r="AI79" s="3">
        <v>0.0042426</v>
      </c>
    </row>
    <row r="80" ht="14.25" customHeight="1">
      <c r="A80" s="6" t="s">
        <v>25</v>
      </c>
      <c r="B80" s="6" t="s">
        <v>18</v>
      </c>
      <c r="C80" s="3">
        <v>0.0982</v>
      </c>
      <c r="D80" s="3">
        <v>0.09865</v>
      </c>
      <c r="E80" s="3">
        <v>0.0981</v>
      </c>
      <c r="F80" s="3">
        <v>0.10205</v>
      </c>
      <c r="G80" s="3">
        <v>0.10315</v>
      </c>
      <c r="H80" s="3">
        <v>0.09845</v>
      </c>
      <c r="J80" s="6" t="s">
        <v>25</v>
      </c>
      <c r="K80" s="6" t="s">
        <v>18</v>
      </c>
      <c r="L80" s="3">
        <v>0.0957</v>
      </c>
      <c r="M80" s="3">
        <v>0.09945</v>
      </c>
      <c r="N80" s="3">
        <v>0.1008</v>
      </c>
      <c r="O80" s="3">
        <v>0.09955</v>
      </c>
      <c r="P80" s="3">
        <v>0.1043</v>
      </c>
      <c r="Q80" s="3">
        <v>0.1033</v>
      </c>
      <c r="S80" s="6" t="s">
        <v>25</v>
      </c>
      <c r="T80" s="6" t="s">
        <v>18</v>
      </c>
      <c r="U80" s="3">
        <v>0.0</v>
      </c>
      <c r="V80" s="3">
        <v>3.5355E-4</v>
      </c>
      <c r="W80" s="3">
        <v>0.0011314</v>
      </c>
      <c r="X80" s="3">
        <v>0.003182</v>
      </c>
      <c r="Y80" s="3">
        <v>0.0028991</v>
      </c>
      <c r="Z80" s="3">
        <v>0.0038891</v>
      </c>
      <c r="AB80" s="6" t="s">
        <v>25</v>
      </c>
      <c r="AC80" s="6" t="s">
        <v>18</v>
      </c>
      <c r="AD80" s="3">
        <v>2.8284E-4</v>
      </c>
      <c r="AE80" s="3">
        <v>0.0012021</v>
      </c>
      <c r="AF80" s="3">
        <v>0.0039598</v>
      </c>
      <c r="AG80" s="3">
        <v>0.0013435</v>
      </c>
      <c r="AH80" s="3">
        <v>8.4853E-4</v>
      </c>
      <c r="AI80" s="3">
        <v>0.0042426</v>
      </c>
    </row>
    <row r="81" ht="14.25" customHeight="1">
      <c r="A81" s="6" t="s">
        <v>26</v>
      </c>
      <c r="B81" s="6" t="s">
        <v>24</v>
      </c>
      <c r="C81" s="3">
        <v>0.0982</v>
      </c>
      <c r="D81" s="3">
        <v>0.0992</v>
      </c>
      <c r="E81" s="3">
        <v>0.09865</v>
      </c>
      <c r="F81" s="3">
        <v>0.10245</v>
      </c>
      <c r="G81" s="3">
        <v>0.1035</v>
      </c>
      <c r="H81" s="3">
        <v>0.09905</v>
      </c>
      <c r="J81" s="6" t="s">
        <v>26</v>
      </c>
      <c r="K81" s="6" t="s">
        <v>24</v>
      </c>
      <c r="L81" s="3">
        <v>0.0958</v>
      </c>
      <c r="M81" s="3">
        <v>0.10005</v>
      </c>
      <c r="N81" s="3">
        <v>0.1006</v>
      </c>
      <c r="O81" s="3">
        <v>0.0998</v>
      </c>
      <c r="P81" s="3">
        <v>0.10425</v>
      </c>
      <c r="Q81" s="3">
        <v>0.10515</v>
      </c>
      <c r="S81" s="6" t="s">
        <v>26</v>
      </c>
      <c r="T81" s="6" t="s">
        <v>24</v>
      </c>
      <c r="U81" s="3">
        <v>0.0</v>
      </c>
      <c r="V81" s="3">
        <v>4.2426E-4</v>
      </c>
      <c r="W81" s="3">
        <v>0.0013435</v>
      </c>
      <c r="X81" s="3">
        <v>0.003182</v>
      </c>
      <c r="Y81" s="3">
        <v>0.0031113</v>
      </c>
      <c r="Z81" s="3">
        <v>0.0038891</v>
      </c>
      <c r="AB81" s="6" t="s">
        <v>26</v>
      </c>
      <c r="AC81" s="6" t="s">
        <v>24</v>
      </c>
      <c r="AD81" s="3">
        <v>4.2426E-4</v>
      </c>
      <c r="AE81" s="3">
        <v>9.1924E-4</v>
      </c>
      <c r="AF81" s="3">
        <v>0.0033941</v>
      </c>
      <c r="AG81" s="3">
        <v>7.0711E-4</v>
      </c>
      <c r="AH81" s="3">
        <v>7.0711E-5</v>
      </c>
      <c r="AI81" s="3">
        <v>0.002192</v>
      </c>
    </row>
    <row r="82" ht="14.25" customHeight="1">
      <c r="A82" s="6" t="s">
        <v>27</v>
      </c>
      <c r="B82" s="6" t="s">
        <v>24</v>
      </c>
      <c r="C82" s="3">
        <v>0.09825</v>
      </c>
      <c r="D82" s="3">
        <v>0.1</v>
      </c>
      <c r="E82" s="3">
        <v>0.09955</v>
      </c>
      <c r="F82" s="3">
        <v>0.10285</v>
      </c>
      <c r="G82" s="3">
        <v>0.1043</v>
      </c>
      <c r="H82" s="3">
        <v>0.1001</v>
      </c>
      <c r="J82" s="6" t="s">
        <v>27</v>
      </c>
      <c r="K82" s="6" t="s">
        <v>24</v>
      </c>
      <c r="L82" s="3">
        <v>0.09575</v>
      </c>
      <c r="M82" s="3">
        <v>0.1015</v>
      </c>
      <c r="N82" s="3">
        <v>0.10175</v>
      </c>
      <c r="O82" s="3">
        <v>0.10075</v>
      </c>
      <c r="P82" s="3">
        <v>0.10555</v>
      </c>
      <c r="Q82" s="3">
        <v>0.10575</v>
      </c>
      <c r="S82" s="6" t="s">
        <v>27</v>
      </c>
      <c r="T82" s="6" t="s">
        <v>24</v>
      </c>
      <c r="U82" s="3">
        <v>7.0711E-5</v>
      </c>
      <c r="V82" s="3">
        <v>1.4142E-4</v>
      </c>
      <c r="W82" s="3">
        <v>0.0013435</v>
      </c>
      <c r="X82" s="3">
        <v>0.003182</v>
      </c>
      <c r="Y82" s="3">
        <v>0.0032527</v>
      </c>
      <c r="Z82" s="3">
        <v>0.0041012</v>
      </c>
      <c r="AB82" s="6" t="s">
        <v>27</v>
      </c>
      <c r="AC82" s="6" t="s">
        <v>24</v>
      </c>
      <c r="AD82" s="3">
        <v>3.5355E-4</v>
      </c>
      <c r="AE82" s="3">
        <v>9.8995E-4</v>
      </c>
      <c r="AF82" s="3">
        <v>0.003182</v>
      </c>
      <c r="AG82" s="3">
        <v>0.0017678</v>
      </c>
      <c r="AH82" s="3">
        <v>3.5355E-4</v>
      </c>
      <c r="AI82" s="3">
        <v>0.0033234</v>
      </c>
    </row>
    <row r="83" ht="14.25" customHeight="1">
      <c r="A83" s="6" t="s">
        <v>28</v>
      </c>
      <c r="B83" s="6" t="s">
        <v>18</v>
      </c>
      <c r="C83" s="3">
        <v>0.0983</v>
      </c>
      <c r="D83" s="3">
        <v>0.1016</v>
      </c>
      <c r="E83" s="3">
        <v>0.1012</v>
      </c>
      <c r="F83" s="3">
        <v>0.1039</v>
      </c>
      <c r="G83" s="3">
        <v>0.1058</v>
      </c>
      <c r="H83" s="3">
        <v>0.10205</v>
      </c>
      <c r="J83" s="6" t="s">
        <v>28</v>
      </c>
      <c r="K83" s="6" t="s">
        <v>18</v>
      </c>
      <c r="L83" s="3">
        <v>0.0958</v>
      </c>
      <c r="M83" s="3">
        <v>0.10405</v>
      </c>
      <c r="N83" s="3">
        <v>0.10365</v>
      </c>
      <c r="O83" s="3">
        <v>0.10245</v>
      </c>
      <c r="P83" s="3">
        <v>0.10645</v>
      </c>
      <c r="Q83" s="3">
        <v>0.1065</v>
      </c>
      <c r="S83" s="6" t="s">
        <v>28</v>
      </c>
      <c r="T83" s="6" t="s">
        <v>18</v>
      </c>
      <c r="U83" s="3">
        <v>1.4142E-4</v>
      </c>
      <c r="V83" s="3">
        <v>0.0</v>
      </c>
      <c r="W83" s="3">
        <v>0.0014142</v>
      </c>
      <c r="X83" s="3">
        <v>0.0032527</v>
      </c>
      <c r="Y83" s="3">
        <v>0.0032527</v>
      </c>
      <c r="Z83" s="3">
        <v>0.0040305</v>
      </c>
      <c r="AB83" s="6" t="s">
        <v>28</v>
      </c>
      <c r="AC83" s="6" t="s">
        <v>18</v>
      </c>
      <c r="AD83" s="3">
        <v>5.6569E-4</v>
      </c>
      <c r="AE83" s="3">
        <v>0.0012021</v>
      </c>
      <c r="AF83" s="3">
        <v>0.0028991</v>
      </c>
      <c r="AG83" s="3">
        <v>4.9497E-4</v>
      </c>
      <c r="AH83" s="3">
        <v>4.9497E-4</v>
      </c>
      <c r="AI83" s="3">
        <v>0.0042426</v>
      </c>
    </row>
    <row r="84" ht="14.25" customHeight="1">
      <c r="A84" s="6" t="s">
        <v>30</v>
      </c>
      <c r="B84" s="6" t="s">
        <v>22</v>
      </c>
      <c r="C84" s="3">
        <v>0.0984</v>
      </c>
      <c r="D84" s="3">
        <v>0.1048</v>
      </c>
      <c r="E84" s="3">
        <v>0.10475</v>
      </c>
      <c r="F84" s="3">
        <v>0.10605</v>
      </c>
      <c r="G84" s="3">
        <v>0.10915</v>
      </c>
      <c r="H84" s="3">
        <v>0.1063</v>
      </c>
      <c r="J84" s="6" t="s">
        <v>30</v>
      </c>
      <c r="K84" s="6" t="s">
        <v>22</v>
      </c>
      <c r="L84" s="3">
        <v>0.0958</v>
      </c>
      <c r="M84" s="3">
        <v>0.10855</v>
      </c>
      <c r="N84" s="3">
        <v>0.10705</v>
      </c>
      <c r="O84" s="3">
        <v>0.1058</v>
      </c>
      <c r="P84" s="3">
        <v>0.10925</v>
      </c>
      <c r="Q84" s="3">
        <v>0.1093</v>
      </c>
      <c r="S84" s="6" t="s">
        <v>30</v>
      </c>
      <c r="T84" s="6" t="s">
        <v>22</v>
      </c>
      <c r="U84" s="3">
        <v>2.8284E-4</v>
      </c>
      <c r="V84" s="3">
        <v>1.4142E-4</v>
      </c>
      <c r="W84" s="3">
        <v>0.0013435</v>
      </c>
      <c r="X84" s="3">
        <v>0.003182</v>
      </c>
      <c r="Y84" s="3">
        <v>0.0030406</v>
      </c>
      <c r="Z84" s="3">
        <v>0.0038184</v>
      </c>
      <c r="AB84" s="6" t="s">
        <v>30</v>
      </c>
      <c r="AC84" s="6" t="s">
        <v>22</v>
      </c>
      <c r="AD84" s="3">
        <v>2.8284E-4</v>
      </c>
      <c r="AE84" s="3">
        <v>0.0020506</v>
      </c>
      <c r="AF84" s="3">
        <v>0.0030406</v>
      </c>
      <c r="AG84" s="3">
        <v>2.8284E-4</v>
      </c>
      <c r="AH84" s="3">
        <v>9.1924E-4</v>
      </c>
      <c r="AI84" s="3">
        <v>0.0049497</v>
      </c>
    </row>
    <row r="85" ht="14.25" customHeight="1">
      <c r="A85" s="6" t="s">
        <v>31</v>
      </c>
      <c r="B85" s="6" t="s">
        <v>24</v>
      </c>
      <c r="C85" s="3">
        <v>0.09835</v>
      </c>
      <c r="D85" s="3">
        <v>0.11165</v>
      </c>
      <c r="E85" s="3">
        <v>0.11235</v>
      </c>
      <c r="F85" s="3">
        <v>0.11045</v>
      </c>
      <c r="G85" s="3">
        <v>0.11555</v>
      </c>
      <c r="H85" s="3">
        <v>0.1147</v>
      </c>
      <c r="J85" s="6" t="s">
        <v>31</v>
      </c>
      <c r="K85" s="6" t="s">
        <v>24</v>
      </c>
      <c r="L85" s="3">
        <v>0.0958</v>
      </c>
      <c r="M85" s="3">
        <v>0.1172</v>
      </c>
      <c r="N85" s="3">
        <v>0.11435</v>
      </c>
      <c r="O85" s="3">
        <v>0.1119</v>
      </c>
      <c r="P85" s="3">
        <v>0.1147</v>
      </c>
      <c r="Q85" s="3">
        <v>0.1179</v>
      </c>
      <c r="S85" s="6" t="s">
        <v>31</v>
      </c>
      <c r="T85" s="6" t="s">
        <v>24</v>
      </c>
      <c r="U85" s="3">
        <v>3.5355E-4</v>
      </c>
      <c r="V85" s="3">
        <v>7.7782E-4</v>
      </c>
      <c r="W85" s="3">
        <v>0.0012021</v>
      </c>
      <c r="X85" s="3">
        <v>0.0033234</v>
      </c>
      <c r="Y85" s="3">
        <v>0.0030406</v>
      </c>
      <c r="Z85" s="3">
        <v>0.0038184</v>
      </c>
      <c r="AB85" s="6" t="s">
        <v>31</v>
      </c>
      <c r="AC85" s="6" t="s">
        <v>24</v>
      </c>
      <c r="AD85" s="3">
        <v>4.2426E-4</v>
      </c>
      <c r="AE85" s="3">
        <v>0.0025456</v>
      </c>
      <c r="AF85" s="3">
        <v>0.0026163</v>
      </c>
      <c r="AG85" s="3">
        <v>1.4142E-4</v>
      </c>
      <c r="AH85" s="3">
        <v>0.0018385</v>
      </c>
      <c r="AI85" s="3">
        <v>7.0711E-4</v>
      </c>
    </row>
    <row r="86" ht="14.25" customHeight="1">
      <c r="A86" s="6" t="s">
        <v>32</v>
      </c>
      <c r="B86" s="6" t="s">
        <v>24</v>
      </c>
      <c r="C86" s="3">
        <v>0.09835</v>
      </c>
      <c r="D86" s="3">
        <v>0.123</v>
      </c>
      <c r="E86" s="3">
        <v>0.1273</v>
      </c>
      <c r="F86" s="3">
        <v>0.1189</v>
      </c>
      <c r="G86" s="3">
        <v>0.1285</v>
      </c>
      <c r="H86" s="3">
        <v>0.1315</v>
      </c>
      <c r="J86" s="6" t="s">
        <v>32</v>
      </c>
      <c r="K86" s="6" t="s">
        <v>24</v>
      </c>
      <c r="L86" s="3">
        <v>0.09595</v>
      </c>
      <c r="M86" s="3">
        <v>0.12915</v>
      </c>
      <c r="N86" s="3">
        <v>0.12795</v>
      </c>
      <c r="O86" s="3">
        <v>0.12175</v>
      </c>
      <c r="P86" s="3">
        <v>0.1265</v>
      </c>
      <c r="Q86" s="3">
        <v>0.12945</v>
      </c>
      <c r="S86" s="6" t="s">
        <v>32</v>
      </c>
      <c r="T86" s="6" t="s">
        <v>24</v>
      </c>
      <c r="U86" s="3">
        <v>3.5355E-4</v>
      </c>
      <c r="V86" s="3">
        <v>0.0014142</v>
      </c>
      <c r="W86" s="3">
        <v>0.0</v>
      </c>
      <c r="X86" s="3">
        <v>0.0032527</v>
      </c>
      <c r="Y86" s="3">
        <v>0.0025456</v>
      </c>
      <c r="Z86" s="3">
        <v>0.0029698</v>
      </c>
      <c r="AB86" s="6" t="s">
        <v>32</v>
      </c>
      <c r="AC86" s="6" t="s">
        <v>24</v>
      </c>
      <c r="AD86" s="3">
        <v>4.9497E-4</v>
      </c>
      <c r="AE86" s="3">
        <v>0.0012021</v>
      </c>
      <c r="AF86" s="3">
        <v>0.0019092</v>
      </c>
      <c r="AG86" s="3">
        <v>0.0012021</v>
      </c>
      <c r="AH86" s="3">
        <v>0.0012728</v>
      </c>
      <c r="AI86" s="3">
        <v>9.1924E-4</v>
      </c>
    </row>
    <row r="87" ht="14.25" customHeight="1">
      <c r="A87" s="6" t="s">
        <v>33</v>
      </c>
      <c r="B87" s="6" t="s">
        <v>18</v>
      </c>
      <c r="C87" s="3">
        <v>0.0985</v>
      </c>
      <c r="D87" s="3">
        <v>0.14325</v>
      </c>
      <c r="E87" s="3">
        <v>0.1547</v>
      </c>
      <c r="F87" s="3">
        <v>0.1369</v>
      </c>
      <c r="G87" s="3">
        <v>0.153</v>
      </c>
      <c r="H87" s="3">
        <v>0.1635</v>
      </c>
      <c r="J87" s="6" t="s">
        <v>33</v>
      </c>
      <c r="K87" s="6" t="s">
        <v>18</v>
      </c>
      <c r="L87" s="3">
        <v>0.09585</v>
      </c>
      <c r="M87" s="3">
        <v>0.1517</v>
      </c>
      <c r="N87" s="3">
        <v>0.15185</v>
      </c>
      <c r="O87" s="3">
        <v>0.1399</v>
      </c>
      <c r="P87" s="3">
        <v>0.14825</v>
      </c>
      <c r="Q87" s="3">
        <v>0.15305</v>
      </c>
      <c r="S87" s="6" t="s">
        <v>33</v>
      </c>
      <c r="T87" s="6" t="s">
        <v>18</v>
      </c>
      <c r="U87" s="3">
        <v>4.2426E-4</v>
      </c>
      <c r="V87" s="3">
        <v>0.0065761</v>
      </c>
      <c r="W87" s="3">
        <v>0.0031113</v>
      </c>
      <c r="X87" s="3">
        <v>0.0025456</v>
      </c>
      <c r="Y87" s="3">
        <v>0.0014142</v>
      </c>
      <c r="Z87" s="3">
        <v>0.0015556</v>
      </c>
      <c r="AB87" s="6" t="s">
        <v>33</v>
      </c>
      <c r="AC87" s="6" t="s">
        <v>18</v>
      </c>
      <c r="AD87" s="3">
        <v>3.5355E-4</v>
      </c>
      <c r="AE87" s="3">
        <v>0.0028284</v>
      </c>
      <c r="AF87" s="3">
        <v>0.0017678</v>
      </c>
      <c r="AG87" s="3">
        <v>0.002687</v>
      </c>
      <c r="AH87" s="3">
        <v>0.0013435</v>
      </c>
      <c r="AI87" s="3">
        <v>0.0041719</v>
      </c>
    </row>
    <row r="88" ht="14.25" customHeight="1">
      <c r="A88" s="6" t="s">
        <v>35</v>
      </c>
      <c r="B88" s="6" t="s">
        <v>22</v>
      </c>
      <c r="C88" s="3">
        <v>0.0984</v>
      </c>
      <c r="D88" s="3">
        <v>0.1834</v>
      </c>
      <c r="E88" s="3">
        <v>0.20555</v>
      </c>
      <c r="F88" s="3">
        <v>0.16975</v>
      </c>
      <c r="G88" s="3">
        <v>0.1984</v>
      </c>
      <c r="H88" s="3">
        <v>0.22035</v>
      </c>
      <c r="J88" s="6" t="s">
        <v>35</v>
      </c>
      <c r="K88" s="6" t="s">
        <v>22</v>
      </c>
      <c r="L88" s="3">
        <v>0.09585</v>
      </c>
      <c r="M88" s="3">
        <v>0.19675</v>
      </c>
      <c r="N88" s="3">
        <v>0.1956</v>
      </c>
      <c r="O88" s="3">
        <v>0.1769</v>
      </c>
      <c r="P88" s="3">
        <v>0.18965</v>
      </c>
      <c r="Q88" s="3">
        <v>0.19885</v>
      </c>
      <c r="S88" s="6" t="s">
        <v>35</v>
      </c>
      <c r="T88" s="6" t="s">
        <v>22</v>
      </c>
      <c r="U88" s="3">
        <v>4.2426E-4</v>
      </c>
      <c r="V88" s="3">
        <v>0.012304</v>
      </c>
      <c r="W88" s="3">
        <v>0.0086974</v>
      </c>
      <c r="X88" s="3">
        <v>0.0010607</v>
      </c>
      <c r="Y88" s="3">
        <v>4.2426E-4</v>
      </c>
      <c r="Z88" s="3">
        <v>0.0012021</v>
      </c>
      <c r="AB88" s="6" t="s">
        <v>35</v>
      </c>
      <c r="AC88" s="6" t="s">
        <v>22</v>
      </c>
      <c r="AD88" s="3">
        <v>3.5355E-4</v>
      </c>
      <c r="AE88" s="3">
        <v>0.0077075</v>
      </c>
      <c r="AF88" s="3">
        <v>1.4142E-4</v>
      </c>
      <c r="AG88" s="3">
        <v>0.0021213</v>
      </c>
      <c r="AH88" s="3">
        <v>0.002192</v>
      </c>
      <c r="AI88" s="3">
        <v>0.013223</v>
      </c>
    </row>
    <row r="89" ht="14.25" customHeight="1">
      <c r="A89" s="6" t="s">
        <v>36</v>
      </c>
      <c r="B89" s="6" t="s">
        <v>18</v>
      </c>
      <c r="C89" s="3">
        <v>0.0985</v>
      </c>
      <c r="D89" s="3">
        <v>0.2485</v>
      </c>
      <c r="E89" s="3">
        <v>0.27505</v>
      </c>
      <c r="F89" s="3">
        <v>0.2272</v>
      </c>
      <c r="G89" s="3">
        <v>0.2642</v>
      </c>
      <c r="H89" s="3">
        <v>0.29755</v>
      </c>
      <c r="J89" s="6" t="s">
        <v>36</v>
      </c>
      <c r="K89" s="6" t="s">
        <v>18</v>
      </c>
      <c r="L89" s="3">
        <v>0.09585</v>
      </c>
      <c r="M89" s="3">
        <v>0.26535</v>
      </c>
      <c r="N89" s="3">
        <v>0.26045</v>
      </c>
      <c r="O89" s="3">
        <v>0.24015</v>
      </c>
      <c r="P89" s="3">
        <v>0.25175</v>
      </c>
      <c r="Q89" s="3">
        <v>0.2612</v>
      </c>
      <c r="S89" s="6" t="s">
        <v>36</v>
      </c>
      <c r="T89" s="6" t="s">
        <v>18</v>
      </c>
      <c r="U89" s="3">
        <v>4.2426E-4</v>
      </c>
      <c r="V89" s="3">
        <v>0.016263</v>
      </c>
      <c r="W89" s="3">
        <v>0.011667</v>
      </c>
      <c r="X89" s="3">
        <v>0.0014142</v>
      </c>
      <c r="Y89" s="3">
        <v>0.0019799</v>
      </c>
      <c r="Z89" s="3">
        <v>0.0012021</v>
      </c>
      <c r="AB89" s="6" t="s">
        <v>36</v>
      </c>
      <c r="AC89" s="6" t="s">
        <v>18</v>
      </c>
      <c r="AD89" s="3">
        <v>3.5355E-4</v>
      </c>
      <c r="AE89" s="3">
        <v>0.0078489</v>
      </c>
      <c r="AF89" s="3">
        <v>0.003182</v>
      </c>
      <c r="AG89" s="3">
        <v>0.0034648</v>
      </c>
      <c r="AH89" s="3">
        <v>0.0045962</v>
      </c>
      <c r="AI89" s="3">
        <v>0.0098995</v>
      </c>
    </row>
    <row r="90" ht="14.25" customHeight="1">
      <c r="A90" s="6" t="s">
        <v>37</v>
      </c>
      <c r="B90" s="6" t="s">
        <v>18</v>
      </c>
      <c r="C90" s="3">
        <v>0.0986</v>
      </c>
      <c r="D90" s="3">
        <v>0.33475</v>
      </c>
      <c r="E90" s="3">
        <v>0.3609</v>
      </c>
      <c r="F90" s="3">
        <v>0.3037</v>
      </c>
      <c r="G90" s="3">
        <v>0.35265</v>
      </c>
      <c r="H90" s="3">
        <v>0.3726</v>
      </c>
      <c r="J90" s="6" t="s">
        <v>37</v>
      </c>
      <c r="K90" s="6" t="s">
        <v>18</v>
      </c>
      <c r="L90" s="3">
        <v>0.09595</v>
      </c>
      <c r="M90" s="3">
        <v>0.35055</v>
      </c>
      <c r="N90" s="3">
        <v>0.3353</v>
      </c>
      <c r="O90" s="3">
        <v>0.31755</v>
      </c>
      <c r="P90" s="3">
        <v>0.3263</v>
      </c>
      <c r="Q90" s="3">
        <v>0.33515</v>
      </c>
      <c r="S90" s="6" t="s">
        <v>37</v>
      </c>
      <c r="T90" s="6" t="s">
        <v>18</v>
      </c>
      <c r="U90" s="3">
        <v>7.0711E-4</v>
      </c>
      <c r="V90" s="3">
        <v>0.027789</v>
      </c>
      <c r="W90" s="3">
        <v>0.0056569</v>
      </c>
      <c r="X90" s="3">
        <v>0.0032527</v>
      </c>
      <c r="Y90" s="3">
        <v>0.0014849</v>
      </c>
      <c r="Z90" s="3">
        <v>0.0042426</v>
      </c>
      <c r="AB90" s="6" t="s">
        <v>37</v>
      </c>
      <c r="AC90" s="6" t="s">
        <v>18</v>
      </c>
      <c r="AD90" s="3">
        <v>3.5355E-4</v>
      </c>
      <c r="AE90" s="3">
        <v>0.0092631</v>
      </c>
      <c r="AF90" s="3">
        <v>0.0016971</v>
      </c>
      <c r="AG90" s="3">
        <v>0.0054447</v>
      </c>
      <c r="AH90" s="3">
        <v>0.0038184</v>
      </c>
      <c r="AI90" s="3">
        <v>0.0071418</v>
      </c>
    </row>
    <row r="91" ht="14.25" customHeight="1">
      <c r="A91" s="6" t="s">
        <v>38</v>
      </c>
      <c r="B91" s="6" t="s">
        <v>24</v>
      </c>
      <c r="C91" s="3">
        <v>0.0987</v>
      </c>
      <c r="D91" s="3">
        <v>0.4201</v>
      </c>
      <c r="E91" s="3">
        <v>0.41085</v>
      </c>
      <c r="F91" s="3">
        <v>0.37875</v>
      </c>
      <c r="G91" s="3">
        <v>0.4035</v>
      </c>
      <c r="H91" s="3">
        <v>0.44315</v>
      </c>
      <c r="J91" s="6" t="s">
        <v>38</v>
      </c>
      <c r="K91" s="6" t="s">
        <v>24</v>
      </c>
      <c r="L91" s="3">
        <v>0.096</v>
      </c>
      <c r="M91" s="3">
        <v>0.41545</v>
      </c>
      <c r="N91" s="3">
        <v>0.38795</v>
      </c>
      <c r="O91" s="3">
        <v>0.38815</v>
      </c>
      <c r="P91" s="3">
        <v>0.37035</v>
      </c>
      <c r="Q91" s="3">
        <v>0.38635</v>
      </c>
      <c r="S91" s="6" t="s">
        <v>38</v>
      </c>
      <c r="T91" s="6" t="s">
        <v>24</v>
      </c>
      <c r="U91" s="3">
        <v>5.6569E-4</v>
      </c>
      <c r="V91" s="3">
        <v>0.012869</v>
      </c>
      <c r="W91" s="3">
        <v>0.0068589</v>
      </c>
      <c r="X91" s="3">
        <v>0.0091217</v>
      </c>
      <c r="Y91" s="3">
        <v>0.0055154</v>
      </c>
      <c r="Z91" s="3">
        <v>0.0038891</v>
      </c>
      <c r="AB91" s="6" t="s">
        <v>38</v>
      </c>
      <c r="AC91" s="6" t="s">
        <v>24</v>
      </c>
      <c r="AD91" s="3">
        <v>2.8284E-4</v>
      </c>
      <c r="AE91" s="3">
        <v>0.0036062</v>
      </c>
      <c r="AF91" s="3">
        <v>0.0010607</v>
      </c>
      <c r="AG91" s="3">
        <v>0.01294</v>
      </c>
      <c r="AH91" s="3">
        <v>0.0088388</v>
      </c>
      <c r="AI91" s="3">
        <v>2.1213E-4</v>
      </c>
    </row>
    <row r="92" ht="14.25" customHeight="1">
      <c r="A92" s="6" t="s">
        <v>40</v>
      </c>
      <c r="B92" s="6" t="s">
        <v>22</v>
      </c>
      <c r="C92" s="3">
        <v>0.0987</v>
      </c>
      <c r="D92" s="3">
        <v>0.50005</v>
      </c>
      <c r="E92" s="3">
        <v>0.4668</v>
      </c>
      <c r="F92" s="3">
        <v>0.4467</v>
      </c>
      <c r="G92" s="3">
        <v>0.4579</v>
      </c>
      <c r="H92" s="3">
        <v>0.5186</v>
      </c>
      <c r="J92" s="6" t="s">
        <v>40</v>
      </c>
      <c r="K92" s="6" t="s">
        <v>22</v>
      </c>
      <c r="L92" s="3">
        <v>0.09585</v>
      </c>
      <c r="M92" s="3">
        <v>0.4841</v>
      </c>
      <c r="N92" s="3">
        <v>0.4327</v>
      </c>
      <c r="O92" s="3">
        <v>0.4489</v>
      </c>
      <c r="P92" s="3">
        <v>0.40865</v>
      </c>
      <c r="Q92" s="3">
        <v>0.444</v>
      </c>
      <c r="S92" s="6" t="s">
        <v>40</v>
      </c>
      <c r="T92" s="6" t="s">
        <v>22</v>
      </c>
      <c r="U92" s="3">
        <v>7.0711E-4</v>
      </c>
      <c r="V92" s="3">
        <v>0.022274</v>
      </c>
      <c r="W92" s="3">
        <v>0.0083439</v>
      </c>
      <c r="X92" s="3">
        <v>0.0065054</v>
      </c>
      <c r="Y92" s="3">
        <v>0.0025456</v>
      </c>
      <c r="Z92" s="3">
        <v>0.0021213</v>
      </c>
      <c r="AB92" s="6" t="s">
        <v>40</v>
      </c>
      <c r="AC92" s="6" t="s">
        <v>22</v>
      </c>
      <c r="AD92" s="3">
        <v>2.1213E-4</v>
      </c>
      <c r="AE92" s="3">
        <v>0.0032527</v>
      </c>
      <c r="AF92" s="3">
        <v>1.4142E-4</v>
      </c>
      <c r="AG92" s="3">
        <v>0.013576</v>
      </c>
      <c r="AH92" s="3">
        <v>0.0096874</v>
      </c>
      <c r="AI92" s="3">
        <v>0.0031113</v>
      </c>
    </row>
    <row r="93" ht="14.25" customHeight="1">
      <c r="A93" s="6" t="s">
        <v>41</v>
      </c>
      <c r="B93" s="6" t="s">
        <v>18</v>
      </c>
      <c r="C93" s="3">
        <v>0.0986</v>
      </c>
      <c r="D93" s="3">
        <v>0.58395</v>
      </c>
      <c r="E93" s="3">
        <v>0.52685</v>
      </c>
      <c r="F93" s="3">
        <v>0.52965</v>
      </c>
      <c r="G93" s="3">
        <v>0.51905</v>
      </c>
      <c r="H93" s="3">
        <v>0.59575</v>
      </c>
      <c r="J93" s="6" t="s">
        <v>41</v>
      </c>
      <c r="K93" s="6" t="s">
        <v>18</v>
      </c>
      <c r="L93" s="3">
        <v>0.09595</v>
      </c>
      <c r="M93" s="3">
        <v>0.55025</v>
      </c>
      <c r="N93" s="3">
        <v>0.47695</v>
      </c>
      <c r="O93" s="3">
        <v>0.51725</v>
      </c>
      <c r="P93" s="3">
        <v>0.45125</v>
      </c>
      <c r="Q93" s="3">
        <v>0.50195</v>
      </c>
      <c r="S93" s="6" t="s">
        <v>41</v>
      </c>
      <c r="T93" s="6" t="s">
        <v>18</v>
      </c>
      <c r="U93" s="3">
        <v>8.4853E-4</v>
      </c>
      <c r="V93" s="3">
        <v>0.026517</v>
      </c>
      <c r="W93" s="3">
        <v>0.0028991</v>
      </c>
      <c r="X93" s="3">
        <v>0.0082731</v>
      </c>
      <c r="Y93" s="3">
        <v>0.0024749</v>
      </c>
      <c r="Z93" s="3">
        <v>0.003182</v>
      </c>
      <c r="AB93" s="6" t="s">
        <v>41</v>
      </c>
      <c r="AC93" s="6" t="s">
        <v>18</v>
      </c>
      <c r="AD93" s="3">
        <v>2.1213E-4</v>
      </c>
      <c r="AE93" s="3">
        <v>0.0012021</v>
      </c>
      <c r="AF93" s="3">
        <v>0.0012021</v>
      </c>
      <c r="AG93" s="3">
        <v>0.012374</v>
      </c>
      <c r="AH93" s="3">
        <v>0.0064347</v>
      </c>
      <c r="AI93" s="3">
        <v>0.002192</v>
      </c>
    </row>
    <row r="94" ht="14.25" customHeight="1">
      <c r="A94" s="6" t="s">
        <v>42</v>
      </c>
      <c r="B94" s="6" t="s">
        <v>22</v>
      </c>
      <c r="C94" s="3">
        <v>0.0987</v>
      </c>
      <c r="D94" s="3">
        <v>0.66215</v>
      </c>
      <c r="E94" s="3">
        <v>0.58335</v>
      </c>
      <c r="F94" s="3">
        <v>0.6083</v>
      </c>
      <c r="G94" s="3">
        <v>0.5764</v>
      </c>
      <c r="H94" s="3">
        <v>0.67205</v>
      </c>
      <c r="J94" s="6" t="s">
        <v>42</v>
      </c>
      <c r="K94" s="6" t="s">
        <v>22</v>
      </c>
      <c r="L94" s="3">
        <v>0.096</v>
      </c>
      <c r="M94" s="3">
        <v>0.60905</v>
      </c>
      <c r="N94" s="3">
        <v>0.5161</v>
      </c>
      <c r="O94" s="3">
        <v>0.5801</v>
      </c>
      <c r="P94" s="3">
        <v>0.49345</v>
      </c>
      <c r="Q94" s="3">
        <v>0.55425</v>
      </c>
      <c r="S94" s="6" t="s">
        <v>42</v>
      </c>
      <c r="T94" s="6" t="s">
        <v>22</v>
      </c>
      <c r="U94" s="3">
        <v>8.4853E-4</v>
      </c>
      <c r="V94" s="3">
        <v>0.02284</v>
      </c>
      <c r="W94" s="3">
        <v>0.0041719</v>
      </c>
      <c r="X94" s="3">
        <v>0.0039598</v>
      </c>
      <c r="Y94" s="3">
        <v>0.006364</v>
      </c>
      <c r="Z94" s="3">
        <v>9.1924E-4</v>
      </c>
      <c r="AB94" s="6" t="s">
        <v>42</v>
      </c>
      <c r="AC94" s="6" t="s">
        <v>22</v>
      </c>
      <c r="AD94" s="3">
        <v>2.8284E-4</v>
      </c>
      <c r="AE94" s="3">
        <v>2.1213E-4</v>
      </c>
      <c r="AF94" s="3">
        <v>0.0015556</v>
      </c>
      <c r="AG94" s="3">
        <v>0.011172</v>
      </c>
      <c r="AH94" s="3">
        <v>0.0081317</v>
      </c>
      <c r="AI94" s="3">
        <v>0.0016263</v>
      </c>
    </row>
    <row r="95" ht="14.25" customHeight="1">
      <c r="A95" s="6" t="s">
        <v>43</v>
      </c>
      <c r="B95" s="6" t="s">
        <v>22</v>
      </c>
      <c r="C95" s="3">
        <v>0.09875</v>
      </c>
      <c r="D95" s="3">
        <v>0.7328</v>
      </c>
      <c r="E95" s="3">
        <v>0.63615</v>
      </c>
      <c r="F95" s="3">
        <v>0.68665</v>
      </c>
      <c r="G95" s="3">
        <v>0.6296</v>
      </c>
      <c r="H95" s="3">
        <v>0.73525</v>
      </c>
      <c r="J95" s="6" t="s">
        <v>43</v>
      </c>
      <c r="K95" s="6" t="s">
        <v>22</v>
      </c>
      <c r="L95" s="3">
        <v>0.09605</v>
      </c>
      <c r="M95" s="3">
        <v>0.6709</v>
      </c>
      <c r="N95" s="3">
        <v>0.54905</v>
      </c>
      <c r="O95" s="3">
        <v>0.6349</v>
      </c>
      <c r="P95" s="3">
        <v>0.5298</v>
      </c>
      <c r="Q95" s="3">
        <v>0.6077</v>
      </c>
      <c r="S95" s="6" t="s">
        <v>43</v>
      </c>
      <c r="T95" s="6" t="s">
        <v>22</v>
      </c>
      <c r="U95" s="3">
        <v>9.1924E-4</v>
      </c>
      <c r="V95" s="3">
        <v>0.032103</v>
      </c>
      <c r="W95" s="3">
        <v>0.0045962</v>
      </c>
      <c r="X95" s="3">
        <v>0.0012021</v>
      </c>
      <c r="Y95" s="3">
        <v>0.010041</v>
      </c>
      <c r="Z95" s="3">
        <v>0.002192</v>
      </c>
      <c r="AB95" s="6" t="s">
        <v>43</v>
      </c>
      <c r="AC95" s="6" t="s">
        <v>22</v>
      </c>
      <c r="AD95" s="3">
        <v>3.5355E-4</v>
      </c>
      <c r="AE95" s="3">
        <v>0.0062225</v>
      </c>
      <c r="AF95" s="3">
        <v>2.1213E-4</v>
      </c>
      <c r="AG95" s="3">
        <v>0.006364</v>
      </c>
      <c r="AH95" s="3">
        <v>0.0082024</v>
      </c>
      <c r="AI95" s="3">
        <v>0.0059397</v>
      </c>
    </row>
    <row r="96" ht="14.25" customHeight="1">
      <c r="A96" s="6" t="s">
        <v>45</v>
      </c>
      <c r="B96" s="6" t="s">
        <v>22</v>
      </c>
      <c r="C96" s="3">
        <v>0.0987</v>
      </c>
      <c r="D96" s="3">
        <v>0.796</v>
      </c>
      <c r="E96" s="3">
        <v>0.69675</v>
      </c>
      <c r="F96" s="3">
        <v>0.7531</v>
      </c>
      <c r="G96" s="3">
        <v>0.68435</v>
      </c>
      <c r="H96" s="3">
        <v>0.81405</v>
      </c>
      <c r="J96" s="6" t="s">
        <v>45</v>
      </c>
      <c r="K96" s="6" t="s">
        <v>22</v>
      </c>
      <c r="L96" s="3">
        <v>0.09605</v>
      </c>
      <c r="M96" s="3">
        <v>0.7328</v>
      </c>
      <c r="N96" s="3">
        <v>0.5866</v>
      </c>
      <c r="O96" s="3">
        <v>0.6857</v>
      </c>
      <c r="P96" s="3">
        <v>0.5621</v>
      </c>
      <c r="Q96" s="3">
        <v>0.6495</v>
      </c>
      <c r="S96" s="6" t="s">
        <v>45</v>
      </c>
      <c r="T96" s="6" t="s">
        <v>22</v>
      </c>
      <c r="U96" s="3">
        <v>0.0011314</v>
      </c>
      <c r="V96" s="3">
        <v>0.042285</v>
      </c>
      <c r="W96" s="3">
        <v>0.014354</v>
      </c>
      <c r="X96" s="3">
        <v>0.0052326</v>
      </c>
      <c r="Y96" s="3">
        <v>0.021142</v>
      </c>
      <c r="Z96" s="3">
        <v>0.0045962</v>
      </c>
      <c r="AB96" s="6" t="s">
        <v>45</v>
      </c>
      <c r="AC96" s="6" t="s">
        <v>22</v>
      </c>
      <c r="AD96" s="3">
        <v>2.1213E-4</v>
      </c>
      <c r="AE96" s="3">
        <v>0.014284</v>
      </c>
      <c r="AF96" s="3">
        <v>0.0021213</v>
      </c>
      <c r="AG96" s="3">
        <v>0.0041012</v>
      </c>
      <c r="AH96" s="3">
        <v>0.013435</v>
      </c>
      <c r="AI96" s="3">
        <v>0.0029698</v>
      </c>
    </row>
    <row r="97" ht="14.25" customHeight="1">
      <c r="A97" s="6" t="s">
        <v>46</v>
      </c>
      <c r="B97" s="6" t="s">
        <v>22</v>
      </c>
      <c r="C97" s="3">
        <v>0.099</v>
      </c>
      <c r="D97" s="3">
        <v>0.86575</v>
      </c>
      <c r="E97" s="3">
        <v>0.74385</v>
      </c>
      <c r="F97" s="3">
        <v>0.83385</v>
      </c>
      <c r="G97" s="3">
        <v>0.7357</v>
      </c>
      <c r="H97" s="3">
        <v>0.8677</v>
      </c>
      <c r="J97" s="6" t="s">
        <v>46</v>
      </c>
      <c r="K97" s="6" t="s">
        <v>22</v>
      </c>
      <c r="L97" s="3">
        <v>0.0961</v>
      </c>
      <c r="M97" s="3">
        <v>0.7886</v>
      </c>
      <c r="N97" s="3">
        <v>0.6267</v>
      </c>
      <c r="O97" s="3">
        <v>0.73755</v>
      </c>
      <c r="P97" s="3">
        <v>0.5912</v>
      </c>
      <c r="Q97" s="3">
        <v>0.6875</v>
      </c>
      <c r="S97" s="6" t="s">
        <v>46</v>
      </c>
      <c r="T97" s="6" t="s">
        <v>22</v>
      </c>
      <c r="U97" s="3">
        <v>0.0012728</v>
      </c>
      <c r="V97" s="3">
        <v>0.041224</v>
      </c>
      <c r="W97" s="3">
        <v>9.1924E-4</v>
      </c>
      <c r="X97" s="3">
        <v>0.012799</v>
      </c>
      <c r="Y97" s="3">
        <v>0.013011</v>
      </c>
      <c r="Z97" s="3">
        <v>0.0046669</v>
      </c>
      <c r="AB97" s="6" t="s">
        <v>46</v>
      </c>
      <c r="AC97" s="6" t="s">
        <v>22</v>
      </c>
      <c r="AD97" s="3">
        <v>2.8284E-4</v>
      </c>
      <c r="AE97" s="3">
        <v>0.0052326</v>
      </c>
      <c r="AF97" s="3">
        <v>0.0035355</v>
      </c>
      <c r="AG97" s="3">
        <v>0.0028991</v>
      </c>
      <c r="AH97" s="3">
        <v>0.010607</v>
      </c>
      <c r="AI97" s="3">
        <v>0.0084853</v>
      </c>
    </row>
    <row r="98" ht="14.25" customHeight="1">
      <c r="A98" s="6" t="s">
        <v>47</v>
      </c>
      <c r="B98" s="6" t="s">
        <v>18</v>
      </c>
      <c r="C98" s="3">
        <v>0.09895</v>
      </c>
      <c r="D98" s="3">
        <v>0.9129</v>
      </c>
      <c r="E98" s="3">
        <v>0.7787</v>
      </c>
      <c r="F98" s="3">
        <v>0.8883</v>
      </c>
      <c r="G98" s="3">
        <v>0.77105</v>
      </c>
      <c r="H98" s="3">
        <v>0.90995</v>
      </c>
      <c r="J98" s="6" t="s">
        <v>47</v>
      </c>
      <c r="K98" s="6" t="s">
        <v>18</v>
      </c>
      <c r="L98" s="3">
        <v>0.09615</v>
      </c>
      <c r="M98" s="3">
        <v>0.83645</v>
      </c>
      <c r="N98" s="3">
        <v>0.66225</v>
      </c>
      <c r="O98" s="3">
        <v>0.7817</v>
      </c>
      <c r="P98" s="3">
        <v>0.61035</v>
      </c>
      <c r="Q98" s="3">
        <v>0.7171</v>
      </c>
      <c r="S98" s="6" t="s">
        <v>47</v>
      </c>
      <c r="T98" s="6" t="s">
        <v>18</v>
      </c>
      <c r="U98" s="3">
        <v>0.0012021</v>
      </c>
      <c r="V98" s="3">
        <v>0.03776</v>
      </c>
      <c r="W98" s="3">
        <v>0.0028284</v>
      </c>
      <c r="X98" s="3">
        <v>0.016546</v>
      </c>
      <c r="Y98" s="3">
        <v>0.011243</v>
      </c>
      <c r="Z98" s="3">
        <v>0.0084146</v>
      </c>
      <c r="AB98" s="6" t="s">
        <v>47</v>
      </c>
      <c r="AC98" s="6" t="s">
        <v>18</v>
      </c>
      <c r="AD98" s="3">
        <v>2.1213E-4</v>
      </c>
      <c r="AE98" s="3">
        <v>9.1924E-4</v>
      </c>
      <c r="AF98" s="3">
        <v>0.0028991</v>
      </c>
      <c r="AG98" s="3">
        <v>0.0048083</v>
      </c>
      <c r="AH98" s="3">
        <v>0.016758</v>
      </c>
      <c r="AI98" s="3">
        <v>0.010889</v>
      </c>
    </row>
    <row r="99" ht="14.25" customHeight="1">
      <c r="A99" s="6" t="s">
        <v>48</v>
      </c>
      <c r="B99" s="6" t="s">
        <v>24</v>
      </c>
      <c r="C99" s="3">
        <v>0.09905</v>
      </c>
      <c r="D99" s="3">
        <v>0.9552</v>
      </c>
      <c r="E99" s="3">
        <v>0.80915</v>
      </c>
      <c r="F99" s="3">
        <v>0.93205</v>
      </c>
      <c r="G99" s="3">
        <v>0.8041</v>
      </c>
      <c r="H99" s="3">
        <v>0.9519</v>
      </c>
      <c r="J99" s="6" t="s">
        <v>48</v>
      </c>
      <c r="K99" s="6" t="s">
        <v>24</v>
      </c>
      <c r="L99" s="3">
        <v>0.0961</v>
      </c>
      <c r="M99" s="3">
        <v>0.8805</v>
      </c>
      <c r="N99" s="3">
        <v>0.6885</v>
      </c>
      <c r="O99" s="3">
        <v>0.8205</v>
      </c>
      <c r="P99" s="3">
        <v>0.625</v>
      </c>
      <c r="Q99" s="3">
        <v>0.74025</v>
      </c>
      <c r="S99" s="6" t="s">
        <v>48</v>
      </c>
      <c r="T99" s="6" t="s">
        <v>24</v>
      </c>
      <c r="U99" s="3">
        <v>0.0010607</v>
      </c>
      <c r="V99" s="3">
        <v>0.038467</v>
      </c>
      <c r="W99" s="3">
        <v>0.0024749</v>
      </c>
      <c r="X99" s="3">
        <v>0.018031</v>
      </c>
      <c r="Y99" s="3">
        <v>0.0094752</v>
      </c>
      <c r="Z99" s="3">
        <v>0.0077782</v>
      </c>
      <c r="AB99" s="6" t="s">
        <v>48</v>
      </c>
      <c r="AC99" s="6" t="s">
        <v>24</v>
      </c>
      <c r="AD99" s="3">
        <v>4.2426E-4</v>
      </c>
      <c r="AE99" s="3">
        <v>0.0046669</v>
      </c>
      <c r="AF99" s="3">
        <v>0.0028284</v>
      </c>
      <c r="AG99" s="3">
        <v>0.0049497</v>
      </c>
      <c r="AH99" s="3">
        <v>0.014849</v>
      </c>
      <c r="AI99" s="3">
        <v>0.012092</v>
      </c>
    </row>
    <row r="100" ht="14.25" customHeight="1">
      <c r="A100" s="6" t="s">
        <v>49</v>
      </c>
      <c r="B100" s="6" t="s">
        <v>24</v>
      </c>
      <c r="C100" s="3">
        <v>0.099</v>
      </c>
      <c r="D100" s="3">
        <v>0.9943</v>
      </c>
      <c r="E100" s="3">
        <v>0.83635</v>
      </c>
      <c r="F100" s="3">
        <v>0.97505</v>
      </c>
      <c r="G100" s="3">
        <v>0.8327</v>
      </c>
      <c r="H100" s="3">
        <v>0.98715</v>
      </c>
      <c r="J100" s="6" t="s">
        <v>49</v>
      </c>
      <c r="K100" s="6" t="s">
        <v>24</v>
      </c>
      <c r="L100" s="3">
        <v>0.09615</v>
      </c>
      <c r="M100" s="3">
        <v>0.9184</v>
      </c>
      <c r="N100" s="3">
        <v>0.7092</v>
      </c>
      <c r="O100" s="3">
        <v>0.8478</v>
      </c>
      <c r="P100" s="3">
        <v>0.63325</v>
      </c>
      <c r="Q100" s="3">
        <v>0.75865</v>
      </c>
      <c r="S100" s="6" t="s">
        <v>49</v>
      </c>
      <c r="T100" s="6" t="s">
        <v>24</v>
      </c>
      <c r="U100" s="3">
        <v>0.0012728</v>
      </c>
      <c r="V100" s="3">
        <v>0.041436</v>
      </c>
      <c r="W100" s="3">
        <v>0.0014849</v>
      </c>
      <c r="X100" s="3">
        <v>0.023688</v>
      </c>
      <c r="Y100" s="3">
        <v>0.0076368</v>
      </c>
      <c r="Z100" s="3">
        <v>0.0098288</v>
      </c>
      <c r="AB100" s="6" t="s">
        <v>49</v>
      </c>
      <c r="AC100" s="6" t="s">
        <v>24</v>
      </c>
      <c r="AD100" s="3">
        <v>2.1213E-4</v>
      </c>
      <c r="AE100" s="3">
        <v>0.0083439</v>
      </c>
      <c r="AF100" s="3">
        <v>0.0029698</v>
      </c>
      <c r="AG100" s="3">
        <v>0.010041</v>
      </c>
      <c r="AH100" s="3">
        <v>0.015768</v>
      </c>
      <c r="AI100" s="3">
        <v>0.01096</v>
      </c>
    </row>
    <row r="101" ht="14.25" customHeight="1">
      <c r="A101" s="6" t="s">
        <v>50</v>
      </c>
      <c r="B101" s="6" t="s">
        <v>24</v>
      </c>
      <c r="C101" s="3">
        <v>0.09905</v>
      </c>
      <c r="D101" s="3">
        <v>1.0284</v>
      </c>
      <c r="E101" s="3">
        <v>0.86435</v>
      </c>
      <c r="F101" s="3">
        <v>1.0122</v>
      </c>
      <c r="G101" s="3">
        <v>0.8609</v>
      </c>
      <c r="H101" s="3">
        <v>1.0213</v>
      </c>
      <c r="J101" s="6" t="s">
        <v>50</v>
      </c>
      <c r="K101" s="6" t="s">
        <v>24</v>
      </c>
      <c r="L101" s="3">
        <v>0.0962</v>
      </c>
      <c r="M101" s="3">
        <v>0.9536</v>
      </c>
      <c r="N101" s="3">
        <v>0.72775</v>
      </c>
      <c r="O101" s="3">
        <v>0.87665</v>
      </c>
      <c r="P101" s="3">
        <v>0.6416</v>
      </c>
      <c r="Q101" s="3">
        <v>0.77235</v>
      </c>
      <c r="S101" s="6" t="s">
        <v>50</v>
      </c>
      <c r="T101" s="6" t="s">
        <v>24</v>
      </c>
      <c r="U101" s="3">
        <v>0.0013435</v>
      </c>
      <c r="V101" s="3">
        <v>0.037477</v>
      </c>
      <c r="W101" s="3">
        <v>0.0037477</v>
      </c>
      <c r="X101" s="3">
        <v>0.027931</v>
      </c>
      <c r="Y101" s="3">
        <v>0.0077782</v>
      </c>
      <c r="Z101" s="3">
        <v>0.017961</v>
      </c>
      <c r="AB101" s="6" t="s">
        <v>50</v>
      </c>
      <c r="AC101" s="6" t="s">
        <v>24</v>
      </c>
      <c r="AD101" s="3">
        <v>1.4142E-4</v>
      </c>
      <c r="AE101" s="3">
        <v>0.013435</v>
      </c>
      <c r="AF101" s="3">
        <v>0.0028991</v>
      </c>
      <c r="AG101" s="3">
        <v>0.014354</v>
      </c>
      <c r="AH101" s="3">
        <v>0.014284</v>
      </c>
      <c r="AI101" s="3">
        <v>0.011102</v>
      </c>
    </row>
    <row r="102" ht="14.25" customHeight="1">
      <c r="A102" s="6" t="s">
        <v>51</v>
      </c>
      <c r="B102" s="6" t="s">
        <v>24</v>
      </c>
      <c r="C102" s="3">
        <v>0.0991</v>
      </c>
      <c r="D102" s="3">
        <v>1.0538</v>
      </c>
      <c r="E102" s="3">
        <v>0.8878</v>
      </c>
      <c r="F102" s="3">
        <v>1.0416</v>
      </c>
      <c r="G102" s="3">
        <v>0.88595</v>
      </c>
      <c r="H102" s="3">
        <v>1.0431</v>
      </c>
      <c r="J102" s="6" t="s">
        <v>51</v>
      </c>
      <c r="K102" s="6" t="s">
        <v>24</v>
      </c>
      <c r="L102" s="3">
        <v>0.0962</v>
      </c>
      <c r="M102" s="3">
        <v>0.9809</v>
      </c>
      <c r="N102" s="3">
        <v>0.7419</v>
      </c>
      <c r="O102" s="3">
        <v>0.90185</v>
      </c>
      <c r="P102" s="3">
        <v>0.64745</v>
      </c>
      <c r="Q102" s="3">
        <v>0.7854</v>
      </c>
      <c r="S102" s="6" t="s">
        <v>51</v>
      </c>
      <c r="T102" s="6" t="s">
        <v>24</v>
      </c>
      <c r="U102" s="3">
        <v>0.0012728</v>
      </c>
      <c r="V102" s="3">
        <v>0.03486</v>
      </c>
      <c r="W102" s="3">
        <v>0.0025456</v>
      </c>
      <c r="X102" s="3">
        <v>0.035143</v>
      </c>
      <c r="Y102" s="3">
        <v>0.0064347</v>
      </c>
      <c r="Z102" s="3">
        <v>0.018526</v>
      </c>
      <c r="AB102" s="6" t="s">
        <v>51</v>
      </c>
      <c r="AC102" s="6" t="s">
        <v>24</v>
      </c>
      <c r="AD102" s="3">
        <v>1.4142E-4</v>
      </c>
      <c r="AE102" s="3">
        <v>0.015415</v>
      </c>
      <c r="AF102" s="3">
        <v>0.0025456</v>
      </c>
      <c r="AG102" s="3">
        <v>0.021001</v>
      </c>
      <c r="AH102" s="3">
        <v>0.016193</v>
      </c>
      <c r="AI102" s="3">
        <v>0.011879</v>
      </c>
    </row>
    <row r="103" ht="14.25" customHeight="1">
      <c r="A103" s="6" t="s">
        <v>53</v>
      </c>
      <c r="B103" s="6" t="s">
        <v>22</v>
      </c>
      <c r="C103" s="3">
        <v>0.09915</v>
      </c>
      <c r="D103" s="3">
        <v>1.0806</v>
      </c>
      <c r="E103" s="3">
        <v>0.90895</v>
      </c>
      <c r="F103" s="3">
        <v>1.0616</v>
      </c>
      <c r="G103" s="3">
        <v>0.9086</v>
      </c>
      <c r="H103" s="3">
        <v>1.0616</v>
      </c>
      <c r="J103" s="6" t="s">
        <v>53</v>
      </c>
      <c r="K103" s="6" t="s">
        <v>22</v>
      </c>
      <c r="L103" s="3">
        <v>0.09625</v>
      </c>
      <c r="M103" s="3">
        <v>1.007</v>
      </c>
      <c r="N103" s="3">
        <v>0.7557</v>
      </c>
      <c r="O103" s="3">
        <v>0.9273</v>
      </c>
      <c r="P103" s="3">
        <v>0.65835</v>
      </c>
      <c r="Q103" s="3">
        <v>0.80045</v>
      </c>
      <c r="S103" s="6" t="s">
        <v>53</v>
      </c>
      <c r="T103" s="6" t="s">
        <v>22</v>
      </c>
      <c r="U103" s="3">
        <v>0.0013435</v>
      </c>
      <c r="V103" s="3">
        <v>0.029416</v>
      </c>
      <c r="W103" s="3">
        <v>0.0017678</v>
      </c>
      <c r="X103" s="3">
        <v>0.044618</v>
      </c>
      <c r="Y103" s="3">
        <v>0.0065054</v>
      </c>
      <c r="Z103" s="3">
        <v>0.021779</v>
      </c>
      <c r="AB103" s="6" t="s">
        <v>53</v>
      </c>
      <c r="AC103" s="6" t="s">
        <v>22</v>
      </c>
      <c r="AD103" s="3">
        <v>7.0711E-5</v>
      </c>
      <c r="AE103" s="3">
        <v>0.020294</v>
      </c>
      <c r="AF103" s="3">
        <v>9.8995E-4</v>
      </c>
      <c r="AG103" s="3">
        <v>0.026729</v>
      </c>
      <c r="AH103" s="3">
        <v>0.01096</v>
      </c>
      <c r="AI103" s="3">
        <v>0.010394</v>
      </c>
    </row>
    <row r="104" ht="14.25" customHeight="1">
      <c r="A104" s="6" t="s">
        <v>54</v>
      </c>
      <c r="B104" s="6" t="s">
        <v>18</v>
      </c>
      <c r="C104" s="3">
        <v>0.09905</v>
      </c>
      <c r="D104" s="3">
        <v>1.0955</v>
      </c>
      <c r="E104" s="3">
        <v>0.9247</v>
      </c>
      <c r="F104" s="3">
        <v>1.0832</v>
      </c>
      <c r="G104" s="3">
        <v>0.92905</v>
      </c>
      <c r="H104" s="3">
        <v>1.0734</v>
      </c>
      <c r="J104" s="6" t="s">
        <v>54</v>
      </c>
      <c r="K104" s="6" t="s">
        <v>18</v>
      </c>
      <c r="L104" s="3">
        <v>0.0962</v>
      </c>
      <c r="M104" s="3">
        <v>1.0262</v>
      </c>
      <c r="N104" s="3">
        <v>0.76995</v>
      </c>
      <c r="O104" s="3">
        <v>0.9475</v>
      </c>
      <c r="P104" s="3">
        <v>0.66105</v>
      </c>
      <c r="Q104" s="3">
        <v>0.8089</v>
      </c>
      <c r="S104" s="6" t="s">
        <v>54</v>
      </c>
      <c r="T104" s="6" t="s">
        <v>18</v>
      </c>
      <c r="U104" s="3">
        <v>0.0012021</v>
      </c>
      <c r="V104" s="3">
        <v>0.030335</v>
      </c>
      <c r="W104" s="3">
        <v>8.4853E-4</v>
      </c>
      <c r="X104" s="3">
        <v>0.048225</v>
      </c>
      <c r="Y104" s="3">
        <v>0.005869</v>
      </c>
      <c r="Z104" s="3">
        <v>0.027789</v>
      </c>
      <c r="AB104" s="6" t="s">
        <v>54</v>
      </c>
      <c r="AC104" s="6" t="s">
        <v>18</v>
      </c>
      <c r="AD104" s="3">
        <v>0.0</v>
      </c>
      <c r="AE104" s="3">
        <v>0.02093</v>
      </c>
      <c r="AF104" s="3">
        <v>0.0013435</v>
      </c>
      <c r="AG104" s="3">
        <v>0.028709</v>
      </c>
      <c r="AH104" s="3">
        <v>0.015627</v>
      </c>
      <c r="AI104" s="3">
        <v>0.010748</v>
      </c>
    </row>
    <row r="105" ht="14.25" customHeight="1">
      <c r="A105" s="6" t="s">
        <v>55</v>
      </c>
      <c r="B105" s="6" t="s">
        <v>22</v>
      </c>
      <c r="C105" s="3">
        <v>0.0991</v>
      </c>
      <c r="D105" s="3">
        <v>1.1092</v>
      </c>
      <c r="E105" s="3">
        <v>0.93835</v>
      </c>
      <c r="F105" s="3">
        <v>1.079</v>
      </c>
      <c r="G105" s="3">
        <v>0.94235</v>
      </c>
      <c r="H105" s="3">
        <v>1.0745</v>
      </c>
      <c r="J105" s="6" t="s">
        <v>55</v>
      </c>
      <c r="K105" s="6" t="s">
        <v>22</v>
      </c>
      <c r="L105" s="3">
        <v>0.09625</v>
      </c>
      <c r="M105" s="3">
        <v>1.0389</v>
      </c>
      <c r="N105" s="3">
        <v>0.78175</v>
      </c>
      <c r="O105" s="3">
        <v>0.96015</v>
      </c>
      <c r="P105" s="3">
        <v>0.6655</v>
      </c>
      <c r="Q105" s="3">
        <v>0.8099</v>
      </c>
      <c r="S105" s="6" t="s">
        <v>55</v>
      </c>
      <c r="T105" s="6" t="s">
        <v>22</v>
      </c>
      <c r="U105" s="3">
        <v>0.0014142</v>
      </c>
      <c r="V105" s="3">
        <v>0.028426</v>
      </c>
      <c r="W105" s="3">
        <v>0.0013435</v>
      </c>
      <c r="X105" s="3">
        <v>0.081176</v>
      </c>
      <c r="Y105" s="3">
        <v>0.0040305</v>
      </c>
      <c r="Z105" s="3">
        <v>0.04674</v>
      </c>
      <c r="AB105" s="6" t="s">
        <v>55</v>
      </c>
      <c r="AC105" s="6" t="s">
        <v>22</v>
      </c>
      <c r="AD105" s="3">
        <v>7.0711E-5</v>
      </c>
      <c r="AE105" s="3">
        <v>0.017112</v>
      </c>
      <c r="AF105" s="3">
        <v>0.0027577</v>
      </c>
      <c r="AG105" s="3">
        <v>0.026375</v>
      </c>
      <c r="AH105" s="3">
        <v>0.015698</v>
      </c>
      <c r="AI105" s="3">
        <v>0.011879</v>
      </c>
    </row>
    <row r="106" ht="14.25" customHeight="1">
      <c r="A106" s="6" t="s">
        <v>56</v>
      </c>
      <c r="B106" s="6" t="s">
        <v>18</v>
      </c>
      <c r="C106" s="3">
        <v>0.0991</v>
      </c>
      <c r="D106" s="3">
        <v>1.133</v>
      </c>
      <c r="E106" s="3">
        <v>0.9508</v>
      </c>
      <c r="F106" s="3">
        <v>1.0798</v>
      </c>
      <c r="G106" s="3">
        <v>0.95495</v>
      </c>
      <c r="H106" s="3">
        <v>1.0837</v>
      </c>
      <c r="J106" s="6" t="s">
        <v>56</v>
      </c>
      <c r="K106" s="6" t="s">
        <v>18</v>
      </c>
      <c r="L106" s="3">
        <v>0.0963</v>
      </c>
      <c r="M106" s="3">
        <v>1.0548</v>
      </c>
      <c r="N106" s="3">
        <v>0.7934</v>
      </c>
      <c r="O106" s="3">
        <v>0.9773</v>
      </c>
      <c r="P106" s="3">
        <v>0.67225</v>
      </c>
      <c r="Q106" s="3">
        <v>0.8217</v>
      </c>
      <c r="S106" s="6" t="s">
        <v>56</v>
      </c>
      <c r="T106" s="6" t="s">
        <v>18</v>
      </c>
      <c r="U106" s="3">
        <v>0.0012728</v>
      </c>
      <c r="V106" s="3">
        <v>0.0239</v>
      </c>
      <c r="W106" s="3">
        <v>8.4853E-4</v>
      </c>
      <c r="X106" s="3">
        <v>0.10338</v>
      </c>
      <c r="Y106" s="3">
        <v>0.0047376</v>
      </c>
      <c r="Z106" s="3">
        <v>0.057841</v>
      </c>
      <c r="AB106" s="6" t="s">
        <v>56</v>
      </c>
      <c r="AC106" s="6" t="s">
        <v>18</v>
      </c>
      <c r="AD106" s="3">
        <v>0.0</v>
      </c>
      <c r="AE106" s="3">
        <v>0.018738</v>
      </c>
      <c r="AF106" s="3">
        <v>0.0028284</v>
      </c>
      <c r="AG106" s="3">
        <v>0.02786</v>
      </c>
      <c r="AH106" s="3">
        <v>0.019445</v>
      </c>
      <c r="AI106" s="3">
        <v>0.010748</v>
      </c>
    </row>
    <row r="107" ht="14.25" customHeight="1">
      <c r="A107" s="6" t="s">
        <v>57</v>
      </c>
      <c r="B107" s="6" t="s">
        <v>24</v>
      </c>
      <c r="C107" s="3">
        <v>0.09915</v>
      </c>
      <c r="D107" s="3">
        <v>1.1484</v>
      </c>
      <c r="E107" s="3">
        <v>0.96205</v>
      </c>
      <c r="F107" s="3">
        <v>1.0902</v>
      </c>
      <c r="G107" s="3">
        <v>0.97115</v>
      </c>
      <c r="H107" s="3">
        <v>1.0912</v>
      </c>
      <c r="J107" s="6" t="s">
        <v>57</v>
      </c>
      <c r="K107" s="6" t="s">
        <v>24</v>
      </c>
      <c r="L107" s="3">
        <v>0.09635</v>
      </c>
      <c r="M107" s="3">
        <v>1.0679</v>
      </c>
      <c r="N107" s="3">
        <v>0.80415</v>
      </c>
      <c r="O107" s="3">
        <v>0.98545</v>
      </c>
      <c r="P107" s="3">
        <v>0.6751</v>
      </c>
      <c r="Q107" s="3">
        <v>0.82745</v>
      </c>
      <c r="S107" s="6" t="s">
        <v>57</v>
      </c>
      <c r="T107" s="6" t="s">
        <v>24</v>
      </c>
      <c r="U107" s="3">
        <v>0.0013435</v>
      </c>
      <c r="V107" s="3">
        <v>0.028355</v>
      </c>
      <c r="W107" s="3">
        <v>0.0020506</v>
      </c>
      <c r="X107" s="3">
        <v>0.1149</v>
      </c>
      <c r="Y107" s="3">
        <v>0.0024749</v>
      </c>
      <c r="Z107" s="3">
        <v>0.06463</v>
      </c>
      <c r="AB107" s="6" t="s">
        <v>57</v>
      </c>
      <c r="AC107" s="6" t="s">
        <v>24</v>
      </c>
      <c r="AD107" s="3">
        <v>7.0711E-5</v>
      </c>
      <c r="AE107" s="3">
        <v>0.016971</v>
      </c>
      <c r="AF107" s="3">
        <v>2.1213E-4</v>
      </c>
      <c r="AG107" s="3">
        <v>0.025809</v>
      </c>
      <c r="AH107" s="3">
        <v>0.017536</v>
      </c>
      <c r="AI107" s="3">
        <v>0.0096874</v>
      </c>
    </row>
    <row r="108" ht="14.25" customHeight="1">
      <c r="A108" s="6"/>
      <c r="B108" s="6"/>
      <c r="J108" s="6"/>
      <c r="K108" s="6"/>
    </row>
    <row r="109" ht="14.25" customHeight="1">
      <c r="A109" s="3" t="s">
        <v>87</v>
      </c>
      <c r="B109" s="4" t="s">
        <v>1</v>
      </c>
      <c r="K109" s="4" t="s">
        <v>7</v>
      </c>
      <c r="S109" s="3" t="s">
        <v>88</v>
      </c>
      <c r="T109" s="4" t="s">
        <v>1</v>
      </c>
      <c r="AC109" s="4" t="s">
        <v>7</v>
      </c>
      <c r="AL109" s="5"/>
    </row>
    <row r="110" ht="14.25" customHeight="1">
      <c r="A110" s="3" t="s">
        <v>13</v>
      </c>
      <c r="B110" s="3" t="s">
        <v>14</v>
      </c>
      <c r="C110" s="3" t="s">
        <v>15</v>
      </c>
      <c r="D110" s="3" t="s">
        <v>16</v>
      </c>
      <c r="E110" s="1" t="s">
        <v>3</v>
      </c>
      <c r="F110" s="1" t="s">
        <v>4</v>
      </c>
      <c r="G110" s="1" t="s">
        <v>5</v>
      </c>
      <c r="H110" s="1" t="s">
        <v>6</v>
      </c>
      <c r="J110" s="3" t="s">
        <v>13</v>
      </c>
      <c r="K110" s="3" t="s">
        <v>14</v>
      </c>
      <c r="L110" s="3" t="s">
        <v>15</v>
      </c>
      <c r="M110" s="3" t="s">
        <v>16</v>
      </c>
      <c r="N110" s="1" t="s">
        <v>3</v>
      </c>
      <c r="O110" s="1" t="s">
        <v>4</v>
      </c>
      <c r="P110" s="1" t="s">
        <v>5</v>
      </c>
      <c r="Q110" s="1" t="s">
        <v>6</v>
      </c>
      <c r="S110" s="3" t="s">
        <v>13</v>
      </c>
      <c r="T110" s="3" t="s">
        <v>14</v>
      </c>
      <c r="AB110" s="3" t="s">
        <v>13</v>
      </c>
      <c r="AC110" s="3" t="s">
        <v>14</v>
      </c>
    </row>
    <row r="111" ht="14.25" customHeight="1">
      <c r="A111" s="6" t="s">
        <v>17</v>
      </c>
      <c r="B111" s="6" t="s">
        <v>64</v>
      </c>
      <c r="C111" s="3">
        <v>0.10395</v>
      </c>
      <c r="D111" s="3">
        <v>0.1003</v>
      </c>
      <c r="E111" s="3">
        <v>0.0982</v>
      </c>
      <c r="F111" s="3">
        <v>0.10455</v>
      </c>
      <c r="G111" s="3">
        <v>0.1061</v>
      </c>
      <c r="H111" s="3">
        <v>0.1043</v>
      </c>
      <c r="J111" s="6" t="s">
        <v>17</v>
      </c>
      <c r="K111" s="6" t="s">
        <v>64</v>
      </c>
      <c r="L111" s="3">
        <v>0.09895</v>
      </c>
      <c r="M111" s="3">
        <v>0.1139</v>
      </c>
      <c r="N111" s="3">
        <v>0.11965</v>
      </c>
      <c r="O111" s="3">
        <v>0.1104</v>
      </c>
      <c r="P111" s="3">
        <v>0.1168</v>
      </c>
      <c r="Q111" s="3">
        <v>0.11375</v>
      </c>
      <c r="S111" s="6" t="s">
        <v>17</v>
      </c>
      <c r="T111" s="6" t="s">
        <v>64</v>
      </c>
      <c r="U111" s="3">
        <v>0.0053033</v>
      </c>
      <c r="V111" s="3">
        <v>0.0021213</v>
      </c>
      <c r="W111" s="3">
        <v>0.0012728</v>
      </c>
      <c r="X111" s="3">
        <v>6.364E-4</v>
      </c>
      <c r="Y111" s="3">
        <v>0.0025456</v>
      </c>
      <c r="Z111" s="3">
        <v>0.0077782</v>
      </c>
      <c r="AB111" s="6" t="s">
        <v>17</v>
      </c>
      <c r="AC111" s="6" t="s">
        <v>64</v>
      </c>
      <c r="AD111" s="3">
        <v>0.0027577</v>
      </c>
      <c r="AE111" s="3">
        <v>0.017253</v>
      </c>
      <c r="AF111" s="3">
        <v>0.013789</v>
      </c>
      <c r="AG111" s="3">
        <v>0.0083439</v>
      </c>
      <c r="AH111" s="3">
        <v>0.0057983</v>
      </c>
      <c r="AI111" s="3">
        <v>0.0019092</v>
      </c>
    </row>
    <row r="112" ht="14.25" customHeight="1">
      <c r="A112" s="6" t="s">
        <v>19</v>
      </c>
      <c r="B112" s="6" t="s">
        <v>52</v>
      </c>
      <c r="C112" s="3">
        <v>0.10435</v>
      </c>
      <c r="D112" s="3">
        <v>0.1004</v>
      </c>
      <c r="E112" s="3">
        <v>0.0988</v>
      </c>
      <c r="F112" s="3">
        <v>0.10555</v>
      </c>
      <c r="G112" s="3">
        <v>0.1076</v>
      </c>
      <c r="H112" s="3">
        <v>0.10505</v>
      </c>
      <c r="J112" s="6" t="s">
        <v>19</v>
      </c>
      <c r="K112" s="6" t="s">
        <v>52</v>
      </c>
      <c r="L112" s="3">
        <v>0.1003</v>
      </c>
      <c r="M112" s="3">
        <v>0.11135</v>
      </c>
      <c r="N112" s="3">
        <v>0.11935</v>
      </c>
      <c r="O112" s="3">
        <v>0.11095</v>
      </c>
      <c r="P112" s="3">
        <v>0.11475</v>
      </c>
      <c r="Q112" s="3">
        <v>0.1207</v>
      </c>
      <c r="S112" s="6" t="s">
        <v>19</v>
      </c>
      <c r="T112" s="6" t="s">
        <v>52</v>
      </c>
      <c r="U112" s="3">
        <v>0.005869</v>
      </c>
      <c r="V112" s="3">
        <v>0.0021213</v>
      </c>
      <c r="W112" s="3">
        <v>0.0012728</v>
      </c>
      <c r="X112" s="3">
        <v>0.0014849</v>
      </c>
      <c r="Y112" s="3">
        <v>0.0028284</v>
      </c>
      <c r="Z112" s="3">
        <v>0.0077075</v>
      </c>
      <c r="AB112" s="6" t="s">
        <v>19</v>
      </c>
      <c r="AC112" s="6" t="s">
        <v>52</v>
      </c>
      <c r="AD112" s="3">
        <v>0.0012728</v>
      </c>
      <c r="AE112" s="3">
        <v>0.0081317</v>
      </c>
      <c r="AF112" s="3">
        <v>0.011667</v>
      </c>
      <c r="AG112" s="3">
        <v>0.0078489</v>
      </c>
      <c r="AH112" s="3">
        <v>0.0051619</v>
      </c>
      <c r="AI112" s="3">
        <v>0.0083439</v>
      </c>
    </row>
    <row r="113" ht="14.25" customHeight="1">
      <c r="A113" s="6" t="s">
        <v>20</v>
      </c>
      <c r="B113" s="6" t="s">
        <v>22</v>
      </c>
      <c r="C113" s="3">
        <v>0.10445</v>
      </c>
      <c r="D113" s="3">
        <v>0.10065</v>
      </c>
      <c r="E113" s="3">
        <v>0.099</v>
      </c>
      <c r="F113" s="3">
        <v>0.1059</v>
      </c>
      <c r="G113" s="3">
        <v>0.10835</v>
      </c>
      <c r="H113" s="3">
        <v>0.1052</v>
      </c>
      <c r="J113" s="6" t="s">
        <v>20</v>
      </c>
      <c r="K113" s="6" t="s">
        <v>22</v>
      </c>
      <c r="L113" s="3">
        <v>0.1007</v>
      </c>
      <c r="M113" s="3">
        <v>0.11295</v>
      </c>
      <c r="N113" s="3">
        <v>0.12075</v>
      </c>
      <c r="O113" s="3">
        <v>0.11165</v>
      </c>
      <c r="P113" s="3">
        <v>0.11545</v>
      </c>
      <c r="Q113" s="3">
        <v>0.12105</v>
      </c>
      <c r="S113" s="6" t="s">
        <v>20</v>
      </c>
      <c r="T113" s="6" t="s">
        <v>22</v>
      </c>
      <c r="U113" s="3">
        <v>0.0060104</v>
      </c>
      <c r="V113" s="3">
        <v>0.0027577</v>
      </c>
      <c r="W113" s="3">
        <v>0.0012728</v>
      </c>
      <c r="X113" s="3">
        <v>0.0018385</v>
      </c>
      <c r="Y113" s="3">
        <v>0.0038891</v>
      </c>
      <c r="Z113" s="3">
        <v>0.0076368</v>
      </c>
      <c r="AB113" s="6" t="s">
        <v>20</v>
      </c>
      <c r="AC113" s="6" t="s">
        <v>22</v>
      </c>
      <c r="AD113" s="3">
        <v>0.0021213</v>
      </c>
      <c r="AE113" s="3">
        <v>0.0062933</v>
      </c>
      <c r="AF113" s="3">
        <v>0.013506</v>
      </c>
      <c r="AG113" s="3">
        <v>0.008556</v>
      </c>
      <c r="AH113" s="3">
        <v>0.0057276</v>
      </c>
      <c r="AI113" s="3">
        <v>0.0086974</v>
      </c>
    </row>
    <row r="114" ht="14.25" customHeight="1">
      <c r="A114" s="6" t="s">
        <v>21</v>
      </c>
      <c r="B114" s="6" t="s">
        <v>24</v>
      </c>
      <c r="C114" s="3">
        <v>0.1044</v>
      </c>
      <c r="D114" s="3">
        <v>0.10035</v>
      </c>
      <c r="E114" s="3">
        <v>0.09915</v>
      </c>
      <c r="F114" s="3">
        <v>0.1062</v>
      </c>
      <c r="G114" s="3">
        <v>0.10825</v>
      </c>
      <c r="H114" s="3">
        <v>0.1059</v>
      </c>
      <c r="J114" s="6" t="s">
        <v>21</v>
      </c>
      <c r="K114" s="6" t="s">
        <v>24</v>
      </c>
      <c r="L114" s="3">
        <v>0.0997</v>
      </c>
      <c r="M114" s="3">
        <v>0.11375</v>
      </c>
      <c r="N114" s="3">
        <v>0.1214</v>
      </c>
      <c r="O114" s="3">
        <v>0.1129</v>
      </c>
      <c r="P114" s="3">
        <v>0.11725</v>
      </c>
      <c r="Q114" s="3">
        <v>0.1223</v>
      </c>
      <c r="S114" s="6" t="s">
        <v>21</v>
      </c>
      <c r="T114" s="6" t="s">
        <v>24</v>
      </c>
      <c r="U114" s="3">
        <v>0.0062225</v>
      </c>
      <c r="V114" s="3">
        <v>0.0023335</v>
      </c>
      <c r="W114" s="3">
        <v>0.0013435</v>
      </c>
      <c r="X114" s="3">
        <v>0.0019799</v>
      </c>
      <c r="Y114" s="3">
        <v>0.0036062</v>
      </c>
      <c r="Z114" s="3">
        <v>0.0084853</v>
      </c>
      <c r="AB114" s="6" t="s">
        <v>21</v>
      </c>
      <c r="AC114" s="6" t="s">
        <v>24</v>
      </c>
      <c r="AD114" s="3">
        <v>5.6569E-4</v>
      </c>
      <c r="AE114" s="3">
        <v>0.0061518</v>
      </c>
      <c r="AF114" s="3">
        <v>0.014425</v>
      </c>
      <c r="AG114" s="3">
        <v>0.0097581</v>
      </c>
      <c r="AH114" s="3">
        <v>0.0077075</v>
      </c>
      <c r="AI114" s="3">
        <v>0.0093338</v>
      </c>
    </row>
    <row r="115" ht="14.25" customHeight="1">
      <c r="A115" s="6" t="s">
        <v>23</v>
      </c>
      <c r="B115" s="6" t="s">
        <v>24</v>
      </c>
      <c r="C115" s="3">
        <v>0.10445</v>
      </c>
      <c r="D115" s="3">
        <v>0.10045</v>
      </c>
      <c r="E115" s="3">
        <v>0.09925</v>
      </c>
      <c r="F115" s="3">
        <v>0.1066</v>
      </c>
      <c r="G115" s="3">
        <v>0.10875</v>
      </c>
      <c r="H115" s="3">
        <v>0.10555</v>
      </c>
      <c r="J115" s="6" t="s">
        <v>23</v>
      </c>
      <c r="K115" s="6" t="s">
        <v>24</v>
      </c>
      <c r="L115" s="3">
        <v>0.09865</v>
      </c>
      <c r="M115" s="3">
        <v>0.1135</v>
      </c>
      <c r="N115" s="3">
        <v>0.12065</v>
      </c>
      <c r="O115" s="3">
        <v>0.11235</v>
      </c>
      <c r="P115" s="3">
        <v>0.116</v>
      </c>
      <c r="Q115" s="3">
        <v>0.1212</v>
      </c>
      <c r="S115" s="6" t="s">
        <v>23</v>
      </c>
      <c r="T115" s="6" t="s">
        <v>24</v>
      </c>
      <c r="U115" s="3">
        <v>0.0064347</v>
      </c>
      <c r="V115" s="3">
        <v>0.0023335</v>
      </c>
      <c r="W115" s="3">
        <v>0.0013435</v>
      </c>
      <c r="X115" s="3">
        <v>0.0022627</v>
      </c>
      <c r="Y115" s="3">
        <v>0.0038891</v>
      </c>
      <c r="Z115" s="3">
        <v>0.0077075</v>
      </c>
      <c r="AB115" s="6" t="s">
        <v>23</v>
      </c>
      <c r="AC115" s="6" t="s">
        <v>24</v>
      </c>
      <c r="AD115" s="3">
        <v>0.0010607</v>
      </c>
      <c r="AE115" s="3">
        <v>0.0069296</v>
      </c>
      <c r="AF115" s="3">
        <v>0.013647</v>
      </c>
      <c r="AG115" s="3">
        <v>0.0086974</v>
      </c>
      <c r="AH115" s="3">
        <v>0.0060811</v>
      </c>
      <c r="AI115" s="3">
        <v>0.0084853</v>
      </c>
    </row>
    <row r="116" ht="14.25" customHeight="1">
      <c r="A116" s="6" t="s">
        <v>60</v>
      </c>
      <c r="B116" s="6" t="s">
        <v>24</v>
      </c>
      <c r="C116" s="3">
        <v>0.1044</v>
      </c>
      <c r="D116" s="3">
        <v>0.10075</v>
      </c>
      <c r="E116" s="3">
        <v>0.09985</v>
      </c>
      <c r="F116" s="3">
        <v>0.1071</v>
      </c>
      <c r="G116" s="3">
        <v>0.10915</v>
      </c>
      <c r="H116" s="3">
        <v>0.1064</v>
      </c>
      <c r="J116" s="6" t="s">
        <v>60</v>
      </c>
      <c r="K116" s="6" t="s">
        <v>24</v>
      </c>
      <c r="L116" s="3">
        <v>0.0981</v>
      </c>
      <c r="M116" s="3">
        <v>0.1125</v>
      </c>
      <c r="N116" s="3">
        <v>0.1208</v>
      </c>
      <c r="O116" s="3">
        <v>0.11235</v>
      </c>
      <c r="P116" s="3">
        <v>0.1156</v>
      </c>
      <c r="Q116" s="3">
        <v>0.121</v>
      </c>
      <c r="S116" s="6" t="s">
        <v>60</v>
      </c>
      <c r="T116" s="6" t="s">
        <v>24</v>
      </c>
      <c r="U116" s="3">
        <v>0.006364</v>
      </c>
      <c r="V116" s="3">
        <v>0.0023335</v>
      </c>
      <c r="W116" s="3">
        <v>0.0017678</v>
      </c>
      <c r="X116" s="3">
        <v>0.0028284</v>
      </c>
      <c r="Y116" s="3">
        <v>0.0041719</v>
      </c>
      <c r="Z116" s="3">
        <v>0.0084853</v>
      </c>
      <c r="AB116" s="6" t="s">
        <v>60</v>
      </c>
      <c r="AC116" s="6" t="s">
        <v>24</v>
      </c>
      <c r="AD116" s="3">
        <v>0.0016971</v>
      </c>
      <c r="AE116" s="3">
        <v>0.0074953</v>
      </c>
      <c r="AF116" s="3">
        <v>0.013859</v>
      </c>
      <c r="AG116" s="3">
        <v>0.0084146</v>
      </c>
      <c r="AH116" s="3">
        <v>0.0052326</v>
      </c>
      <c r="AI116" s="3">
        <v>0.008061</v>
      </c>
    </row>
    <row r="117" ht="14.25" customHeight="1">
      <c r="A117" s="6" t="s">
        <v>26</v>
      </c>
      <c r="B117" s="6" t="s">
        <v>24</v>
      </c>
      <c r="C117" s="3">
        <v>0.1044</v>
      </c>
      <c r="D117" s="3">
        <v>0.1016</v>
      </c>
      <c r="E117" s="3">
        <v>0.10005</v>
      </c>
      <c r="F117" s="3">
        <v>0.10745</v>
      </c>
      <c r="G117" s="3">
        <v>0.10915</v>
      </c>
      <c r="H117" s="3">
        <v>0.1069</v>
      </c>
      <c r="J117" s="6" t="s">
        <v>26</v>
      </c>
      <c r="K117" s="6" t="s">
        <v>24</v>
      </c>
      <c r="L117" s="3">
        <v>0.0981</v>
      </c>
      <c r="M117" s="3">
        <v>0.113</v>
      </c>
      <c r="N117" s="3">
        <v>0.12005</v>
      </c>
      <c r="O117" s="3">
        <v>0.11235</v>
      </c>
      <c r="P117" s="3">
        <v>0.116</v>
      </c>
      <c r="Q117" s="3">
        <v>0.12145</v>
      </c>
      <c r="S117" s="6" t="s">
        <v>26</v>
      </c>
      <c r="T117" s="6" t="s">
        <v>24</v>
      </c>
      <c r="U117" s="3">
        <v>0.006364</v>
      </c>
      <c r="V117" s="3">
        <v>0.0022627</v>
      </c>
      <c r="W117" s="3">
        <v>0.0013435</v>
      </c>
      <c r="X117" s="3">
        <v>0.0024749</v>
      </c>
      <c r="Y117" s="3">
        <v>0.0038891</v>
      </c>
      <c r="Z117" s="3">
        <v>0.0083439</v>
      </c>
      <c r="AB117" s="6" t="s">
        <v>26</v>
      </c>
      <c r="AC117" s="6" t="s">
        <v>24</v>
      </c>
      <c r="AD117" s="3">
        <v>0.0015556</v>
      </c>
      <c r="AE117" s="3">
        <v>0.0074953</v>
      </c>
      <c r="AF117" s="3">
        <v>0.012233</v>
      </c>
      <c r="AG117" s="3">
        <v>0.0079903</v>
      </c>
      <c r="AH117" s="3">
        <v>0.0055154</v>
      </c>
      <c r="AI117" s="3">
        <v>0.0086974</v>
      </c>
    </row>
    <row r="118" ht="14.25" customHeight="1">
      <c r="A118" s="6" t="s">
        <v>27</v>
      </c>
      <c r="B118" s="6" t="s">
        <v>24</v>
      </c>
      <c r="C118" s="3">
        <v>0.1045</v>
      </c>
      <c r="D118" s="3">
        <v>0.1041</v>
      </c>
      <c r="E118" s="3">
        <v>0.10135</v>
      </c>
      <c r="F118" s="3">
        <v>0.10905</v>
      </c>
      <c r="G118" s="3">
        <v>0.11</v>
      </c>
      <c r="H118" s="3">
        <v>0.1093</v>
      </c>
      <c r="J118" s="6" t="s">
        <v>27</v>
      </c>
      <c r="K118" s="6" t="s">
        <v>24</v>
      </c>
      <c r="L118" s="3">
        <v>0.0984</v>
      </c>
      <c r="M118" s="3">
        <v>0.1147</v>
      </c>
      <c r="N118" s="3">
        <v>0.12245</v>
      </c>
      <c r="O118" s="3">
        <v>0.11455</v>
      </c>
      <c r="P118" s="3">
        <v>0.11705</v>
      </c>
      <c r="Q118" s="3">
        <v>0.12305</v>
      </c>
      <c r="S118" s="6" t="s">
        <v>27</v>
      </c>
      <c r="T118" s="6" t="s">
        <v>24</v>
      </c>
      <c r="U118" s="3">
        <v>0.006364</v>
      </c>
      <c r="V118" s="3">
        <v>0.0029698</v>
      </c>
      <c r="W118" s="3">
        <v>0.0014849</v>
      </c>
      <c r="X118" s="3">
        <v>0.0030406</v>
      </c>
      <c r="Y118" s="3">
        <v>0.003677</v>
      </c>
      <c r="Z118" s="3">
        <v>0.0097581</v>
      </c>
      <c r="AB118" s="6" t="s">
        <v>27</v>
      </c>
      <c r="AC118" s="6" t="s">
        <v>24</v>
      </c>
      <c r="AD118" s="3">
        <v>0.0014142</v>
      </c>
      <c r="AE118" s="3">
        <v>0.0070711</v>
      </c>
      <c r="AF118" s="3">
        <v>0.013789</v>
      </c>
      <c r="AG118" s="3">
        <v>0.0071418</v>
      </c>
      <c r="AH118" s="3">
        <v>0.0053033</v>
      </c>
      <c r="AI118" s="3">
        <v>0.0068589</v>
      </c>
    </row>
    <row r="119" ht="14.25" customHeight="1">
      <c r="A119" s="6" t="s">
        <v>61</v>
      </c>
      <c r="B119" s="6" t="s">
        <v>18</v>
      </c>
      <c r="C119" s="3">
        <v>0.10445</v>
      </c>
      <c r="D119" s="3">
        <v>0.10695</v>
      </c>
      <c r="E119" s="3">
        <v>0.10315</v>
      </c>
      <c r="F119" s="3">
        <v>0.11035</v>
      </c>
      <c r="G119" s="3">
        <v>0.11155</v>
      </c>
      <c r="H119" s="3">
        <v>0.11005</v>
      </c>
      <c r="J119" s="6" t="s">
        <v>61</v>
      </c>
      <c r="K119" s="6" t="s">
        <v>18</v>
      </c>
      <c r="L119" s="3">
        <v>0.0982</v>
      </c>
      <c r="M119" s="3">
        <v>0.11595</v>
      </c>
      <c r="N119" s="3">
        <v>0.12375</v>
      </c>
      <c r="O119" s="3">
        <v>0.11495</v>
      </c>
      <c r="P119" s="3">
        <v>0.11815</v>
      </c>
      <c r="Q119" s="3">
        <v>0.124</v>
      </c>
      <c r="S119" s="6" t="s">
        <v>61</v>
      </c>
      <c r="T119" s="6" t="s">
        <v>18</v>
      </c>
      <c r="U119" s="3">
        <v>0.0062933</v>
      </c>
      <c r="V119" s="3">
        <v>0.002192</v>
      </c>
      <c r="W119" s="3">
        <v>0.0010607</v>
      </c>
      <c r="X119" s="3">
        <v>0.0028991</v>
      </c>
      <c r="Y119" s="3">
        <v>0.0038891</v>
      </c>
      <c r="Z119" s="3">
        <v>0.0079903</v>
      </c>
      <c r="AB119" s="6" t="s">
        <v>61</v>
      </c>
      <c r="AC119" s="6" t="s">
        <v>18</v>
      </c>
      <c r="AD119" s="3">
        <v>0.0014142</v>
      </c>
      <c r="AE119" s="3">
        <v>0.0089803</v>
      </c>
      <c r="AF119" s="3">
        <v>0.013364</v>
      </c>
      <c r="AG119" s="3">
        <v>0.0070004</v>
      </c>
      <c r="AH119" s="3">
        <v>0.0050205</v>
      </c>
      <c r="AI119" s="3">
        <v>0.0082024</v>
      </c>
    </row>
    <row r="120" ht="14.25" customHeight="1">
      <c r="A120" s="6" t="s">
        <v>29</v>
      </c>
      <c r="B120" s="6" t="s">
        <v>24</v>
      </c>
      <c r="C120" s="3">
        <v>0.1046</v>
      </c>
      <c r="D120" s="3">
        <v>0.1123</v>
      </c>
      <c r="E120" s="3">
        <v>0.10775</v>
      </c>
      <c r="F120" s="3">
        <v>0.11495</v>
      </c>
      <c r="G120" s="3">
        <v>0.1156</v>
      </c>
      <c r="H120" s="3">
        <v>0.116</v>
      </c>
      <c r="J120" s="6" t="s">
        <v>29</v>
      </c>
      <c r="K120" s="6" t="s">
        <v>24</v>
      </c>
      <c r="L120" s="3">
        <v>0.0984</v>
      </c>
      <c r="M120" s="3">
        <v>0.12045</v>
      </c>
      <c r="N120" s="3">
        <v>0.1269</v>
      </c>
      <c r="O120" s="3">
        <v>0.11785</v>
      </c>
      <c r="P120" s="3">
        <v>0.12115</v>
      </c>
      <c r="Q120" s="3">
        <v>0.1276</v>
      </c>
      <c r="S120" s="6" t="s">
        <v>29</v>
      </c>
      <c r="T120" s="6" t="s">
        <v>24</v>
      </c>
      <c r="U120" s="3">
        <v>0.0062225</v>
      </c>
      <c r="V120" s="3">
        <v>1.4142E-4</v>
      </c>
      <c r="W120" s="3">
        <v>0.0014849</v>
      </c>
      <c r="X120" s="3">
        <v>0.004879</v>
      </c>
      <c r="Y120" s="3">
        <v>0.0052326</v>
      </c>
      <c r="Z120" s="3">
        <v>0.010465</v>
      </c>
      <c r="AB120" s="6" t="s">
        <v>29</v>
      </c>
      <c r="AC120" s="6" t="s">
        <v>24</v>
      </c>
      <c r="AD120" s="3">
        <v>0.0011314</v>
      </c>
      <c r="AE120" s="3">
        <v>0.010112</v>
      </c>
      <c r="AF120" s="3">
        <v>0.012728</v>
      </c>
      <c r="AG120" s="3">
        <v>0.0074246</v>
      </c>
      <c r="AH120" s="3">
        <v>0.0053033</v>
      </c>
      <c r="AI120" s="3">
        <v>0.008061</v>
      </c>
    </row>
    <row r="121" ht="14.25" customHeight="1">
      <c r="A121" s="6" t="s">
        <v>31</v>
      </c>
      <c r="B121" s="6" t="s">
        <v>24</v>
      </c>
      <c r="C121" s="3">
        <v>0.1046</v>
      </c>
      <c r="D121" s="3">
        <v>0.12185</v>
      </c>
      <c r="E121" s="3">
        <v>0.1147</v>
      </c>
      <c r="F121" s="3">
        <v>0.1213</v>
      </c>
      <c r="G121" s="3">
        <v>0.12065</v>
      </c>
      <c r="H121" s="3">
        <v>0.12125</v>
      </c>
      <c r="J121" s="6" t="s">
        <v>31</v>
      </c>
      <c r="K121" s="6" t="s">
        <v>24</v>
      </c>
      <c r="L121" s="3">
        <v>0.09845</v>
      </c>
      <c r="M121" s="3">
        <v>0.12585</v>
      </c>
      <c r="N121" s="3">
        <v>0.13285</v>
      </c>
      <c r="O121" s="3">
        <v>0.1234</v>
      </c>
      <c r="P121" s="3">
        <v>0.1262</v>
      </c>
      <c r="Q121" s="3">
        <v>0.1339</v>
      </c>
      <c r="S121" s="6" t="s">
        <v>31</v>
      </c>
      <c r="T121" s="6" t="s">
        <v>24</v>
      </c>
      <c r="U121" s="3">
        <v>0.0060811</v>
      </c>
      <c r="V121" s="3">
        <v>7.7782E-4</v>
      </c>
      <c r="W121" s="3">
        <v>7.0711E-4</v>
      </c>
      <c r="X121" s="3">
        <v>0.0043841</v>
      </c>
      <c r="Y121" s="3">
        <v>0.0038891</v>
      </c>
      <c r="Z121" s="3">
        <v>0.005869</v>
      </c>
      <c r="AB121" s="6" t="s">
        <v>31</v>
      </c>
      <c r="AC121" s="6" t="s">
        <v>24</v>
      </c>
      <c r="AD121" s="3">
        <v>9.1924E-4</v>
      </c>
      <c r="AE121" s="3">
        <v>0.013647</v>
      </c>
      <c r="AF121" s="3">
        <v>0.011243</v>
      </c>
      <c r="AG121" s="3">
        <v>0.0060811</v>
      </c>
      <c r="AH121" s="3">
        <v>0.0046669</v>
      </c>
      <c r="AI121" s="3">
        <v>0.0072125</v>
      </c>
    </row>
    <row r="122" ht="14.25" customHeight="1">
      <c r="A122" s="6" t="s">
        <v>62</v>
      </c>
      <c r="B122" s="6" t="s">
        <v>18</v>
      </c>
      <c r="C122" s="3">
        <v>0.10455</v>
      </c>
      <c r="D122" s="3">
        <v>0.13635</v>
      </c>
      <c r="E122" s="3">
        <v>0.12985</v>
      </c>
      <c r="F122" s="3">
        <v>0.1347</v>
      </c>
      <c r="G122" s="3">
        <v>0.13295</v>
      </c>
      <c r="H122" s="3">
        <v>0.1373</v>
      </c>
      <c r="J122" s="6" t="s">
        <v>62</v>
      </c>
      <c r="K122" s="6" t="s">
        <v>18</v>
      </c>
      <c r="L122" s="3">
        <v>0.09875</v>
      </c>
      <c r="M122" s="3">
        <v>0.13705</v>
      </c>
      <c r="N122" s="3">
        <v>0.1451</v>
      </c>
      <c r="O122" s="3">
        <v>0.13405</v>
      </c>
      <c r="P122" s="3">
        <v>0.13725</v>
      </c>
      <c r="Q122" s="3">
        <v>0.14665</v>
      </c>
      <c r="S122" s="6" t="s">
        <v>62</v>
      </c>
      <c r="T122" s="6" t="s">
        <v>18</v>
      </c>
      <c r="U122" s="3">
        <v>0.0061518</v>
      </c>
      <c r="V122" s="3">
        <v>0.0030406</v>
      </c>
      <c r="W122" s="3">
        <v>0.0027577</v>
      </c>
      <c r="X122" s="3">
        <v>0.0045255</v>
      </c>
      <c r="Y122" s="3">
        <v>0.0044548</v>
      </c>
      <c r="Z122" s="3">
        <v>0.0048083</v>
      </c>
      <c r="AB122" s="6" t="s">
        <v>62</v>
      </c>
      <c r="AC122" s="6" t="s">
        <v>18</v>
      </c>
      <c r="AD122" s="3">
        <v>6.364E-4</v>
      </c>
      <c r="AE122" s="3">
        <v>0.014496</v>
      </c>
      <c r="AF122" s="3">
        <v>0.0097581</v>
      </c>
      <c r="AG122" s="3">
        <v>0.0028991</v>
      </c>
      <c r="AH122" s="3">
        <v>0.0041719</v>
      </c>
      <c r="AI122" s="3">
        <v>0.0040305</v>
      </c>
    </row>
    <row r="123" ht="14.25" customHeight="1">
      <c r="A123" s="6" t="s">
        <v>63</v>
      </c>
      <c r="B123" s="6" t="s">
        <v>18</v>
      </c>
      <c r="C123" s="3">
        <v>0.10465</v>
      </c>
      <c r="D123" s="3">
        <v>0.1642</v>
      </c>
      <c r="E123" s="3">
        <v>0.15855</v>
      </c>
      <c r="F123" s="3">
        <v>0.15885</v>
      </c>
      <c r="G123" s="3">
        <v>0.15695</v>
      </c>
      <c r="H123" s="3">
        <v>0.1667</v>
      </c>
      <c r="J123" s="6" t="s">
        <v>63</v>
      </c>
      <c r="K123" s="6" t="s">
        <v>18</v>
      </c>
      <c r="L123" s="3">
        <v>0.0988</v>
      </c>
      <c r="M123" s="3">
        <v>0.15815</v>
      </c>
      <c r="N123" s="3">
        <v>0.16725</v>
      </c>
      <c r="O123" s="3">
        <v>0.1523</v>
      </c>
      <c r="P123" s="3">
        <v>0.15685</v>
      </c>
      <c r="Q123" s="3">
        <v>0.16835</v>
      </c>
      <c r="S123" s="6" t="s">
        <v>63</v>
      </c>
      <c r="T123" s="6" t="s">
        <v>18</v>
      </c>
      <c r="U123" s="3">
        <v>0.0062933</v>
      </c>
      <c r="V123" s="3">
        <v>0.0069296</v>
      </c>
      <c r="W123" s="3">
        <v>0.0062933</v>
      </c>
      <c r="X123" s="3">
        <v>7.7782E-4</v>
      </c>
      <c r="Y123" s="3">
        <v>0.0047376</v>
      </c>
      <c r="Z123" s="3">
        <v>2.8284E-4</v>
      </c>
      <c r="AB123" s="6" t="s">
        <v>63</v>
      </c>
      <c r="AC123" s="6" t="s">
        <v>18</v>
      </c>
      <c r="AD123" s="3">
        <v>5.6569E-4</v>
      </c>
      <c r="AE123" s="3">
        <v>0.016193</v>
      </c>
      <c r="AF123" s="3">
        <v>0.0070004</v>
      </c>
      <c r="AG123" s="3">
        <v>0.005374</v>
      </c>
      <c r="AH123" s="3">
        <v>4.9497E-4</v>
      </c>
      <c r="AI123" s="3">
        <v>2.1213E-4</v>
      </c>
    </row>
    <row r="124" ht="14.25" customHeight="1">
      <c r="A124" s="6" t="s">
        <v>34</v>
      </c>
      <c r="B124" s="6" t="s">
        <v>22</v>
      </c>
      <c r="C124" s="3">
        <v>0.10475</v>
      </c>
      <c r="D124" s="3">
        <v>0.21505</v>
      </c>
      <c r="E124" s="3">
        <v>0.2068</v>
      </c>
      <c r="F124" s="3">
        <v>0.20265</v>
      </c>
      <c r="G124" s="3">
        <v>0.2006</v>
      </c>
      <c r="H124" s="3">
        <v>0.21805</v>
      </c>
      <c r="J124" s="6" t="s">
        <v>34</v>
      </c>
      <c r="K124" s="6" t="s">
        <v>22</v>
      </c>
      <c r="L124" s="3">
        <v>0.09835</v>
      </c>
      <c r="M124" s="3">
        <v>0.19465</v>
      </c>
      <c r="N124" s="3">
        <v>0.20525</v>
      </c>
      <c r="O124" s="3">
        <v>0.1846</v>
      </c>
      <c r="P124" s="3">
        <v>0.19695</v>
      </c>
      <c r="Q124" s="3">
        <v>0.21185</v>
      </c>
      <c r="S124" s="6" t="s">
        <v>34</v>
      </c>
      <c r="T124" s="6" t="s">
        <v>22</v>
      </c>
      <c r="U124" s="3">
        <v>0.0060104</v>
      </c>
      <c r="V124" s="3">
        <v>0.010536</v>
      </c>
      <c r="W124" s="3">
        <v>0.010889</v>
      </c>
      <c r="X124" s="3">
        <v>4.9497E-4</v>
      </c>
      <c r="Y124" s="3">
        <v>0.0032527</v>
      </c>
      <c r="Z124" s="3">
        <v>0.0060104</v>
      </c>
      <c r="AB124" s="6" t="s">
        <v>34</v>
      </c>
      <c r="AC124" s="6" t="s">
        <v>22</v>
      </c>
      <c r="AD124" s="3">
        <v>0.0010607</v>
      </c>
      <c r="AE124" s="3">
        <v>0.024961</v>
      </c>
      <c r="AF124" s="3">
        <v>0.0024749</v>
      </c>
      <c r="AG124" s="3">
        <v>0.017395</v>
      </c>
      <c r="AH124" s="3">
        <v>6.364E-4</v>
      </c>
      <c r="AI124" s="3">
        <v>0.0054447</v>
      </c>
    </row>
    <row r="125" ht="14.25" customHeight="1">
      <c r="A125" s="6" t="s">
        <v>36</v>
      </c>
      <c r="B125" s="6" t="s">
        <v>22</v>
      </c>
      <c r="C125" s="3">
        <v>0.1047</v>
      </c>
      <c r="D125" s="3">
        <v>0.29</v>
      </c>
      <c r="E125" s="3">
        <v>0.2772</v>
      </c>
      <c r="F125" s="3">
        <v>0.2694</v>
      </c>
      <c r="G125" s="3">
        <v>0.26995</v>
      </c>
      <c r="H125" s="3">
        <v>0.2915</v>
      </c>
      <c r="J125" s="6" t="s">
        <v>36</v>
      </c>
      <c r="K125" s="6" t="s">
        <v>22</v>
      </c>
      <c r="L125" s="3">
        <v>0.0986</v>
      </c>
      <c r="M125" s="3">
        <v>0.2588</v>
      </c>
      <c r="N125" s="3">
        <v>0.26875</v>
      </c>
      <c r="O125" s="3">
        <v>0.2404</v>
      </c>
      <c r="P125" s="3">
        <v>0.2611</v>
      </c>
      <c r="Q125" s="3">
        <v>0.2765</v>
      </c>
      <c r="S125" s="6" t="s">
        <v>36</v>
      </c>
      <c r="T125" s="6" t="s">
        <v>22</v>
      </c>
      <c r="U125" s="3">
        <v>0.0059397</v>
      </c>
      <c r="V125" s="3">
        <v>0.012445</v>
      </c>
      <c r="W125" s="3">
        <v>0.010748</v>
      </c>
      <c r="X125" s="3">
        <v>0.0</v>
      </c>
      <c r="Y125" s="3">
        <v>0.0054447</v>
      </c>
      <c r="Z125" s="3">
        <v>0.010041</v>
      </c>
      <c r="AB125" s="6" t="s">
        <v>36</v>
      </c>
      <c r="AC125" s="6" t="s">
        <v>22</v>
      </c>
      <c r="AD125" s="3">
        <v>7.0711E-4</v>
      </c>
      <c r="AE125" s="3">
        <v>0.031537</v>
      </c>
      <c r="AF125" s="3">
        <v>7.0711E-5</v>
      </c>
      <c r="AG125" s="3">
        <v>0.028284</v>
      </c>
      <c r="AH125" s="3">
        <v>0.0022627</v>
      </c>
      <c r="AI125" s="3">
        <v>0.0043841</v>
      </c>
    </row>
    <row r="126" ht="14.25" customHeight="1">
      <c r="A126" s="6" t="s">
        <v>67</v>
      </c>
      <c r="B126" s="6" t="s">
        <v>18</v>
      </c>
      <c r="C126" s="3">
        <v>0.10485</v>
      </c>
      <c r="D126" s="3">
        <v>0.39185</v>
      </c>
      <c r="E126" s="3">
        <v>0.3643</v>
      </c>
      <c r="F126" s="3">
        <v>0.3602</v>
      </c>
      <c r="G126" s="3">
        <v>0.36005</v>
      </c>
      <c r="H126" s="3">
        <v>0.37485</v>
      </c>
      <c r="J126" s="6" t="s">
        <v>67</v>
      </c>
      <c r="K126" s="6" t="s">
        <v>18</v>
      </c>
      <c r="L126" s="3">
        <v>0.0985</v>
      </c>
      <c r="M126" s="3">
        <v>0.3365</v>
      </c>
      <c r="N126" s="3">
        <v>0.33915</v>
      </c>
      <c r="O126" s="3">
        <v>0.31415</v>
      </c>
      <c r="P126" s="3">
        <v>0.33285</v>
      </c>
      <c r="Q126" s="3">
        <v>0.3527</v>
      </c>
      <c r="S126" s="6" t="s">
        <v>67</v>
      </c>
      <c r="T126" s="6" t="s">
        <v>18</v>
      </c>
      <c r="U126" s="3">
        <v>0.005869</v>
      </c>
      <c r="V126" s="3">
        <v>0.013223</v>
      </c>
      <c r="W126" s="3">
        <v>0.017112</v>
      </c>
      <c r="X126" s="3">
        <v>0.0019799</v>
      </c>
      <c r="Y126" s="3">
        <v>0.0020506</v>
      </c>
      <c r="Z126" s="3">
        <v>7.7782E-4</v>
      </c>
      <c r="AB126" s="6" t="s">
        <v>67</v>
      </c>
      <c r="AC126" s="6" t="s">
        <v>18</v>
      </c>
      <c r="AD126" s="3">
        <v>9.8995E-4</v>
      </c>
      <c r="AE126" s="3">
        <v>0.041436</v>
      </c>
      <c r="AF126" s="3">
        <v>0.0016263</v>
      </c>
      <c r="AG126" s="3">
        <v>0.037406</v>
      </c>
      <c r="AH126" s="3">
        <v>0.0044548</v>
      </c>
      <c r="AI126" s="3">
        <v>0.0067882</v>
      </c>
    </row>
    <row r="127" ht="14.25" customHeight="1">
      <c r="A127" s="6" t="s">
        <v>68</v>
      </c>
      <c r="B127" s="6" t="s">
        <v>24</v>
      </c>
      <c r="C127" s="3">
        <v>0.10485</v>
      </c>
      <c r="D127" s="3">
        <v>0.46465</v>
      </c>
      <c r="E127" s="3">
        <v>0.42335</v>
      </c>
      <c r="F127" s="3">
        <v>0.43195</v>
      </c>
      <c r="G127" s="3">
        <v>0.4206</v>
      </c>
      <c r="H127" s="3">
        <v>0.4412</v>
      </c>
      <c r="J127" s="6" t="s">
        <v>68</v>
      </c>
      <c r="K127" s="6" t="s">
        <v>24</v>
      </c>
      <c r="L127" s="3">
        <v>0.098</v>
      </c>
      <c r="M127" s="3">
        <v>0.40245</v>
      </c>
      <c r="N127" s="3">
        <v>0.3982</v>
      </c>
      <c r="O127" s="3">
        <v>0.3899</v>
      </c>
      <c r="P127" s="3">
        <v>0.3869</v>
      </c>
      <c r="Q127" s="3">
        <v>0.411</v>
      </c>
      <c r="S127" s="6" t="s">
        <v>68</v>
      </c>
      <c r="T127" s="6" t="s">
        <v>24</v>
      </c>
      <c r="U127" s="3">
        <v>0.005869</v>
      </c>
      <c r="V127" s="3">
        <v>0.0094045</v>
      </c>
      <c r="W127" s="3">
        <v>0.013081</v>
      </c>
      <c r="X127" s="3">
        <v>0.0088388</v>
      </c>
      <c r="Y127" s="3">
        <v>0.0069296</v>
      </c>
      <c r="Z127" s="3">
        <v>0.009051</v>
      </c>
      <c r="AB127" s="6" t="s">
        <v>68</v>
      </c>
      <c r="AC127" s="6" t="s">
        <v>24</v>
      </c>
      <c r="AD127" s="3">
        <v>0.0014142</v>
      </c>
      <c r="AE127" s="3">
        <v>0.042073</v>
      </c>
      <c r="AF127" s="3">
        <v>0.0039598</v>
      </c>
      <c r="AG127" s="3">
        <v>0.022486</v>
      </c>
      <c r="AH127" s="3">
        <v>4.2426E-4</v>
      </c>
      <c r="AI127" s="3">
        <v>0.010182</v>
      </c>
    </row>
    <row r="128" ht="14.25" customHeight="1">
      <c r="A128" s="6" t="s">
        <v>39</v>
      </c>
      <c r="B128" s="6" t="s">
        <v>24</v>
      </c>
      <c r="C128" s="3">
        <v>0.10495</v>
      </c>
      <c r="D128" s="3">
        <v>0.5474</v>
      </c>
      <c r="E128" s="3">
        <v>0.4843</v>
      </c>
      <c r="F128" s="3">
        <v>0.5129</v>
      </c>
      <c r="G128" s="3">
        <v>0.47965</v>
      </c>
      <c r="H128" s="3">
        <v>0.5256</v>
      </c>
      <c r="J128" s="6" t="s">
        <v>39</v>
      </c>
      <c r="K128" s="6" t="s">
        <v>24</v>
      </c>
      <c r="L128" s="3">
        <v>0.0982</v>
      </c>
      <c r="M128" s="3">
        <v>0.4601</v>
      </c>
      <c r="N128" s="3">
        <v>0.43885</v>
      </c>
      <c r="O128" s="3">
        <v>0.4512</v>
      </c>
      <c r="P128" s="3">
        <v>0.4274</v>
      </c>
      <c r="Q128" s="3">
        <v>0.47025</v>
      </c>
      <c r="S128" s="6" t="s">
        <v>39</v>
      </c>
      <c r="T128" s="6" t="s">
        <v>24</v>
      </c>
      <c r="U128" s="3">
        <v>0.0057276</v>
      </c>
      <c r="V128" s="3">
        <v>0.011172</v>
      </c>
      <c r="W128" s="3">
        <v>0.014425</v>
      </c>
      <c r="X128" s="3">
        <v>0.0055154</v>
      </c>
      <c r="Y128" s="3">
        <v>0.0028991</v>
      </c>
      <c r="Z128" s="3">
        <v>0.012162</v>
      </c>
      <c r="AB128" s="6" t="s">
        <v>39</v>
      </c>
      <c r="AC128" s="6" t="s">
        <v>24</v>
      </c>
      <c r="AD128" s="3">
        <v>0.0014142</v>
      </c>
      <c r="AE128" s="3">
        <v>0.03677</v>
      </c>
      <c r="AF128" s="3">
        <v>0.0028991</v>
      </c>
      <c r="AG128" s="3">
        <v>0.023335</v>
      </c>
      <c r="AH128" s="3">
        <v>0.0022627</v>
      </c>
      <c r="AI128" s="3">
        <v>0.0043134</v>
      </c>
    </row>
    <row r="129" ht="14.25" customHeight="1">
      <c r="A129" s="6" t="s">
        <v>70</v>
      </c>
      <c r="B129" s="6" t="s">
        <v>24</v>
      </c>
      <c r="C129" s="3">
        <v>0.105</v>
      </c>
      <c r="D129" s="3">
        <v>0.6272</v>
      </c>
      <c r="E129" s="3">
        <v>0.5442</v>
      </c>
      <c r="F129" s="3">
        <v>0.59555</v>
      </c>
      <c r="G129" s="3">
        <v>0.5422</v>
      </c>
      <c r="H129" s="3">
        <v>0.6109</v>
      </c>
      <c r="J129" s="6" t="s">
        <v>70</v>
      </c>
      <c r="K129" s="6" t="s">
        <v>24</v>
      </c>
      <c r="L129" s="3">
        <v>0.0981</v>
      </c>
      <c r="M129" s="3">
        <v>0.5258</v>
      </c>
      <c r="N129" s="3">
        <v>0.4866</v>
      </c>
      <c r="O129" s="3">
        <v>0.5136</v>
      </c>
      <c r="P129" s="3">
        <v>0.46935</v>
      </c>
      <c r="Q129" s="3">
        <v>0.53445</v>
      </c>
      <c r="S129" s="6" t="s">
        <v>70</v>
      </c>
      <c r="T129" s="6" t="s">
        <v>24</v>
      </c>
      <c r="U129" s="3">
        <v>0.0057983</v>
      </c>
      <c r="V129" s="3">
        <v>0.015556</v>
      </c>
      <c r="W129" s="3">
        <v>0.014708</v>
      </c>
      <c r="X129" s="3">
        <v>2.1213E-4</v>
      </c>
      <c r="Y129" s="3">
        <v>7.0711E-4</v>
      </c>
      <c r="Z129" s="3">
        <v>0.0093338</v>
      </c>
      <c r="AB129" s="6" t="s">
        <v>70</v>
      </c>
      <c r="AC129" s="6" t="s">
        <v>24</v>
      </c>
      <c r="AD129" s="3">
        <v>0.0014142</v>
      </c>
      <c r="AE129" s="3">
        <v>0.03578</v>
      </c>
      <c r="AF129" s="3">
        <v>0.0032527</v>
      </c>
      <c r="AG129" s="3">
        <v>0.027577</v>
      </c>
      <c r="AH129" s="3">
        <v>0.002192</v>
      </c>
      <c r="AI129" s="3">
        <v>0.0041719</v>
      </c>
    </row>
    <row r="130" ht="14.25" customHeight="1">
      <c r="A130" s="6" t="s">
        <v>71</v>
      </c>
      <c r="B130" s="6" t="s">
        <v>22</v>
      </c>
      <c r="C130" s="3">
        <v>0.10505</v>
      </c>
      <c r="D130" s="3">
        <v>0.7007</v>
      </c>
      <c r="E130" s="3">
        <v>0.6003</v>
      </c>
      <c r="F130" s="3">
        <v>0.67345</v>
      </c>
      <c r="G130" s="3">
        <v>0.5951</v>
      </c>
      <c r="H130" s="3">
        <v>0.6892</v>
      </c>
      <c r="J130" s="6" t="s">
        <v>71</v>
      </c>
      <c r="K130" s="6" t="s">
        <v>22</v>
      </c>
      <c r="L130" s="3">
        <v>0.0982</v>
      </c>
      <c r="M130" s="3">
        <v>0.5913</v>
      </c>
      <c r="N130" s="3">
        <v>0.5315</v>
      </c>
      <c r="O130" s="3">
        <v>0.5815</v>
      </c>
      <c r="P130" s="3">
        <v>0.5144</v>
      </c>
      <c r="Q130" s="3">
        <v>0.5992</v>
      </c>
      <c r="S130" s="6" t="s">
        <v>71</v>
      </c>
      <c r="T130" s="6" t="s">
        <v>22</v>
      </c>
      <c r="U130" s="3">
        <v>0.0057276</v>
      </c>
      <c r="V130" s="3">
        <v>0.012162</v>
      </c>
      <c r="W130" s="3">
        <v>0.013576</v>
      </c>
      <c r="X130" s="3">
        <v>0.0050205</v>
      </c>
      <c r="Y130" s="3">
        <v>0.0025456</v>
      </c>
      <c r="Z130" s="3">
        <v>0.013718</v>
      </c>
      <c r="AB130" s="6" t="s">
        <v>71</v>
      </c>
      <c r="AC130" s="6" t="s">
        <v>22</v>
      </c>
      <c r="AD130" s="3">
        <v>0.0014142</v>
      </c>
      <c r="AE130" s="3">
        <v>0.036628</v>
      </c>
      <c r="AF130" s="3">
        <v>0.0065054</v>
      </c>
      <c r="AG130" s="3">
        <v>0.018102</v>
      </c>
      <c r="AH130" s="3">
        <v>0.0043841</v>
      </c>
      <c r="AI130" s="3">
        <v>0.0041012</v>
      </c>
    </row>
    <row r="131" ht="14.25" customHeight="1">
      <c r="A131" s="6" t="s">
        <v>89</v>
      </c>
      <c r="B131" s="6" t="s">
        <v>24</v>
      </c>
      <c r="C131" s="3">
        <v>0.1051</v>
      </c>
      <c r="D131" s="3">
        <v>0.7635</v>
      </c>
      <c r="E131" s="3">
        <v>0.65415</v>
      </c>
      <c r="F131" s="3">
        <v>0.7428</v>
      </c>
      <c r="G131" s="3">
        <v>0.6482</v>
      </c>
      <c r="H131" s="3">
        <v>0.7554</v>
      </c>
      <c r="J131" s="6" t="s">
        <v>89</v>
      </c>
      <c r="K131" s="6" t="s">
        <v>24</v>
      </c>
      <c r="L131" s="3">
        <v>0.0981</v>
      </c>
      <c r="M131" s="3">
        <v>0.64725</v>
      </c>
      <c r="N131" s="3">
        <v>0.56845</v>
      </c>
      <c r="O131" s="3">
        <v>0.64295</v>
      </c>
      <c r="P131" s="3">
        <v>0.54865</v>
      </c>
      <c r="Q131" s="3">
        <v>0.65215</v>
      </c>
      <c r="S131" s="6" t="s">
        <v>89</v>
      </c>
      <c r="T131" s="6" t="s">
        <v>24</v>
      </c>
      <c r="U131" s="3">
        <v>0.0056569</v>
      </c>
      <c r="V131" s="3">
        <v>0.015274</v>
      </c>
      <c r="W131" s="3">
        <v>0.012516</v>
      </c>
      <c r="X131" s="3">
        <v>0.0014142</v>
      </c>
      <c r="Y131" s="3">
        <v>0.0072125</v>
      </c>
      <c r="Z131" s="3">
        <v>0.013435</v>
      </c>
      <c r="AB131" s="6" t="s">
        <v>89</v>
      </c>
      <c r="AC131" s="6" t="s">
        <v>24</v>
      </c>
      <c r="AD131" s="3">
        <v>0.0012728</v>
      </c>
      <c r="AE131" s="3">
        <v>0.039386</v>
      </c>
      <c r="AF131" s="3">
        <v>0.0079903</v>
      </c>
      <c r="AG131" s="3">
        <v>0.0051619</v>
      </c>
      <c r="AH131" s="3">
        <v>6.364E-4</v>
      </c>
      <c r="AI131" s="3">
        <v>0.0054447</v>
      </c>
    </row>
    <row r="132" ht="14.25" customHeight="1">
      <c r="A132" s="6" t="s">
        <v>73</v>
      </c>
      <c r="B132" s="6" t="s">
        <v>24</v>
      </c>
      <c r="C132" s="3">
        <v>0.1052</v>
      </c>
      <c r="D132" s="3">
        <v>0.83045</v>
      </c>
      <c r="E132" s="3">
        <v>0.7031</v>
      </c>
      <c r="F132" s="3">
        <v>0.8036</v>
      </c>
      <c r="G132" s="3">
        <v>0.69605</v>
      </c>
      <c r="H132" s="3">
        <v>0.8299</v>
      </c>
      <c r="J132" s="6" t="s">
        <v>73</v>
      </c>
      <c r="K132" s="6" t="s">
        <v>24</v>
      </c>
      <c r="L132" s="3">
        <v>0.0982</v>
      </c>
      <c r="M132" s="3">
        <v>0.69965</v>
      </c>
      <c r="N132" s="3">
        <v>0.60585</v>
      </c>
      <c r="O132" s="3">
        <v>0.6918</v>
      </c>
      <c r="P132" s="3">
        <v>0.5848</v>
      </c>
      <c r="Q132" s="3">
        <v>0.6846</v>
      </c>
      <c r="S132" s="6" t="s">
        <v>73</v>
      </c>
      <c r="T132" s="6" t="s">
        <v>24</v>
      </c>
      <c r="U132" s="3">
        <v>0.0056569</v>
      </c>
      <c r="V132" s="3">
        <v>0.016051</v>
      </c>
      <c r="W132" s="3">
        <v>0.013718</v>
      </c>
      <c r="X132" s="3">
        <v>0.0031113</v>
      </c>
      <c r="Y132" s="3">
        <v>0.013647</v>
      </c>
      <c r="Z132" s="3">
        <v>0.031254</v>
      </c>
      <c r="AB132" s="6" t="s">
        <v>73</v>
      </c>
      <c r="AC132" s="6" t="s">
        <v>24</v>
      </c>
      <c r="AD132" s="3">
        <v>0.0014142</v>
      </c>
      <c r="AE132" s="3">
        <v>0.044336</v>
      </c>
      <c r="AF132" s="3">
        <v>0.0078489</v>
      </c>
      <c r="AG132" s="3">
        <v>0.0019799</v>
      </c>
      <c r="AH132" s="3">
        <v>1.4142E-4</v>
      </c>
      <c r="AI132" s="3">
        <v>0.0097581</v>
      </c>
    </row>
    <row r="133" ht="14.25" customHeight="1">
      <c r="A133" s="6" t="s">
        <v>74</v>
      </c>
      <c r="B133" s="6" t="s">
        <v>24</v>
      </c>
      <c r="C133" s="3">
        <v>0.1053</v>
      </c>
      <c r="D133" s="3">
        <v>0.88825</v>
      </c>
      <c r="E133" s="3">
        <v>0.7559</v>
      </c>
      <c r="F133" s="3">
        <v>0.8698</v>
      </c>
      <c r="G133" s="3">
        <v>0.7478</v>
      </c>
      <c r="H133" s="3">
        <v>0.8898</v>
      </c>
      <c r="J133" s="6" t="s">
        <v>74</v>
      </c>
      <c r="K133" s="6" t="s">
        <v>24</v>
      </c>
      <c r="L133" s="3">
        <v>0.0981</v>
      </c>
      <c r="M133" s="3">
        <v>0.7522</v>
      </c>
      <c r="N133" s="3">
        <v>0.64055</v>
      </c>
      <c r="O133" s="3">
        <v>0.73525</v>
      </c>
      <c r="P133" s="3">
        <v>0.6129</v>
      </c>
      <c r="Q133" s="3">
        <v>0.71615</v>
      </c>
      <c r="S133" s="6" t="s">
        <v>74</v>
      </c>
      <c r="T133" s="6" t="s">
        <v>24</v>
      </c>
      <c r="U133" s="3">
        <v>0.0056569</v>
      </c>
      <c r="V133" s="3">
        <v>0.014354</v>
      </c>
      <c r="W133" s="3">
        <v>0.008061</v>
      </c>
      <c r="X133" s="3">
        <v>0.0045255</v>
      </c>
      <c r="Y133" s="3">
        <v>0.013152</v>
      </c>
      <c r="Z133" s="3">
        <v>0.019658</v>
      </c>
      <c r="AB133" s="6" t="s">
        <v>74</v>
      </c>
      <c r="AC133" s="6" t="s">
        <v>24</v>
      </c>
      <c r="AD133" s="3">
        <v>0.0014142</v>
      </c>
      <c r="AE133" s="3">
        <v>0.044689</v>
      </c>
      <c r="AF133" s="3">
        <v>0.0037477</v>
      </c>
      <c r="AG133" s="3">
        <v>0.013223</v>
      </c>
      <c r="AH133" s="3">
        <v>1.4142E-4</v>
      </c>
      <c r="AI133" s="3">
        <v>0.0096874</v>
      </c>
    </row>
    <row r="134" ht="14.25" customHeight="1">
      <c r="A134" s="6" t="s">
        <v>75</v>
      </c>
      <c r="B134" s="6" t="s">
        <v>24</v>
      </c>
      <c r="C134" s="3">
        <v>0.1054</v>
      </c>
      <c r="D134" s="3">
        <v>0.9301</v>
      </c>
      <c r="E134" s="3">
        <v>0.78865</v>
      </c>
      <c r="F134" s="3">
        <v>0.914</v>
      </c>
      <c r="G134" s="3">
        <v>0.7832</v>
      </c>
      <c r="H134" s="3">
        <v>0.93075</v>
      </c>
      <c r="J134" s="6" t="s">
        <v>75</v>
      </c>
      <c r="K134" s="6" t="s">
        <v>24</v>
      </c>
      <c r="L134" s="3">
        <v>0.09805</v>
      </c>
      <c r="M134" s="3">
        <v>0.81365</v>
      </c>
      <c r="N134" s="3">
        <v>0.6828</v>
      </c>
      <c r="O134" s="3">
        <v>0.7834</v>
      </c>
      <c r="P134" s="3">
        <v>0.6415</v>
      </c>
      <c r="Q134" s="3">
        <v>0.75845</v>
      </c>
      <c r="S134" s="6" t="s">
        <v>75</v>
      </c>
      <c r="T134" s="6" t="s">
        <v>24</v>
      </c>
      <c r="U134" s="3">
        <v>0.0056569</v>
      </c>
      <c r="V134" s="3">
        <v>0.015698</v>
      </c>
      <c r="W134" s="3">
        <v>0.0086974</v>
      </c>
      <c r="X134" s="3">
        <v>0.0031113</v>
      </c>
      <c r="Y134" s="3">
        <v>0.013859</v>
      </c>
      <c r="Z134" s="3">
        <v>0.022274</v>
      </c>
      <c r="AB134" s="6" t="s">
        <v>75</v>
      </c>
      <c r="AC134" s="6" t="s">
        <v>24</v>
      </c>
      <c r="AD134" s="3">
        <v>0.0012021</v>
      </c>
      <c r="AE134" s="3">
        <v>0.038254</v>
      </c>
      <c r="AF134" s="3">
        <v>0.0033941</v>
      </c>
      <c r="AG134" s="3">
        <v>0.031396</v>
      </c>
      <c r="AH134" s="3">
        <v>0.0031113</v>
      </c>
      <c r="AI134" s="3">
        <v>0.0060104</v>
      </c>
    </row>
    <row r="135" ht="14.25" customHeight="1">
      <c r="A135" s="6" t="s">
        <v>76</v>
      </c>
      <c r="B135" s="6" t="s">
        <v>22</v>
      </c>
      <c r="C135" s="3">
        <v>0.1054</v>
      </c>
      <c r="D135" s="3">
        <v>0.9703</v>
      </c>
      <c r="E135" s="3">
        <v>0.8187</v>
      </c>
      <c r="F135" s="3">
        <v>0.95125</v>
      </c>
      <c r="G135" s="3">
        <v>0.8144</v>
      </c>
      <c r="H135" s="3">
        <v>0.96885</v>
      </c>
      <c r="J135" s="6" t="s">
        <v>76</v>
      </c>
      <c r="K135" s="6" t="s">
        <v>22</v>
      </c>
      <c r="L135" s="3">
        <v>0.09815</v>
      </c>
      <c r="M135" s="3">
        <v>0.857</v>
      </c>
      <c r="N135" s="3">
        <v>0.7073</v>
      </c>
      <c r="O135" s="3">
        <v>0.82905</v>
      </c>
      <c r="P135" s="3">
        <v>0.657</v>
      </c>
      <c r="Q135" s="3">
        <v>0.79025</v>
      </c>
      <c r="S135" s="6" t="s">
        <v>76</v>
      </c>
      <c r="T135" s="6" t="s">
        <v>22</v>
      </c>
      <c r="U135" s="3">
        <v>0.0056569</v>
      </c>
      <c r="V135" s="3">
        <v>0.019375</v>
      </c>
      <c r="W135" s="3">
        <v>0.0062225</v>
      </c>
      <c r="X135" s="3">
        <v>0.0050205</v>
      </c>
      <c r="Y135" s="3">
        <v>0.013859</v>
      </c>
      <c r="Z135" s="3">
        <v>0.02284</v>
      </c>
      <c r="AB135" s="6" t="s">
        <v>76</v>
      </c>
      <c r="AC135" s="6" t="s">
        <v>22</v>
      </c>
      <c r="AD135" s="3">
        <v>0.0013435</v>
      </c>
      <c r="AE135" s="3">
        <v>0.037194</v>
      </c>
      <c r="AF135" s="3">
        <v>0.011172</v>
      </c>
      <c r="AG135" s="3">
        <v>0.029062</v>
      </c>
      <c r="AH135" s="3">
        <v>0.0039598</v>
      </c>
      <c r="AI135" s="3">
        <v>0.0068589</v>
      </c>
    </row>
    <row r="136" ht="14.25" customHeight="1">
      <c r="A136" s="6" t="s">
        <v>77</v>
      </c>
      <c r="B136" s="6" t="s">
        <v>24</v>
      </c>
      <c r="C136" s="3">
        <v>0.10545</v>
      </c>
      <c r="D136" s="3">
        <v>1.0098</v>
      </c>
      <c r="E136" s="3">
        <v>0.847</v>
      </c>
      <c r="F136" s="3">
        <v>0.98655</v>
      </c>
      <c r="G136" s="3">
        <v>0.84525</v>
      </c>
      <c r="H136" s="3">
        <v>1.0023</v>
      </c>
      <c r="J136" s="6" t="s">
        <v>77</v>
      </c>
      <c r="K136" s="6" t="s">
        <v>24</v>
      </c>
      <c r="L136" s="3">
        <v>0.0982</v>
      </c>
      <c r="M136" s="3">
        <v>0.90035</v>
      </c>
      <c r="N136" s="3">
        <v>0.73185</v>
      </c>
      <c r="O136" s="3">
        <v>0.8653</v>
      </c>
      <c r="P136" s="3">
        <v>0.6691</v>
      </c>
      <c r="Q136" s="3">
        <v>0.8204</v>
      </c>
      <c r="S136" s="6" t="s">
        <v>77</v>
      </c>
      <c r="T136" s="6" t="s">
        <v>24</v>
      </c>
      <c r="U136" s="3">
        <v>0.0054447</v>
      </c>
      <c r="V136" s="3">
        <v>0.018102</v>
      </c>
      <c r="W136" s="3">
        <v>0.0049497</v>
      </c>
      <c r="X136" s="3">
        <v>0.0089803</v>
      </c>
      <c r="Y136" s="3">
        <v>0.016051</v>
      </c>
      <c r="Z136" s="3">
        <v>0.021072</v>
      </c>
      <c r="AB136" s="6" t="s">
        <v>77</v>
      </c>
      <c r="AC136" s="6" t="s">
        <v>24</v>
      </c>
      <c r="AD136" s="3">
        <v>0.0012728</v>
      </c>
      <c r="AE136" s="3">
        <v>0.024678</v>
      </c>
      <c r="AF136" s="3">
        <v>0.013789</v>
      </c>
      <c r="AG136" s="3">
        <v>0.037194</v>
      </c>
      <c r="AH136" s="3">
        <v>5.6569E-4</v>
      </c>
      <c r="AI136" s="3">
        <v>0.016263</v>
      </c>
    </row>
    <row r="137" ht="14.25" customHeight="1">
      <c r="A137" s="6" t="s">
        <v>78</v>
      </c>
      <c r="B137" s="6" t="s">
        <v>24</v>
      </c>
      <c r="C137" s="3">
        <v>0.10545</v>
      </c>
      <c r="D137" s="3">
        <v>1.0399</v>
      </c>
      <c r="E137" s="3">
        <v>0.87365</v>
      </c>
      <c r="F137" s="3">
        <v>1.0174</v>
      </c>
      <c r="G137" s="3">
        <v>0.8715</v>
      </c>
      <c r="H137" s="3">
        <v>1.0327</v>
      </c>
      <c r="J137" s="6" t="s">
        <v>78</v>
      </c>
      <c r="K137" s="6" t="s">
        <v>24</v>
      </c>
      <c r="L137" s="3">
        <v>0.0982</v>
      </c>
      <c r="M137" s="3">
        <v>0.92175</v>
      </c>
      <c r="N137" s="3">
        <v>0.7549</v>
      </c>
      <c r="O137" s="3">
        <v>0.89185</v>
      </c>
      <c r="P137" s="3">
        <v>0.6802</v>
      </c>
      <c r="Q137" s="3">
        <v>0.84375</v>
      </c>
      <c r="S137" s="6" t="s">
        <v>78</v>
      </c>
      <c r="T137" s="6" t="s">
        <v>24</v>
      </c>
      <c r="U137" s="3">
        <v>0.0054447</v>
      </c>
      <c r="V137" s="3">
        <v>0.025032</v>
      </c>
      <c r="W137" s="3">
        <v>0.0040305</v>
      </c>
      <c r="X137" s="3">
        <v>0.011809</v>
      </c>
      <c r="Y137" s="3">
        <v>0.014991</v>
      </c>
      <c r="Z137" s="3">
        <v>0.019233</v>
      </c>
      <c r="AB137" s="6" t="s">
        <v>78</v>
      </c>
      <c r="AC137" s="6" t="s">
        <v>24</v>
      </c>
      <c r="AD137" s="3">
        <v>0.0014142</v>
      </c>
      <c r="AE137" s="3">
        <v>0.013789</v>
      </c>
      <c r="AF137" s="3">
        <v>0.014708</v>
      </c>
      <c r="AG137" s="3">
        <v>0.052962</v>
      </c>
      <c r="AH137" s="3">
        <v>0.0018385</v>
      </c>
      <c r="AI137" s="3">
        <v>0.031325</v>
      </c>
    </row>
    <row r="138" ht="14.25" customHeight="1">
      <c r="A138" s="6" t="s">
        <v>79</v>
      </c>
      <c r="B138" s="6" t="s">
        <v>18</v>
      </c>
      <c r="C138" s="3">
        <v>0.10555</v>
      </c>
      <c r="D138" s="3">
        <v>1.0683</v>
      </c>
      <c r="E138" s="3">
        <v>0.896</v>
      </c>
      <c r="F138" s="3">
        <v>1.0436</v>
      </c>
      <c r="G138" s="3">
        <v>0.8958</v>
      </c>
      <c r="H138" s="3">
        <v>1.0584</v>
      </c>
      <c r="J138" s="6" t="s">
        <v>79</v>
      </c>
      <c r="K138" s="6" t="s">
        <v>18</v>
      </c>
      <c r="L138" s="3">
        <v>0.0982</v>
      </c>
      <c r="M138" s="3">
        <v>0.9488</v>
      </c>
      <c r="N138" s="3">
        <v>0.7731</v>
      </c>
      <c r="O138" s="3">
        <v>0.914</v>
      </c>
      <c r="P138" s="3">
        <v>0.6886</v>
      </c>
      <c r="Q138" s="3">
        <v>0.86295</v>
      </c>
      <c r="S138" s="6" t="s">
        <v>79</v>
      </c>
      <c r="T138" s="6" t="s">
        <v>18</v>
      </c>
      <c r="U138" s="3">
        <v>0.0054447</v>
      </c>
      <c r="V138" s="3">
        <v>0.025102</v>
      </c>
      <c r="W138" s="3">
        <v>0.0048083</v>
      </c>
      <c r="X138" s="3">
        <v>0.015415</v>
      </c>
      <c r="Y138" s="3">
        <v>0.014142</v>
      </c>
      <c r="Z138" s="3">
        <v>0.019163</v>
      </c>
      <c r="AB138" s="6" t="s">
        <v>79</v>
      </c>
      <c r="AC138" s="6" t="s">
        <v>18</v>
      </c>
      <c r="AD138" s="3">
        <v>0.0014142</v>
      </c>
      <c r="AE138" s="3">
        <v>0.0048083</v>
      </c>
      <c r="AF138" s="3">
        <v>0.016405</v>
      </c>
      <c r="AG138" s="3">
        <v>0.040305</v>
      </c>
      <c r="AH138" s="3">
        <v>0.002687</v>
      </c>
      <c r="AI138" s="3">
        <v>0.04179</v>
      </c>
    </row>
    <row r="139" ht="14.25" customHeight="1">
      <c r="A139" s="6" t="s">
        <v>80</v>
      </c>
      <c r="B139" s="6" t="s">
        <v>24</v>
      </c>
      <c r="C139" s="3">
        <v>0.10555</v>
      </c>
      <c r="D139" s="3">
        <v>1.0949</v>
      </c>
      <c r="E139" s="3">
        <v>0.9165</v>
      </c>
      <c r="F139" s="3">
        <v>1.0675</v>
      </c>
      <c r="G139" s="3">
        <v>0.91845</v>
      </c>
      <c r="H139" s="3">
        <v>1.0746</v>
      </c>
      <c r="J139" s="6" t="s">
        <v>80</v>
      </c>
      <c r="K139" s="6" t="s">
        <v>24</v>
      </c>
      <c r="L139" s="3">
        <v>0.0981</v>
      </c>
      <c r="M139" s="3">
        <v>0.97435</v>
      </c>
      <c r="N139" s="3">
        <v>0.78885</v>
      </c>
      <c r="O139" s="3">
        <v>0.9352</v>
      </c>
      <c r="P139" s="3">
        <v>0.695</v>
      </c>
      <c r="Q139" s="3">
        <v>0.8815</v>
      </c>
      <c r="S139" s="6" t="s">
        <v>80</v>
      </c>
      <c r="T139" s="6" t="s">
        <v>24</v>
      </c>
      <c r="U139" s="3">
        <v>0.0054447</v>
      </c>
      <c r="V139" s="3">
        <v>0.026375</v>
      </c>
      <c r="W139" s="3">
        <v>0.005374</v>
      </c>
      <c r="X139" s="3">
        <v>0.018809</v>
      </c>
      <c r="Y139" s="3">
        <v>0.013647</v>
      </c>
      <c r="Z139" s="3">
        <v>0.017112</v>
      </c>
      <c r="AB139" s="6" t="s">
        <v>80</v>
      </c>
      <c r="AC139" s="6" t="s">
        <v>24</v>
      </c>
      <c r="AD139" s="3">
        <v>0.0011314</v>
      </c>
      <c r="AE139" s="3">
        <v>9.1924E-4</v>
      </c>
      <c r="AF139" s="3">
        <v>0.015061</v>
      </c>
      <c r="AG139" s="3">
        <v>0.03776</v>
      </c>
      <c r="AH139" s="3">
        <v>0.0011314</v>
      </c>
      <c r="AI139" s="3">
        <v>0.050346</v>
      </c>
    </row>
    <row r="140" ht="14.25" customHeight="1">
      <c r="A140" s="6" t="s">
        <v>81</v>
      </c>
      <c r="B140" s="6" t="s">
        <v>24</v>
      </c>
      <c r="C140" s="3">
        <v>0.10565</v>
      </c>
      <c r="D140" s="3">
        <v>1.1147</v>
      </c>
      <c r="E140" s="3">
        <v>0.9364</v>
      </c>
      <c r="F140" s="3">
        <v>1.0896</v>
      </c>
      <c r="G140" s="3">
        <v>0.93805</v>
      </c>
      <c r="H140" s="3">
        <v>1.088</v>
      </c>
      <c r="J140" s="6" t="s">
        <v>81</v>
      </c>
      <c r="K140" s="6" t="s">
        <v>24</v>
      </c>
      <c r="L140" s="3">
        <v>0.09835</v>
      </c>
      <c r="M140" s="3">
        <v>0.98915</v>
      </c>
      <c r="N140" s="3">
        <v>0.8001</v>
      </c>
      <c r="O140" s="3">
        <v>0.9439</v>
      </c>
      <c r="P140" s="3">
        <v>0.7021</v>
      </c>
      <c r="Q140" s="3">
        <v>0.8926</v>
      </c>
      <c r="S140" s="6" t="s">
        <v>81</v>
      </c>
      <c r="T140" s="6" t="s">
        <v>24</v>
      </c>
      <c r="U140" s="3">
        <v>0.0054447</v>
      </c>
      <c r="V140" s="3">
        <v>0.032456</v>
      </c>
      <c r="W140" s="3">
        <v>0.0033941</v>
      </c>
      <c r="X140" s="3">
        <v>0.02086</v>
      </c>
      <c r="Y140" s="3">
        <v>0.011809</v>
      </c>
      <c r="Z140" s="3">
        <v>0.010324</v>
      </c>
      <c r="AB140" s="6" t="s">
        <v>81</v>
      </c>
      <c r="AC140" s="6" t="s">
        <v>24</v>
      </c>
      <c r="AD140" s="3">
        <v>0.0013435</v>
      </c>
      <c r="AE140" s="3">
        <v>7.7782E-4</v>
      </c>
      <c r="AF140" s="3">
        <v>0.017536</v>
      </c>
      <c r="AG140" s="3">
        <v>0.029981</v>
      </c>
      <c r="AH140" s="3">
        <v>0.0011314</v>
      </c>
      <c r="AI140" s="3">
        <v>0.051619</v>
      </c>
    </row>
    <row r="141" ht="14.25" customHeight="1">
      <c r="A141" s="6" t="s">
        <v>82</v>
      </c>
      <c r="B141" s="6" t="s">
        <v>64</v>
      </c>
      <c r="C141" s="3">
        <v>0.1056</v>
      </c>
      <c r="D141" s="3">
        <v>1.1325</v>
      </c>
      <c r="E141" s="3">
        <v>0.94985</v>
      </c>
      <c r="F141" s="3">
        <v>1.1056</v>
      </c>
      <c r="G141" s="3">
        <v>0.9534</v>
      </c>
      <c r="H141" s="3">
        <v>1.0972</v>
      </c>
      <c r="J141" s="6" t="s">
        <v>82</v>
      </c>
      <c r="K141" s="6" t="s">
        <v>64</v>
      </c>
      <c r="L141" s="3">
        <v>0.09805</v>
      </c>
      <c r="M141" s="3">
        <v>1.0053</v>
      </c>
      <c r="N141" s="3">
        <v>0.81065</v>
      </c>
      <c r="O141" s="3">
        <v>0.9562</v>
      </c>
      <c r="P141" s="3">
        <v>0.70755</v>
      </c>
      <c r="Q141" s="3">
        <v>0.9039</v>
      </c>
      <c r="S141" s="6" t="s">
        <v>82</v>
      </c>
      <c r="T141" s="6" t="s">
        <v>64</v>
      </c>
      <c r="U141" s="3">
        <v>0.0055154</v>
      </c>
      <c r="V141" s="3">
        <v>0.033941</v>
      </c>
      <c r="W141" s="3">
        <v>0.0050205</v>
      </c>
      <c r="X141" s="3">
        <v>0.023264</v>
      </c>
      <c r="Y141" s="3">
        <v>0.010748</v>
      </c>
      <c r="Z141" s="3">
        <v>0.0084146</v>
      </c>
      <c r="AB141" s="6" t="s">
        <v>82</v>
      </c>
      <c r="AC141" s="6" t="s">
        <v>64</v>
      </c>
      <c r="AD141" s="3">
        <v>0.0010607</v>
      </c>
      <c r="AE141" s="3">
        <v>0.0041719</v>
      </c>
      <c r="AF141" s="3">
        <v>0.016193</v>
      </c>
      <c r="AG141" s="3">
        <v>0.033375</v>
      </c>
      <c r="AH141" s="3">
        <v>0.0012021</v>
      </c>
      <c r="AI141" s="3">
        <v>0.053033</v>
      </c>
    </row>
    <row r="142" ht="14.25" customHeight="1">
      <c r="A142" s="6" t="s">
        <v>83</v>
      </c>
      <c r="B142" s="6" t="s">
        <v>52</v>
      </c>
      <c r="C142" s="3">
        <v>0.10565</v>
      </c>
      <c r="D142" s="3">
        <v>1.1474</v>
      </c>
      <c r="E142" s="3">
        <v>0.9634</v>
      </c>
      <c r="F142" s="3">
        <v>1.1202</v>
      </c>
      <c r="G142" s="3">
        <v>0.9715</v>
      </c>
      <c r="H142" s="3">
        <v>1.1082</v>
      </c>
      <c r="J142" s="6" t="s">
        <v>83</v>
      </c>
      <c r="K142" s="6" t="s">
        <v>52</v>
      </c>
      <c r="L142" s="3">
        <v>0.09835</v>
      </c>
      <c r="M142" s="3">
        <v>1.0187</v>
      </c>
      <c r="N142" s="3">
        <v>0.82485</v>
      </c>
      <c r="O142" s="3">
        <v>0.9658</v>
      </c>
      <c r="P142" s="3">
        <v>0.6995</v>
      </c>
      <c r="Q142" s="3">
        <v>0.91265</v>
      </c>
      <c r="S142" s="6" t="s">
        <v>83</v>
      </c>
      <c r="T142" s="6" t="s">
        <v>52</v>
      </c>
      <c r="U142" s="3">
        <v>0.0054447</v>
      </c>
      <c r="V142" s="3">
        <v>0.038679</v>
      </c>
      <c r="W142" s="3">
        <v>0.0045255</v>
      </c>
      <c r="X142" s="3">
        <v>0.025739</v>
      </c>
      <c r="Y142" s="3">
        <v>0.013435</v>
      </c>
      <c r="Z142" s="3">
        <v>0.0015556</v>
      </c>
      <c r="AB142" s="6" t="s">
        <v>83</v>
      </c>
      <c r="AC142" s="6" t="s">
        <v>52</v>
      </c>
      <c r="AD142" s="3">
        <v>0.0013435</v>
      </c>
      <c r="AE142" s="3">
        <v>0.0050205</v>
      </c>
      <c r="AF142" s="3">
        <v>0.011809</v>
      </c>
      <c r="AG142" s="3">
        <v>0.027294</v>
      </c>
      <c r="AH142" s="3">
        <v>0.019516</v>
      </c>
      <c r="AI142" s="3">
        <v>0.053104</v>
      </c>
    </row>
    <row r="143" ht="14.25" customHeight="1">
      <c r="A143" s="6" t="s">
        <v>84</v>
      </c>
      <c r="B143" s="6" t="s">
        <v>18</v>
      </c>
      <c r="C143" s="3">
        <v>0.10565</v>
      </c>
      <c r="D143" s="3">
        <v>1.1621</v>
      </c>
      <c r="E143" s="3">
        <v>0.97445</v>
      </c>
      <c r="F143" s="3">
        <v>1.1341</v>
      </c>
      <c r="G143" s="3">
        <v>0.98475</v>
      </c>
      <c r="H143" s="3">
        <v>1.1227</v>
      </c>
      <c r="J143" s="6" t="s">
        <v>84</v>
      </c>
      <c r="K143" s="6" t="s">
        <v>18</v>
      </c>
      <c r="L143" s="3">
        <v>0.0983</v>
      </c>
      <c r="M143" s="3">
        <v>1.0287</v>
      </c>
      <c r="N143" s="3">
        <v>0.8308</v>
      </c>
      <c r="O143" s="3">
        <v>0.9815</v>
      </c>
      <c r="P143" s="3">
        <v>0.7013</v>
      </c>
      <c r="Q143" s="3">
        <v>0.9194</v>
      </c>
      <c r="S143" s="6" t="s">
        <v>84</v>
      </c>
      <c r="T143" s="6" t="s">
        <v>18</v>
      </c>
      <c r="U143" s="3">
        <v>0.0055861</v>
      </c>
      <c r="V143" s="3">
        <v>0.042073</v>
      </c>
      <c r="W143" s="3">
        <v>0.0071418</v>
      </c>
      <c r="X143" s="3">
        <v>0.031608</v>
      </c>
      <c r="Y143" s="3">
        <v>0.008556</v>
      </c>
      <c r="Z143" s="3">
        <v>0.0034648</v>
      </c>
      <c r="AB143" s="6" t="s">
        <v>84</v>
      </c>
      <c r="AC143" s="6" t="s">
        <v>18</v>
      </c>
      <c r="AD143" s="3">
        <v>0.0012728</v>
      </c>
      <c r="AE143" s="3">
        <v>0.0068589</v>
      </c>
      <c r="AF143" s="3">
        <v>0.015132</v>
      </c>
      <c r="AG143" s="3">
        <v>0.02192</v>
      </c>
      <c r="AH143" s="3">
        <v>0.026587</v>
      </c>
      <c r="AI143" s="3">
        <v>0.051619</v>
      </c>
    </row>
    <row r="144" ht="14.25" customHeight="1">
      <c r="A144" s="6"/>
      <c r="B144" s="6"/>
      <c r="J144" s="6"/>
      <c r="K144" s="6"/>
    </row>
    <row r="145" ht="14.25" customHeight="1">
      <c r="A145" s="3" t="s">
        <v>90</v>
      </c>
      <c r="B145" s="4" t="s">
        <v>1</v>
      </c>
      <c r="K145" s="4" t="s">
        <v>7</v>
      </c>
      <c r="S145" s="3" t="s">
        <v>91</v>
      </c>
      <c r="T145" s="4" t="s">
        <v>1</v>
      </c>
      <c r="AC145" s="4" t="s">
        <v>7</v>
      </c>
      <c r="AL145" s="5"/>
    </row>
    <row r="146" ht="14.25" customHeight="1">
      <c r="A146" s="3" t="s">
        <v>13</v>
      </c>
      <c r="B146" s="3" t="s">
        <v>14</v>
      </c>
      <c r="C146" s="3" t="s">
        <v>15</v>
      </c>
      <c r="D146" s="3" t="s">
        <v>16</v>
      </c>
      <c r="E146" s="1" t="s">
        <v>3</v>
      </c>
      <c r="F146" s="1" t="s">
        <v>4</v>
      </c>
      <c r="G146" s="1" t="s">
        <v>5</v>
      </c>
      <c r="H146" s="1" t="s">
        <v>6</v>
      </c>
      <c r="J146" s="3" t="s">
        <v>13</v>
      </c>
      <c r="K146" s="3" t="s">
        <v>14</v>
      </c>
      <c r="L146" s="3" t="s">
        <v>15</v>
      </c>
      <c r="M146" s="3" t="s">
        <v>16</v>
      </c>
      <c r="N146" s="1" t="s">
        <v>3</v>
      </c>
      <c r="O146" s="1" t="s">
        <v>4</v>
      </c>
      <c r="P146" s="1" t="s">
        <v>5</v>
      </c>
      <c r="Q146" s="1" t="s">
        <v>6</v>
      </c>
      <c r="S146" s="3" t="s">
        <v>13</v>
      </c>
      <c r="T146" s="3" t="s">
        <v>14</v>
      </c>
      <c r="AB146" s="3" t="s">
        <v>13</v>
      </c>
      <c r="AC146" s="3" t="s">
        <v>14</v>
      </c>
    </row>
    <row r="147" ht="14.25" customHeight="1">
      <c r="A147" s="6" t="s">
        <v>17</v>
      </c>
      <c r="B147" s="6" t="s">
        <v>18</v>
      </c>
      <c r="C147" s="3">
        <v>0.1042</v>
      </c>
      <c r="D147" s="3">
        <v>0.1096</v>
      </c>
      <c r="E147" s="3">
        <v>0.11605</v>
      </c>
      <c r="F147" s="3">
        <v>0.1188</v>
      </c>
      <c r="G147" s="3">
        <v>0.1084</v>
      </c>
      <c r="H147" s="3">
        <v>0.10025</v>
      </c>
      <c r="J147" s="6" t="s">
        <v>17</v>
      </c>
      <c r="K147" s="6" t="s">
        <v>18</v>
      </c>
      <c r="L147" s="3">
        <v>0.10705</v>
      </c>
      <c r="M147" s="3">
        <v>0.109</v>
      </c>
      <c r="N147" s="3">
        <v>0.1065</v>
      </c>
      <c r="O147" s="3">
        <v>0.1042</v>
      </c>
      <c r="P147" s="3">
        <v>0.10385</v>
      </c>
      <c r="Q147" s="3">
        <v>0.10265</v>
      </c>
      <c r="S147" s="6" t="s">
        <v>17</v>
      </c>
      <c r="T147" s="6" t="s">
        <v>18</v>
      </c>
      <c r="U147" s="3">
        <v>0.0046669</v>
      </c>
      <c r="V147" s="3">
        <v>0.0056569</v>
      </c>
      <c r="W147" s="3">
        <v>0.0070004</v>
      </c>
      <c r="X147" s="3">
        <v>0.0028284</v>
      </c>
      <c r="Y147" s="3">
        <v>0.0031113</v>
      </c>
      <c r="Z147" s="3">
        <v>0.0024749</v>
      </c>
      <c r="AB147" s="6" t="s">
        <v>17</v>
      </c>
      <c r="AC147" s="6" t="s">
        <v>18</v>
      </c>
      <c r="AD147" s="3">
        <v>7.7782E-4</v>
      </c>
      <c r="AE147" s="3">
        <v>0.0065054</v>
      </c>
      <c r="AF147" s="3">
        <v>0.0039598</v>
      </c>
      <c r="AG147" s="3">
        <v>1.4142E-4</v>
      </c>
      <c r="AH147" s="3">
        <v>0.0047376</v>
      </c>
      <c r="AI147" s="3">
        <v>0.002192</v>
      </c>
    </row>
    <row r="148" ht="14.25" customHeight="1">
      <c r="A148" s="6" t="s">
        <v>19</v>
      </c>
      <c r="B148" s="6" t="s">
        <v>18</v>
      </c>
      <c r="C148" s="3">
        <v>0.10425</v>
      </c>
      <c r="D148" s="3">
        <v>0.1101</v>
      </c>
      <c r="E148" s="3">
        <v>0.1166</v>
      </c>
      <c r="F148" s="3">
        <v>0.1174</v>
      </c>
      <c r="G148" s="3">
        <v>0.10775</v>
      </c>
      <c r="H148" s="3">
        <v>0.1002</v>
      </c>
      <c r="J148" s="6" t="s">
        <v>19</v>
      </c>
      <c r="K148" s="6" t="s">
        <v>18</v>
      </c>
      <c r="L148" s="3">
        <v>0.1075</v>
      </c>
      <c r="M148" s="3">
        <v>0.1111</v>
      </c>
      <c r="N148" s="3">
        <v>0.11195</v>
      </c>
      <c r="O148" s="3">
        <v>0.1082</v>
      </c>
      <c r="P148" s="3">
        <v>0.1079</v>
      </c>
      <c r="Q148" s="3">
        <v>0.10865</v>
      </c>
      <c r="S148" s="6" t="s">
        <v>19</v>
      </c>
      <c r="T148" s="6" t="s">
        <v>18</v>
      </c>
      <c r="U148" s="3">
        <v>0.0041719</v>
      </c>
      <c r="V148" s="3">
        <v>0.006364</v>
      </c>
      <c r="W148" s="3">
        <v>0.0070711</v>
      </c>
      <c r="X148" s="3">
        <v>8.4853E-4</v>
      </c>
      <c r="Y148" s="3">
        <v>0.0014849</v>
      </c>
      <c r="Z148" s="3">
        <v>0.0022627</v>
      </c>
      <c r="AB148" s="6" t="s">
        <v>19</v>
      </c>
      <c r="AC148" s="6" t="s">
        <v>18</v>
      </c>
      <c r="AD148" s="3">
        <v>9.8995E-4</v>
      </c>
      <c r="AE148" s="3">
        <v>0.0052326</v>
      </c>
      <c r="AF148" s="3">
        <v>7.7782E-4</v>
      </c>
      <c r="AG148" s="3">
        <v>0.0019799</v>
      </c>
      <c r="AH148" s="3">
        <v>0.0025456</v>
      </c>
      <c r="AI148" s="3">
        <v>9.1924E-4</v>
      </c>
    </row>
    <row r="149" ht="14.25" customHeight="1">
      <c r="A149" s="6" t="s">
        <v>20</v>
      </c>
      <c r="B149" s="6" t="s">
        <v>24</v>
      </c>
      <c r="C149" s="3">
        <v>0.1044</v>
      </c>
      <c r="D149" s="3">
        <v>0.1102</v>
      </c>
      <c r="E149" s="3">
        <v>0.1166</v>
      </c>
      <c r="F149" s="3">
        <v>0.1177</v>
      </c>
      <c r="G149" s="3">
        <v>0.1079</v>
      </c>
      <c r="H149" s="3">
        <v>0.1004</v>
      </c>
      <c r="J149" s="6" t="s">
        <v>20</v>
      </c>
      <c r="K149" s="6" t="s">
        <v>24</v>
      </c>
      <c r="L149" s="3">
        <v>0.10815</v>
      </c>
      <c r="M149" s="3">
        <v>0.11125</v>
      </c>
      <c r="N149" s="3">
        <v>0.10995</v>
      </c>
      <c r="O149" s="3">
        <v>0.10605</v>
      </c>
      <c r="P149" s="3">
        <v>0.1074</v>
      </c>
      <c r="Q149" s="3">
        <v>0.1091</v>
      </c>
      <c r="S149" s="6" t="s">
        <v>20</v>
      </c>
      <c r="T149" s="6" t="s">
        <v>24</v>
      </c>
      <c r="U149" s="3">
        <v>0.0042426</v>
      </c>
      <c r="V149" s="3">
        <v>0.0069296</v>
      </c>
      <c r="W149" s="3">
        <v>0.0076368</v>
      </c>
      <c r="X149" s="3">
        <v>0.0011314</v>
      </c>
      <c r="Y149" s="3">
        <v>0.0018385</v>
      </c>
      <c r="Z149" s="3">
        <v>0.0025456</v>
      </c>
      <c r="AB149" s="6" t="s">
        <v>20</v>
      </c>
      <c r="AC149" s="6" t="s">
        <v>24</v>
      </c>
      <c r="AD149" s="3">
        <v>0.0019092</v>
      </c>
      <c r="AE149" s="3">
        <v>0.0057276</v>
      </c>
      <c r="AF149" s="3">
        <v>0.0010607</v>
      </c>
      <c r="AG149" s="3">
        <v>0.002192</v>
      </c>
      <c r="AH149" s="3">
        <v>0.0012728</v>
      </c>
      <c r="AI149" s="3">
        <v>0.003677</v>
      </c>
    </row>
    <row r="150" ht="14.25" customHeight="1">
      <c r="A150" s="6" t="s">
        <v>21</v>
      </c>
      <c r="B150" s="6" t="s">
        <v>18</v>
      </c>
      <c r="C150" s="3">
        <v>0.10445</v>
      </c>
      <c r="D150" s="3">
        <v>0.11035</v>
      </c>
      <c r="E150" s="3">
        <v>0.11735</v>
      </c>
      <c r="F150" s="3">
        <v>0.11805</v>
      </c>
      <c r="G150" s="3">
        <v>0.10835</v>
      </c>
      <c r="H150" s="3">
        <v>0.1008</v>
      </c>
      <c r="J150" s="6" t="s">
        <v>21</v>
      </c>
      <c r="K150" s="6" t="s">
        <v>18</v>
      </c>
      <c r="L150" s="3">
        <v>0.1073</v>
      </c>
      <c r="M150" s="3">
        <v>0.11095</v>
      </c>
      <c r="N150" s="3">
        <v>0.11025</v>
      </c>
      <c r="O150" s="3">
        <v>0.1064</v>
      </c>
      <c r="P150" s="3">
        <v>0.10765</v>
      </c>
      <c r="Q150" s="3">
        <v>0.1101</v>
      </c>
      <c r="S150" s="6" t="s">
        <v>21</v>
      </c>
      <c r="T150" s="6" t="s">
        <v>18</v>
      </c>
      <c r="U150" s="3">
        <v>0.0041719</v>
      </c>
      <c r="V150" s="3">
        <v>0.0070004</v>
      </c>
      <c r="W150" s="3">
        <v>0.0077075</v>
      </c>
      <c r="X150" s="3">
        <v>0.0013435</v>
      </c>
      <c r="Y150" s="3">
        <v>0.0020506</v>
      </c>
      <c r="Z150" s="3">
        <v>0.0029698</v>
      </c>
      <c r="AB150" s="6" t="s">
        <v>21</v>
      </c>
      <c r="AC150" s="6" t="s">
        <v>18</v>
      </c>
      <c r="AD150" s="3">
        <v>4.2426E-4</v>
      </c>
      <c r="AE150" s="3">
        <v>0.0074246</v>
      </c>
      <c r="AF150" s="3">
        <v>0.002192</v>
      </c>
      <c r="AG150" s="3">
        <v>0.0018385</v>
      </c>
      <c r="AH150" s="3">
        <v>7.0711E-5</v>
      </c>
      <c r="AI150" s="3">
        <v>0.0035355</v>
      </c>
    </row>
    <row r="151" ht="14.25" customHeight="1">
      <c r="A151" s="6" t="s">
        <v>23</v>
      </c>
      <c r="B151" s="6" t="s">
        <v>22</v>
      </c>
      <c r="C151" s="3">
        <v>0.10455</v>
      </c>
      <c r="D151" s="3">
        <v>0.11055</v>
      </c>
      <c r="E151" s="3">
        <v>0.11725</v>
      </c>
      <c r="F151" s="3">
        <v>0.11825</v>
      </c>
      <c r="G151" s="3">
        <v>0.10855</v>
      </c>
      <c r="H151" s="3">
        <v>0.101</v>
      </c>
      <c r="J151" s="6" t="s">
        <v>23</v>
      </c>
      <c r="K151" s="6" t="s">
        <v>22</v>
      </c>
      <c r="L151" s="3">
        <v>0.1073</v>
      </c>
      <c r="M151" s="3">
        <v>0.111</v>
      </c>
      <c r="N151" s="3">
        <v>0.1096</v>
      </c>
      <c r="O151" s="3">
        <v>0.10645</v>
      </c>
      <c r="P151" s="3">
        <v>0.10765</v>
      </c>
      <c r="Q151" s="3">
        <v>0.1119</v>
      </c>
      <c r="S151" s="6" t="s">
        <v>23</v>
      </c>
      <c r="T151" s="6" t="s">
        <v>22</v>
      </c>
      <c r="U151" s="3">
        <v>0.0041719</v>
      </c>
      <c r="V151" s="3">
        <v>0.0070004</v>
      </c>
      <c r="W151" s="3">
        <v>0.0078489</v>
      </c>
      <c r="X151" s="3">
        <v>0.0013435</v>
      </c>
      <c r="Y151" s="3">
        <v>0.002192</v>
      </c>
      <c r="Z151" s="3">
        <v>0.0029698</v>
      </c>
      <c r="AB151" s="6" t="s">
        <v>23</v>
      </c>
      <c r="AC151" s="6" t="s">
        <v>22</v>
      </c>
      <c r="AD151" s="3">
        <v>2.8284E-4</v>
      </c>
      <c r="AE151" s="3">
        <v>0.0082024</v>
      </c>
      <c r="AF151" s="3">
        <v>0.0033941</v>
      </c>
      <c r="AG151" s="3">
        <v>0.0016263</v>
      </c>
      <c r="AH151" s="3">
        <v>0.0012021</v>
      </c>
      <c r="AI151" s="3">
        <v>0.0039598</v>
      </c>
    </row>
    <row r="152" ht="14.25" customHeight="1">
      <c r="A152" s="6" t="s">
        <v>60</v>
      </c>
      <c r="B152" s="6" t="s">
        <v>24</v>
      </c>
      <c r="C152" s="3">
        <v>0.1046</v>
      </c>
      <c r="D152" s="3">
        <v>0.1105</v>
      </c>
      <c r="E152" s="3">
        <v>0.11745</v>
      </c>
      <c r="F152" s="3">
        <v>0.11875</v>
      </c>
      <c r="G152" s="3">
        <v>0.10885</v>
      </c>
      <c r="H152" s="3">
        <v>0.1011</v>
      </c>
      <c r="J152" s="6" t="s">
        <v>60</v>
      </c>
      <c r="K152" s="6" t="s">
        <v>24</v>
      </c>
      <c r="L152" s="3">
        <v>0.1074</v>
      </c>
      <c r="M152" s="3">
        <v>0.1112</v>
      </c>
      <c r="N152" s="3">
        <v>0.10875</v>
      </c>
      <c r="O152" s="3">
        <v>0.1067</v>
      </c>
      <c r="P152" s="3">
        <v>0.1087</v>
      </c>
      <c r="Q152" s="3">
        <v>0.11035</v>
      </c>
      <c r="S152" s="6" t="s">
        <v>60</v>
      </c>
      <c r="T152" s="6" t="s">
        <v>24</v>
      </c>
      <c r="U152" s="3">
        <v>0.0041012</v>
      </c>
      <c r="V152" s="3">
        <v>0.0069296</v>
      </c>
      <c r="W152" s="3">
        <v>0.0081317</v>
      </c>
      <c r="X152" s="3">
        <v>0.0017678</v>
      </c>
      <c r="Y152" s="3">
        <v>0.0023335</v>
      </c>
      <c r="Z152" s="3">
        <v>0.0029698</v>
      </c>
      <c r="AB152" s="6" t="s">
        <v>60</v>
      </c>
      <c r="AC152" s="6" t="s">
        <v>24</v>
      </c>
      <c r="AD152" s="3">
        <v>4.2426E-4</v>
      </c>
      <c r="AE152" s="3">
        <v>0.0086267</v>
      </c>
      <c r="AF152" s="3">
        <v>0.0040305</v>
      </c>
      <c r="AG152" s="3">
        <v>0.0012728</v>
      </c>
      <c r="AH152" s="3">
        <v>4.2426E-4</v>
      </c>
      <c r="AI152" s="3">
        <v>0.0016263</v>
      </c>
    </row>
    <row r="153" ht="14.25" customHeight="1">
      <c r="A153" s="6" t="s">
        <v>26</v>
      </c>
      <c r="B153" s="6" t="s">
        <v>22</v>
      </c>
      <c r="C153" s="3">
        <v>0.10455</v>
      </c>
      <c r="D153" s="3">
        <v>0.111</v>
      </c>
      <c r="E153" s="3">
        <v>0.1181</v>
      </c>
      <c r="F153" s="3">
        <v>0.11955</v>
      </c>
      <c r="G153" s="3">
        <v>0.10945</v>
      </c>
      <c r="H153" s="3">
        <v>0.1016</v>
      </c>
      <c r="J153" s="6" t="s">
        <v>26</v>
      </c>
      <c r="K153" s="6" t="s">
        <v>22</v>
      </c>
      <c r="L153" s="3">
        <v>0.10735</v>
      </c>
      <c r="M153" s="3">
        <v>0.1119</v>
      </c>
      <c r="N153" s="3">
        <v>0.1095</v>
      </c>
      <c r="O153" s="3">
        <v>0.10725</v>
      </c>
      <c r="P153" s="3">
        <v>0.10885</v>
      </c>
      <c r="Q153" s="3">
        <v>0.11565</v>
      </c>
      <c r="S153" s="6" t="s">
        <v>26</v>
      </c>
      <c r="T153" s="6" t="s">
        <v>22</v>
      </c>
      <c r="U153" s="3">
        <v>0.0038891</v>
      </c>
      <c r="V153" s="3">
        <v>0.0067882</v>
      </c>
      <c r="W153" s="3">
        <v>0.0084853</v>
      </c>
      <c r="X153" s="3">
        <v>0.002192</v>
      </c>
      <c r="Y153" s="3">
        <v>0.0024749</v>
      </c>
      <c r="Z153" s="3">
        <v>0.0033941</v>
      </c>
      <c r="AB153" s="6" t="s">
        <v>26</v>
      </c>
      <c r="AC153" s="6" t="s">
        <v>22</v>
      </c>
      <c r="AD153" s="3">
        <v>7.0711E-5</v>
      </c>
      <c r="AE153" s="3">
        <v>0.0087681</v>
      </c>
      <c r="AF153" s="3">
        <v>0.0035355</v>
      </c>
      <c r="AG153" s="3">
        <v>0.0010607</v>
      </c>
      <c r="AH153" s="3">
        <v>0.0014849</v>
      </c>
      <c r="AI153" s="3">
        <v>0.0020506</v>
      </c>
    </row>
    <row r="154" ht="14.25" customHeight="1">
      <c r="A154" s="6" t="s">
        <v>27</v>
      </c>
      <c r="B154" s="6" t="s">
        <v>22</v>
      </c>
      <c r="C154" s="3">
        <v>0.10475</v>
      </c>
      <c r="D154" s="3">
        <v>0.1112</v>
      </c>
      <c r="E154" s="3">
        <v>0.11835</v>
      </c>
      <c r="F154" s="3">
        <v>0.12</v>
      </c>
      <c r="G154" s="3">
        <v>0.1099</v>
      </c>
      <c r="H154" s="3">
        <v>0.10205</v>
      </c>
      <c r="J154" s="6" t="s">
        <v>27</v>
      </c>
      <c r="K154" s="6" t="s">
        <v>22</v>
      </c>
      <c r="L154" s="3">
        <v>0.10775</v>
      </c>
      <c r="M154" s="3">
        <v>0.11315</v>
      </c>
      <c r="N154" s="3">
        <v>0.1101</v>
      </c>
      <c r="O154" s="3">
        <v>0.10755</v>
      </c>
      <c r="P154" s="3">
        <v>0.1085</v>
      </c>
      <c r="Q154" s="3">
        <v>0.1181</v>
      </c>
      <c r="S154" s="6" t="s">
        <v>27</v>
      </c>
      <c r="T154" s="6" t="s">
        <v>22</v>
      </c>
      <c r="U154" s="3">
        <v>0.0038891</v>
      </c>
      <c r="V154" s="3">
        <v>0.0065054</v>
      </c>
      <c r="W154" s="3">
        <v>0.008556</v>
      </c>
      <c r="X154" s="3">
        <v>0.0025456</v>
      </c>
      <c r="Y154" s="3">
        <v>0.0025456</v>
      </c>
      <c r="Z154" s="3">
        <v>0.0033234</v>
      </c>
      <c r="AB154" s="6" t="s">
        <v>27</v>
      </c>
      <c r="AC154" s="6" t="s">
        <v>22</v>
      </c>
      <c r="AD154" s="3">
        <v>4.9497E-4</v>
      </c>
      <c r="AE154" s="3">
        <v>0.0084146</v>
      </c>
      <c r="AF154" s="3">
        <v>0.0033941</v>
      </c>
      <c r="AG154" s="3">
        <v>7.7782E-4</v>
      </c>
      <c r="AH154" s="3">
        <v>0.0025456</v>
      </c>
      <c r="AI154" s="3">
        <v>0.0079196</v>
      </c>
    </row>
    <row r="155" ht="14.25" customHeight="1">
      <c r="A155" s="6" t="s">
        <v>28</v>
      </c>
      <c r="B155" s="6" t="s">
        <v>18</v>
      </c>
      <c r="C155" s="3">
        <v>0.10465</v>
      </c>
      <c r="D155" s="3">
        <v>0.11235</v>
      </c>
      <c r="E155" s="3">
        <v>0.1192</v>
      </c>
      <c r="F155" s="3">
        <v>0.1207</v>
      </c>
      <c r="G155" s="3">
        <v>0.1107</v>
      </c>
      <c r="H155" s="3">
        <v>0.10305</v>
      </c>
      <c r="J155" s="6" t="s">
        <v>28</v>
      </c>
      <c r="K155" s="6" t="s">
        <v>18</v>
      </c>
      <c r="L155" s="3">
        <v>0.10735</v>
      </c>
      <c r="M155" s="3">
        <v>0.11475</v>
      </c>
      <c r="N155" s="3">
        <v>0.11075</v>
      </c>
      <c r="O155" s="3">
        <v>0.10825</v>
      </c>
      <c r="P155" s="3">
        <v>0.10935</v>
      </c>
      <c r="Q155" s="3">
        <v>0.1125</v>
      </c>
      <c r="S155" s="6" t="s">
        <v>28</v>
      </c>
      <c r="T155" s="6" t="s">
        <v>18</v>
      </c>
      <c r="U155" s="3">
        <v>0.0038891</v>
      </c>
      <c r="V155" s="3">
        <v>0.0062933</v>
      </c>
      <c r="W155" s="3">
        <v>0.0079196</v>
      </c>
      <c r="X155" s="3">
        <v>0.0018385</v>
      </c>
      <c r="Y155" s="3">
        <v>0.0022627</v>
      </c>
      <c r="Z155" s="3">
        <v>0.0033234</v>
      </c>
      <c r="AB155" s="6" t="s">
        <v>28</v>
      </c>
      <c r="AC155" s="6" t="s">
        <v>18</v>
      </c>
      <c r="AD155" s="3">
        <v>7.0711E-5</v>
      </c>
      <c r="AE155" s="3">
        <v>0.0086974</v>
      </c>
      <c r="AF155" s="3">
        <v>0.0040305</v>
      </c>
      <c r="AG155" s="3">
        <v>7.0711E-5</v>
      </c>
      <c r="AH155" s="3">
        <v>0.002192</v>
      </c>
      <c r="AI155" s="3">
        <v>2.8284E-4</v>
      </c>
    </row>
    <row r="156" ht="14.25" customHeight="1">
      <c r="A156" s="6" t="s">
        <v>29</v>
      </c>
      <c r="B156" s="6" t="s">
        <v>66</v>
      </c>
      <c r="C156" s="3">
        <v>0.10465</v>
      </c>
      <c r="D156" s="3">
        <v>0.11475</v>
      </c>
      <c r="E156" s="3">
        <v>0.1212</v>
      </c>
      <c r="F156" s="3">
        <v>0.12345</v>
      </c>
      <c r="G156" s="3">
        <v>0.11255</v>
      </c>
      <c r="H156" s="3">
        <v>0.10495</v>
      </c>
      <c r="J156" s="6" t="s">
        <v>29</v>
      </c>
      <c r="K156" s="6" t="s">
        <v>66</v>
      </c>
      <c r="L156" s="3">
        <v>0.1073</v>
      </c>
      <c r="M156" s="3">
        <v>0.118</v>
      </c>
      <c r="N156" s="3">
        <v>0.11215</v>
      </c>
      <c r="O156" s="3">
        <v>0.1107</v>
      </c>
      <c r="P156" s="3">
        <v>0.11135</v>
      </c>
      <c r="Q156" s="3">
        <v>0.1162</v>
      </c>
      <c r="S156" s="6" t="s">
        <v>29</v>
      </c>
      <c r="T156" s="6" t="s">
        <v>66</v>
      </c>
      <c r="U156" s="3">
        <v>0.0038891</v>
      </c>
      <c r="V156" s="3">
        <v>0.0055861</v>
      </c>
      <c r="W156" s="3">
        <v>0.0077782</v>
      </c>
      <c r="X156" s="3">
        <v>0.0023335</v>
      </c>
      <c r="Y156" s="3">
        <v>0.0023335</v>
      </c>
      <c r="Z156" s="3">
        <v>0.0033234</v>
      </c>
      <c r="AB156" s="6" t="s">
        <v>29</v>
      </c>
      <c r="AC156" s="6" t="s">
        <v>66</v>
      </c>
      <c r="AD156" s="3">
        <v>1.4142E-4</v>
      </c>
      <c r="AE156" s="3">
        <v>0.0096167</v>
      </c>
      <c r="AF156" s="3">
        <v>0.0040305</v>
      </c>
      <c r="AG156" s="3">
        <v>1.4142E-4</v>
      </c>
      <c r="AH156" s="3">
        <v>0.0030406</v>
      </c>
      <c r="AI156" s="3">
        <v>0.0031113</v>
      </c>
    </row>
    <row r="157" ht="14.25" customHeight="1">
      <c r="A157" s="6" t="s">
        <v>31</v>
      </c>
      <c r="B157" s="6" t="s">
        <v>24</v>
      </c>
      <c r="C157" s="3">
        <v>0.1046</v>
      </c>
      <c r="D157" s="3">
        <v>0.12115</v>
      </c>
      <c r="E157" s="3">
        <v>0.1239</v>
      </c>
      <c r="F157" s="3">
        <v>0.128</v>
      </c>
      <c r="G157" s="3">
        <v>0.1165</v>
      </c>
      <c r="H157" s="3">
        <v>0.10925</v>
      </c>
      <c r="J157" s="6" t="s">
        <v>31</v>
      </c>
      <c r="K157" s="6" t="s">
        <v>24</v>
      </c>
      <c r="L157" s="3">
        <v>0.1074</v>
      </c>
      <c r="M157" s="3">
        <v>0.1243</v>
      </c>
      <c r="N157" s="3">
        <v>0.1152</v>
      </c>
      <c r="O157" s="3">
        <v>0.11525</v>
      </c>
      <c r="P157" s="3">
        <v>0.11525</v>
      </c>
      <c r="Q157" s="3">
        <v>0.1182</v>
      </c>
      <c r="S157" s="6" t="s">
        <v>31</v>
      </c>
      <c r="T157" s="6" t="s">
        <v>24</v>
      </c>
      <c r="U157" s="3">
        <v>0.0039598</v>
      </c>
      <c r="V157" s="3">
        <v>0.0057276</v>
      </c>
      <c r="W157" s="3">
        <v>0.0065054</v>
      </c>
      <c r="X157" s="3">
        <v>0.0024042</v>
      </c>
      <c r="Y157" s="3">
        <v>0.0024042</v>
      </c>
      <c r="Z157" s="3">
        <v>0.0040305</v>
      </c>
      <c r="AB157" s="6" t="s">
        <v>31</v>
      </c>
      <c r="AC157" s="6" t="s">
        <v>24</v>
      </c>
      <c r="AD157" s="3">
        <v>0.0</v>
      </c>
      <c r="AE157" s="3">
        <v>0.010748</v>
      </c>
      <c r="AF157" s="3">
        <v>0.0042426</v>
      </c>
      <c r="AG157" s="3">
        <v>3.5355E-4</v>
      </c>
      <c r="AH157" s="3">
        <v>0.0028991</v>
      </c>
      <c r="AI157" s="3">
        <v>9.8995E-4</v>
      </c>
    </row>
    <row r="158" ht="14.25" customHeight="1">
      <c r="A158" s="6" t="s">
        <v>32</v>
      </c>
      <c r="B158" s="6" t="s">
        <v>24</v>
      </c>
      <c r="C158" s="3">
        <v>0.10485</v>
      </c>
      <c r="D158" s="3">
        <v>0.13155</v>
      </c>
      <c r="E158" s="3">
        <v>0.13105</v>
      </c>
      <c r="F158" s="3">
        <v>0.1368</v>
      </c>
      <c r="G158" s="3">
        <v>0.12405</v>
      </c>
      <c r="H158" s="3">
        <v>0.1165</v>
      </c>
      <c r="J158" s="6" t="s">
        <v>32</v>
      </c>
      <c r="K158" s="6" t="s">
        <v>24</v>
      </c>
      <c r="L158" s="3">
        <v>0.1074</v>
      </c>
      <c r="M158" s="3">
        <v>0.13515</v>
      </c>
      <c r="N158" s="3">
        <v>0.1211</v>
      </c>
      <c r="O158" s="3">
        <v>0.1235</v>
      </c>
      <c r="P158" s="3">
        <v>0.1249</v>
      </c>
      <c r="Q158" s="3">
        <v>0.1287</v>
      </c>
      <c r="S158" s="6" t="s">
        <v>32</v>
      </c>
      <c r="T158" s="6" t="s">
        <v>24</v>
      </c>
      <c r="U158" s="3">
        <v>0.0037477</v>
      </c>
      <c r="V158" s="3">
        <v>0.0047376</v>
      </c>
      <c r="W158" s="3">
        <v>0.0054447</v>
      </c>
      <c r="X158" s="3">
        <v>0.002687</v>
      </c>
      <c r="Y158" s="3">
        <v>0.0017678</v>
      </c>
      <c r="Z158" s="3">
        <v>0.0042426</v>
      </c>
      <c r="AB158" s="6" t="s">
        <v>32</v>
      </c>
      <c r="AC158" s="6" t="s">
        <v>24</v>
      </c>
      <c r="AD158" s="3">
        <v>1.4142E-4</v>
      </c>
      <c r="AE158" s="3">
        <v>0.011667</v>
      </c>
      <c r="AF158" s="3">
        <v>0.0049497</v>
      </c>
      <c r="AG158" s="3">
        <v>1.4142E-4</v>
      </c>
      <c r="AH158" s="3">
        <v>0.0057983</v>
      </c>
      <c r="AI158" s="3">
        <v>0.0069296</v>
      </c>
    </row>
    <row r="159" ht="14.25" customHeight="1">
      <c r="A159" s="6" t="s">
        <v>63</v>
      </c>
      <c r="B159" s="6" t="s">
        <v>18</v>
      </c>
      <c r="C159" s="3">
        <v>0.1048</v>
      </c>
      <c r="D159" s="3">
        <v>0.1459</v>
      </c>
      <c r="E159" s="3">
        <v>0.1412</v>
      </c>
      <c r="F159" s="3">
        <v>0.15035</v>
      </c>
      <c r="G159" s="3">
        <v>0.1383</v>
      </c>
      <c r="H159" s="3">
        <v>0.13085</v>
      </c>
      <c r="J159" s="6" t="s">
        <v>63</v>
      </c>
      <c r="K159" s="6" t="s">
        <v>18</v>
      </c>
      <c r="L159" s="3">
        <v>0.1074</v>
      </c>
      <c r="M159" s="3">
        <v>0.14985</v>
      </c>
      <c r="N159" s="3">
        <v>0.13215</v>
      </c>
      <c r="O159" s="3">
        <v>0.1359</v>
      </c>
      <c r="P159" s="3">
        <v>0.14</v>
      </c>
      <c r="Q159" s="3">
        <v>0.1425</v>
      </c>
      <c r="S159" s="6" t="s">
        <v>63</v>
      </c>
      <c r="T159" s="6" t="s">
        <v>18</v>
      </c>
      <c r="U159" s="3">
        <v>0.0038184</v>
      </c>
      <c r="V159" s="3">
        <v>0.0045255</v>
      </c>
      <c r="W159" s="3">
        <v>0.0018385</v>
      </c>
      <c r="X159" s="3">
        <v>0.0020506</v>
      </c>
      <c r="Y159" s="3">
        <v>2.8284E-4</v>
      </c>
      <c r="Z159" s="3">
        <v>0.0051619</v>
      </c>
      <c r="AB159" s="6" t="s">
        <v>63</v>
      </c>
      <c r="AC159" s="6" t="s">
        <v>18</v>
      </c>
      <c r="AD159" s="3">
        <v>0.0</v>
      </c>
      <c r="AE159" s="3">
        <v>0.0099702</v>
      </c>
      <c r="AF159" s="3">
        <v>0.0065761</v>
      </c>
      <c r="AG159" s="3">
        <v>0.0022627</v>
      </c>
      <c r="AH159" s="3">
        <v>0.0094752</v>
      </c>
      <c r="AI159" s="3">
        <v>0.0077782</v>
      </c>
    </row>
    <row r="160" ht="14.25" customHeight="1">
      <c r="A160" s="6" t="s">
        <v>34</v>
      </c>
      <c r="B160" s="6" t="s">
        <v>22</v>
      </c>
      <c r="C160" s="3">
        <v>0.10465</v>
      </c>
      <c r="D160" s="3">
        <v>0.1741</v>
      </c>
      <c r="E160" s="3">
        <v>0.16265</v>
      </c>
      <c r="F160" s="3">
        <v>0.1761</v>
      </c>
      <c r="G160" s="3">
        <v>0.1654</v>
      </c>
      <c r="H160" s="3">
        <v>0.15685</v>
      </c>
      <c r="J160" s="6" t="s">
        <v>34</v>
      </c>
      <c r="K160" s="6" t="s">
        <v>22</v>
      </c>
      <c r="L160" s="3">
        <v>0.10735</v>
      </c>
      <c r="M160" s="3">
        <v>0.17795</v>
      </c>
      <c r="N160" s="3">
        <v>0.1538</v>
      </c>
      <c r="O160" s="3">
        <v>0.16015</v>
      </c>
      <c r="P160" s="3">
        <v>0.16775</v>
      </c>
      <c r="Q160" s="3">
        <v>0.1631</v>
      </c>
      <c r="S160" s="6" t="s">
        <v>34</v>
      </c>
      <c r="T160" s="6" t="s">
        <v>22</v>
      </c>
      <c r="U160" s="3">
        <v>0.0040305</v>
      </c>
      <c r="V160" s="3">
        <v>0.0028284</v>
      </c>
      <c r="W160" s="3">
        <v>0.0026163</v>
      </c>
      <c r="X160" s="3">
        <v>7.0711E-4</v>
      </c>
      <c r="Y160" s="3">
        <v>0.0016971</v>
      </c>
      <c r="Z160" s="3">
        <v>0.0062933</v>
      </c>
      <c r="AB160" s="6" t="s">
        <v>34</v>
      </c>
      <c r="AC160" s="6" t="s">
        <v>22</v>
      </c>
      <c r="AD160" s="3">
        <v>7.0711E-5</v>
      </c>
      <c r="AE160" s="3">
        <v>0.0099702</v>
      </c>
      <c r="AF160" s="3">
        <v>0.0098995</v>
      </c>
      <c r="AG160" s="3">
        <v>0.0050205</v>
      </c>
      <c r="AH160" s="3">
        <v>0.01294</v>
      </c>
      <c r="AI160" s="3">
        <v>0.0025456</v>
      </c>
    </row>
    <row r="161" ht="14.25" customHeight="1">
      <c r="A161" s="6" t="s">
        <v>36</v>
      </c>
      <c r="B161" s="6" t="s">
        <v>52</v>
      </c>
      <c r="C161" s="3">
        <v>0.1048</v>
      </c>
      <c r="D161" s="3">
        <v>0.22905</v>
      </c>
      <c r="E161" s="3">
        <v>0.20035</v>
      </c>
      <c r="F161" s="3">
        <v>0.226</v>
      </c>
      <c r="G161" s="3">
        <v>0.2133</v>
      </c>
      <c r="H161" s="3">
        <v>0.2055</v>
      </c>
      <c r="J161" s="6" t="s">
        <v>36</v>
      </c>
      <c r="K161" s="6" t="s">
        <v>52</v>
      </c>
      <c r="L161" s="3">
        <v>0.10745</v>
      </c>
      <c r="M161" s="3">
        <v>0.23595</v>
      </c>
      <c r="N161" s="3">
        <v>0.1933</v>
      </c>
      <c r="O161" s="3">
        <v>0.20835</v>
      </c>
      <c r="P161" s="3">
        <v>0.2168</v>
      </c>
      <c r="Q161" s="3">
        <v>0.2017</v>
      </c>
      <c r="S161" s="6" t="s">
        <v>36</v>
      </c>
      <c r="T161" s="6" t="s">
        <v>52</v>
      </c>
      <c r="U161" s="3">
        <v>0.0039598</v>
      </c>
      <c r="V161" s="3">
        <v>0.0062933</v>
      </c>
      <c r="W161" s="3">
        <v>0.0081317</v>
      </c>
      <c r="X161" s="3">
        <v>0.0011314</v>
      </c>
      <c r="Y161" s="3">
        <v>0.006364</v>
      </c>
      <c r="Z161" s="3">
        <v>0.0098995</v>
      </c>
      <c r="AB161" s="6" t="s">
        <v>36</v>
      </c>
      <c r="AC161" s="6" t="s">
        <v>52</v>
      </c>
      <c r="AD161" s="3">
        <v>2.1213E-4</v>
      </c>
      <c r="AE161" s="3">
        <v>0.010394</v>
      </c>
      <c r="AF161" s="3">
        <v>0.015698</v>
      </c>
      <c r="AG161" s="3">
        <v>0.0089803</v>
      </c>
      <c r="AH161" s="3">
        <v>0.015839</v>
      </c>
      <c r="AI161" s="3">
        <v>0.0016971</v>
      </c>
    </row>
    <row r="162" ht="14.25" customHeight="1">
      <c r="A162" s="6" t="s">
        <v>67</v>
      </c>
      <c r="B162" s="6" t="s">
        <v>18</v>
      </c>
      <c r="C162" s="3">
        <v>0.10515</v>
      </c>
      <c r="D162" s="3">
        <v>0.3069</v>
      </c>
      <c r="E162" s="3">
        <v>0.26245</v>
      </c>
      <c r="F162" s="3">
        <v>0.29905</v>
      </c>
      <c r="G162" s="3">
        <v>0.28365</v>
      </c>
      <c r="H162" s="3">
        <v>0.27785</v>
      </c>
      <c r="J162" s="6" t="s">
        <v>67</v>
      </c>
      <c r="K162" s="6" t="s">
        <v>18</v>
      </c>
      <c r="L162" s="3">
        <v>0.1075</v>
      </c>
      <c r="M162" s="3">
        <v>0.31195</v>
      </c>
      <c r="N162" s="3">
        <v>0.2573</v>
      </c>
      <c r="O162" s="3">
        <v>0.27975</v>
      </c>
      <c r="P162" s="3">
        <v>0.28205</v>
      </c>
      <c r="Q162" s="3">
        <v>0.2672</v>
      </c>
      <c r="S162" s="6" t="s">
        <v>67</v>
      </c>
      <c r="T162" s="6" t="s">
        <v>18</v>
      </c>
      <c r="U162" s="3">
        <v>0.0036062</v>
      </c>
      <c r="V162" s="3">
        <v>0.009051</v>
      </c>
      <c r="W162" s="3">
        <v>0.010394</v>
      </c>
      <c r="X162" s="3">
        <v>2.1213E-4</v>
      </c>
      <c r="Y162" s="3">
        <v>0.0067175</v>
      </c>
      <c r="Z162" s="3">
        <v>0.013506</v>
      </c>
      <c r="AB162" s="6" t="s">
        <v>67</v>
      </c>
      <c r="AC162" s="6" t="s">
        <v>18</v>
      </c>
      <c r="AD162" s="3">
        <v>2.8284E-4</v>
      </c>
      <c r="AE162" s="3">
        <v>0.01096</v>
      </c>
      <c r="AF162" s="3">
        <v>0.02291</v>
      </c>
      <c r="AG162" s="3">
        <v>0.010394</v>
      </c>
      <c r="AH162" s="3">
        <v>0.017183</v>
      </c>
      <c r="AI162" s="3">
        <v>2.8284E-4</v>
      </c>
    </row>
    <row r="163" ht="14.25" customHeight="1">
      <c r="A163" s="6" t="s">
        <v>68</v>
      </c>
      <c r="B163" s="6" t="s">
        <v>24</v>
      </c>
      <c r="C163" s="3">
        <v>0.1049</v>
      </c>
      <c r="D163" s="3">
        <v>0.4125</v>
      </c>
      <c r="E163" s="3">
        <v>0.3377</v>
      </c>
      <c r="F163" s="3">
        <v>0.3987</v>
      </c>
      <c r="G163" s="3">
        <v>0.37065</v>
      </c>
      <c r="H163" s="3">
        <v>0.3757</v>
      </c>
      <c r="J163" s="6" t="s">
        <v>68</v>
      </c>
      <c r="K163" s="6" t="s">
        <v>24</v>
      </c>
      <c r="L163" s="3">
        <v>0.10745</v>
      </c>
      <c r="M163" s="3">
        <v>0.399</v>
      </c>
      <c r="N163" s="3">
        <v>0.3322</v>
      </c>
      <c r="O163" s="3">
        <v>0.364</v>
      </c>
      <c r="P163" s="3">
        <v>0.35695</v>
      </c>
      <c r="Q163" s="3">
        <v>0.3463</v>
      </c>
      <c r="S163" s="6" t="s">
        <v>68</v>
      </c>
      <c r="T163" s="6" t="s">
        <v>24</v>
      </c>
      <c r="U163" s="3">
        <v>0.0039598</v>
      </c>
      <c r="V163" s="3">
        <v>0.0086267</v>
      </c>
      <c r="W163" s="3">
        <v>0.013435</v>
      </c>
      <c r="X163" s="3">
        <v>0.0031113</v>
      </c>
      <c r="Y163" s="3">
        <v>0.0061518</v>
      </c>
      <c r="Z163" s="3">
        <v>0.013294</v>
      </c>
      <c r="AB163" s="6" t="s">
        <v>68</v>
      </c>
      <c r="AC163" s="6" t="s">
        <v>24</v>
      </c>
      <c r="AD163" s="3">
        <v>2.1213E-4</v>
      </c>
      <c r="AE163" s="3">
        <v>0.015556</v>
      </c>
      <c r="AF163" s="3">
        <v>0.030264</v>
      </c>
      <c r="AG163" s="3">
        <v>0.0096167</v>
      </c>
      <c r="AH163" s="3">
        <v>0.018314</v>
      </c>
      <c r="AI163" s="3">
        <v>0.0038184</v>
      </c>
    </row>
    <row r="164" ht="14.25" customHeight="1">
      <c r="A164" s="6" t="s">
        <v>39</v>
      </c>
      <c r="B164" s="6" t="s">
        <v>18</v>
      </c>
      <c r="C164" s="3">
        <v>0.10475</v>
      </c>
      <c r="D164" s="3">
        <v>0.4843</v>
      </c>
      <c r="E164" s="3">
        <v>0.4112</v>
      </c>
      <c r="F164" s="3">
        <v>0.4749</v>
      </c>
      <c r="G164" s="3">
        <v>0.42815</v>
      </c>
      <c r="H164" s="3">
        <v>0.4344</v>
      </c>
      <c r="J164" s="6" t="s">
        <v>39</v>
      </c>
      <c r="K164" s="6" t="s">
        <v>18</v>
      </c>
      <c r="L164" s="3">
        <v>0.10755</v>
      </c>
      <c r="M164" s="3">
        <v>0.45995</v>
      </c>
      <c r="N164" s="3">
        <v>0.3974</v>
      </c>
      <c r="O164" s="3">
        <v>0.42445</v>
      </c>
      <c r="P164" s="3">
        <v>0.39525</v>
      </c>
      <c r="Q164" s="3">
        <v>0.39385</v>
      </c>
      <c r="S164" s="6" t="s">
        <v>39</v>
      </c>
      <c r="T164" s="6" t="s">
        <v>18</v>
      </c>
      <c r="U164" s="3">
        <v>0.0043134</v>
      </c>
      <c r="V164" s="3">
        <v>0.0073539</v>
      </c>
      <c r="W164" s="3">
        <v>0.0083439</v>
      </c>
      <c r="X164" s="3">
        <v>0.0041012</v>
      </c>
      <c r="Y164" s="3">
        <v>3.5355E-4</v>
      </c>
      <c r="Z164" s="3">
        <v>0.011597</v>
      </c>
      <c r="AB164" s="6" t="s">
        <v>39</v>
      </c>
      <c r="AC164" s="6" t="s">
        <v>18</v>
      </c>
      <c r="AD164" s="3">
        <v>2.1213E-4</v>
      </c>
      <c r="AE164" s="3">
        <v>0.012092</v>
      </c>
      <c r="AF164" s="3">
        <v>0.014284</v>
      </c>
      <c r="AG164" s="3">
        <v>0.0030406</v>
      </c>
      <c r="AH164" s="3">
        <v>0.026375</v>
      </c>
      <c r="AI164" s="3">
        <v>0.014779</v>
      </c>
    </row>
    <row r="165" ht="14.25" customHeight="1">
      <c r="A165" s="6" t="s">
        <v>41</v>
      </c>
      <c r="B165" s="6" t="s">
        <v>22</v>
      </c>
      <c r="C165" s="3">
        <v>0.1049</v>
      </c>
      <c r="D165" s="3">
        <v>0.56935</v>
      </c>
      <c r="E165" s="3">
        <v>0.47105</v>
      </c>
      <c r="F165" s="3">
        <v>0.55885</v>
      </c>
      <c r="G165" s="3">
        <v>0.49145</v>
      </c>
      <c r="H165" s="3">
        <v>0.5145</v>
      </c>
      <c r="J165" s="6" t="s">
        <v>41</v>
      </c>
      <c r="K165" s="6" t="s">
        <v>22</v>
      </c>
      <c r="L165" s="3">
        <v>0.10765</v>
      </c>
      <c r="M165" s="3">
        <v>0.5309</v>
      </c>
      <c r="N165" s="3">
        <v>0.4459</v>
      </c>
      <c r="O165" s="3">
        <v>0.4946</v>
      </c>
      <c r="P165" s="3">
        <v>0.43825</v>
      </c>
      <c r="Q165" s="3">
        <v>0.4533</v>
      </c>
      <c r="S165" s="6" t="s">
        <v>41</v>
      </c>
      <c r="T165" s="6" t="s">
        <v>22</v>
      </c>
      <c r="U165" s="3">
        <v>0.0039598</v>
      </c>
      <c r="V165" s="3">
        <v>0.0092631</v>
      </c>
      <c r="W165" s="3">
        <v>0.016758</v>
      </c>
      <c r="X165" s="3">
        <v>0.0081317</v>
      </c>
      <c r="Y165" s="3">
        <v>0.0023335</v>
      </c>
      <c r="Z165" s="3">
        <v>0.0097581</v>
      </c>
      <c r="AB165" s="6" t="s">
        <v>41</v>
      </c>
      <c r="AC165" s="6" t="s">
        <v>22</v>
      </c>
      <c r="AD165" s="3">
        <v>2.1213E-4</v>
      </c>
      <c r="AE165" s="3">
        <v>0.0032527</v>
      </c>
      <c r="AF165" s="3">
        <v>0.016405</v>
      </c>
      <c r="AG165" s="3">
        <v>0.0069296</v>
      </c>
      <c r="AH165" s="3">
        <v>0.030476</v>
      </c>
      <c r="AI165" s="3">
        <v>0.0079196</v>
      </c>
    </row>
    <row r="166" ht="14.25" customHeight="1">
      <c r="A166" s="6" t="s">
        <v>71</v>
      </c>
      <c r="B166" s="6" t="s">
        <v>18</v>
      </c>
      <c r="C166" s="3">
        <v>0.1047</v>
      </c>
      <c r="D166" s="3">
        <v>0.65485</v>
      </c>
      <c r="E166" s="3">
        <v>0.53525</v>
      </c>
      <c r="F166" s="3">
        <v>0.63895</v>
      </c>
      <c r="G166" s="3">
        <v>0.5577</v>
      </c>
      <c r="H166" s="3">
        <v>0.5919</v>
      </c>
      <c r="J166" s="6" t="s">
        <v>71</v>
      </c>
      <c r="K166" s="6" t="s">
        <v>18</v>
      </c>
      <c r="L166" s="3">
        <v>0.10765</v>
      </c>
      <c r="M166" s="3">
        <v>0.5939</v>
      </c>
      <c r="N166" s="3">
        <v>0.49825</v>
      </c>
      <c r="O166" s="3">
        <v>0.558</v>
      </c>
      <c r="P166" s="3">
        <v>0.48395</v>
      </c>
      <c r="Q166" s="3">
        <v>0.5084</v>
      </c>
      <c r="S166" s="6" t="s">
        <v>71</v>
      </c>
      <c r="T166" s="6" t="s">
        <v>18</v>
      </c>
      <c r="U166" s="3">
        <v>0.0043841</v>
      </c>
      <c r="V166" s="3">
        <v>0.0095459</v>
      </c>
      <c r="W166" s="3">
        <v>0.02185</v>
      </c>
      <c r="X166" s="3">
        <v>0.0082731</v>
      </c>
      <c r="Y166" s="3">
        <v>0.003677</v>
      </c>
      <c r="Z166" s="3">
        <v>0.0060811</v>
      </c>
      <c r="AB166" s="6" t="s">
        <v>71</v>
      </c>
      <c r="AC166" s="6" t="s">
        <v>18</v>
      </c>
      <c r="AD166" s="3">
        <v>2.1213E-4</v>
      </c>
      <c r="AE166" s="3">
        <v>0.0050912</v>
      </c>
      <c r="AF166" s="3">
        <v>0.016476</v>
      </c>
      <c r="AG166" s="3">
        <v>0.0052326</v>
      </c>
      <c r="AH166" s="3">
        <v>0.032739</v>
      </c>
      <c r="AI166" s="3">
        <v>0.014284</v>
      </c>
    </row>
    <row r="167" ht="14.25" customHeight="1">
      <c r="A167" s="6" t="s">
        <v>89</v>
      </c>
      <c r="B167" s="6" t="s">
        <v>64</v>
      </c>
      <c r="C167" s="3">
        <v>0.1047</v>
      </c>
      <c r="D167" s="3">
        <v>0.7316</v>
      </c>
      <c r="E167" s="3">
        <v>0.5924</v>
      </c>
      <c r="F167" s="3">
        <v>0.7127</v>
      </c>
      <c r="G167" s="3">
        <v>0.6135</v>
      </c>
      <c r="H167" s="3">
        <v>0.65985</v>
      </c>
      <c r="J167" s="6" t="s">
        <v>89</v>
      </c>
      <c r="K167" s="6" t="s">
        <v>64</v>
      </c>
      <c r="L167" s="3">
        <v>0.1077</v>
      </c>
      <c r="M167" s="3">
        <v>0.64955</v>
      </c>
      <c r="N167" s="3">
        <v>0.5438</v>
      </c>
      <c r="O167" s="3">
        <v>0.61825</v>
      </c>
      <c r="P167" s="3">
        <v>0.5211</v>
      </c>
      <c r="Q167" s="3">
        <v>0.5676</v>
      </c>
      <c r="S167" s="6" t="s">
        <v>89</v>
      </c>
      <c r="T167" s="6" t="s">
        <v>64</v>
      </c>
      <c r="U167" s="3">
        <v>0.0043841</v>
      </c>
      <c r="V167" s="3">
        <v>0.0066468</v>
      </c>
      <c r="W167" s="3">
        <v>0.024466</v>
      </c>
      <c r="X167" s="3">
        <v>0.012445</v>
      </c>
      <c r="Y167" s="3">
        <v>0.0074953</v>
      </c>
      <c r="Z167" s="3">
        <v>0.0041719</v>
      </c>
      <c r="AB167" s="6" t="s">
        <v>89</v>
      </c>
      <c r="AC167" s="6" t="s">
        <v>64</v>
      </c>
      <c r="AD167" s="3">
        <v>2.8284E-4</v>
      </c>
      <c r="AE167" s="3">
        <v>0.0044548</v>
      </c>
      <c r="AF167" s="3">
        <v>0.011738</v>
      </c>
      <c r="AG167" s="3">
        <v>0.011809</v>
      </c>
      <c r="AH167" s="3">
        <v>0.026304</v>
      </c>
      <c r="AI167" s="3">
        <v>0.0050912</v>
      </c>
    </row>
    <row r="168" ht="14.25" customHeight="1">
      <c r="A168" s="6" t="s">
        <v>44</v>
      </c>
      <c r="B168" s="6" t="s">
        <v>18</v>
      </c>
      <c r="C168" s="3">
        <v>0.1049</v>
      </c>
      <c r="D168" s="3">
        <v>0.8046</v>
      </c>
      <c r="E168" s="3">
        <v>0.6503</v>
      </c>
      <c r="F168" s="3">
        <v>0.78475</v>
      </c>
      <c r="G168" s="3">
        <v>0.6691</v>
      </c>
      <c r="H168" s="3">
        <v>0.72065</v>
      </c>
      <c r="J168" s="6" t="s">
        <v>44</v>
      </c>
      <c r="K168" s="6" t="s">
        <v>18</v>
      </c>
      <c r="L168" s="3">
        <v>0.10765</v>
      </c>
      <c r="M168" s="3">
        <v>0.7082</v>
      </c>
      <c r="N168" s="3">
        <v>0.58725</v>
      </c>
      <c r="O168" s="3">
        <v>0.6872</v>
      </c>
      <c r="P168" s="3">
        <v>0.5573</v>
      </c>
      <c r="Q168" s="3">
        <v>0.6295</v>
      </c>
      <c r="S168" s="6" t="s">
        <v>44</v>
      </c>
      <c r="T168" s="6" t="s">
        <v>18</v>
      </c>
      <c r="U168" s="3">
        <v>0.0042426</v>
      </c>
      <c r="V168" s="3">
        <v>0.0029698</v>
      </c>
      <c r="W168" s="3">
        <v>0.022062</v>
      </c>
      <c r="X168" s="3">
        <v>0.011667</v>
      </c>
      <c r="Y168" s="3">
        <v>0.0056569</v>
      </c>
      <c r="Z168" s="3">
        <v>0.0026163</v>
      </c>
      <c r="AB168" s="6" t="s">
        <v>44</v>
      </c>
      <c r="AC168" s="6" t="s">
        <v>18</v>
      </c>
      <c r="AD168" s="3">
        <v>3.5355E-4</v>
      </c>
      <c r="AE168" s="3">
        <v>2.8284E-4</v>
      </c>
      <c r="AF168" s="3">
        <v>0.015344</v>
      </c>
      <c r="AG168" s="3">
        <v>0.0089095</v>
      </c>
      <c r="AH168" s="3">
        <v>0.018526</v>
      </c>
      <c r="AI168" s="3">
        <v>0.0065054</v>
      </c>
    </row>
    <row r="169" ht="14.25" customHeight="1">
      <c r="A169" s="6" t="s">
        <v>74</v>
      </c>
      <c r="B169" s="6" t="s">
        <v>24</v>
      </c>
      <c r="C169" s="3">
        <v>0.1048</v>
      </c>
      <c r="D169" s="3">
        <v>0.87575</v>
      </c>
      <c r="E169" s="3">
        <v>0.7005</v>
      </c>
      <c r="F169" s="3">
        <v>0.8516</v>
      </c>
      <c r="G169" s="3">
        <v>0.72495</v>
      </c>
      <c r="H169" s="3">
        <v>0.7909</v>
      </c>
      <c r="J169" s="6" t="s">
        <v>74</v>
      </c>
      <c r="K169" s="6" t="s">
        <v>24</v>
      </c>
      <c r="L169" s="3">
        <v>0.1078</v>
      </c>
      <c r="M169" s="3">
        <v>0.7673</v>
      </c>
      <c r="N169" s="3">
        <v>0.62765</v>
      </c>
      <c r="O169" s="3">
        <v>0.73555</v>
      </c>
      <c r="P169" s="3">
        <v>0.59065</v>
      </c>
      <c r="Q169" s="3">
        <v>0.66245</v>
      </c>
      <c r="S169" s="6" t="s">
        <v>74</v>
      </c>
      <c r="T169" s="6" t="s">
        <v>24</v>
      </c>
      <c r="U169" s="3">
        <v>0.0043841</v>
      </c>
      <c r="V169" s="3">
        <v>0.0041719</v>
      </c>
      <c r="W169" s="3">
        <v>0.022062</v>
      </c>
      <c r="X169" s="3">
        <v>0.017536</v>
      </c>
      <c r="Y169" s="3">
        <v>0.021001</v>
      </c>
      <c r="Z169" s="3">
        <v>0.0024042</v>
      </c>
      <c r="AB169" s="6" t="s">
        <v>74</v>
      </c>
      <c r="AC169" s="6" t="s">
        <v>24</v>
      </c>
      <c r="AD169" s="3">
        <v>2.8284E-4</v>
      </c>
      <c r="AE169" s="3">
        <v>0.0045255</v>
      </c>
      <c r="AF169" s="3">
        <v>0.016758</v>
      </c>
      <c r="AG169" s="3">
        <v>0.008556</v>
      </c>
      <c r="AH169" s="3">
        <v>0.023122</v>
      </c>
      <c r="AI169" s="3">
        <v>0.014213</v>
      </c>
    </row>
    <row r="170" ht="14.25" customHeight="1">
      <c r="A170" s="6" t="s">
        <v>75</v>
      </c>
      <c r="B170" s="6" t="s">
        <v>24</v>
      </c>
      <c r="C170" s="3">
        <v>0.10495</v>
      </c>
      <c r="D170" s="3">
        <v>0.9413</v>
      </c>
      <c r="E170" s="3">
        <v>0.76545</v>
      </c>
      <c r="F170" s="3">
        <v>0.92115</v>
      </c>
      <c r="G170" s="3">
        <v>0.77675</v>
      </c>
      <c r="H170" s="3">
        <v>0.8576</v>
      </c>
      <c r="J170" s="6" t="s">
        <v>75</v>
      </c>
      <c r="K170" s="6" t="s">
        <v>24</v>
      </c>
      <c r="L170" s="3">
        <v>0.1078</v>
      </c>
      <c r="M170" s="3">
        <v>0.81845</v>
      </c>
      <c r="N170" s="3">
        <v>0.67435</v>
      </c>
      <c r="O170" s="3">
        <v>0.7883</v>
      </c>
      <c r="P170" s="3">
        <v>0.62165</v>
      </c>
      <c r="Q170" s="3">
        <v>0.70955</v>
      </c>
      <c r="S170" s="6" t="s">
        <v>75</v>
      </c>
      <c r="T170" s="6" t="s">
        <v>24</v>
      </c>
      <c r="U170" s="3">
        <v>0.0044548</v>
      </c>
      <c r="V170" s="3">
        <v>9.8995E-4</v>
      </c>
      <c r="W170" s="3">
        <v>0.017748</v>
      </c>
      <c r="X170" s="3">
        <v>0.011667</v>
      </c>
      <c r="Y170" s="3">
        <v>0.012092</v>
      </c>
      <c r="Z170" s="3">
        <v>0.005374</v>
      </c>
      <c r="AB170" s="6" t="s">
        <v>75</v>
      </c>
      <c r="AC170" s="6" t="s">
        <v>24</v>
      </c>
      <c r="AD170" s="3">
        <v>4.2426E-4</v>
      </c>
      <c r="AE170" s="3">
        <v>0.0078489</v>
      </c>
      <c r="AF170" s="3">
        <v>0.024112</v>
      </c>
      <c r="AG170" s="3">
        <v>1.4142E-4</v>
      </c>
      <c r="AH170" s="3">
        <v>0.018738</v>
      </c>
      <c r="AI170" s="3">
        <v>0.0086974</v>
      </c>
    </row>
    <row r="171" ht="14.25" customHeight="1">
      <c r="A171" s="6" t="s">
        <v>92</v>
      </c>
      <c r="B171" s="6" t="s">
        <v>22</v>
      </c>
      <c r="C171" s="3">
        <v>0.10485</v>
      </c>
      <c r="D171" s="3">
        <v>0.9863</v>
      </c>
      <c r="E171" s="3">
        <v>0.8024</v>
      </c>
      <c r="F171" s="3">
        <v>0.96805</v>
      </c>
      <c r="G171" s="3">
        <v>0.81325</v>
      </c>
      <c r="H171" s="3">
        <v>0.90465</v>
      </c>
      <c r="J171" s="6" t="s">
        <v>92</v>
      </c>
      <c r="K171" s="6" t="s">
        <v>22</v>
      </c>
      <c r="L171" s="3">
        <v>0.1078</v>
      </c>
      <c r="M171" s="3">
        <v>0.86655</v>
      </c>
      <c r="N171" s="3">
        <v>0.7115</v>
      </c>
      <c r="O171" s="3">
        <v>0.8302</v>
      </c>
      <c r="P171" s="3">
        <v>0.643</v>
      </c>
      <c r="Q171" s="3">
        <v>0.75055</v>
      </c>
      <c r="S171" s="6" t="s">
        <v>92</v>
      </c>
      <c r="T171" s="6" t="s">
        <v>22</v>
      </c>
      <c r="U171" s="3">
        <v>0.0043134</v>
      </c>
      <c r="V171" s="3">
        <v>0.0016971</v>
      </c>
      <c r="W171" s="3">
        <v>0.014991</v>
      </c>
      <c r="X171" s="3">
        <v>0.015203</v>
      </c>
      <c r="Y171" s="3">
        <v>0.012374</v>
      </c>
      <c r="Z171" s="3">
        <v>0.0062933</v>
      </c>
      <c r="AB171" s="6" t="s">
        <v>92</v>
      </c>
      <c r="AC171" s="6" t="s">
        <v>22</v>
      </c>
      <c r="AD171" s="3">
        <v>2.8284E-4</v>
      </c>
      <c r="AE171" s="3">
        <v>0.0043134</v>
      </c>
      <c r="AF171" s="3">
        <v>0.021779</v>
      </c>
      <c r="AG171" s="3">
        <v>1.4142E-4</v>
      </c>
      <c r="AH171" s="3">
        <v>0.02489</v>
      </c>
      <c r="AI171" s="3">
        <v>0.010253</v>
      </c>
    </row>
    <row r="172" ht="14.25" customHeight="1">
      <c r="A172" s="6" t="s">
        <v>77</v>
      </c>
      <c r="B172" s="6" t="s">
        <v>24</v>
      </c>
      <c r="C172" s="3">
        <v>0.10495</v>
      </c>
      <c r="D172" s="3">
        <v>1.0248</v>
      </c>
      <c r="E172" s="3">
        <v>0.8379</v>
      </c>
      <c r="F172" s="3">
        <v>1.0076</v>
      </c>
      <c r="G172" s="3">
        <v>0.84685</v>
      </c>
      <c r="H172" s="3">
        <v>0.9475</v>
      </c>
      <c r="J172" s="6" t="s">
        <v>77</v>
      </c>
      <c r="K172" s="6" t="s">
        <v>24</v>
      </c>
      <c r="L172" s="3">
        <v>0.1078</v>
      </c>
      <c r="M172" s="3">
        <v>0.9049</v>
      </c>
      <c r="N172" s="3">
        <v>0.7447</v>
      </c>
      <c r="O172" s="3">
        <v>0.8598</v>
      </c>
      <c r="P172" s="3">
        <v>0.658</v>
      </c>
      <c r="Q172" s="3">
        <v>0.7673</v>
      </c>
      <c r="S172" s="6" t="s">
        <v>77</v>
      </c>
      <c r="T172" s="6" t="s">
        <v>24</v>
      </c>
      <c r="U172" s="3">
        <v>0.0044548</v>
      </c>
      <c r="V172" s="3">
        <v>5.6569E-4</v>
      </c>
      <c r="W172" s="3">
        <v>0.013011</v>
      </c>
      <c r="X172" s="3">
        <v>0.013435</v>
      </c>
      <c r="Y172" s="3">
        <v>0.0079903</v>
      </c>
      <c r="Z172" s="3">
        <v>0.006364</v>
      </c>
      <c r="AB172" s="6" t="s">
        <v>77</v>
      </c>
      <c r="AC172" s="6" t="s">
        <v>24</v>
      </c>
      <c r="AD172" s="3">
        <v>2.8284E-4</v>
      </c>
      <c r="AE172" s="3">
        <v>0.0041012</v>
      </c>
      <c r="AF172" s="3">
        <v>0.01994</v>
      </c>
      <c r="AG172" s="3">
        <v>0.0042426</v>
      </c>
      <c r="AH172" s="3">
        <v>0.021355</v>
      </c>
      <c r="AI172" s="3">
        <v>0.025456</v>
      </c>
    </row>
    <row r="173" ht="14.25" customHeight="1">
      <c r="A173" s="6" t="s">
        <v>78</v>
      </c>
      <c r="B173" s="6" t="s">
        <v>22</v>
      </c>
      <c r="C173" s="3">
        <v>0.10495</v>
      </c>
      <c r="D173" s="3">
        <v>1.0626</v>
      </c>
      <c r="E173" s="3">
        <v>0.8692</v>
      </c>
      <c r="F173" s="3">
        <v>1.0446</v>
      </c>
      <c r="G173" s="3">
        <v>0.8773</v>
      </c>
      <c r="H173" s="3">
        <v>0.9888</v>
      </c>
      <c r="J173" s="6" t="s">
        <v>78</v>
      </c>
      <c r="K173" s="6" t="s">
        <v>22</v>
      </c>
      <c r="L173" s="3">
        <v>0.1079</v>
      </c>
      <c r="M173" s="3">
        <v>0.9355</v>
      </c>
      <c r="N173" s="3">
        <v>0.7701</v>
      </c>
      <c r="O173" s="3">
        <v>0.8827</v>
      </c>
      <c r="P173" s="3">
        <v>0.66885</v>
      </c>
      <c r="Q173" s="3">
        <v>0.7876</v>
      </c>
      <c r="S173" s="6" t="s">
        <v>78</v>
      </c>
      <c r="T173" s="6" t="s">
        <v>22</v>
      </c>
      <c r="U173" s="3">
        <v>0.0044548</v>
      </c>
      <c r="V173" s="3">
        <v>0.0015556</v>
      </c>
      <c r="W173" s="3">
        <v>0.0098995</v>
      </c>
      <c r="X173" s="3">
        <v>0.011738</v>
      </c>
      <c r="Y173" s="3">
        <v>0.005374</v>
      </c>
      <c r="Z173" s="3">
        <v>0.0045255</v>
      </c>
      <c r="AB173" s="6" t="s">
        <v>78</v>
      </c>
      <c r="AC173" s="6" t="s">
        <v>22</v>
      </c>
      <c r="AD173" s="3">
        <v>2.8284E-4</v>
      </c>
      <c r="AE173" s="3">
        <v>0.0043841</v>
      </c>
      <c r="AF173" s="3">
        <v>0.024466</v>
      </c>
      <c r="AG173" s="3">
        <v>1.4142E-4</v>
      </c>
      <c r="AH173" s="3">
        <v>0.022557</v>
      </c>
      <c r="AI173" s="3">
        <v>0.029133</v>
      </c>
    </row>
    <row r="174" ht="14.25" customHeight="1">
      <c r="A174" s="6" t="s">
        <v>93</v>
      </c>
      <c r="B174" s="6" t="s">
        <v>18</v>
      </c>
      <c r="C174" s="3">
        <v>0.10505</v>
      </c>
      <c r="D174" s="3">
        <v>1.0981</v>
      </c>
      <c r="E174" s="3">
        <v>0.9034</v>
      </c>
      <c r="F174" s="3">
        <v>1.078</v>
      </c>
      <c r="G174" s="3">
        <v>0.9044</v>
      </c>
      <c r="H174" s="3">
        <v>1.0236</v>
      </c>
      <c r="J174" s="6" t="s">
        <v>93</v>
      </c>
      <c r="K174" s="6" t="s">
        <v>18</v>
      </c>
      <c r="L174" s="3">
        <v>0.1079</v>
      </c>
      <c r="M174" s="3">
        <v>0.96415</v>
      </c>
      <c r="N174" s="3">
        <v>0.7944</v>
      </c>
      <c r="O174" s="3">
        <v>0.90575</v>
      </c>
      <c r="P174" s="3">
        <v>0.67975</v>
      </c>
      <c r="Q174" s="3">
        <v>0.80365</v>
      </c>
      <c r="S174" s="6" t="s">
        <v>93</v>
      </c>
      <c r="T174" s="6" t="s">
        <v>18</v>
      </c>
      <c r="U174" s="3">
        <v>0.0044548</v>
      </c>
      <c r="V174" s="3">
        <v>0.0013435</v>
      </c>
      <c r="W174" s="3">
        <v>0.0024042</v>
      </c>
      <c r="X174" s="3">
        <v>0.012869</v>
      </c>
      <c r="Y174" s="3">
        <v>0.0049497</v>
      </c>
      <c r="Z174" s="3">
        <v>0.004879</v>
      </c>
      <c r="AB174" s="6" t="s">
        <v>93</v>
      </c>
      <c r="AC174" s="6" t="s">
        <v>18</v>
      </c>
      <c r="AD174" s="3">
        <v>4.2426E-4</v>
      </c>
      <c r="AE174" s="3">
        <v>0.005869</v>
      </c>
      <c r="AF174" s="3">
        <v>0.022627</v>
      </c>
      <c r="AG174" s="3">
        <v>6.364E-4</v>
      </c>
      <c r="AH174" s="3">
        <v>0.024537</v>
      </c>
      <c r="AI174" s="3">
        <v>0.035143</v>
      </c>
    </row>
    <row r="175" ht="14.25" customHeight="1">
      <c r="A175" s="6" t="s">
        <v>80</v>
      </c>
      <c r="B175" s="6" t="s">
        <v>64</v>
      </c>
      <c r="C175" s="3">
        <v>0.1052</v>
      </c>
      <c r="D175" s="3">
        <v>1.1271</v>
      </c>
      <c r="E175" s="3">
        <v>0.924</v>
      </c>
      <c r="F175" s="3">
        <v>1.107</v>
      </c>
      <c r="G175" s="3">
        <v>0.92965</v>
      </c>
      <c r="H175" s="3">
        <v>1.0503</v>
      </c>
      <c r="J175" s="6" t="s">
        <v>80</v>
      </c>
      <c r="K175" s="6" t="s">
        <v>64</v>
      </c>
      <c r="L175" s="3">
        <v>0.108</v>
      </c>
      <c r="M175" s="3">
        <v>0.9904</v>
      </c>
      <c r="N175" s="3">
        <v>0.81405</v>
      </c>
      <c r="O175" s="3">
        <v>0.9259</v>
      </c>
      <c r="P175" s="3">
        <v>0.6894</v>
      </c>
      <c r="Q175" s="3">
        <v>0.81525</v>
      </c>
      <c r="S175" s="6" t="s">
        <v>80</v>
      </c>
      <c r="T175" s="6" t="s">
        <v>64</v>
      </c>
      <c r="U175" s="3">
        <v>0.0045255</v>
      </c>
      <c r="V175" s="3">
        <v>7.7782E-4</v>
      </c>
      <c r="W175" s="3">
        <v>0.0048083</v>
      </c>
      <c r="X175" s="3">
        <v>0.013789</v>
      </c>
      <c r="Y175" s="3">
        <v>0.0019092</v>
      </c>
      <c r="Z175" s="3">
        <v>4.2426E-4</v>
      </c>
      <c r="AB175" s="6" t="s">
        <v>80</v>
      </c>
      <c r="AC175" s="6" t="s">
        <v>64</v>
      </c>
      <c r="AD175" s="3">
        <v>2.8284E-4</v>
      </c>
      <c r="AE175" s="3">
        <v>0.008061</v>
      </c>
      <c r="AF175" s="3">
        <v>0.022981</v>
      </c>
      <c r="AG175" s="3">
        <v>0.0029698</v>
      </c>
      <c r="AH175" s="3">
        <v>0.023193</v>
      </c>
      <c r="AI175" s="3">
        <v>0.038254</v>
      </c>
    </row>
    <row r="176" ht="14.25" customHeight="1">
      <c r="A176" s="6" t="s">
        <v>81</v>
      </c>
      <c r="B176" s="6" t="s">
        <v>24</v>
      </c>
      <c r="C176" s="3">
        <v>0.10515</v>
      </c>
      <c r="D176" s="3">
        <v>1.1503</v>
      </c>
      <c r="E176" s="3">
        <v>0.9448</v>
      </c>
      <c r="F176" s="3">
        <v>1.1322</v>
      </c>
      <c r="G176" s="3">
        <v>0.9489</v>
      </c>
      <c r="H176" s="3">
        <v>1.072</v>
      </c>
      <c r="J176" s="6" t="s">
        <v>81</v>
      </c>
      <c r="K176" s="6" t="s">
        <v>24</v>
      </c>
      <c r="L176" s="3">
        <v>0.10795</v>
      </c>
      <c r="M176" s="3">
        <v>1.0138</v>
      </c>
      <c r="N176" s="3">
        <v>0.8299</v>
      </c>
      <c r="O176" s="3">
        <v>0.9437</v>
      </c>
      <c r="P176" s="3">
        <v>0.69765</v>
      </c>
      <c r="Q176" s="3">
        <v>0.8306</v>
      </c>
      <c r="S176" s="6" t="s">
        <v>81</v>
      </c>
      <c r="T176" s="6" t="s">
        <v>24</v>
      </c>
      <c r="U176" s="3">
        <v>0.0044548</v>
      </c>
      <c r="V176" s="3">
        <v>1.4142E-4</v>
      </c>
      <c r="W176" s="3">
        <v>0.0038184</v>
      </c>
      <c r="X176" s="3">
        <v>0.014991</v>
      </c>
      <c r="Y176" s="3">
        <v>0.0021213</v>
      </c>
      <c r="Z176" s="3">
        <v>0.0017678</v>
      </c>
      <c r="AB176" s="6" t="s">
        <v>81</v>
      </c>
      <c r="AC176" s="6" t="s">
        <v>24</v>
      </c>
      <c r="AD176" s="3">
        <v>3.5355E-4</v>
      </c>
      <c r="AE176" s="3">
        <v>0.0094752</v>
      </c>
      <c r="AF176" s="3">
        <v>0.023052</v>
      </c>
      <c r="AG176" s="3">
        <v>1.4142E-4</v>
      </c>
      <c r="AH176" s="3">
        <v>0.023829</v>
      </c>
      <c r="AI176" s="3">
        <v>0.041154</v>
      </c>
    </row>
    <row r="177" ht="14.25" customHeight="1">
      <c r="A177" s="6" t="s">
        <v>94</v>
      </c>
      <c r="B177" s="6" t="s">
        <v>18</v>
      </c>
      <c r="C177" s="3">
        <v>0.10525</v>
      </c>
      <c r="D177" s="3">
        <v>1.1703</v>
      </c>
      <c r="E177" s="3">
        <v>0.9662</v>
      </c>
      <c r="F177" s="3">
        <v>1.1548</v>
      </c>
      <c r="G177" s="3">
        <v>0.96735</v>
      </c>
      <c r="H177" s="3">
        <v>1.0935</v>
      </c>
      <c r="J177" s="6" t="s">
        <v>94</v>
      </c>
      <c r="K177" s="6" t="s">
        <v>18</v>
      </c>
      <c r="L177" s="3">
        <v>0.10805</v>
      </c>
      <c r="M177" s="3">
        <v>1.0321</v>
      </c>
      <c r="N177" s="3">
        <v>0.8438</v>
      </c>
      <c r="O177" s="3">
        <v>0.9612</v>
      </c>
      <c r="P177" s="3">
        <v>0.7046</v>
      </c>
      <c r="Q177" s="3">
        <v>0.83875</v>
      </c>
      <c r="S177" s="6" t="s">
        <v>94</v>
      </c>
      <c r="T177" s="6" t="s">
        <v>18</v>
      </c>
      <c r="U177" s="3">
        <v>0.0044548</v>
      </c>
      <c r="V177" s="3">
        <v>0.0023335</v>
      </c>
      <c r="W177" s="3">
        <v>0.0033941</v>
      </c>
      <c r="X177" s="3">
        <v>0.017748</v>
      </c>
      <c r="Y177" s="3">
        <v>0.0014849</v>
      </c>
      <c r="Z177" s="3">
        <v>9.1924E-4</v>
      </c>
      <c r="AB177" s="6" t="s">
        <v>94</v>
      </c>
      <c r="AC177" s="6" t="s">
        <v>18</v>
      </c>
      <c r="AD177" s="3">
        <v>3.5355E-4</v>
      </c>
      <c r="AE177" s="3">
        <v>0.0089095</v>
      </c>
      <c r="AF177" s="3">
        <v>0.021779</v>
      </c>
      <c r="AG177" s="3">
        <v>7.0711E-4</v>
      </c>
      <c r="AH177" s="3">
        <v>0.02489</v>
      </c>
      <c r="AI177" s="3">
        <v>0.049002</v>
      </c>
    </row>
    <row r="178" ht="14.25" customHeight="1">
      <c r="A178" s="6" t="s">
        <v>95</v>
      </c>
      <c r="B178" s="6" t="s">
        <v>24</v>
      </c>
      <c r="C178" s="3">
        <v>0.10525</v>
      </c>
      <c r="D178" s="3">
        <v>1.1823</v>
      </c>
      <c r="E178" s="3">
        <v>0.9799</v>
      </c>
      <c r="F178" s="3">
        <v>1.171</v>
      </c>
      <c r="G178" s="3">
        <v>0.98335</v>
      </c>
      <c r="H178" s="3">
        <v>1.1067</v>
      </c>
      <c r="J178" s="6" t="s">
        <v>95</v>
      </c>
      <c r="K178" s="6" t="s">
        <v>24</v>
      </c>
      <c r="L178" s="3">
        <v>0.10805</v>
      </c>
      <c r="M178" s="3">
        <v>1.0491</v>
      </c>
      <c r="N178" s="3">
        <v>0.84905</v>
      </c>
      <c r="O178" s="3">
        <v>0.9682</v>
      </c>
      <c r="P178" s="3">
        <v>0.7124</v>
      </c>
      <c r="Q178" s="3">
        <v>0.84335</v>
      </c>
      <c r="S178" s="6" t="s">
        <v>95</v>
      </c>
      <c r="T178" s="6" t="s">
        <v>24</v>
      </c>
      <c r="U178" s="3">
        <v>0.0044548</v>
      </c>
      <c r="V178" s="3">
        <v>0.0045962</v>
      </c>
      <c r="W178" s="3">
        <v>0.0019799</v>
      </c>
      <c r="X178" s="3">
        <v>0.017961</v>
      </c>
      <c r="Y178" s="3">
        <v>0.0012021</v>
      </c>
      <c r="Z178" s="3">
        <v>0.0016263</v>
      </c>
      <c r="AB178" s="6" t="s">
        <v>95</v>
      </c>
      <c r="AC178" s="6" t="s">
        <v>24</v>
      </c>
      <c r="AD178" s="3">
        <v>2.1213E-4</v>
      </c>
      <c r="AE178" s="3">
        <v>0.010253</v>
      </c>
      <c r="AF178" s="3">
        <v>0.032739</v>
      </c>
      <c r="AG178" s="3">
        <v>0.0012728</v>
      </c>
      <c r="AH178" s="3">
        <v>0.024607</v>
      </c>
      <c r="AI178" s="3">
        <v>0.042356</v>
      </c>
    </row>
    <row r="179" ht="14.25" customHeight="1">
      <c r="A179" s="6" t="s">
        <v>84</v>
      </c>
      <c r="B179" s="6" t="s">
        <v>18</v>
      </c>
      <c r="C179" s="3">
        <v>0.10525</v>
      </c>
      <c r="D179" s="3">
        <v>1.1958</v>
      </c>
      <c r="E179" s="3">
        <v>0.9925</v>
      </c>
      <c r="F179" s="3">
        <v>1.1868</v>
      </c>
      <c r="G179" s="3">
        <v>0.99465</v>
      </c>
      <c r="H179" s="3">
        <v>1.1074</v>
      </c>
      <c r="J179" s="6" t="s">
        <v>84</v>
      </c>
      <c r="K179" s="6" t="s">
        <v>18</v>
      </c>
      <c r="L179" s="3">
        <v>0.10805</v>
      </c>
      <c r="M179" s="3">
        <v>1.0655</v>
      </c>
      <c r="N179" s="3">
        <v>0.8605</v>
      </c>
      <c r="O179" s="3">
        <v>0.9813</v>
      </c>
      <c r="P179" s="3">
        <v>0.71755</v>
      </c>
      <c r="Q179" s="3">
        <v>0.8562</v>
      </c>
      <c r="S179" s="6" t="s">
        <v>84</v>
      </c>
      <c r="T179" s="6" t="s">
        <v>18</v>
      </c>
      <c r="U179" s="3">
        <v>0.0045962</v>
      </c>
      <c r="V179" s="3">
        <v>0.0064347</v>
      </c>
      <c r="W179" s="3">
        <v>2.8284E-4</v>
      </c>
      <c r="X179" s="3">
        <v>0.018526</v>
      </c>
      <c r="Y179" s="3">
        <v>0.0013435</v>
      </c>
      <c r="Z179" s="3">
        <v>0.0043841</v>
      </c>
      <c r="AB179" s="6" t="s">
        <v>84</v>
      </c>
      <c r="AC179" s="6" t="s">
        <v>18</v>
      </c>
      <c r="AD179" s="3">
        <v>7.0711E-5</v>
      </c>
      <c r="AE179" s="3">
        <v>0.011243</v>
      </c>
      <c r="AF179" s="3">
        <v>0.033093</v>
      </c>
      <c r="AG179" s="3">
        <v>0.002687</v>
      </c>
      <c r="AH179" s="3">
        <v>0.025668</v>
      </c>
      <c r="AI179" s="3">
        <v>0.039174</v>
      </c>
    </row>
    <row r="180" ht="14.25" customHeight="1">
      <c r="A180" s="6"/>
      <c r="B180" s="6"/>
      <c r="J180" s="6"/>
      <c r="K180" s="6"/>
    </row>
    <row r="181" ht="14.25" customHeight="1">
      <c r="A181" s="3" t="s">
        <v>96</v>
      </c>
    </row>
    <row r="182" ht="14.25" customHeight="1">
      <c r="A182" s="4" t="s">
        <v>1</v>
      </c>
      <c r="H182" s="4" t="s">
        <v>7</v>
      </c>
    </row>
    <row r="183" ht="14.25" customHeight="1">
      <c r="A183" s="3" t="s">
        <v>13</v>
      </c>
      <c r="B183" s="3" t="s">
        <v>2</v>
      </c>
      <c r="C183" s="1" t="s">
        <v>3</v>
      </c>
      <c r="D183" s="1" t="s">
        <v>4</v>
      </c>
      <c r="E183" s="1" t="s">
        <v>5</v>
      </c>
      <c r="F183" s="1" t="s">
        <v>6</v>
      </c>
      <c r="H183" s="3" t="s">
        <v>13</v>
      </c>
      <c r="I183" s="3" t="s">
        <v>2</v>
      </c>
      <c r="J183" s="1" t="s">
        <v>3</v>
      </c>
      <c r="K183" s="1" t="s">
        <v>4</v>
      </c>
      <c r="L183" s="1" t="s">
        <v>5</v>
      </c>
      <c r="M183" s="1" t="s">
        <v>6</v>
      </c>
    </row>
    <row r="184" ht="14.25" customHeight="1">
      <c r="A184" s="6" t="s">
        <v>17</v>
      </c>
      <c r="B184" s="3">
        <f t="shared" ref="B184:F184" si="1">AVERAGE((D3-$C3),(D39-$C39),(D75-$C75),(D111-$C111),(D147-$C147))</f>
        <v>-0.00059</v>
      </c>
      <c r="C184" s="3">
        <f t="shared" si="1"/>
        <v>-0.00026</v>
      </c>
      <c r="D184" s="3">
        <f t="shared" si="1"/>
        <v>0.00464</v>
      </c>
      <c r="E184" s="3">
        <f t="shared" si="1"/>
        <v>0.00428</v>
      </c>
      <c r="F184" s="3">
        <f t="shared" si="1"/>
        <v>0.00023</v>
      </c>
      <c r="H184" s="6" t="s">
        <v>17</v>
      </c>
      <c r="I184" s="3">
        <f t="shared" ref="I184:M184" si="2">AVERAGE((M3-$L3),(M39-$L39),(M75-$L75),(M111-$L111),(M147-$L147))</f>
        <v>0.00467</v>
      </c>
      <c r="J184" s="3">
        <f t="shared" si="2"/>
        <v>0.00612</v>
      </c>
      <c r="K184" s="3">
        <f t="shared" si="2"/>
        <v>0.00301</v>
      </c>
      <c r="L184" s="3">
        <f t="shared" si="2"/>
        <v>0.00648</v>
      </c>
      <c r="M184" s="3">
        <f t="shared" si="2"/>
        <v>0.0054</v>
      </c>
    </row>
    <row r="185" ht="14.25" customHeight="1">
      <c r="A185" s="6" t="s">
        <v>19</v>
      </c>
      <c r="B185" s="3">
        <f t="shared" ref="B185:F185" si="3">AVERAGE((D4-$C4),(D40-$C40),(D76-$C76),(D112-$C112),(D148-$C148))</f>
        <v>-0.00022</v>
      </c>
      <c r="C185" s="3">
        <f t="shared" si="3"/>
        <v>0.00013</v>
      </c>
      <c r="D185" s="3">
        <f t="shared" si="3"/>
        <v>0.00464</v>
      </c>
      <c r="E185" s="3">
        <f t="shared" si="3"/>
        <v>0.00495</v>
      </c>
      <c r="F185" s="3">
        <f t="shared" si="3"/>
        <v>0.00004</v>
      </c>
      <c r="H185" s="6" t="s">
        <v>19</v>
      </c>
      <c r="I185" s="3">
        <f t="shared" ref="I185:M185" si="4">AVERAGE((M4-$L4),(M40-$L40),(M76-$L76),(M112-$L112),(M148-$L148))</f>
        <v>0.00441</v>
      </c>
      <c r="J185" s="3">
        <f t="shared" si="4"/>
        <v>0.00769</v>
      </c>
      <c r="K185" s="3">
        <f t="shared" si="4"/>
        <v>0.00423</v>
      </c>
      <c r="L185" s="3">
        <f t="shared" si="4"/>
        <v>0.00688</v>
      </c>
      <c r="M185" s="3">
        <f t="shared" si="4"/>
        <v>0.00899</v>
      </c>
    </row>
    <row r="186" ht="14.25" customHeight="1">
      <c r="A186" s="6" t="s">
        <v>20</v>
      </c>
      <c r="B186" s="3">
        <f t="shared" ref="B186:F186" si="5">AVERAGE((D5-$C5),(D41-$C41),(D77-$C77),(D113-$C113),(D149-$C149))</f>
        <v>-0.00052</v>
      </c>
      <c r="C186" s="3">
        <f t="shared" si="5"/>
        <v>0.00005</v>
      </c>
      <c r="D186" s="3">
        <f t="shared" si="5"/>
        <v>0.00474</v>
      </c>
      <c r="E186" s="3">
        <f t="shared" si="5"/>
        <v>0.00488</v>
      </c>
      <c r="F186" s="3">
        <f t="shared" si="5"/>
        <v>0.00046</v>
      </c>
      <c r="H186" s="6" t="s">
        <v>20</v>
      </c>
      <c r="I186" s="3">
        <f t="shared" ref="I186:M186" si="6">AVERAGE((M5-$L5),(M41-$L41),(M77-$L77),(M113-$L113),(M149-$L149))</f>
        <v>0.00452</v>
      </c>
      <c r="J186" s="3">
        <f t="shared" si="6"/>
        <v>0.0073</v>
      </c>
      <c r="K186" s="3">
        <f t="shared" si="6"/>
        <v>0.00474</v>
      </c>
      <c r="L186" s="3">
        <f t="shared" si="6"/>
        <v>0.00705</v>
      </c>
      <c r="M186" s="3">
        <f t="shared" si="6"/>
        <v>0.00977</v>
      </c>
    </row>
    <row r="187" ht="14.25" customHeight="1">
      <c r="A187" s="6" t="s">
        <v>21</v>
      </c>
      <c r="B187" s="3">
        <f t="shared" ref="B187:F187" si="7">AVERAGE((D6-$C6),(D42-$C42),(D78-$C78),(D114-$C114),(D150-$C150))</f>
        <v>-0.00042</v>
      </c>
      <c r="C187" s="3">
        <f t="shared" si="7"/>
        <v>0.00044</v>
      </c>
      <c r="D187" s="3">
        <f t="shared" si="7"/>
        <v>0.00504</v>
      </c>
      <c r="E187" s="3">
        <f t="shared" si="7"/>
        <v>0.00524</v>
      </c>
      <c r="F187" s="3">
        <f t="shared" si="7"/>
        <v>0.00082</v>
      </c>
      <c r="H187" s="6" t="s">
        <v>21</v>
      </c>
      <c r="I187" s="3">
        <f t="shared" ref="I187:M187" si="8">AVERAGE((M6-$L6),(M42-$L42),(M78-$L78),(M114-$L114),(M150-$L150))</f>
        <v>0.00503</v>
      </c>
      <c r="J187" s="3">
        <f t="shared" si="8"/>
        <v>0.00829</v>
      </c>
      <c r="K187" s="3">
        <f t="shared" si="8"/>
        <v>0.00543</v>
      </c>
      <c r="L187" s="3">
        <f t="shared" si="8"/>
        <v>0.0083</v>
      </c>
      <c r="M187" s="3">
        <f t="shared" si="8"/>
        <v>0.01063</v>
      </c>
    </row>
    <row r="188" ht="14.25" customHeight="1">
      <c r="A188" s="6" t="s">
        <v>23</v>
      </c>
      <c r="B188" s="3">
        <f t="shared" ref="B188:F188" si="9">AVERAGE((D7-$C7),(D43-$C43),(D79-$C79),(D115-$C115),(D151-$C151))</f>
        <v>-0.00042</v>
      </c>
      <c r="C188" s="3">
        <f t="shared" si="9"/>
        <v>0.00074</v>
      </c>
      <c r="D188" s="3">
        <f t="shared" si="9"/>
        <v>0.00527</v>
      </c>
      <c r="E188" s="3">
        <f t="shared" si="9"/>
        <v>0.00536</v>
      </c>
      <c r="F188" s="3">
        <f t="shared" si="9"/>
        <v>0.00104</v>
      </c>
      <c r="H188" s="6" t="s">
        <v>23</v>
      </c>
      <c r="I188" s="3">
        <f t="shared" ref="I188:M188" si="10">AVERAGE((M7-$L7),(M43-$L43),(M79-$L79),(M115-$L115),(M151-$L151))</f>
        <v>0.00513</v>
      </c>
      <c r="J188" s="3">
        <f t="shared" si="10"/>
        <v>0.00803</v>
      </c>
      <c r="K188" s="3">
        <f t="shared" si="10"/>
        <v>0.00547</v>
      </c>
      <c r="L188" s="3">
        <f t="shared" si="10"/>
        <v>0.00811</v>
      </c>
      <c r="M188" s="3">
        <f t="shared" si="10"/>
        <v>0.01104</v>
      </c>
    </row>
    <row r="189" ht="14.25" customHeight="1">
      <c r="A189" s="6" t="s">
        <v>60</v>
      </c>
      <c r="B189" s="3">
        <f t="shared" ref="B189:F189" si="11">AVERAGE((D8-$C8),(D44-$C44),(D80-$C80),(D116-$C116),(D152-$C152))</f>
        <v>-0.00025</v>
      </c>
      <c r="C189" s="3">
        <f t="shared" si="11"/>
        <v>0.00114</v>
      </c>
      <c r="D189" s="3">
        <f t="shared" si="11"/>
        <v>0.00573</v>
      </c>
      <c r="E189" s="3">
        <f t="shared" si="11"/>
        <v>0.00576</v>
      </c>
      <c r="F189" s="3">
        <f t="shared" si="11"/>
        <v>0.00159</v>
      </c>
      <c r="H189" s="6" t="s">
        <v>60</v>
      </c>
      <c r="I189" s="3">
        <f t="shared" ref="I189:M189" si="12">AVERAGE((M8-$L8),(M44-$L44),(M80-$L80),(M116-$L116),(M152-$L152))</f>
        <v>0.00509</v>
      </c>
      <c r="J189" s="3">
        <f t="shared" si="12"/>
        <v>0.00802</v>
      </c>
      <c r="K189" s="3">
        <f t="shared" si="12"/>
        <v>0.00562</v>
      </c>
      <c r="L189" s="3">
        <f t="shared" si="12"/>
        <v>0.00849</v>
      </c>
      <c r="M189" s="3">
        <f t="shared" si="12"/>
        <v>0.01091</v>
      </c>
    </row>
    <row r="190" ht="14.25" customHeight="1">
      <c r="A190" s="6" t="s">
        <v>26</v>
      </c>
      <c r="B190" s="3">
        <f t="shared" ref="B190:F190" si="13">AVERAGE((D9-$C9),(D45-$C45),(D81-$C81),(D117-$C117),(D153-$C153))</f>
        <v>0.00008</v>
      </c>
      <c r="C190" s="3">
        <f t="shared" si="13"/>
        <v>0.00131</v>
      </c>
      <c r="D190" s="3">
        <f t="shared" si="13"/>
        <v>0.006</v>
      </c>
      <c r="E190" s="3">
        <f t="shared" si="13"/>
        <v>0.00579</v>
      </c>
      <c r="F190" s="3">
        <f t="shared" si="13"/>
        <v>0.00133</v>
      </c>
      <c r="H190" s="6" t="s">
        <v>26</v>
      </c>
      <c r="I190" s="3">
        <f t="shared" ref="I190:M190" si="14">AVERAGE((M9-$L9),(M45-$L45),(M81-$L81),(M117-$L117),(M153-$L153))</f>
        <v>0.00535</v>
      </c>
      <c r="J190" s="3">
        <f t="shared" si="14"/>
        <v>0.00785</v>
      </c>
      <c r="K190" s="3">
        <f t="shared" si="14"/>
        <v>0.00584</v>
      </c>
      <c r="L190" s="3">
        <f t="shared" si="14"/>
        <v>0.00854</v>
      </c>
      <c r="M190" s="3">
        <f t="shared" si="14"/>
        <v>0.0126</v>
      </c>
    </row>
    <row r="191" ht="14.25" customHeight="1">
      <c r="A191" s="6" t="s">
        <v>27</v>
      </c>
      <c r="B191" s="3">
        <f t="shared" ref="B191:F191" si="15">AVERAGE((D10-$C10),(D46-$C46),(D82-$C82),(D118-$C118),(D154-$C154))</f>
        <v>0.0009</v>
      </c>
      <c r="C191" s="3">
        <f t="shared" si="15"/>
        <v>0.00195</v>
      </c>
      <c r="D191" s="3">
        <f t="shared" si="15"/>
        <v>0.00657</v>
      </c>
      <c r="E191" s="3">
        <f t="shared" si="15"/>
        <v>0.00668</v>
      </c>
      <c r="F191" s="3">
        <f t="shared" si="15"/>
        <v>0.00245</v>
      </c>
      <c r="H191" s="6" t="s">
        <v>27</v>
      </c>
      <c r="I191" s="3">
        <f t="shared" ref="I191:M191" si="16">AVERAGE((M10-$L10),(M46-$L46),(M82-$L82),(M118-$L118),(M154-$L154))</f>
        <v>0.00621</v>
      </c>
      <c r="J191" s="3">
        <f t="shared" si="16"/>
        <v>0.00863</v>
      </c>
      <c r="K191" s="3">
        <f t="shared" si="16"/>
        <v>0.00612</v>
      </c>
      <c r="L191" s="3">
        <f t="shared" si="16"/>
        <v>0.00847</v>
      </c>
      <c r="M191" s="3">
        <f t="shared" si="16"/>
        <v>0.01278</v>
      </c>
    </row>
    <row r="192" ht="14.25" customHeight="1">
      <c r="A192" s="6" t="s">
        <v>28</v>
      </c>
      <c r="B192" s="3">
        <f t="shared" ref="B192:F192" si="17">AVERAGE((D11-$C11),(D47-$C47),(D83-$C83),(D119-$C119),(D155-$C155))</f>
        <v>0.0021</v>
      </c>
      <c r="C192" s="3">
        <f t="shared" si="17"/>
        <v>0.00296</v>
      </c>
      <c r="D192" s="3">
        <f t="shared" si="17"/>
        <v>0.00725</v>
      </c>
      <c r="E192" s="3">
        <f t="shared" si="17"/>
        <v>0.00743</v>
      </c>
      <c r="F192" s="3">
        <f t="shared" si="17"/>
        <v>0.0032</v>
      </c>
      <c r="H192" s="6" t="s">
        <v>28</v>
      </c>
      <c r="I192" s="3">
        <f t="shared" ref="I192:M192" si="18">AVERAGE((M11-$L11),(M47-$L47),(M83-$L83),(M119-$L119),(M155-$L155))</f>
        <v>0.00758</v>
      </c>
      <c r="J192" s="3">
        <f t="shared" si="18"/>
        <v>0.00957</v>
      </c>
      <c r="K192" s="3">
        <f t="shared" si="18"/>
        <v>0.00695</v>
      </c>
      <c r="L192" s="3">
        <f t="shared" si="18"/>
        <v>0.00949</v>
      </c>
      <c r="M192" s="3">
        <f t="shared" si="18"/>
        <v>0.01243</v>
      </c>
    </row>
    <row r="193" ht="14.25" customHeight="1">
      <c r="A193" s="6" t="s">
        <v>29</v>
      </c>
      <c r="B193" s="3">
        <f t="shared" ref="B193:F193" si="19">AVERAGE((D12-$C12),(D48-$C48),(D84-$C84),(D120-$C120),(D156-$C156))</f>
        <v>0.0044</v>
      </c>
      <c r="C193" s="3">
        <f t="shared" si="19"/>
        <v>0.00511</v>
      </c>
      <c r="D193" s="3">
        <f t="shared" si="19"/>
        <v>0.00926</v>
      </c>
      <c r="E193" s="3">
        <f t="shared" si="19"/>
        <v>0.00938</v>
      </c>
      <c r="F193" s="3">
        <f t="shared" si="19"/>
        <v>0.00575</v>
      </c>
      <c r="H193" s="6" t="s">
        <v>29</v>
      </c>
      <c r="I193" s="3">
        <f t="shared" ref="I193:M193" si="20">AVERAGE((M12-$L12),(M48-$L48),(M84-$L84),(M120-$L120),(M156-$L156))</f>
        <v>0.01024</v>
      </c>
      <c r="J193" s="3">
        <f t="shared" si="20"/>
        <v>0.01137</v>
      </c>
      <c r="K193" s="3">
        <f t="shared" si="20"/>
        <v>0.00885</v>
      </c>
      <c r="L193" s="3">
        <f t="shared" si="20"/>
        <v>0.01109</v>
      </c>
      <c r="M193" s="3">
        <f t="shared" si="20"/>
        <v>0.01445</v>
      </c>
    </row>
    <row r="194" ht="14.25" customHeight="1">
      <c r="A194" s="6" t="s">
        <v>31</v>
      </c>
      <c r="B194" s="3">
        <f t="shared" ref="B194:F194" si="21">AVERAGE((D13-$C13),(D49-$C49),(D85-$C85),(D121-$C121),(D157-$C157))</f>
        <v>0.00962</v>
      </c>
      <c r="C194" s="3">
        <f t="shared" si="21"/>
        <v>0.00917</v>
      </c>
      <c r="D194" s="3">
        <f t="shared" si="21"/>
        <v>0.0128</v>
      </c>
      <c r="E194" s="3">
        <f t="shared" si="21"/>
        <v>0.01317</v>
      </c>
      <c r="F194" s="3">
        <f t="shared" si="21"/>
        <v>0.00969</v>
      </c>
      <c r="H194" s="6" t="s">
        <v>31</v>
      </c>
      <c r="I194" s="3">
        <f t="shared" ref="I194:M194" si="22">AVERAGE((M13-$L13),(M49-$L49),(M85-$L85),(M121-$L121),(M157-$L157))</f>
        <v>0.01481</v>
      </c>
      <c r="J194" s="3">
        <f t="shared" si="22"/>
        <v>0.01491</v>
      </c>
      <c r="K194" s="3">
        <f t="shared" si="22"/>
        <v>0.01225</v>
      </c>
      <c r="L194" s="3">
        <f t="shared" si="22"/>
        <v>0.01433</v>
      </c>
      <c r="M194" s="3">
        <f t="shared" si="22"/>
        <v>0.01782</v>
      </c>
    </row>
    <row r="195" ht="14.25" customHeight="1">
      <c r="A195" s="6" t="s">
        <v>32</v>
      </c>
      <c r="B195" s="3">
        <f t="shared" ref="B195:F195" si="23">AVERAGE((D14-$C14),(D50-$C50),(D86-$C86),(D122-$C122),(D158-$C158))</f>
        <v>0.01783</v>
      </c>
      <c r="C195" s="3">
        <f t="shared" si="23"/>
        <v>0.01766</v>
      </c>
      <c r="D195" s="3">
        <f t="shared" si="23"/>
        <v>0.0194</v>
      </c>
      <c r="E195" s="3">
        <f t="shared" si="23"/>
        <v>0.02092</v>
      </c>
      <c r="F195" s="3">
        <f t="shared" si="23"/>
        <v>0.01818</v>
      </c>
      <c r="H195" s="6" t="s">
        <v>32</v>
      </c>
      <c r="I195" s="3">
        <f t="shared" ref="I195:M195" si="24">AVERAGE((M14-$L14),(M50-$L50),(M86-$L86),(M122-$L122),(M158-$L158))</f>
        <v>0.02241</v>
      </c>
      <c r="J195" s="3">
        <f t="shared" si="24"/>
        <v>0.02222</v>
      </c>
      <c r="K195" s="3">
        <f t="shared" si="24"/>
        <v>0.01841</v>
      </c>
      <c r="L195" s="3">
        <f t="shared" si="24"/>
        <v>0.02163</v>
      </c>
      <c r="M195" s="3">
        <f t="shared" si="24"/>
        <v>0.02527</v>
      </c>
    </row>
    <row r="196" ht="14.25" customHeight="1">
      <c r="A196" s="6" t="s">
        <v>63</v>
      </c>
      <c r="B196" s="3">
        <f t="shared" ref="B196:F196" si="25">AVERAGE((D15-$C15),(D51-$C51),(D87-$C87),(D123-$C123),(D159-$C159))</f>
        <v>0.03208</v>
      </c>
      <c r="C196" s="3">
        <f t="shared" si="25"/>
        <v>0.03257</v>
      </c>
      <c r="D196" s="3">
        <f t="shared" si="25"/>
        <v>0.03183</v>
      </c>
      <c r="E196" s="3">
        <f t="shared" si="25"/>
        <v>0.03564</v>
      </c>
      <c r="F196" s="3">
        <f t="shared" si="25"/>
        <v>0.03474</v>
      </c>
      <c r="H196" s="6" t="s">
        <v>63</v>
      </c>
      <c r="I196" s="3">
        <f t="shared" ref="I196:M196" si="26">AVERAGE((M15-$L15),(M51-$L51),(M87-$L87),(M123-$L123),(M159-$L159))</f>
        <v>0.03598</v>
      </c>
      <c r="J196" s="3">
        <f t="shared" si="26"/>
        <v>0.03526</v>
      </c>
      <c r="K196" s="3">
        <f t="shared" si="26"/>
        <v>0.02923</v>
      </c>
      <c r="L196" s="3">
        <f t="shared" si="26"/>
        <v>0.03436</v>
      </c>
      <c r="M196" s="3">
        <f t="shared" si="26"/>
        <v>0.03802</v>
      </c>
    </row>
    <row r="197" ht="14.25" customHeight="1">
      <c r="A197" s="6" t="s">
        <v>34</v>
      </c>
      <c r="B197" s="3">
        <f t="shared" ref="B197:F197" si="27">AVERAGE((D16-$C16),(D52-$C52),(D88-$C88),(D124-$C124),(D160-$C160))</f>
        <v>0.05913</v>
      </c>
      <c r="C197" s="3">
        <f t="shared" si="27"/>
        <v>0.06012</v>
      </c>
      <c r="D197" s="3">
        <f t="shared" si="27"/>
        <v>0.0549</v>
      </c>
      <c r="E197" s="3">
        <f t="shared" si="27"/>
        <v>0.06269</v>
      </c>
      <c r="F197" s="3">
        <f t="shared" si="27"/>
        <v>0.06399</v>
      </c>
      <c r="H197" s="6" t="s">
        <v>34</v>
      </c>
      <c r="I197" s="3">
        <f t="shared" ref="I197:M197" si="28">AVERAGE((M16-$L16),(M52-$L52),(M88-$L88),(M124-$L124),(M160-$L160))</f>
        <v>0.06071</v>
      </c>
      <c r="J197" s="3">
        <f t="shared" si="28"/>
        <v>0.05877</v>
      </c>
      <c r="K197" s="3">
        <f t="shared" si="28"/>
        <v>0.0502</v>
      </c>
      <c r="L197" s="3">
        <f t="shared" si="28"/>
        <v>0.05933</v>
      </c>
      <c r="M197" s="3">
        <f t="shared" si="28"/>
        <v>0.06204</v>
      </c>
    </row>
    <row r="198" ht="14.25" customHeight="1">
      <c r="A198" s="6" t="s">
        <v>36</v>
      </c>
      <c r="B198" s="3">
        <f t="shared" ref="B198:F198" si="29">AVERAGE((D17-$C17),(D53-$C53),(D89-$C89),(D125-$C125),(D161-$C161))</f>
        <v>0.10347</v>
      </c>
      <c r="C198" s="3">
        <f t="shared" si="29"/>
        <v>0.10168</v>
      </c>
      <c r="D198" s="3">
        <f t="shared" si="29"/>
        <v>0.09465</v>
      </c>
      <c r="E198" s="3">
        <f t="shared" si="29"/>
        <v>0.10678</v>
      </c>
      <c r="F198" s="3">
        <f t="shared" si="29"/>
        <v>0.10876</v>
      </c>
      <c r="H198" s="6" t="s">
        <v>36</v>
      </c>
      <c r="I198" s="3">
        <f t="shared" ref="I198:M198" si="30">AVERAGE((M17-$L17),(M53-$L53),(M89-$L89),(M125-$L125),(M161-$L161))</f>
        <v>0.10328</v>
      </c>
      <c r="J198" s="3">
        <f t="shared" si="30"/>
        <v>0.09648</v>
      </c>
      <c r="K198" s="3">
        <f t="shared" si="30"/>
        <v>0.0877</v>
      </c>
      <c r="L198" s="3">
        <f t="shared" si="30"/>
        <v>0.10035</v>
      </c>
      <c r="M198" s="3">
        <f t="shared" si="30"/>
        <v>0.09892</v>
      </c>
    </row>
    <row r="199" ht="14.25" customHeight="1">
      <c r="A199" s="6" t="s">
        <v>67</v>
      </c>
      <c r="B199" s="3">
        <f t="shared" ref="B199:F199" si="31">AVERAGE((D18-$C18),(D54-$C54),(D90-$C90),(D126-$C126),(D162-$C162))</f>
        <v>0.16661</v>
      </c>
      <c r="C199" s="3">
        <f t="shared" si="31"/>
        <v>0.15989</v>
      </c>
      <c r="D199" s="3">
        <f t="shared" si="31"/>
        <v>0.15171</v>
      </c>
      <c r="E199" s="3">
        <f t="shared" si="31"/>
        <v>0.16969</v>
      </c>
      <c r="F199" s="3">
        <f t="shared" si="31"/>
        <v>0.16434</v>
      </c>
      <c r="H199" s="6" t="s">
        <v>67</v>
      </c>
      <c r="I199" s="3">
        <f t="shared" ref="I199:M199" si="32">AVERAGE((M18-$L18),(M54-$L54),(M90-$L90),(M126-$L126),(M162-$L162))</f>
        <v>0.15963</v>
      </c>
      <c r="J199" s="3">
        <f t="shared" si="32"/>
        <v>0.14667</v>
      </c>
      <c r="K199" s="3">
        <f t="shared" si="32"/>
        <v>0.13961</v>
      </c>
      <c r="L199" s="3">
        <f t="shared" si="32"/>
        <v>0.1536</v>
      </c>
      <c r="M199" s="3">
        <f t="shared" si="32"/>
        <v>0.14894</v>
      </c>
    </row>
    <row r="200" ht="14.25" customHeight="1">
      <c r="A200" s="6" t="s">
        <v>68</v>
      </c>
      <c r="B200" s="3">
        <f t="shared" ref="B200:F200" si="33">AVERAGE((D19-$C19),(D55-$C55),(D91-$C91),(D127-$C127),(D163-$C163))</f>
        <v>0.23764</v>
      </c>
      <c r="C200" s="3">
        <f t="shared" si="33"/>
        <v>0.2166</v>
      </c>
      <c r="D200" s="3">
        <f t="shared" si="33"/>
        <v>0.21674</v>
      </c>
      <c r="E200" s="3">
        <f t="shared" si="33"/>
        <v>0.23043</v>
      </c>
      <c r="F200" s="3">
        <f t="shared" si="33"/>
        <v>0.22758</v>
      </c>
      <c r="H200" s="6" t="s">
        <v>68</v>
      </c>
      <c r="I200" s="3">
        <f t="shared" ref="I200:M200" si="34">AVERAGE((M19-$L19),(M55-$L55),(M91-$L91),(M127-$L127),(M163-$L163))</f>
        <v>0.21862</v>
      </c>
      <c r="J200" s="3">
        <f t="shared" si="34"/>
        <v>0.19917</v>
      </c>
      <c r="K200" s="3">
        <f t="shared" si="34"/>
        <v>0.19858</v>
      </c>
      <c r="L200" s="3">
        <f t="shared" si="34"/>
        <v>0.20686</v>
      </c>
      <c r="M200" s="3">
        <f t="shared" si="34"/>
        <v>0.19915</v>
      </c>
    </row>
    <row r="201" ht="14.25" customHeight="1">
      <c r="A201" s="6" t="s">
        <v>39</v>
      </c>
      <c r="B201" s="3">
        <f t="shared" ref="B201:F201" si="35">AVERAGE((D20-$C20),(D56-$C56),(D92-$C92),(D128-$C128),(D164-$C164))</f>
        <v>0.31199</v>
      </c>
      <c r="C201" s="3">
        <f t="shared" si="35"/>
        <v>0.28404</v>
      </c>
      <c r="D201" s="3">
        <f t="shared" si="35"/>
        <v>0.28605</v>
      </c>
      <c r="E201" s="3">
        <f t="shared" si="35"/>
        <v>0.29295</v>
      </c>
      <c r="F201" s="3">
        <f t="shared" si="35"/>
        <v>0.29741</v>
      </c>
      <c r="H201" s="6" t="s">
        <v>39</v>
      </c>
      <c r="I201" s="3">
        <f t="shared" ref="I201:M201" si="36">AVERAGE((M20-$L20),(M56-$L56),(M92-$L92),(M128-$L128),(M164-$L164))</f>
        <v>0.27784</v>
      </c>
      <c r="J201" s="3">
        <f t="shared" si="36"/>
        <v>0.25341</v>
      </c>
      <c r="K201" s="3">
        <f t="shared" si="36"/>
        <v>0.25503</v>
      </c>
      <c r="L201" s="3">
        <f t="shared" si="36"/>
        <v>0.25438</v>
      </c>
      <c r="M201" s="3">
        <f t="shared" si="36"/>
        <v>0.25219</v>
      </c>
    </row>
    <row r="202" ht="14.25" customHeight="1">
      <c r="A202" s="6" t="s">
        <v>41</v>
      </c>
      <c r="B202" s="3">
        <f t="shared" ref="B202:F202" si="37">AVERAGE((D21-$C21),(D57-$C57),(D93-$C93),(D129-$C129),(D165-$C165))</f>
        <v>0.39601</v>
      </c>
      <c r="C202" s="3">
        <f t="shared" si="37"/>
        <v>0.35815</v>
      </c>
      <c r="D202" s="3">
        <f t="shared" si="37"/>
        <v>0.36815</v>
      </c>
      <c r="E202" s="3">
        <f t="shared" si="37"/>
        <v>0.36176</v>
      </c>
      <c r="F202" s="3">
        <f t="shared" si="37"/>
        <v>0.38016</v>
      </c>
      <c r="H202" s="6" t="s">
        <v>41</v>
      </c>
      <c r="I202" s="3">
        <f t="shared" ref="I202:M202" si="38">AVERAGE((M21-$L21),(M57-$L57),(M93-$L93),(M129-$L129),(M165-$L165))</f>
        <v>0.34881</v>
      </c>
      <c r="J202" s="3">
        <f t="shared" si="38"/>
        <v>0.31249</v>
      </c>
      <c r="K202" s="3">
        <f t="shared" si="38"/>
        <v>0.32196</v>
      </c>
      <c r="L202" s="3">
        <f t="shared" si="38"/>
        <v>0.30722</v>
      </c>
      <c r="M202" s="3">
        <f t="shared" si="38"/>
        <v>0.31593</v>
      </c>
    </row>
    <row r="203" ht="14.25" customHeight="1">
      <c r="A203" s="6" t="s">
        <v>71</v>
      </c>
      <c r="B203" s="3">
        <f t="shared" ref="B203:F203" si="39">AVERAGE((D22-$C22),(D58-$C58),(D94-$C94),(D130-$C130),(D166-$C166))</f>
        <v>0.47688</v>
      </c>
      <c r="C203" s="3">
        <f t="shared" si="39"/>
        <v>0.42102</v>
      </c>
      <c r="D203" s="3">
        <f t="shared" si="39"/>
        <v>0.44537</v>
      </c>
      <c r="E203" s="3">
        <f t="shared" si="39"/>
        <v>0.42722</v>
      </c>
      <c r="F203" s="3">
        <f t="shared" si="39"/>
        <v>0.45663</v>
      </c>
      <c r="H203" s="6" t="s">
        <v>71</v>
      </c>
      <c r="I203" s="3">
        <f t="shared" ref="I203:M203" si="40">AVERAGE((M22-$L22),(M58-$L58),(M94-$L94),(M130-$L130),(M166-$L166))</f>
        <v>0.41315</v>
      </c>
      <c r="J203" s="3">
        <f t="shared" si="40"/>
        <v>0.37153</v>
      </c>
      <c r="K203" s="3">
        <f t="shared" si="40"/>
        <v>0.38782</v>
      </c>
      <c r="L203" s="3">
        <f t="shared" si="40"/>
        <v>0.3584</v>
      </c>
      <c r="M203" s="3">
        <f t="shared" si="40"/>
        <v>0.37477</v>
      </c>
    </row>
    <row r="204" ht="14.25" customHeight="1">
      <c r="A204" s="6" t="s">
        <v>89</v>
      </c>
      <c r="B204" s="3">
        <f t="shared" ref="B204:F204" si="41">AVERAGE((D23-$C23),(D59-$C59),(D95-$C95),(D131-$C131),(D167-$C167))</f>
        <v>0.55142</v>
      </c>
      <c r="C204" s="3">
        <f t="shared" si="41"/>
        <v>0.48335</v>
      </c>
      <c r="D204" s="3">
        <f t="shared" si="41"/>
        <v>0.51516</v>
      </c>
      <c r="E204" s="3">
        <f t="shared" si="41"/>
        <v>0.48376</v>
      </c>
      <c r="F204" s="3">
        <f t="shared" si="41"/>
        <v>0.52151</v>
      </c>
      <c r="H204" s="6" t="s">
        <v>89</v>
      </c>
      <c r="I204" s="3">
        <f t="shared" ref="I204:M204" si="42">AVERAGE((M23-$L23),(M59-$L59),(M95-$L95),(M131-$L131),(M167-$L167))</f>
        <v>0.47877</v>
      </c>
      <c r="J204" s="3">
        <f t="shared" si="42"/>
        <v>0.41627</v>
      </c>
      <c r="K204" s="3">
        <f t="shared" si="42"/>
        <v>0.45005</v>
      </c>
      <c r="L204" s="3">
        <f t="shared" si="42"/>
        <v>0.39664</v>
      </c>
      <c r="M204" s="3">
        <f t="shared" si="42"/>
        <v>0.42995</v>
      </c>
    </row>
    <row r="205" ht="14.25" customHeight="1">
      <c r="A205" s="6" t="s">
        <v>44</v>
      </c>
      <c r="B205" s="3">
        <f t="shared" ref="B205:F205" si="43">AVERAGE((D24-$C24),(D60-$C60),(D96-$C96),(D132-$C132),(D168-$C168))</f>
        <v>0.62488</v>
      </c>
      <c r="C205" s="3">
        <f t="shared" si="43"/>
        <v>0.54509</v>
      </c>
      <c r="D205" s="3">
        <f t="shared" si="43"/>
        <v>0.57868</v>
      </c>
      <c r="E205" s="3">
        <f t="shared" si="43"/>
        <v>0.53965</v>
      </c>
      <c r="F205" s="3">
        <f t="shared" si="43"/>
        <v>0.59202</v>
      </c>
      <c r="H205" s="6" t="s">
        <v>44</v>
      </c>
      <c r="I205" s="3">
        <f t="shared" ref="I205:M205" si="44">AVERAGE((M24-$L24),(M60-$L60),(M96-$L96),(M132-$L132),(M168-$L168))</f>
        <v>0.53891</v>
      </c>
      <c r="J205" s="3">
        <f t="shared" si="44"/>
        <v>0.46397</v>
      </c>
      <c r="K205" s="3">
        <f t="shared" si="44"/>
        <v>0.50456</v>
      </c>
      <c r="L205" s="3">
        <f t="shared" si="44"/>
        <v>0.4335</v>
      </c>
      <c r="M205" s="3">
        <f t="shared" si="44"/>
        <v>0.47548</v>
      </c>
    </row>
    <row r="206" ht="14.25" customHeight="1">
      <c r="A206" s="6" t="s">
        <v>74</v>
      </c>
      <c r="B206" s="3">
        <f t="shared" ref="B206:F206" si="45">AVERAGE((D25-$C25),(D61-$C61),(D97-$C97),(D133-$C133),(D169-$C169))</f>
        <v>0.69399</v>
      </c>
      <c r="C206" s="3">
        <f t="shared" si="45"/>
        <v>0.59963</v>
      </c>
      <c r="D206" s="3">
        <f t="shared" si="45"/>
        <v>0.6437</v>
      </c>
      <c r="E206" s="3">
        <f t="shared" si="45"/>
        <v>0.5959</v>
      </c>
      <c r="F206" s="3">
        <f t="shared" si="45"/>
        <v>0.65584</v>
      </c>
      <c r="H206" s="6" t="s">
        <v>74</v>
      </c>
      <c r="I206" s="3">
        <f t="shared" ref="I206:M206" si="46">AVERAGE((M25-$L25),(M61-$L61),(M97-$L97),(M133-$L133),(M169-$L169))</f>
        <v>0.59729</v>
      </c>
      <c r="J206" s="3">
        <f t="shared" si="46"/>
        <v>0.50989</v>
      </c>
      <c r="K206" s="3">
        <f t="shared" si="46"/>
        <v>0.55386</v>
      </c>
      <c r="L206" s="3">
        <f t="shared" si="46"/>
        <v>0.46789</v>
      </c>
      <c r="M206" s="3">
        <f t="shared" si="46"/>
        <v>0.51567</v>
      </c>
    </row>
    <row r="207" ht="14.25" customHeight="1">
      <c r="A207" s="6" t="s">
        <v>75</v>
      </c>
      <c r="B207" s="3">
        <f t="shared" ref="B207:F207" si="47">AVERAGE((D26-$C26),(D62-$C62),(D98-$C98),(D134-$C134),(D170-$C170))</f>
        <v>0.75289</v>
      </c>
      <c r="C207" s="3">
        <f t="shared" si="47"/>
        <v>0.64977</v>
      </c>
      <c r="D207" s="3">
        <f t="shared" si="47"/>
        <v>0.69975</v>
      </c>
      <c r="E207" s="3">
        <f t="shared" si="47"/>
        <v>0.64198</v>
      </c>
      <c r="F207" s="3">
        <f t="shared" si="47"/>
        <v>0.71294</v>
      </c>
      <c r="H207" s="6" t="s">
        <v>75</v>
      </c>
      <c r="I207" s="3">
        <f t="shared" ref="I207:M207" si="48">AVERAGE((M26-$L26),(M62-$L62),(M98-$L98),(M134-$L134),(M170-$L170))</f>
        <v>0.6544</v>
      </c>
      <c r="J207" s="3">
        <f t="shared" si="48"/>
        <v>0.55547</v>
      </c>
      <c r="K207" s="3">
        <f t="shared" si="48"/>
        <v>0.60008</v>
      </c>
      <c r="L207" s="3">
        <f t="shared" si="48"/>
        <v>0.49886</v>
      </c>
      <c r="M207" s="3">
        <f t="shared" si="48"/>
        <v>0.5596</v>
      </c>
    </row>
    <row r="208" ht="14.25" customHeight="1">
      <c r="A208" s="6" t="s">
        <v>92</v>
      </c>
      <c r="B208" s="3">
        <f t="shared" ref="B208:F208" si="49">AVERAGE((D27-$C27),(D63-$C63),(D99-$C99),(D135-$C135),(D171-$C171))</f>
        <v>0.80329</v>
      </c>
      <c r="C208" s="3">
        <f t="shared" si="49"/>
        <v>0.68974</v>
      </c>
      <c r="D208" s="3">
        <f t="shared" si="49"/>
        <v>0.7457</v>
      </c>
      <c r="E208" s="3">
        <f t="shared" si="49"/>
        <v>0.68163</v>
      </c>
      <c r="F208" s="3">
        <f t="shared" si="49"/>
        <v>0.76122</v>
      </c>
      <c r="H208" s="6" t="s">
        <v>92</v>
      </c>
      <c r="I208" s="3">
        <f t="shared" ref="I208:M208" si="50">AVERAGE((M27-$L27),(M63-$L63),(M99-$L99),(M135-$L135),(M171-$L171))</f>
        <v>0.70601</v>
      </c>
      <c r="J208" s="3">
        <f t="shared" si="50"/>
        <v>0.59108</v>
      </c>
      <c r="K208" s="3">
        <f t="shared" si="50"/>
        <v>0.64325</v>
      </c>
      <c r="L208" s="3">
        <f t="shared" si="50"/>
        <v>0.52191</v>
      </c>
      <c r="M208" s="3">
        <f t="shared" si="50"/>
        <v>0.59572</v>
      </c>
    </row>
    <row r="209" ht="14.25" customHeight="1">
      <c r="A209" s="6" t="s">
        <v>77</v>
      </c>
      <c r="B209" s="3">
        <f t="shared" ref="B209:F209" si="51">AVERAGE((D28-$C28),(D64-$C64),(D100-$C100),(D136-$C136),(D172-$C172))</f>
        <v>0.85127</v>
      </c>
      <c r="C209" s="3">
        <f t="shared" si="51"/>
        <v>0.7314</v>
      </c>
      <c r="D209" s="3">
        <f t="shared" si="51"/>
        <v>0.78818</v>
      </c>
      <c r="E209" s="3">
        <f t="shared" si="51"/>
        <v>0.71874</v>
      </c>
      <c r="F209" s="3">
        <f t="shared" si="51"/>
        <v>0.80395</v>
      </c>
      <c r="H209" s="6" t="s">
        <v>77</v>
      </c>
      <c r="I209" s="3">
        <f t="shared" ref="I209:M209" si="52">AVERAGE((M28-$L28),(M64-$L64),(M100-$L100),(M136-$L136),(M172-$L172))</f>
        <v>0.75394</v>
      </c>
      <c r="J209" s="3">
        <f t="shared" si="52"/>
        <v>0.62371</v>
      </c>
      <c r="K209" s="3">
        <f t="shared" si="52"/>
        <v>0.67623</v>
      </c>
      <c r="L209" s="3">
        <f t="shared" si="52"/>
        <v>0.54145</v>
      </c>
      <c r="M209" s="3">
        <f t="shared" si="52"/>
        <v>0.62332</v>
      </c>
    </row>
    <row r="210" ht="14.25" customHeight="1">
      <c r="A210" s="6" t="s">
        <v>78</v>
      </c>
      <c r="B210" s="3">
        <f t="shared" ref="B210:F210" si="53">AVERAGE((D29-$C29),(D65-$C65),(D101-$C101),(D137-$C137),(D173-$C173))</f>
        <v>0.89115</v>
      </c>
      <c r="C210" s="3">
        <f t="shared" si="53"/>
        <v>0.76392</v>
      </c>
      <c r="D210" s="3">
        <f t="shared" si="53"/>
        <v>0.82741</v>
      </c>
      <c r="E210" s="3">
        <f t="shared" si="53"/>
        <v>0.75217</v>
      </c>
      <c r="F210" s="3">
        <f t="shared" si="53"/>
        <v>0.84538</v>
      </c>
      <c r="H210" s="6" t="s">
        <v>78</v>
      </c>
      <c r="I210" s="3">
        <f t="shared" ref="I210:M210" si="54">AVERAGE((M29-$L29),(M65-$L65),(M101-$L101),(M137-$L137),(M173-$L173))</f>
        <v>0.79158</v>
      </c>
      <c r="J210" s="3">
        <f t="shared" si="54"/>
        <v>0.65446</v>
      </c>
      <c r="K210" s="3">
        <f t="shared" si="54"/>
        <v>0.70868</v>
      </c>
      <c r="L210" s="3">
        <f t="shared" si="54"/>
        <v>0.56043</v>
      </c>
      <c r="M210" s="3">
        <f t="shared" si="54"/>
        <v>0.64741</v>
      </c>
    </row>
    <row r="211" ht="14.25" customHeight="1">
      <c r="A211" s="6" t="s">
        <v>93</v>
      </c>
      <c r="B211" s="3">
        <f t="shared" ref="B211:F211" si="55">AVERAGE((D30-$C30),(D66-$C66),(D102-$C102),(D138-$C138),(D174-$C174))</f>
        <v>0.92381</v>
      </c>
      <c r="C211" s="3">
        <f t="shared" si="55"/>
        <v>0.79346</v>
      </c>
      <c r="D211" s="3">
        <f t="shared" si="55"/>
        <v>0.86007</v>
      </c>
      <c r="E211" s="3">
        <f t="shared" si="55"/>
        <v>0.77986</v>
      </c>
      <c r="F211" s="3">
        <f t="shared" si="55"/>
        <v>0.87628</v>
      </c>
      <c r="H211" s="6" t="s">
        <v>93</v>
      </c>
      <c r="I211" s="3">
        <f t="shared" ref="I211:M211" si="56">AVERAGE((M30-$L30),(M66-$L66),(M102-$L102),(M138-$L138),(M174-$L174))</f>
        <v>0.82816</v>
      </c>
      <c r="J211" s="3">
        <f t="shared" si="56"/>
        <v>0.68151</v>
      </c>
      <c r="K211" s="3">
        <f t="shared" si="56"/>
        <v>0.73345</v>
      </c>
      <c r="L211" s="3">
        <f t="shared" si="56"/>
        <v>0.5764</v>
      </c>
      <c r="M211" s="3">
        <f t="shared" si="56"/>
        <v>0.66795</v>
      </c>
    </row>
    <row r="212" ht="14.25" customHeight="1">
      <c r="A212" s="6" t="s">
        <v>80</v>
      </c>
      <c r="B212" s="3">
        <f t="shared" ref="B212:F212" si="57">AVERAGE((D31-$C31),(D67-$C67),(D103-$C103),(D139-$C139),(D175-$C175))</f>
        <v>0.95429</v>
      </c>
      <c r="C212" s="3">
        <f t="shared" si="57"/>
        <v>0.81821</v>
      </c>
      <c r="D212" s="3">
        <f t="shared" si="57"/>
        <v>0.88677</v>
      </c>
      <c r="E212" s="3">
        <f t="shared" si="57"/>
        <v>0.80529</v>
      </c>
      <c r="F212" s="3">
        <f t="shared" si="57"/>
        <v>0.90229</v>
      </c>
      <c r="H212" s="6" t="s">
        <v>80</v>
      </c>
      <c r="I212" s="3">
        <f t="shared" ref="I212:M212" si="58">AVERAGE((M31-$L31),(M67-$L67),(M103-$L103),(M139-$L139),(M175-$L175))</f>
        <v>0.85809</v>
      </c>
      <c r="J212" s="3">
        <f t="shared" si="58"/>
        <v>0.70319</v>
      </c>
      <c r="K212" s="3">
        <f t="shared" si="58"/>
        <v>0.75684</v>
      </c>
      <c r="L212" s="3">
        <f t="shared" si="58"/>
        <v>0.59043</v>
      </c>
      <c r="M212" s="3">
        <f t="shared" si="58"/>
        <v>0.6867</v>
      </c>
    </row>
    <row r="213" ht="14.25" customHeight="1">
      <c r="A213" s="6" t="s">
        <v>81</v>
      </c>
      <c r="B213" s="3">
        <f t="shared" ref="B213:F213" si="59">AVERAGE((D32-$C32),(D68-$C68),(D104-$C104),(D140-$C140),(D176-$C176))</f>
        <v>0.97877</v>
      </c>
      <c r="C213" s="3">
        <f t="shared" si="59"/>
        <v>0.84148</v>
      </c>
      <c r="D213" s="3">
        <f t="shared" si="59"/>
        <v>0.9115</v>
      </c>
      <c r="E213" s="3">
        <f t="shared" si="59"/>
        <v>0.82722</v>
      </c>
      <c r="F213" s="3">
        <f t="shared" si="59"/>
        <v>0.92269</v>
      </c>
      <c r="H213" s="6" t="s">
        <v>81</v>
      </c>
      <c r="I213" s="3">
        <f t="shared" ref="I213:M213" si="60">AVERAGE((M32-$L32),(M68-$L68),(M104-$L104),(M140-$L140),(M176-$L176))</f>
        <v>0.88363</v>
      </c>
      <c r="J213" s="3">
        <f t="shared" si="60"/>
        <v>0.72128</v>
      </c>
      <c r="K213" s="3">
        <f t="shared" si="60"/>
        <v>0.7728</v>
      </c>
      <c r="L213" s="3">
        <f t="shared" si="60"/>
        <v>0.59746</v>
      </c>
      <c r="M213" s="3">
        <f t="shared" si="60"/>
        <v>0.69978</v>
      </c>
    </row>
    <row r="214" ht="14.25" customHeight="1">
      <c r="A214" s="6" t="s">
        <v>94</v>
      </c>
      <c r="B214" s="3">
        <f t="shared" ref="B214:F214" si="61">AVERAGE((D33-$C33),(D69-$C69),(D105-$C105),(D141-$C141),(D177-$C177))</f>
        <v>1.00112</v>
      </c>
      <c r="C214" s="3">
        <f t="shared" si="61"/>
        <v>0.86153</v>
      </c>
      <c r="D214" s="3">
        <f t="shared" si="61"/>
        <v>0.92859</v>
      </c>
      <c r="E214" s="3">
        <f t="shared" si="61"/>
        <v>0.84655</v>
      </c>
      <c r="F214" s="3">
        <f t="shared" si="61"/>
        <v>0.93959</v>
      </c>
      <c r="H214" s="6" t="s">
        <v>94</v>
      </c>
      <c r="I214" s="3">
        <f t="shared" ref="I214:M214" si="62">AVERAGE((M33-$L33),(M69-$L69),(M105-$L105),(M141-$L141),(M177-$L177))</f>
        <v>0.90416</v>
      </c>
      <c r="J214" s="3">
        <f t="shared" si="62"/>
        <v>0.73716</v>
      </c>
      <c r="K214" s="3">
        <f t="shared" si="62"/>
        <v>0.78754</v>
      </c>
      <c r="L214" s="3">
        <f t="shared" si="62"/>
        <v>0.60495</v>
      </c>
      <c r="M214" s="3">
        <f t="shared" si="62"/>
        <v>0.7096</v>
      </c>
    </row>
    <row r="215" ht="14.25" customHeight="1">
      <c r="A215" s="6" t="s">
        <v>95</v>
      </c>
      <c r="B215" s="3">
        <f t="shared" ref="B215:F215" si="63">AVERAGE((D34-$C34),(D70-$C70),(D106-$C106),(D142-$C142),(D178-$C178))</f>
        <v>1.02126</v>
      </c>
      <c r="C215" s="3">
        <f t="shared" si="63"/>
        <v>0.878</v>
      </c>
      <c r="D215" s="3">
        <f t="shared" si="63"/>
        <v>0.94388</v>
      </c>
      <c r="E215" s="3">
        <f t="shared" si="63"/>
        <v>0.86438</v>
      </c>
      <c r="F215" s="3">
        <f t="shared" si="63"/>
        <v>0.95551</v>
      </c>
      <c r="H215" s="6" t="s">
        <v>95</v>
      </c>
      <c r="I215" s="3">
        <f t="shared" ref="I215:M215" si="64">AVERAGE((M34-$L34),(M70-$L70),(M106-$L106),(M142-$L142),(M178-$L178))</f>
        <v>0.92319</v>
      </c>
      <c r="J215" s="3">
        <f t="shared" si="64"/>
        <v>0.75144</v>
      </c>
      <c r="K215" s="3">
        <f t="shared" si="64"/>
        <v>0.80059</v>
      </c>
      <c r="L215" s="3">
        <f t="shared" si="64"/>
        <v>0.60978</v>
      </c>
      <c r="M215" s="3">
        <f t="shared" si="64"/>
        <v>0.71913</v>
      </c>
    </row>
    <row r="216" ht="14.25" customHeight="1">
      <c r="A216" s="6" t="s">
        <v>84</v>
      </c>
      <c r="B216" s="3">
        <f t="shared" ref="B216:F216" si="65">AVERAGE((D35-$C35),(D71-$C71),(D107-$C107),(D143-$C143),(D179-$C179))</f>
        <v>1.03954</v>
      </c>
      <c r="C216" s="3">
        <f t="shared" si="65"/>
        <v>0.89366</v>
      </c>
      <c r="D216" s="3">
        <f t="shared" si="65"/>
        <v>0.96018</v>
      </c>
      <c r="E216" s="3">
        <f t="shared" si="65"/>
        <v>0.88031</v>
      </c>
      <c r="F216" s="3">
        <f t="shared" si="65"/>
        <v>0.96786</v>
      </c>
      <c r="H216" s="6" t="s">
        <v>84</v>
      </c>
      <c r="I216" s="3">
        <f t="shared" ref="I216:M216" si="66">AVERAGE((M35-$L35),(M71-$L71),(M107-$L107),(M143-$L143),(M179-$L179))</f>
        <v>0.93944</v>
      </c>
      <c r="J216" s="3">
        <f t="shared" si="66"/>
        <v>0.76427</v>
      </c>
      <c r="K216" s="3">
        <f t="shared" si="66"/>
        <v>0.81393</v>
      </c>
      <c r="L216" s="3">
        <f t="shared" si="66"/>
        <v>0.6148</v>
      </c>
      <c r="M216" s="3">
        <f t="shared" si="66"/>
        <v>0.7268</v>
      </c>
    </row>
    <row r="217" ht="14.25" customHeight="1"/>
    <row r="218" ht="14.25" customHeight="1">
      <c r="A218" s="3" t="s">
        <v>97</v>
      </c>
    </row>
    <row r="219" ht="14.25" customHeight="1">
      <c r="A219" s="4" t="s">
        <v>1</v>
      </c>
      <c r="H219" s="4" t="s">
        <v>7</v>
      </c>
    </row>
    <row r="220" ht="14.25" customHeight="1">
      <c r="A220" s="3" t="s">
        <v>13</v>
      </c>
      <c r="B220" s="3" t="s">
        <v>2</v>
      </c>
      <c r="C220" s="1" t="s">
        <v>3</v>
      </c>
      <c r="D220" s="1" t="s">
        <v>4</v>
      </c>
      <c r="E220" s="1" t="s">
        <v>5</v>
      </c>
      <c r="F220" s="1" t="s">
        <v>6</v>
      </c>
      <c r="H220" s="3" t="s">
        <v>13</v>
      </c>
      <c r="I220" s="3" t="s">
        <v>2</v>
      </c>
      <c r="J220" s="1" t="s">
        <v>3</v>
      </c>
      <c r="K220" s="1" t="s">
        <v>4</v>
      </c>
      <c r="L220" s="1" t="s">
        <v>5</v>
      </c>
      <c r="M220" s="1" t="s">
        <v>6</v>
      </c>
    </row>
    <row r="221" ht="14.25" customHeight="1">
      <c r="A221" s="6" t="s">
        <v>17</v>
      </c>
      <c r="B221" s="3">
        <f t="shared" ref="B221:F221" si="67">STDEV((D3-$C3),(D39-$C39),(D75-$C75),(D111-$C111),(D147-$C147))/SQRT(5)</f>
        <v>0.001581723743</v>
      </c>
      <c r="C221" s="3">
        <f t="shared" si="67"/>
        <v>0.003103884663</v>
      </c>
      <c r="D221" s="3">
        <f t="shared" si="67"/>
        <v>0.002562586584</v>
      </c>
      <c r="E221" s="3">
        <f t="shared" si="67"/>
        <v>0.001464974403</v>
      </c>
      <c r="F221" s="3">
        <f t="shared" si="67"/>
        <v>0.001113844693</v>
      </c>
      <c r="H221" s="6" t="s">
        <v>17</v>
      </c>
      <c r="I221" s="3">
        <f t="shared" ref="I221:M221" si="68">STDEV((M3-$L3),(M39-$L39),(M75-$L75),(M111-$L111),(M147-$L147))/SQRT(5)</f>
        <v>0.00264804645</v>
      </c>
      <c r="J221" s="3">
        <f t="shared" si="68"/>
        <v>0.003755216372</v>
      </c>
      <c r="K221" s="3">
        <f t="shared" si="68"/>
        <v>0.002339946581</v>
      </c>
      <c r="L221" s="3">
        <f t="shared" si="68"/>
        <v>0.003356620324</v>
      </c>
      <c r="M221" s="3">
        <f t="shared" si="68"/>
        <v>0.003462549639</v>
      </c>
    </row>
    <row r="222" ht="14.25" customHeight="1">
      <c r="A222" s="6" t="s">
        <v>19</v>
      </c>
      <c r="B222" s="3">
        <f t="shared" ref="B222:F222" si="69">STDEV((D4-$C4),(D40-$C40),(D76-$C76),(D112-$C112),(D148-$C148))/SQRT(5)</f>
        <v>0.001721162398</v>
      </c>
      <c r="C222" s="3">
        <f t="shared" si="69"/>
        <v>0.003149706336</v>
      </c>
      <c r="D222" s="3">
        <f t="shared" si="69"/>
        <v>0.002197805724</v>
      </c>
      <c r="E222" s="3">
        <f t="shared" si="69"/>
        <v>0.001260852886</v>
      </c>
      <c r="F222" s="3">
        <f t="shared" si="69"/>
        <v>0.001478462039</v>
      </c>
      <c r="H222" s="6" t="s">
        <v>19</v>
      </c>
      <c r="I222" s="3">
        <f t="shared" ref="I222:M222" si="70">STDEV((M4-$L4),(M40-$L40),(M76-$L76),(M112-$L112),(M148-$L148))/SQRT(5)</f>
        <v>0.001782161609</v>
      </c>
      <c r="J222" s="3">
        <f t="shared" si="70"/>
        <v>0.002867464036</v>
      </c>
      <c r="K222" s="3">
        <f t="shared" si="70"/>
        <v>0.001691493423</v>
      </c>
      <c r="L222" s="3">
        <f t="shared" si="70"/>
        <v>0.00227038543</v>
      </c>
      <c r="M222" s="3">
        <f t="shared" si="70"/>
        <v>0.003330442913</v>
      </c>
    </row>
    <row r="223" ht="14.25" customHeight="1">
      <c r="A223" s="6" t="s">
        <v>20</v>
      </c>
      <c r="B223" s="3">
        <f t="shared" ref="B223:F223" si="71">STDEV((D5-$C5),(D41-$C41),(D77-$C77),(D113-$C113),(D149-$C149))/SQRT(5)</f>
        <v>0.001694741868</v>
      </c>
      <c r="C223" s="3">
        <f t="shared" si="71"/>
        <v>0.003122859267</v>
      </c>
      <c r="D223" s="3">
        <f t="shared" si="71"/>
        <v>0.002193649926</v>
      </c>
      <c r="E223" s="3">
        <f t="shared" si="71"/>
        <v>0.001282244127</v>
      </c>
      <c r="F223" s="3">
        <f t="shared" si="71"/>
        <v>0.001617977132</v>
      </c>
      <c r="H223" s="6" t="s">
        <v>20</v>
      </c>
      <c r="I223" s="3">
        <f t="shared" ref="I223:M223" si="72">STDEV((M5-$L5),(M41-$L41),(M77-$L77),(M113-$L113),(M149-$L149))/SQRT(5)</f>
        <v>0.002051682237</v>
      </c>
      <c r="J223" s="3">
        <f t="shared" si="72"/>
        <v>0.003274599212</v>
      </c>
      <c r="K223" s="3">
        <f t="shared" si="72"/>
        <v>0.002166298687</v>
      </c>
      <c r="L223" s="3">
        <f t="shared" si="72"/>
        <v>0.00251609817</v>
      </c>
      <c r="M223" s="3">
        <f t="shared" si="72"/>
        <v>0.003229496865</v>
      </c>
    </row>
    <row r="224" ht="14.25" customHeight="1">
      <c r="A224" s="6" t="s">
        <v>21</v>
      </c>
      <c r="B224" s="3">
        <f t="shared" ref="B224:F224" si="73">STDEV((D6-$C6),(D42-$C42),(D78-$C78),(D114-$C114),(D150-$C150))/SQRT(5)</f>
        <v>0.001714978134</v>
      </c>
      <c r="C224" s="3">
        <f t="shared" si="73"/>
        <v>0.003203724395</v>
      </c>
      <c r="D224" s="3">
        <f t="shared" si="73"/>
        <v>0.002189486241</v>
      </c>
      <c r="E224" s="3">
        <f t="shared" si="73"/>
        <v>0.001306081927</v>
      </c>
      <c r="F224" s="3">
        <f t="shared" si="73"/>
        <v>0.001465486267</v>
      </c>
      <c r="H224" s="6" t="s">
        <v>21</v>
      </c>
      <c r="I224" s="3">
        <f t="shared" ref="I224:M224" si="74">STDEV((M6-$L6),(M42-$L42),(M78-$L78),(M114-$L114),(M150-$L150))/SQRT(5)</f>
        <v>0.002313795583</v>
      </c>
      <c r="J224" s="3">
        <f t="shared" si="74"/>
        <v>0.003428607589</v>
      </c>
      <c r="K224" s="3">
        <f t="shared" si="74"/>
        <v>0.002322584767</v>
      </c>
      <c r="L224" s="3">
        <f t="shared" si="74"/>
        <v>0.002781501393</v>
      </c>
      <c r="M224" s="3">
        <f t="shared" si="74"/>
        <v>0.003278704012</v>
      </c>
    </row>
    <row r="225" ht="14.25" customHeight="1">
      <c r="A225" s="6" t="s">
        <v>23</v>
      </c>
      <c r="B225" s="3">
        <f t="shared" ref="B225:F225" si="75">STDEV((D7-$C7),(D43-$C43),(D79-$C79),(D115-$C115),(D151-$C151))/SQRT(5)</f>
        <v>0.001749185525</v>
      </c>
      <c r="C225" s="3">
        <f t="shared" si="75"/>
        <v>0.003115902758</v>
      </c>
      <c r="D225" s="3">
        <f t="shared" si="75"/>
        <v>0.002144096546</v>
      </c>
      <c r="E225" s="3">
        <f t="shared" si="75"/>
        <v>0.001335795643</v>
      </c>
      <c r="F225" s="3">
        <f t="shared" si="75"/>
        <v>0.001562161963</v>
      </c>
      <c r="H225" s="6" t="s">
        <v>23</v>
      </c>
      <c r="I225" s="3">
        <f t="shared" ref="I225:M225" si="76">STDEV((M7-$L7),(M43-$L43),(M79-$L79),(M115-$L115),(M151-$L151))/SQRT(5)</f>
        <v>0.002473034573</v>
      </c>
      <c r="J225" s="3">
        <f t="shared" si="76"/>
        <v>0.003568599165</v>
      </c>
      <c r="K225" s="3">
        <f t="shared" si="76"/>
        <v>0.002454567172</v>
      </c>
      <c r="L225" s="3">
        <f t="shared" si="76"/>
        <v>0.002740957862</v>
      </c>
      <c r="M225" s="3">
        <f t="shared" si="76"/>
        <v>0.003077799539</v>
      </c>
    </row>
    <row r="226" ht="14.25" customHeight="1">
      <c r="A226" s="6" t="s">
        <v>60</v>
      </c>
      <c r="B226" s="3">
        <f t="shared" ref="B226:F226" si="77">STDEV((D8-$C8),(D44-$C44),(D80-$C80),(D116-$C116),(D152-$C152))/SQRT(5)</f>
        <v>0.00167608174</v>
      </c>
      <c r="C226" s="3">
        <f t="shared" si="77"/>
        <v>0.003040411156</v>
      </c>
      <c r="D226" s="3">
        <f t="shared" si="77"/>
        <v>0.002145728315</v>
      </c>
      <c r="E226" s="3">
        <f t="shared" si="77"/>
        <v>0.001283783471</v>
      </c>
      <c r="F226" s="3">
        <f t="shared" si="77"/>
        <v>0.001540081167</v>
      </c>
      <c r="H226" s="6" t="s">
        <v>60</v>
      </c>
      <c r="I226" s="3">
        <f t="shared" ref="I226:M226" si="78">STDEV((M8-$L8),(M44-$L44),(M80-$L80),(M116-$L116),(M152-$L152))/SQRT(5)</f>
        <v>0.002377519716</v>
      </c>
      <c r="J226" s="3">
        <f t="shared" si="78"/>
        <v>0.003769834214</v>
      </c>
      <c r="K226" s="3">
        <f t="shared" si="78"/>
        <v>0.002499179865</v>
      </c>
      <c r="L226" s="3">
        <f t="shared" si="78"/>
        <v>0.002613924253</v>
      </c>
      <c r="M226" s="3">
        <f t="shared" si="78"/>
        <v>0.003317694983</v>
      </c>
    </row>
    <row r="227" ht="14.25" customHeight="1">
      <c r="A227" s="6" t="s">
        <v>26</v>
      </c>
      <c r="B227" s="3">
        <f t="shared" ref="B227:F227" si="79">STDEV((D9-$C9),(D45-$C45),(D81-$C81),(D117-$C117),(D153-$C153))/SQRT(5)</f>
        <v>0.00173526655</v>
      </c>
      <c r="C227" s="3">
        <f t="shared" si="79"/>
        <v>0.003176727876</v>
      </c>
      <c r="D227" s="3">
        <f t="shared" si="79"/>
        <v>0.002266384786</v>
      </c>
      <c r="E227" s="3">
        <f t="shared" si="79"/>
        <v>0.001273224254</v>
      </c>
      <c r="F227" s="3">
        <f t="shared" si="79"/>
        <v>0.001338338522</v>
      </c>
      <c r="H227" s="6" t="s">
        <v>26</v>
      </c>
      <c r="I227" s="3">
        <f t="shared" ref="I227:M227" si="80">STDEV((M9-$L9),(M45-$L45),(M81-$L81),(M117-$L117),(M153-$L153))/SQRT(5)</f>
        <v>0.002478558049</v>
      </c>
      <c r="J227" s="3">
        <f t="shared" si="80"/>
        <v>0.003596491346</v>
      </c>
      <c r="K227" s="3">
        <f t="shared" si="80"/>
        <v>0.002431121141</v>
      </c>
      <c r="L227" s="3">
        <f t="shared" si="80"/>
        <v>0.002664366717</v>
      </c>
      <c r="M227" s="3">
        <f t="shared" si="80"/>
        <v>0.002738430207</v>
      </c>
    </row>
    <row r="228" ht="14.25" customHeight="1">
      <c r="A228" s="6" t="s">
        <v>27</v>
      </c>
      <c r="B228" s="3">
        <f t="shared" ref="B228:F228" si="81">STDEV((D10-$C10),(D46-$C46),(D82-$C82),(D118-$C118),(D154-$C154))/SQRT(5)</f>
        <v>0.001523154621</v>
      </c>
      <c r="C228" s="3">
        <f t="shared" si="81"/>
        <v>0.003002332427</v>
      </c>
      <c r="D228" s="3">
        <f t="shared" si="81"/>
        <v>0.002176614343</v>
      </c>
      <c r="E228" s="3">
        <f t="shared" si="81"/>
        <v>0.001241631991</v>
      </c>
      <c r="F228" s="3">
        <f t="shared" si="81"/>
        <v>0.001428810694</v>
      </c>
      <c r="H228" s="6" t="s">
        <v>27</v>
      </c>
      <c r="I228" s="3">
        <f t="shared" ref="I228:M228" si="82">STDEV((M10-$L10),(M46-$L46),(M82-$L82),(M118-$L118),(M154-$L154))/SQRT(5)</f>
        <v>0.002665257961</v>
      </c>
      <c r="J228" s="3">
        <f t="shared" si="82"/>
        <v>0.003927932026</v>
      </c>
      <c r="K228" s="3">
        <f t="shared" si="82"/>
        <v>0.00274256267</v>
      </c>
      <c r="L228" s="3">
        <f t="shared" si="82"/>
        <v>0.002934390908</v>
      </c>
      <c r="M228" s="3">
        <f t="shared" si="82"/>
        <v>0.003042309978</v>
      </c>
    </row>
    <row r="229" ht="14.25" customHeight="1">
      <c r="A229" s="6" t="s">
        <v>28</v>
      </c>
      <c r="B229" s="3">
        <f t="shared" ref="B229:F229" si="83">STDEV((D11-$C11),(D47-$C47),(D83-$C83),(D119-$C119),(D155-$C155))/SQRT(5)</f>
        <v>0.001720465053</v>
      </c>
      <c r="C229" s="3">
        <f t="shared" si="83"/>
        <v>0.002999641645</v>
      </c>
      <c r="D229" s="3">
        <f t="shared" si="83"/>
        <v>0.002224072841</v>
      </c>
      <c r="E229" s="3">
        <f t="shared" si="83"/>
        <v>0.0010626147</v>
      </c>
      <c r="F229" s="3">
        <f t="shared" si="83"/>
        <v>0.001262240072</v>
      </c>
      <c r="H229" s="6" t="s">
        <v>28</v>
      </c>
      <c r="I229" s="3">
        <f t="shared" ref="I229:M229" si="84">STDEV((M11-$L11),(M47-$L47),(M83-$L83),(M119-$L119),(M155-$L155))/SQRT(5)</f>
        <v>0.002839260467</v>
      </c>
      <c r="J229" s="3">
        <f t="shared" si="84"/>
        <v>0.004081500949</v>
      </c>
      <c r="K229" s="3">
        <f t="shared" si="84"/>
        <v>0.002717673638</v>
      </c>
      <c r="L229" s="3">
        <f t="shared" si="84"/>
        <v>0.002977305829</v>
      </c>
      <c r="M229" s="3">
        <f t="shared" si="84"/>
        <v>0.003518756883</v>
      </c>
    </row>
    <row r="230" ht="14.25" customHeight="1">
      <c r="A230" s="6" t="s">
        <v>29</v>
      </c>
      <c r="B230" s="3">
        <f t="shared" ref="B230:F230" si="85">STDEV((D12-$C12),(D48-$C48),(D84-$C84),(D120-$C120),(D156-$C156))/SQRT(5)</f>
        <v>0.002343928327</v>
      </c>
      <c r="C230" s="3">
        <f t="shared" si="85"/>
        <v>0.003126635572</v>
      </c>
      <c r="D230" s="3">
        <f t="shared" si="85"/>
        <v>0.00261201072</v>
      </c>
      <c r="E230" s="3">
        <f t="shared" si="85"/>
        <v>0.001390017985</v>
      </c>
      <c r="F230" s="3">
        <f t="shared" si="85"/>
        <v>0.00192314846</v>
      </c>
      <c r="H230" s="6" t="s">
        <v>29</v>
      </c>
      <c r="I230" s="3">
        <f t="shared" ref="I230:M230" si="86">STDEV((M12-$L12),(M48-$L48),(M84-$L84),(M120-$L120),(M156-$L156))/SQRT(5)</f>
        <v>0.003572758038</v>
      </c>
      <c r="J230" s="3">
        <f t="shared" si="86"/>
        <v>0.004428221991</v>
      </c>
      <c r="K230" s="3">
        <f t="shared" si="86"/>
        <v>0.002909939862</v>
      </c>
      <c r="L230" s="3">
        <f t="shared" si="86"/>
        <v>0.00328273514</v>
      </c>
      <c r="M230" s="3">
        <f t="shared" si="86"/>
        <v>0.003796445706</v>
      </c>
    </row>
    <row r="231" ht="14.25" customHeight="1">
      <c r="A231" s="6" t="s">
        <v>31</v>
      </c>
      <c r="B231" s="3">
        <f t="shared" ref="B231:F231" si="87">STDEV((D13-$C13),(D49-$C49),(D85-$C85),(D121-$C121),(D157-$C157))/SQRT(5)</f>
        <v>0.00379985526</v>
      </c>
      <c r="C231" s="3">
        <f t="shared" si="87"/>
        <v>0.00356908952</v>
      </c>
      <c r="D231" s="3">
        <f t="shared" si="87"/>
        <v>0.003347573748</v>
      </c>
      <c r="E231" s="3">
        <f t="shared" si="87"/>
        <v>0.001883255161</v>
      </c>
      <c r="F231" s="3">
        <f t="shared" si="87"/>
        <v>0.002803676158</v>
      </c>
      <c r="H231" s="6" t="s">
        <v>31</v>
      </c>
      <c r="I231" s="3">
        <f t="shared" ref="I231:M231" si="88">STDEV((M13-$L13),(M49-$L49),(M85-$L85),(M121-$L121),(M157-$L157))/SQRT(5)</f>
        <v>0.004653880102</v>
      </c>
      <c r="J231" s="3">
        <f t="shared" si="88"/>
        <v>0.005353069213</v>
      </c>
      <c r="K231" s="3">
        <f t="shared" si="88"/>
        <v>0.003689749314</v>
      </c>
      <c r="L231" s="3">
        <f t="shared" si="88"/>
        <v>0.003932066887</v>
      </c>
      <c r="M231" s="3">
        <f t="shared" si="88"/>
        <v>0.004993660982</v>
      </c>
    </row>
    <row r="232" ht="14.25" customHeight="1">
      <c r="A232" s="6" t="s">
        <v>32</v>
      </c>
      <c r="B232" s="3">
        <f t="shared" ref="B232:F232" si="89">STDEV((D14-$C14),(D50-$C50),(D86-$C86),(D122-$C122),(D158-$C158))/SQRT(5)</f>
        <v>0.006200919287</v>
      </c>
      <c r="C232" s="3">
        <f t="shared" si="89"/>
        <v>0.005654984527</v>
      </c>
      <c r="D232" s="3">
        <f t="shared" si="89"/>
        <v>0.005375592991</v>
      </c>
      <c r="E232" s="3">
        <f t="shared" si="89"/>
        <v>0.003898608726</v>
      </c>
      <c r="F232" s="3">
        <f t="shared" si="89"/>
        <v>0.006133384058</v>
      </c>
      <c r="H232" s="6" t="s">
        <v>32</v>
      </c>
      <c r="I232" s="3">
        <f t="shared" ref="I232:M232" si="90">STDEV((M14-$L14),(M50-$L50),(M86-$L86),(M122-$L122),(M158-$L158))/SQRT(5)</f>
        <v>0.006791803884</v>
      </c>
      <c r="J232" s="3">
        <f t="shared" si="90"/>
        <v>0.00732810685</v>
      </c>
      <c r="K232" s="3">
        <f t="shared" si="90"/>
        <v>0.005417204076</v>
      </c>
      <c r="L232" s="3">
        <f t="shared" si="90"/>
        <v>0.005556991092</v>
      </c>
      <c r="M232" s="3">
        <f t="shared" si="90"/>
        <v>0.006962032749</v>
      </c>
    </row>
    <row r="233" ht="14.25" customHeight="1">
      <c r="A233" s="6" t="s">
        <v>63</v>
      </c>
      <c r="B233" s="3">
        <f t="shared" ref="B233:F233" si="91">STDEV((D15-$C15),(D51-$C51),(D87-$C87),(D123-$C123),(D159-$C159))/SQRT(5)</f>
        <v>0.01056461784</v>
      </c>
      <c r="C233" s="3">
        <f t="shared" si="91"/>
        <v>0.01053982448</v>
      </c>
      <c r="D233" s="3">
        <f t="shared" si="91"/>
        <v>0.009096051341</v>
      </c>
      <c r="E233" s="3">
        <f t="shared" si="91"/>
        <v>0.008036018915</v>
      </c>
      <c r="F233" s="3">
        <f t="shared" si="91"/>
        <v>0.01212990519</v>
      </c>
      <c r="H233" s="6" t="s">
        <v>63</v>
      </c>
      <c r="I233" s="3">
        <f t="shared" ref="I233:M233" si="92">STDEV((M15-$L15),(M51-$L51),(M87-$L87),(M123-$L123),(M159-$L159))/SQRT(5)</f>
        <v>0.01063505524</v>
      </c>
      <c r="J233" s="3">
        <f t="shared" si="92"/>
        <v>0.01139168995</v>
      </c>
      <c r="K233" s="3">
        <f t="shared" si="92"/>
        <v>0.008795916666</v>
      </c>
      <c r="L233" s="3">
        <f t="shared" si="92"/>
        <v>0.009236495548</v>
      </c>
      <c r="M233" s="3">
        <f t="shared" si="92"/>
        <v>0.01126830289</v>
      </c>
    </row>
    <row r="234" ht="14.25" customHeight="1">
      <c r="A234" s="6" t="s">
        <v>34</v>
      </c>
      <c r="B234" s="3">
        <f t="shared" ref="B234:F234" si="93">STDEV((D16-$C16),(D52-$C52),(D88-$C88),(D124-$C124),(D160-$C160))/SQRT(5)</f>
        <v>0.01909609646</v>
      </c>
      <c r="C234" s="3">
        <f t="shared" si="93"/>
        <v>0.01968076853</v>
      </c>
      <c r="D234" s="3">
        <f t="shared" si="93"/>
        <v>0.01632713233</v>
      </c>
      <c r="E234" s="3">
        <f t="shared" si="93"/>
        <v>0.01599038305</v>
      </c>
      <c r="F234" s="3">
        <f t="shared" si="93"/>
        <v>0.02295009477</v>
      </c>
      <c r="H234" s="6" t="s">
        <v>34</v>
      </c>
      <c r="I234" s="3">
        <f t="shared" ref="I234:M234" si="94">STDEV((M16-$L16),(M52-$L52),(M88-$L88),(M124-$L124),(M160-$L160))/SQRT(5)</f>
        <v>0.0184365832</v>
      </c>
      <c r="J234" s="3">
        <f t="shared" si="94"/>
        <v>0.01886723748</v>
      </c>
      <c r="K234" s="3">
        <f t="shared" si="94"/>
        <v>0.01532484095</v>
      </c>
      <c r="L234" s="3">
        <f t="shared" si="94"/>
        <v>0.01675154918</v>
      </c>
      <c r="M234" s="3">
        <f t="shared" si="94"/>
        <v>0.02016347812</v>
      </c>
    </row>
    <row r="235" ht="14.25" customHeight="1">
      <c r="A235" s="6" t="s">
        <v>36</v>
      </c>
      <c r="B235" s="3">
        <f t="shared" ref="B235:F235" si="95">STDEV((D17-$C17),(D53-$C53),(D89-$C89),(D125-$C125),(D161-$C161))/SQRT(5)</f>
        <v>0.03211589404</v>
      </c>
      <c r="C235" s="3">
        <f t="shared" si="95"/>
        <v>0.03193590691</v>
      </c>
      <c r="D235" s="3">
        <f t="shared" si="95"/>
        <v>0.0278415427</v>
      </c>
      <c r="E235" s="3">
        <f t="shared" si="95"/>
        <v>0.02713136838</v>
      </c>
      <c r="F235" s="3">
        <f t="shared" si="95"/>
        <v>0.03693645015</v>
      </c>
      <c r="H235" s="6" t="s">
        <v>36</v>
      </c>
      <c r="I235" s="3">
        <f t="shared" ref="I235:M235" si="96">STDEV((M17-$L17),(M53-$L53),(M89-$L89),(M125-$L125),(M161-$L161))/SQRT(5)</f>
        <v>0.03138355302</v>
      </c>
      <c r="J235" s="3">
        <f t="shared" si="96"/>
        <v>0.03067425468</v>
      </c>
      <c r="K235" s="3">
        <f t="shared" si="96"/>
        <v>0.02657670032</v>
      </c>
      <c r="L235" s="3">
        <f t="shared" si="96"/>
        <v>0.02774101206</v>
      </c>
      <c r="M235" s="3">
        <f t="shared" si="96"/>
        <v>0.03220981838</v>
      </c>
    </row>
    <row r="236" ht="14.25" customHeight="1">
      <c r="A236" s="6" t="s">
        <v>67</v>
      </c>
      <c r="B236" s="3">
        <f t="shared" ref="B236:F236" si="97">STDEV((D18-$C18),(D54-$C54),(D90-$C90),(D126-$C126),(D162-$C162))/SQRT(5)</f>
        <v>0.04830468249</v>
      </c>
      <c r="C236" s="3">
        <f t="shared" si="97"/>
        <v>0.04488368412</v>
      </c>
      <c r="D236" s="3">
        <f t="shared" si="97"/>
        <v>0.04236994631</v>
      </c>
      <c r="E236" s="3">
        <f t="shared" si="97"/>
        <v>0.04035404379</v>
      </c>
      <c r="F236" s="3">
        <f t="shared" si="97"/>
        <v>0.04936174227</v>
      </c>
      <c r="H236" s="6" t="s">
        <v>67</v>
      </c>
      <c r="I236" s="3">
        <f t="shared" ref="I236:M236" si="98">STDEV((M18-$L18),(M54-$L54),(M90-$L90),(M126-$L126),(M162-$L162))/SQRT(5)</f>
        <v>0.04604528369</v>
      </c>
      <c r="J236" s="3">
        <f t="shared" si="98"/>
        <v>0.04215812081</v>
      </c>
      <c r="K236" s="3">
        <f t="shared" si="98"/>
        <v>0.04025419047</v>
      </c>
      <c r="L236" s="3">
        <f t="shared" si="98"/>
        <v>0.03880492237</v>
      </c>
      <c r="M236" s="3">
        <f t="shared" si="98"/>
        <v>0.0454098431</v>
      </c>
    </row>
    <row r="237" ht="14.25" customHeight="1">
      <c r="A237" s="6" t="s">
        <v>68</v>
      </c>
      <c r="B237" s="3">
        <f t="shared" ref="B237:F237" si="99">STDEV((D19-$C19),(D55-$C55),(D91-$C91),(D127-$C127),(D163-$C163))/SQRT(5)</f>
        <v>0.05804624751</v>
      </c>
      <c r="C237" s="3">
        <f t="shared" si="99"/>
        <v>0.0461535887</v>
      </c>
      <c r="D237" s="3">
        <f t="shared" si="99"/>
        <v>0.05273334192</v>
      </c>
      <c r="E237" s="3">
        <f t="shared" si="99"/>
        <v>0.04366205618</v>
      </c>
      <c r="F237" s="3">
        <f t="shared" si="99"/>
        <v>0.05694855046</v>
      </c>
      <c r="H237" s="6" t="s">
        <v>68</v>
      </c>
      <c r="I237" s="3">
        <f t="shared" ref="I237:M237" si="100">STDEV((M19-$L19),(M55-$L55),(M91-$L91),(M127-$L127),(M163-$L163))/SQRT(5)</f>
        <v>0.05537295278</v>
      </c>
      <c r="J237" s="3">
        <f t="shared" si="100"/>
        <v>0.04683186575</v>
      </c>
      <c r="K237" s="3">
        <f t="shared" si="100"/>
        <v>0.05142749411</v>
      </c>
      <c r="L237" s="3">
        <f t="shared" si="100"/>
        <v>0.04206663583</v>
      </c>
      <c r="M237" s="3">
        <f t="shared" si="100"/>
        <v>0.05226843455</v>
      </c>
    </row>
    <row r="238" ht="14.25" customHeight="1">
      <c r="A238" s="6" t="s">
        <v>39</v>
      </c>
      <c r="B238" s="3">
        <f t="shared" ref="B238:F238" si="101">STDEV((D20-$C20),(D56-$C56),(D92-$C92),(D128-$C128),(D164-$C164))/SQRT(5)</f>
        <v>0.06157639645</v>
      </c>
      <c r="C238" s="3">
        <f t="shared" si="101"/>
        <v>0.04302112969</v>
      </c>
      <c r="D238" s="3">
        <f t="shared" si="101"/>
        <v>0.05747727159</v>
      </c>
      <c r="E238" s="3">
        <f t="shared" si="101"/>
        <v>0.04246692242</v>
      </c>
      <c r="F238" s="3">
        <f t="shared" si="101"/>
        <v>0.06018562411</v>
      </c>
      <c r="H238" s="6" t="s">
        <v>39</v>
      </c>
      <c r="I238" s="3">
        <f t="shared" ref="I238:M238" si="102">STDEV((M20-$L20),(M56-$L56),(M92-$L92),(M128-$L128),(M164-$L164))/SQRT(5)</f>
        <v>0.0597589646</v>
      </c>
      <c r="J238" s="3">
        <f t="shared" si="102"/>
        <v>0.04371721171</v>
      </c>
      <c r="K238" s="3">
        <f t="shared" si="102"/>
        <v>0.05554198097</v>
      </c>
      <c r="L238" s="3">
        <f t="shared" si="102"/>
        <v>0.03883546897</v>
      </c>
      <c r="M238" s="3">
        <f t="shared" si="102"/>
        <v>0.05481264316</v>
      </c>
    </row>
    <row r="239" ht="14.25" customHeight="1">
      <c r="A239" s="6" t="s">
        <v>41</v>
      </c>
      <c r="B239" s="3">
        <f t="shared" ref="B239:F239" si="103">STDEV((D21-$C21),(D57-$C57),(D93-$C93),(D129-$C129),(D165-$C165))/SQRT(5)</f>
        <v>0.06162303831</v>
      </c>
      <c r="C239" s="3">
        <f t="shared" si="103"/>
        <v>0.03484894188</v>
      </c>
      <c r="D239" s="3">
        <f t="shared" si="103"/>
        <v>0.05894427029</v>
      </c>
      <c r="E239" s="3">
        <f t="shared" si="103"/>
        <v>0.03948587216</v>
      </c>
      <c r="F239" s="3">
        <f t="shared" si="103"/>
        <v>0.0598531482</v>
      </c>
      <c r="H239" s="6" t="s">
        <v>41</v>
      </c>
      <c r="I239" s="3">
        <f t="shared" ref="I239:M239" si="104">STDEV((M21-$L21),(M57-$L57),(M93-$L93),(M129-$L129),(M165-$L165))/SQRT(5)</f>
        <v>0.06040918887</v>
      </c>
      <c r="J239" s="3">
        <f t="shared" si="104"/>
        <v>0.03696347995</v>
      </c>
      <c r="K239" s="3">
        <f t="shared" si="104"/>
        <v>0.05661733259</v>
      </c>
      <c r="L239" s="3">
        <f t="shared" si="104"/>
        <v>0.03350237529</v>
      </c>
      <c r="M239" s="3">
        <f t="shared" si="104"/>
        <v>0.05378895472</v>
      </c>
    </row>
    <row r="240" ht="14.25" customHeight="1">
      <c r="A240" s="6" t="s">
        <v>71</v>
      </c>
      <c r="B240" s="3">
        <f t="shared" ref="B240:F240" si="105">STDEV((D22-$C22),(D58-$C58),(D94-$C94),(D130-$C130),(D166-$C166))/SQRT(5)</f>
        <v>0.05988154474</v>
      </c>
      <c r="C240" s="3">
        <f t="shared" si="105"/>
        <v>0.03241331362</v>
      </c>
      <c r="D240" s="3">
        <f t="shared" si="105"/>
        <v>0.05879363188</v>
      </c>
      <c r="E240" s="3">
        <f t="shared" si="105"/>
        <v>0.03284202567</v>
      </c>
      <c r="F240" s="3">
        <f t="shared" si="105"/>
        <v>0.05942142417</v>
      </c>
      <c r="H240" s="6" t="s">
        <v>71</v>
      </c>
      <c r="I240" s="3">
        <f t="shared" ref="I240:M240" si="106">STDEV((M22-$L22),(M58-$L58),(M94-$L94),(M130-$L130),(M166-$L166))/SQRT(5)</f>
        <v>0.05840979156</v>
      </c>
      <c r="J240" s="3">
        <f t="shared" si="106"/>
        <v>0.0285324184</v>
      </c>
      <c r="K240" s="3">
        <f t="shared" si="106"/>
        <v>0.05577779711</v>
      </c>
      <c r="L240" s="3">
        <f t="shared" si="106"/>
        <v>0.02677386319</v>
      </c>
      <c r="M240" s="3">
        <f t="shared" si="106"/>
        <v>0.05234965759</v>
      </c>
    </row>
    <row r="241" ht="14.25" customHeight="1">
      <c r="A241" s="6" t="s">
        <v>89</v>
      </c>
      <c r="B241" s="3">
        <f t="shared" ref="B241:F241" si="107">STDEV((D23-$C23),(D59-$C59),(D95-$C95),(D131-$C131),(D167-$C167))/SQRT(5)</f>
        <v>0.05738599699</v>
      </c>
      <c r="C241" s="3">
        <f t="shared" si="107"/>
        <v>0.02896140967</v>
      </c>
      <c r="D241" s="3">
        <f t="shared" si="107"/>
        <v>0.06063083869</v>
      </c>
      <c r="E241" s="3">
        <f t="shared" si="107"/>
        <v>0.03195394107</v>
      </c>
      <c r="F241" s="3">
        <f t="shared" si="107"/>
        <v>0.0597003526</v>
      </c>
      <c r="H241" s="6" t="s">
        <v>89</v>
      </c>
      <c r="I241" s="3">
        <f t="shared" ref="I241:M241" si="108">STDEV((M23-$L23),(M59-$L59),(M95-$L95),(M131-$L131),(M167-$L167))/SQRT(5)</f>
        <v>0.05279351665</v>
      </c>
      <c r="J241" s="3">
        <f t="shared" si="108"/>
        <v>0.02576795782</v>
      </c>
      <c r="K241" s="3">
        <f t="shared" si="108"/>
        <v>0.05228650878</v>
      </c>
      <c r="L241" s="3">
        <f t="shared" si="108"/>
        <v>0.0252518336</v>
      </c>
      <c r="M241" s="3">
        <f t="shared" si="108"/>
        <v>0.05104211252</v>
      </c>
    </row>
    <row r="242" ht="14.25" customHeight="1">
      <c r="A242" s="6" t="s">
        <v>44</v>
      </c>
      <c r="B242" s="3">
        <f t="shared" ref="B242:F242" si="109">STDEV((D24-$C24),(D60-$C60),(D96-$C96),(D132-$C132),(D168-$C168))/SQRT(5)</f>
        <v>0.05372482341</v>
      </c>
      <c r="C242" s="3">
        <f t="shared" si="109"/>
        <v>0.02702487928</v>
      </c>
      <c r="D242" s="3">
        <f t="shared" si="109"/>
        <v>0.06224729432</v>
      </c>
      <c r="E242" s="3">
        <f t="shared" si="109"/>
        <v>0.02866773884</v>
      </c>
      <c r="F242" s="3">
        <f t="shared" si="109"/>
        <v>0.06050424076</v>
      </c>
      <c r="H242" s="6" t="s">
        <v>44</v>
      </c>
      <c r="I242" s="3">
        <f t="shared" ref="I242:M242" si="110">STDEV((M24-$L24),(M60-$L60),(M96-$L96),(M132-$L132),(M168-$L168))/SQRT(5)</f>
        <v>0.05221239891</v>
      </c>
      <c r="J242" s="3">
        <f t="shared" si="110"/>
        <v>0.02306283049</v>
      </c>
      <c r="K242" s="3">
        <f t="shared" si="110"/>
        <v>0.05336820074</v>
      </c>
      <c r="L242" s="3">
        <f t="shared" si="110"/>
        <v>0.02393073338</v>
      </c>
      <c r="M242" s="3">
        <f t="shared" si="110"/>
        <v>0.04944985238</v>
      </c>
    </row>
    <row r="243" ht="14.25" customHeight="1">
      <c r="A243" s="6" t="s">
        <v>74</v>
      </c>
      <c r="B243" s="3">
        <f t="shared" ref="B243:F243" si="111">STDEV((D25-$C25),(D61-$C61),(D97-$C97),(D133-$C133),(D169-$C169))/SQRT(5)</f>
        <v>0.0514690645</v>
      </c>
      <c r="C243" s="3">
        <f t="shared" si="111"/>
        <v>0.02596523445</v>
      </c>
      <c r="D243" s="3">
        <f t="shared" si="111"/>
        <v>0.06548069372</v>
      </c>
      <c r="E243" s="3">
        <f t="shared" si="111"/>
        <v>0.0258333457</v>
      </c>
      <c r="F243" s="3">
        <f t="shared" si="111"/>
        <v>0.05794027399</v>
      </c>
      <c r="H243" s="6" t="s">
        <v>74</v>
      </c>
      <c r="I243" s="3">
        <f t="shared" ref="I243:M243" si="112">STDEV((M25-$L25),(M61-$L61),(M97-$L97),(M133-$L133),(M169-$L169))/SQRT(5)</f>
        <v>0.05025818441</v>
      </c>
      <c r="J243" s="3">
        <f t="shared" si="112"/>
        <v>0.02055868065</v>
      </c>
      <c r="K243" s="3">
        <f t="shared" si="112"/>
        <v>0.05217654741</v>
      </c>
      <c r="L243" s="3">
        <f t="shared" si="112"/>
        <v>0.02075094817</v>
      </c>
      <c r="M243" s="3">
        <f t="shared" si="112"/>
        <v>0.04544910505</v>
      </c>
    </row>
    <row r="244" ht="14.25" customHeight="1">
      <c r="A244" s="6" t="s">
        <v>75</v>
      </c>
      <c r="B244" s="3">
        <f t="shared" ref="B244:F244" si="113">STDEV((D26-$C26),(D62-$C62),(D98-$C98),(D134-$C134),(D170-$C170))/SQRT(5)</f>
        <v>0.04643614271</v>
      </c>
      <c r="C244" s="3">
        <f t="shared" si="113"/>
        <v>0.02270521196</v>
      </c>
      <c r="D244" s="3">
        <f t="shared" si="113"/>
        <v>0.06535263384</v>
      </c>
      <c r="E244" s="3">
        <f t="shared" si="113"/>
        <v>0.02197911281</v>
      </c>
      <c r="F244" s="3">
        <f t="shared" si="113"/>
        <v>0.05266505103</v>
      </c>
      <c r="H244" s="6" t="s">
        <v>75</v>
      </c>
      <c r="I244" s="3">
        <f t="shared" ref="I244:M244" si="114">STDEV((M26-$L26),(M62-$L62),(M98-$L98),(M134-$L134),(M170-$L170))/SQRT(5)</f>
        <v>0.04721742528</v>
      </c>
      <c r="J244" s="3">
        <f t="shared" si="114"/>
        <v>0.02011324564</v>
      </c>
      <c r="K244" s="3">
        <f t="shared" si="114"/>
        <v>0.05281673409</v>
      </c>
      <c r="L244" s="3">
        <f t="shared" si="114"/>
        <v>0.0173765172</v>
      </c>
      <c r="M244" s="3">
        <f t="shared" si="114"/>
        <v>0.04302869682</v>
      </c>
    </row>
    <row r="245" ht="14.25" customHeight="1">
      <c r="A245" s="6" t="s">
        <v>92</v>
      </c>
      <c r="B245" s="3">
        <f t="shared" ref="B245:F245" si="115">STDEV((D27-$C27),(D63-$C63),(D99-$C99),(D135-$C135),(D171-$C171))/SQRT(5)</f>
        <v>0.0416190323</v>
      </c>
      <c r="C245" s="3">
        <f t="shared" si="115"/>
        <v>0.02073819785</v>
      </c>
      <c r="D245" s="3">
        <f t="shared" si="115"/>
        <v>0.06320544874</v>
      </c>
      <c r="E245" s="3">
        <f t="shared" si="115"/>
        <v>0.01737026626</v>
      </c>
      <c r="F245" s="3">
        <f t="shared" si="115"/>
        <v>0.04932822113</v>
      </c>
      <c r="H245" s="6" t="s">
        <v>92</v>
      </c>
      <c r="I245" s="3">
        <f t="shared" ref="I245:M245" si="116">STDEV((M27-$L27),(M63-$L63),(M99-$L99),(M135-$L135),(M171-$L171))/SQRT(5)</f>
        <v>0.04360756643</v>
      </c>
      <c r="J245" s="3">
        <f t="shared" si="116"/>
        <v>0.02031496124</v>
      </c>
      <c r="K245" s="3">
        <f t="shared" si="116"/>
        <v>0.0522442437</v>
      </c>
      <c r="L245" s="3">
        <f t="shared" si="116"/>
        <v>0.01407223685</v>
      </c>
      <c r="M245" s="3">
        <f t="shared" si="116"/>
        <v>0.04117086834</v>
      </c>
    </row>
    <row r="246" ht="14.25" customHeight="1">
      <c r="A246" s="6" t="s">
        <v>77</v>
      </c>
      <c r="B246" s="3">
        <f t="shared" ref="B246:F246" si="117">STDEV((D28-$C28),(D64-$C64),(D100-$C100),(D136-$C136),(D172-$C172))/SQRT(5)</f>
        <v>0.0361304809</v>
      </c>
      <c r="C246" s="3">
        <f t="shared" si="117"/>
        <v>0.01964726444</v>
      </c>
      <c r="D246" s="3">
        <f t="shared" si="117"/>
        <v>0.06124532554</v>
      </c>
      <c r="E246" s="3">
        <f t="shared" si="117"/>
        <v>0.0133488801</v>
      </c>
      <c r="F246" s="3">
        <f t="shared" si="117"/>
        <v>0.0460207752</v>
      </c>
      <c r="H246" s="6" t="s">
        <v>77</v>
      </c>
      <c r="I246" s="3">
        <f t="shared" ref="I246:M246" si="118">STDEV((M28-$L28),(M64-$L64),(M100-$L100),(M136-$L136),(M172-$L172))/SQRT(5)</f>
        <v>0.03936152754</v>
      </c>
      <c r="J246" s="3">
        <f t="shared" si="118"/>
        <v>0.02136589221</v>
      </c>
      <c r="K246" s="3">
        <f t="shared" si="118"/>
        <v>0.05121161636</v>
      </c>
      <c r="L246" s="3">
        <f t="shared" si="118"/>
        <v>0.009983060653</v>
      </c>
      <c r="M246" s="3">
        <f t="shared" si="118"/>
        <v>0.0391672778</v>
      </c>
    </row>
    <row r="247" ht="14.25" customHeight="1">
      <c r="A247" s="6" t="s">
        <v>78</v>
      </c>
      <c r="B247" s="3">
        <f t="shared" ref="B247:F247" si="119">STDEV((D29-$C29),(D65-$C65),(D101-$C101),(D137-$C137),(D173-$C173))/SQRT(5)</f>
        <v>0.03177967904</v>
      </c>
      <c r="C247" s="3">
        <f t="shared" si="119"/>
        <v>0.02037255875</v>
      </c>
      <c r="D247" s="3">
        <f t="shared" si="119"/>
        <v>0.05847353119</v>
      </c>
      <c r="E247" s="3">
        <f t="shared" si="119"/>
        <v>0.009383997016</v>
      </c>
      <c r="F247" s="3">
        <f t="shared" si="119"/>
        <v>0.04328217763</v>
      </c>
      <c r="H247" s="6" t="s">
        <v>78</v>
      </c>
      <c r="I247" s="3">
        <f t="shared" ref="I247:M247" si="120">STDEV((M29-$L29),(M65-$L65),(M101-$L101),(M137-$L137),(M173-$L173))/SQRT(5)</f>
        <v>0.03473183194</v>
      </c>
      <c r="J247" s="3">
        <f t="shared" si="120"/>
        <v>0.02500829562</v>
      </c>
      <c r="K247" s="3">
        <f t="shared" si="120"/>
        <v>0.04779603697</v>
      </c>
      <c r="L247" s="3">
        <f t="shared" si="120"/>
        <v>0.0074162086</v>
      </c>
      <c r="M247" s="3">
        <f t="shared" si="120"/>
        <v>0.03696737548</v>
      </c>
    </row>
    <row r="248" ht="14.25" customHeight="1">
      <c r="A248" s="6" t="s">
        <v>93</v>
      </c>
      <c r="B248" s="3">
        <f t="shared" ref="B248:F248" si="121">STDEV((D30-$C30),(D66-$C66),(D102-$C102),(D138-$C138),(D174-$C174))/SQRT(5)</f>
        <v>0.03037283079</v>
      </c>
      <c r="C248" s="3">
        <f t="shared" si="121"/>
        <v>0.02121040075</v>
      </c>
      <c r="D248" s="3">
        <f t="shared" si="121"/>
        <v>0.05648538439</v>
      </c>
      <c r="E248" s="3">
        <f t="shared" si="121"/>
        <v>0.007949534578</v>
      </c>
      <c r="F248" s="3">
        <f t="shared" si="121"/>
        <v>0.04159213447</v>
      </c>
      <c r="H248" s="6" t="s">
        <v>93</v>
      </c>
      <c r="I248" s="3">
        <f t="shared" ref="I248:M248" si="122">STDEV((M30-$L30),(M66-$L66),(M102-$L102),(M138-$L138),(M174-$L174))/SQRT(5)</f>
        <v>0.02866349333</v>
      </c>
      <c r="J248" s="3">
        <f t="shared" si="122"/>
        <v>0.02791934992</v>
      </c>
      <c r="K248" s="3">
        <f t="shared" si="122"/>
        <v>0.04656799062</v>
      </c>
      <c r="L248" s="3">
        <f t="shared" si="122"/>
        <v>0.006994980343</v>
      </c>
      <c r="M248" s="3">
        <f t="shared" si="122"/>
        <v>0.03574905943</v>
      </c>
    </row>
    <row r="249" ht="14.25" customHeight="1">
      <c r="A249" s="6" t="s">
        <v>80</v>
      </c>
      <c r="B249" s="3">
        <f t="shared" ref="B249:F249" si="123">STDEV((D31-$C31),(D67-$C67),(D103-$C103),(D139-$C139),(D175-$C175))/SQRT(5)</f>
        <v>0.02843743747</v>
      </c>
      <c r="C249" s="3">
        <f t="shared" si="123"/>
        <v>0.02182467869</v>
      </c>
      <c r="D249" s="3">
        <f t="shared" si="123"/>
        <v>0.05505653594</v>
      </c>
      <c r="E249" s="3">
        <f t="shared" si="123"/>
        <v>0.006819519778</v>
      </c>
      <c r="F249" s="3">
        <f t="shared" si="123"/>
        <v>0.03876436314</v>
      </c>
      <c r="H249" s="6" t="s">
        <v>80</v>
      </c>
      <c r="I249" s="3">
        <f t="shared" ref="I249:M249" si="124">STDEV((M31-$L31),(M67-$L67),(M103-$L103),(M139-$L139),(M175-$L175))/SQRT(5)</f>
        <v>0.02482680708</v>
      </c>
      <c r="J249" s="3">
        <f t="shared" si="124"/>
        <v>0.03009828234</v>
      </c>
      <c r="K249" s="3">
        <f t="shared" si="124"/>
        <v>0.04506212767</v>
      </c>
      <c r="L249" s="3">
        <f t="shared" si="124"/>
        <v>0.009090786545</v>
      </c>
      <c r="M249" s="3">
        <f t="shared" si="124"/>
        <v>0.03595640068</v>
      </c>
    </row>
    <row r="250" ht="14.25" customHeight="1">
      <c r="A250" s="6" t="s">
        <v>81</v>
      </c>
      <c r="B250" s="3">
        <f t="shared" ref="B250:F250" si="125">STDEV((D32-$C32),(D68-$C68),(D104-$C104),(D140-$C140),(D176-$C176))/SQRT(5)</f>
        <v>0.02589652776</v>
      </c>
      <c r="C250" s="3">
        <f t="shared" si="125"/>
        <v>0.02379164559</v>
      </c>
      <c r="D250" s="3">
        <f t="shared" si="125"/>
        <v>0.05409066001</v>
      </c>
      <c r="E250" s="3">
        <f t="shared" si="125"/>
        <v>0.005543974206</v>
      </c>
      <c r="F250" s="3">
        <f t="shared" si="125"/>
        <v>0.03669830854</v>
      </c>
      <c r="H250" s="6" t="s">
        <v>81</v>
      </c>
      <c r="I250" s="3">
        <f t="shared" ref="I250:M250" si="126">STDEV((M32-$L32),(M68-$L68),(M104-$L104),(M140-$L140),(M176-$L176))/SQRT(5)</f>
        <v>0.02193639442</v>
      </c>
      <c r="J250" s="3">
        <f t="shared" si="126"/>
        <v>0.03295968598</v>
      </c>
      <c r="K250" s="3">
        <f t="shared" si="126"/>
        <v>0.04487434679</v>
      </c>
      <c r="L250" s="3">
        <f t="shared" si="126"/>
        <v>0.009948271207</v>
      </c>
      <c r="M250" s="3">
        <f t="shared" si="126"/>
        <v>0.03669440216</v>
      </c>
    </row>
    <row r="251" ht="14.25" customHeight="1">
      <c r="A251" s="6" t="s">
        <v>94</v>
      </c>
      <c r="B251" s="3">
        <f t="shared" ref="B251:F251" si="127">STDEV((D33-$C33),(D69-$C69),(D105-$C105),(D141-$C141),(D177-$C177))/SQRT(5)</f>
        <v>0.02324758375</v>
      </c>
      <c r="C251" s="3">
        <f t="shared" si="127"/>
        <v>0.02478725782</v>
      </c>
      <c r="D251" s="3">
        <f t="shared" si="127"/>
        <v>0.0513139367</v>
      </c>
      <c r="E251" s="3">
        <f t="shared" si="127"/>
        <v>0.00417746933</v>
      </c>
      <c r="F251" s="3">
        <f t="shared" si="127"/>
        <v>0.03393933338</v>
      </c>
      <c r="H251" s="6" t="s">
        <v>94</v>
      </c>
      <c r="I251" s="3">
        <f t="shared" ref="I251:M251" si="128">STDEV((M33-$L33),(M69-$L69),(M105-$L105),(M141-$L141),(M177-$L177))/SQRT(5)</f>
        <v>0.01862796554</v>
      </c>
      <c r="J251" s="3">
        <f t="shared" si="128"/>
        <v>0.03403614035</v>
      </c>
      <c r="K251" s="3">
        <f t="shared" si="128"/>
        <v>0.04452924152</v>
      </c>
      <c r="L251" s="3">
        <f t="shared" si="128"/>
        <v>0.01124747749</v>
      </c>
      <c r="M251" s="3">
        <f t="shared" si="128"/>
        <v>0.03745761605</v>
      </c>
    </row>
    <row r="252" ht="14.25" customHeight="1">
      <c r="A252" s="6" t="s">
        <v>95</v>
      </c>
      <c r="B252" s="3">
        <f t="shared" ref="B252:F252" si="129">STDEV((D34-$C34),(D70-$C70),(D106-$C106),(D142-$C142),(D178-$C178))/SQRT(5)</f>
        <v>0.02067957567</v>
      </c>
      <c r="C252" s="3">
        <f t="shared" si="129"/>
        <v>0.02546784738</v>
      </c>
      <c r="D252" s="3">
        <f t="shared" si="129"/>
        <v>0.04902366163</v>
      </c>
      <c r="E252" s="3">
        <f t="shared" si="129"/>
        <v>0.003782743713</v>
      </c>
      <c r="F252" s="3">
        <f t="shared" si="129"/>
        <v>0.03169585698</v>
      </c>
      <c r="H252" s="6" t="s">
        <v>95</v>
      </c>
      <c r="I252" s="3">
        <f t="shared" ref="I252:M252" si="130">STDEV((M34-$L34),(M70-$L70),(M106-$L106),(M142-$L142),(M178-$L178))/SQRT(5)</f>
        <v>0.01701963131</v>
      </c>
      <c r="J252" s="3">
        <f t="shared" si="130"/>
        <v>0.03608656052</v>
      </c>
      <c r="K252" s="3">
        <f t="shared" si="130"/>
        <v>0.04347289213</v>
      </c>
      <c r="L252" s="3">
        <f t="shared" si="130"/>
        <v>0.01205312822</v>
      </c>
      <c r="M252" s="3">
        <f t="shared" si="130"/>
        <v>0.0379549259</v>
      </c>
    </row>
    <row r="253" ht="14.25" customHeight="1">
      <c r="A253" s="6" t="s">
        <v>84</v>
      </c>
      <c r="B253" s="3">
        <f t="shared" ref="B253:F253" si="131">STDEV((D35-$C35),(D71-$C71),(D107-$C107),(D143-$C143),(D179-$C179))/SQRT(5)</f>
        <v>0.01840864199</v>
      </c>
      <c r="C253" s="3">
        <f t="shared" si="131"/>
        <v>0.02727348254</v>
      </c>
      <c r="D253" s="3">
        <f t="shared" si="131"/>
        <v>0.04756582702</v>
      </c>
      <c r="E253" s="3">
        <f t="shared" si="131"/>
        <v>0.002774004326</v>
      </c>
      <c r="F253" s="3">
        <f t="shared" si="131"/>
        <v>0.02947574596</v>
      </c>
      <c r="H253" s="6" t="s">
        <v>84</v>
      </c>
      <c r="I253" s="3">
        <f t="shared" ref="I253:M253" si="132">STDEV((M35-$L35),(M71-$L71),(M107-$L107),(M143-$L143),(M179-$L179))/SQRT(5)</f>
        <v>0.01629008441</v>
      </c>
      <c r="J253" s="3">
        <f t="shared" si="132"/>
        <v>0.03856546901</v>
      </c>
      <c r="K253" s="3">
        <f t="shared" si="132"/>
        <v>0.04273920799</v>
      </c>
      <c r="L253" s="3">
        <f t="shared" si="132"/>
        <v>0.01316420336</v>
      </c>
      <c r="M253" s="3">
        <f t="shared" si="132"/>
        <v>0.03913491727</v>
      </c>
    </row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22</v>
      </c>
      <c r="C3" s="3">
        <v>0.0955</v>
      </c>
      <c r="D3" s="3">
        <v>0.092</v>
      </c>
      <c r="E3" s="3">
        <v>0.09145</v>
      </c>
      <c r="F3" s="3">
        <v>0.0953</v>
      </c>
      <c r="G3" s="3">
        <v>0.0945</v>
      </c>
      <c r="H3" s="3">
        <v>0.09115</v>
      </c>
      <c r="J3" s="6" t="s">
        <v>17</v>
      </c>
      <c r="K3" s="6" t="s">
        <v>22</v>
      </c>
      <c r="L3" s="3">
        <v>0.0924</v>
      </c>
      <c r="M3" s="3">
        <v>0.09205</v>
      </c>
      <c r="N3" s="3">
        <v>0.093</v>
      </c>
      <c r="O3" s="3">
        <v>0.09345</v>
      </c>
      <c r="P3" s="3">
        <v>0.0982</v>
      </c>
      <c r="Q3" s="3">
        <v>0.0931</v>
      </c>
      <c r="S3" s="6" t="s">
        <v>17</v>
      </c>
      <c r="T3" s="6" t="s">
        <v>22</v>
      </c>
      <c r="U3" s="3">
        <v>0.0016971</v>
      </c>
      <c r="V3" s="3">
        <v>0.0011314</v>
      </c>
      <c r="W3" s="3">
        <v>0.0017678</v>
      </c>
      <c r="X3" s="3">
        <v>8.4853E-4</v>
      </c>
      <c r="Y3" s="3">
        <v>0.0016971</v>
      </c>
      <c r="Z3" s="3">
        <v>0.0016263</v>
      </c>
      <c r="AB3" s="6" t="s">
        <v>17</v>
      </c>
      <c r="AC3" s="6" t="s">
        <v>22</v>
      </c>
      <c r="AD3" s="3">
        <v>0.002687</v>
      </c>
      <c r="AE3" s="3">
        <v>4.9497E-4</v>
      </c>
      <c r="AF3" s="3">
        <v>0.0035355</v>
      </c>
      <c r="AG3" s="3">
        <v>3.5355E-4</v>
      </c>
      <c r="AH3" s="3">
        <v>0.0028284</v>
      </c>
      <c r="AI3" s="3">
        <v>4.2426E-4</v>
      </c>
    </row>
    <row r="4" ht="14.25" customHeight="1">
      <c r="A4" s="6" t="s">
        <v>98</v>
      </c>
      <c r="B4" s="6" t="s">
        <v>18</v>
      </c>
      <c r="C4" s="3">
        <v>0.096</v>
      </c>
      <c r="D4" s="3">
        <v>0.09275</v>
      </c>
      <c r="E4" s="3">
        <v>0.09255</v>
      </c>
      <c r="F4" s="3">
        <v>0.0967</v>
      </c>
      <c r="G4" s="3">
        <v>0.09605</v>
      </c>
      <c r="H4" s="3">
        <v>0.09215</v>
      </c>
      <c r="J4" s="6" t="s">
        <v>98</v>
      </c>
      <c r="K4" s="6" t="s">
        <v>18</v>
      </c>
      <c r="L4" s="3">
        <v>0.09275</v>
      </c>
      <c r="M4" s="3">
        <v>0.0928</v>
      </c>
      <c r="N4" s="3">
        <v>0.0957</v>
      </c>
      <c r="O4" s="3">
        <v>0.09655</v>
      </c>
      <c r="P4" s="3">
        <v>0.09815</v>
      </c>
      <c r="Q4" s="3">
        <v>0.09435</v>
      </c>
      <c r="S4" s="6" t="s">
        <v>98</v>
      </c>
      <c r="T4" s="6" t="s">
        <v>18</v>
      </c>
      <c r="U4" s="3">
        <v>0.0018385</v>
      </c>
      <c r="V4" s="3">
        <v>0.0010607</v>
      </c>
      <c r="W4" s="3">
        <v>0.0016263</v>
      </c>
      <c r="X4" s="3">
        <v>8.4853E-4</v>
      </c>
      <c r="Y4" s="3">
        <v>0.0013435</v>
      </c>
      <c r="Z4" s="3">
        <v>0.0013435</v>
      </c>
      <c r="AB4" s="6" t="s">
        <v>98</v>
      </c>
      <c r="AC4" s="6" t="s">
        <v>18</v>
      </c>
      <c r="AD4" s="3">
        <v>0.002192</v>
      </c>
      <c r="AE4" s="3">
        <v>4.2426E-4</v>
      </c>
      <c r="AF4" s="3">
        <v>0.0015556</v>
      </c>
      <c r="AG4" s="3">
        <v>0.0030406</v>
      </c>
      <c r="AH4" s="3">
        <v>0.0012021</v>
      </c>
      <c r="AI4" s="3">
        <v>4.9497E-4</v>
      </c>
    </row>
    <row r="5" ht="14.25" customHeight="1">
      <c r="A5" s="6" t="s">
        <v>99</v>
      </c>
      <c r="B5" s="6" t="s">
        <v>52</v>
      </c>
      <c r="C5" s="3">
        <v>0.09625</v>
      </c>
      <c r="D5" s="3">
        <v>0.0928</v>
      </c>
      <c r="E5" s="3">
        <v>0.0926</v>
      </c>
      <c r="F5" s="3">
        <v>0.09675</v>
      </c>
      <c r="G5" s="3">
        <v>0.09625</v>
      </c>
      <c r="H5" s="3">
        <v>0.09235</v>
      </c>
      <c r="J5" s="6" t="s">
        <v>99</v>
      </c>
      <c r="K5" s="6" t="s">
        <v>52</v>
      </c>
      <c r="L5" s="3">
        <v>0.0929</v>
      </c>
      <c r="M5" s="3">
        <v>0.093</v>
      </c>
      <c r="N5" s="3">
        <v>0.09665</v>
      </c>
      <c r="O5" s="3">
        <v>0.0985</v>
      </c>
      <c r="P5" s="3">
        <v>0.0994</v>
      </c>
      <c r="Q5" s="3">
        <v>0.09475</v>
      </c>
      <c r="S5" s="6" t="s">
        <v>99</v>
      </c>
      <c r="T5" s="6" t="s">
        <v>52</v>
      </c>
      <c r="U5" s="3">
        <v>0.0017678</v>
      </c>
      <c r="V5" s="3">
        <v>9.8995E-4</v>
      </c>
      <c r="W5" s="3">
        <v>0.0012728</v>
      </c>
      <c r="X5" s="3">
        <v>6.364E-4</v>
      </c>
      <c r="Y5" s="3">
        <v>0.0013435</v>
      </c>
      <c r="Z5" s="3">
        <v>0.0014849</v>
      </c>
      <c r="AB5" s="6" t="s">
        <v>99</v>
      </c>
      <c r="AC5" s="6" t="s">
        <v>52</v>
      </c>
      <c r="AD5" s="3">
        <v>0.0024042</v>
      </c>
      <c r="AE5" s="3">
        <v>2.8284E-4</v>
      </c>
      <c r="AF5" s="3">
        <v>6.364E-4</v>
      </c>
      <c r="AG5" s="3">
        <v>0.0055154</v>
      </c>
      <c r="AH5" s="3">
        <v>0.0028284</v>
      </c>
      <c r="AI5" s="3">
        <v>2.1213E-4</v>
      </c>
    </row>
    <row r="6" ht="14.25" customHeight="1">
      <c r="A6" s="6" t="s">
        <v>100</v>
      </c>
      <c r="B6" s="6" t="s">
        <v>18</v>
      </c>
      <c r="C6" s="3">
        <v>0.09635</v>
      </c>
      <c r="D6" s="3">
        <v>0.09295</v>
      </c>
      <c r="E6" s="3">
        <v>0.09265</v>
      </c>
      <c r="F6" s="3">
        <v>0.09665</v>
      </c>
      <c r="G6" s="3">
        <v>0.0963</v>
      </c>
      <c r="H6" s="3">
        <v>0.0923</v>
      </c>
      <c r="J6" s="6" t="s">
        <v>100</v>
      </c>
      <c r="K6" s="6" t="s">
        <v>18</v>
      </c>
      <c r="L6" s="3">
        <v>0.09435</v>
      </c>
      <c r="M6" s="3">
        <v>0.09305</v>
      </c>
      <c r="N6" s="3">
        <v>0.09665</v>
      </c>
      <c r="O6" s="3">
        <v>0.09795</v>
      </c>
      <c r="P6" s="3">
        <v>0.1</v>
      </c>
      <c r="Q6" s="3">
        <v>0.0948</v>
      </c>
      <c r="S6" s="6" t="s">
        <v>100</v>
      </c>
      <c r="T6" s="6" t="s">
        <v>18</v>
      </c>
      <c r="U6" s="3">
        <v>0.0016263</v>
      </c>
      <c r="V6" s="3">
        <v>9.1924E-4</v>
      </c>
      <c r="W6" s="3">
        <v>0.0010607</v>
      </c>
      <c r="X6" s="3">
        <v>6.364E-4</v>
      </c>
      <c r="Y6" s="3">
        <v>0.0014142</v>
      </c>
      <c r="Z6" s="3">
        <v>0.0016971</v>
      </c>
      <c r="AB6" s="6" t="s">
        <v>100</v>
      </c>
      <c r="AC6" s="6" t="s">
        <v>18</v>
      </c>
      <c r="AD6" s="3">
        <v>0.0038891</v>
      </c>
      <c r="AE6" s="3">
        <v>3.5355E-4</v>
      </c>
      <c r="AF6" s="3">
        <v>3.5355E-4</v>
      </c>
      <c r="AG6" s="3">
        <v>0.0054447</v>
      </c>
      <c r="AH6" s="3">
        <v>0.0039598</v>
      </c>
      <c r="AI6" s="3">
        <v>4.2426E-4</v>
      </c>
    </row>
    <row r="7" ht="14.25" customHeight="1">
      <c r="A7" s="6" t="s">
        <v>101</v>
      </c>
      <c r="B7" s="6" t="s">
        <v>102</v>
      </c>
      <c r="C7" s="3">
        <v>0.09645</v>
      </c>
      <c r="D7" s="3">
        <v>0.09335</v>
      </c>
      <c r="E7" s="3">
        <v>0.0928</v>
      </c>
      <c r="F7" s="3">
        <v>0.09695</v>
      </c>
      <c r="G7" s="3">
        <v>0.0965</v>
      </c>
      <c r="H7" s="3">
        <v>0.0926</v>
      </c>
      <c r="J7" s="6" t="s">
        <v>101</v>
      </c>
      <c r="K7" s="6" t="s">
        <v>102</v>
      </c>
      <c r="L7" s="3">
        <v>0.09435</v>
      </c>
      <c r="M7" s="3">
        <v>0.0936</v>
      </c>
      <c r="N7" s="3">
        <v>0.09615</v>
      </c>
      <c r="O7" s="3">
        <v>0.0982</v>
      </c>
      <c r="P7" s="3">
        <v>0.10025</v>
      </c>
      <c r="Q7" s="3">
        <v>0.0951</v>
      </c>
      <c r="S7" s="6" t="s">
        <v>101</v>
      </c>
      <c r="T7" s="6" t="s">
        <v>102</v>
      </c>
      <c r="U7" s="3">
        <v>0.0014849</v>
      </c>
      <c r="V7" s="3">
        <v>0.0010607</v>
      </c>
      <c r="W7" s="3">
        <v>0.0011314</v>
      </c>
      <c r="X7" s="3">
        <v>6.364E-4</v>
      </c>
      <c r="Y7" s="3">
        <v>0.0014142</v>
      </c>
      <c r="Z7" s="3">
        <v>0.0016971</v>
      </c>
      <c r="AB7" s="6" t="s">
        <v>101</v>
      </c>
      <c r="AC7" s="6" t="s">
        <v>102</v>
      </c>
      <c r="AD7" s="3">
        <v>0.0036062</v>
      </c>
      <c r="AE7" s="3">
        <v>1.4142E-4</v>
      </c>
      <c r="AF7" s="3">
        <v>0.0010607</v>
      </c>
      <c r="AG7" s="3">
        <v>0.0056569</v>
      </c>
      <c r="AH7" s="3">
        <v>0.0043134</v>
      </c>
      <c r="AI7" s="3">
        <v>4.2426E-4</v>
      </c>
    </row>
    <row r="8" ht="14.25" customHeight="1">
      <c r="A8" s="6" t="s">
        <v>103</v>
      </c>
      <c r="B8" s="6" t="s">
        <v>104</v>
      </c>
      <c r="C8" s="3">
        <v>0.0964</v>
      </c>
      <c r="D8" s="3">
        <v>0.09345</v>
      </c>
      <c r="E8" s="3">
        <v>0.0928</v>
      </c>
      <c r="F8" s="3">
        <v>0.0969</v>
      </c>
      <c r="G8" s="3">
        <v>0.09635</v>
      </c>
      <c r="H8" s="3">
        <v>0.09275</v>
      </c>
      <c r="J8" s="6" t="s">
        <v>103</v>
      </c>
      <c r="K8" s="6" t="s">
        <v>104</v>
      </c>
      <c r="L8" s="3">
        <v>0.0935</v>
      </c>
      <c r="M8" s="3">
        <v>0.09345</v>
      </c>
      <c r="N8" s="3">
        <v>0.0953</v>
      </c>
      <c r="O8" s="3">
        <v>0.0978</v>
      </c>
      <c r="P8" s="3">
        <v>0.09935</v>
      </c>
      <c r="Q8" s="3">
        <v>0.09515</v>
      </c>
      <c r="S8" s="6" t="s">
        <v>103</v>
      </c>
      <c r="T8" s="6" t="s">
        <v>104</v>
      </c>
      <c r="U8" s="3">
        <v>0.0014142</v>
      </c>
      <c r="V8" s="3">
        <v>0.0010607</v>
      </c>
      <c r="W8" s="3">
        <v>0.0011314</v>
      </c>
      <c r="X8" s="3">
        <v>7.0711E-4</v>
      </c>
      <c r="Y8" s="3">
        <v>0.0013435</v>
      </c>
      <c r="Z8" s="3">
        <v>0.0017678</v>
      </c>
      <c r="AB8" s="6" t="s">
        <v>103</v>
      </c>
      <c r="AC8" s="6" t="s">
        <v>104</v>
      </c>
      <c r="AD8" s="3">
        <v>0.0024042</v>
      </c>
      <c r="AE8" s="3">
        <v>2.1213E-4</v>
      </c>
      <c r="AF8" s="3">
        <v>0.0022627</v>
      </c>
      <c r="AG8" s="3">
        <v>0.0045255</v>
      </c>
      <c r="AH8" s="3">
        <v>0.0028991</v>
      </c>
      <c r="AI8" s="3">
        <v>7.0711E-5</v>
      </c>
    </row>
    <row r="9" ht="14.25" customHeight="1">
      <c r="A9" s="6" t="s">
        <v>105</v>
      </c>
      <c r="B9" s="6" t="s">
        <v>106</v>
      </c>
      <c r="C9" s="3">
        <v>0.0963</v>
      </c>
      <c r="D9" s="3">
        <v>0.094</v>
      </c>
      <c r="E9" s="3">
        <v>0.09325</v>
      </c>
      <c r="F9" s="3">
        <v>0.0973</v>
      </c>
      <c r="G9" s="3">
        <v>0.0967</v>
      </c>
      <c r="H9" s="3">
        <v>0.0929</v>
      </c>
      <c r="J9" s="6" t="s">
        <v>105</v>
      </c>
      <c r="K9" s="6" t="s">
        <v>106</v>
      </c>
      <c r="L9" s="3">
        <v>0.09335</v>
      </c>
      <c r="M9" s="3">
        <v>0.0938</v>
      </c>
      <c r="N9" s="3">
        <v>0.0976</v>
      </c>
      <c r="O9" s="3">
        <v>0.09895</v>
      </c>
      <c r="P9" s="3">
        <v>0.09965</v>
      </c>
      <c r="Q9" s="3">
        <v>0.09515</v>
      </c>
      <c r="S9" s="6" t="s">
        <v>105</v>
      </c>
      <c r="T9" s="6" t="s">
        <v>106</v>
      </c>
      <c r="U9" s="3">
        <v>0.0014142</v>
      </c>
      <c r="V9" s="3">
        <v>8.4853E-4</v>
      </c>
      <c r="W9" s="3">
        <v>0.0010607</v>
      </c>
      <c r="X9" s="3">
        <v>8.4853E-4</v>
      </c>
      <c r="Y9" s="3">
        <v>0.0012728</v>
      </c>
      <c r="Z9" s="3">
        <v>0.0018385</v>
      </c>
      <c r="AB9" s="6" t="s">
        <v>105</v>
      </c>
      <c r="AC9" s="6" t="s">
        <v>106</v>
      </c>
      <c r="AD9" s="3">
        <v>0.0020506</v>
      </c>
      <c r="AE9" s="3">
        <v>4.2426E-4</v>
      </c>
      <c r="AF9" s="3">
        <v>0.0</v>
      </c>
      <c r="AG9" s="3">
        <v>0.0045962</v>
      </c>
      <c r="AH9" s="3">
        <v>0.0028991</v>
      </c>
      <c r="AI9" s="3">
        <v>2.1213E-4</v>
      </c>
    </row>
    <row r="10" ht="14.25" customHeight="1">
      <c r="A10" s="6" t="s">
        <v>107</v>
      </c>
      <c r="B10" s="6" t="s">
        <v>108</v>
      </c>
      <c r="C10" s="3">
        <v>0.0964</v>
      </c>
      <c r="D10" s="3">
        <v>0.0953</v>
      </c>
      <c r="E10" s="3">
        <v>0.0942</v>
      </c>
      <c r="F10" s="3">
        <v>0.09815</v>
      </c>
      <c r="G10" s="3">
        <v>0.09725</v>
      </c>
      <c r="H10" s="3">
        <v>0.0933</v>
      </c>
      <c r="J10" s="6" t="s">
        <v>107</v>
      </c>
      <c r="K10" s="6" t="s">
        <v>108</v>
      </c>
      <c r="L10" s="3">
        <v>0.0933</v>
      </c>
      <c r="M10" s="3">
        <v>0.09455</v>
      </c>
      <c r="N10" s="3">
        <v>0.0977</v>
      </c>
      <c r="O10" s="3">
        <v>0.0981</v>
      </c>
      <c r="P10" s="3">
        <v>0.0996</v>
      </c>
      <c r="Q10" s="3">
        <v>0.09535</v>
      </c>
      <c r="S10" s="6" t="s">
        <v>107</v>
      </c>
      <c r="T10" s="6" t="s">
        <v>108</v>
      </c>
      <c r="U10" s="3">
        <v>0.0012728</v>
      </c>
      <c r="V10" s="3">
        <v>4.2426E-4</v>
      </c>
      <c r="W10" s="3">
        <v>8.4853E-4</v>
      </c>
      <c r="X10" s="3">
        <v>9.1924E-4</v>
      </c>
      <c r="Y10" s="3">
        <v>0.0012021</v>
      </c>
      <c r="Z10" s="3">
        <v>0.0016971</v>
      </c>
      <c r="AB10" s="6" t="s">
        <v>107</v>
      </c>
      <c r="AC10" s="6" t="s">
        <v>108</v>
      </c>
      <c r="AD10" s="3">
        <v>0.0019799</v>
      </c>
      <c r="AE10" s="3">
        <v>6.364E-4</v>
      </c>
      <c r="AF10" s="3">
        <v>0.0014142</v>
      </c>
      <c r="AG10" s="3">
        <v>0.0042426</v>
      </c>
      <c r="AH10" s="3">
        <v>0.0016971</v>
      </c>
      <c r="AI10" s="3">
        <v>7.0711E-5</v>
      </c>
    </row>
    <row r="11" ht="14.25" customHeight="1">
      <c r="A11" s="6" t="s">
        <v>109</v>
      </c>
      <c r="B11" s="6" t="s">
        <v>110</v>
      </c>
      <c r="C11" s="3">
        <v>0.0964</v>
      </c>
      <c r="D11" s="3">
        <v>0.09795</v>
      </c>
      <c r="E11" s="3">
        <v>0.09615</v>
      </c>
      <c r="F11" s="3">
        <v>0.10015</v>
      </c>
      <c r="G11" s="3">
        <v>0.0987</v>
      </c>
      <c r="H11" s="3">
        <v>0.0947</v>
      </c>
      <c r="J11" s="6" t="s">
        <v>109</v>
      </c>
      <c r="K11" s="6" t="s">
        <v>110</v>
      </c>
      <c r="L11" s="3">
        <v>0.09345</v>
      </c>
      <c r="M11" s="3">
        <v>0.09685</v>
      </c>
      <c r="N11" s="3">
        <v>0.09975</v>
      </c>
      <c r="O11" s="3">
        <v>0.1004</v>
      </c>
      <c r="P11" s="3">
        <v>0.10235</v>
      </c>
      <c r="Q11" s="3">
        <v>0.0964</v>
      </c>
      <c r="S11" s="6" t="s">
        <v>109</v>
      </c>
      <c r="T11" s="6" t="s">
        <v>110</v>
      </c>
      <c r="U11" s="3">
        <v>0.0011314</v>
      </c>
      <c r="V11" s="3">
        <v>2.1213E-4</v>
      </c>
      <c r="W11" s="3">
        <v>6.364E-4</v>
      </c>
      <c r="X11" s="3">
        <v>9.1924E-4</v>
      </c>
      <c r="Y11" s="3">
        <v>5.6569E-4</v>
      </c>
      <c r="Z11" s="3">
        <v>0.0018385</v>
      </c>
      <c r="AB11" s="6" t="s">
        <v>109</v>
      </c>
      <c r="AC11" s="6" t="s">
        <v>110</v>
      </c>
      <c r="AD11" s="3">
        <v>0.002192</v>
      </c>
      <c r="AE11" s="3">
        <v>7.7782E-4</v>
      </c>
      <c r="AF11" s="3">
        <v>0.0017678</v>
      </c>
      <c r="AG11" s="3">
        <v>0.0046669</v>
      </c>
      <c r="AH11" s="3">
        <v>0.0028991</v>
      </c>
      <c r="AI11" s="3">
        <v>0.0</v>
      </c>
    </row>
    <row r="12" ht="14.25" customHeight="1">
      <c r="A12" s="6" t="s">
        <v>111</v>
      </c>
      <c r="B12" s="6" t="s">
        <v>112</v>
      </c>
      <c r="C12" s="3">
        <v>0.0965</v>
      </c>
      <c r="D12" s="3">
        <v>0.1037</v>
      </c>
      <c r="E12" s="3">
        <v>0.10045</v>
      </c>
      <c r="F12" s="3">
        <v>0.1041</v>
      </c>
      <c r="G12" s="3">
        <v>0.1016</v>
      </c>
      <c r="H12" s="3">
        <v>0.09715</v>
      </c>
      <c r="J12" s="6" t="s">
        <v>111</v>
      </c>
      <c r="K12" s="6" t="s">
        <v>112</v>
      </c>
      <c r="L12" s="3">
        <v>0.0937</v>
      </c>
      <c r="M12" s="3">
        <v>0.10075</v>
      </c>
      <c r="N12" s="3">
        <v>0.10435</v>
      </c>
      <c r="O12" s="3">
        <v>0.10485</v>
      </c>
      <c r="P12" s="3">
        <v>0.1068</v>
      </c>
      <c r="Q12" s="3">
        <v>0.09845</v>
      </c>
      <c r="S12" s="6" t="s">
        <v>111</v>
      </c>
      <c r="T12" s="6" t="s">
        <v>112</v>
      </c>
      <c r="U12" s="3">
        <v>0.0011314</v>
      </c>
      <c r="V12" s="3">
        <v>2.8284E-4</v>
      </c>
      <c r="W12" s="3">
        <v>6.364E-4</v>
      </c>
      <c r="X12" s="3">
        <v>4.2426E-4</v>
      </c>
      <c r="Y12" s="3">
        <v>2.8284E-4</v>
      </c>
      <c r="Z12" s="3">
        <v>0.0012021</v>
      </c>
      <c r="AB12" s="6" t="s">
        <v>111</v>
      </c>
      <c r="AC12" s="6" t="s">
        <v>112</v>
      </c>
      <c r="AD12" s="3">
        <v>0.0024042</v>
      </c>
      <c r="AE12" s="3">
        <v>0.0017678</v>
      </c>
      <c r="AF12" s="3">
        <v>0.002192</v>
      </c>
      <c r="AG12" s="3">
        <v>0.0055861</v>
      </c>
      <c r="AH12" s="3">
        <v>0.0035355</v>
      </c>
      <c r="AI12" s="3">
        <v>4.9497E-4</v>
      </c>
    </row>
    <row r="13" ht="14.25" customHeight="1">
      <c r="A13" s="6" t="s">
        <v>113</v>
      </c>
      <c r="B13" s="6" t="s">
        <v>114</v>
      </c>
      <c r="C13" s="3">
        <v>0.0964</v>
      </c>
      <c r="D13" s="3">
        <v>0.1152</v>
      </c>
      <c r="E13" s="3">
        <v>0.10945</v>
      </c>
      <c r="F13" s="3">
        <v>0.11215</v>
      </c>
      <c r="G13" s="3">
        <v>0.1078</v>
      </c>
      <c r="H13" s="3">
        <v>0.1029</v>
      </c>
      <c r="J13" s="6" t="s">
        <v>113</v>
      </c>
      <c r="K13" s="6" t="s">
        <v>114</v>
      </c>
      <c r="L13" s="3">
        <v>0.0936</v>
      </c>
      <c r="M13" s="3">
        <v>0.10865</v>
      </c>
      <c r="N13" s="3">
        <v>0.11375</v>
      </c>
      <c r="O13" s="3">
        <v>0.112</v>
      </c>
      <c r="P13" s="3">
        <v>0.1142</v>
      </c>
      <c r="Q13" s="3">
        <v>0.10285</v>
      </c>
      <c r="S13" s="6" t="s">
        <v>113</v>
      </c>
      <c r="T13" s="6" t="s">
        <v>114</v>
      </c>
      <c r="U13" s="3">
        <v>0.0011314</v>
      </c>
      <c r="V13" s="3">
        <v>7.0711E-4</v>
      </c>
      <c r="W13" s="3">
        <v>4.9497E-4</v>
      </c>
      <c r="X13" s="3">
        <v>0.0013435</v>
      </c>
      <c r="Y13" s="3">
        <v>0.0019799</v>
      </c>
      <c r="Z13" s="3">
        <v>7.0711E-4</v>
      </c>
      <c r="AB13" s="6" t="s">
        <v>113</v>
      </c>
      <c r="AC13" s="6" t="s">
        <v>114</v>
      </c>
      <c r="AD13" s="3">
        <v>0.0022627</v>
      </c>
      <c r="AE13" s="3">
        <v>0.0034648</v>
      </c>
      <c r="AF13" s="3">
        <v>0.0024749</v>
      </c>
      <c r="AG13" s="3">
        <v>0.0056569</v>
      </c>
      <c r="AH13" s="3">
        <v>0.0025456</v>
      </c>
      <c r="AI13" s="3">
        <v>9.1924E-4</v>
      </c>
    </row>
    <row r="14" ht="14.25" customHeight="1">
      <c r="A14" s="6" t="s">
        <v>115</v>
      </c>
      <c r="B14" s="6" t="s">
        <v>114</v>
      </c>
      <c r="C14" s="3">
        <v>0.0965</v>
      </c>
      <c r="D14" s="3">
        <v>0.13925</v>
      </c>
      <c r="E14" s="3">
        <v>0.12715</v>
      </c>
      <c r="F14" s="3">
        <v>0.13</v>
      </c>
      <c r="G14" s="3">
        <v>0.1215</v>
      </c>
      <c r="H14" s="3">
        <v>0.1152</v>
      </c>
      <c r="J14" s="6" t="s">
        <v>115</v>
      </c>
      <c r="K14" s="6" t="s">
        <v>114</v>
      </c>
      <c r="L14" s="3">
        <v>0.09355</v>
      </c>
      <c r="M14" s="3">
        <v>0.12465</v>
      </c>
      <c r="N14" s="3">
        <v>0.1317</v>
      </c>
      <c r="O14" s="3">
        <v>0.12755</v>
      </c>
      <c r="P14" s="3">
        <v>0.13115</v>
      </c>
      <c r="Q14" s="3">
        <v>0.11255</v>
      </c>
      <c r="S14" s="6" t="s">
        <v>115</v>
      </c>
      <c r="T14" s="6" t="s">
        <v>114</v>
      </c>
      <c r="U14" s="3">
        <v>9.8995E-4</v>
      </c>
      <c r="V14" s="3">
        <v>0.0024749</v>
      </c>
      <c r="W14" s="3">
        <v>2.1213E-4</v>
      </c>
      <c r="X14" s="3">
        <v>0.0038184</v>
      </c>
      <c r="Y14" s="3">
        <v>0.0057983</v>
      </c>
      <c r="Z14" s="3">
        <v>0.0012728</v>
      </c>
      <c r="AB14" s="6" t="s">
        <v>115</v>
      </c>
      <c r="AC14" s="6" t="s">
        <v>114</v>
      </c>
      <c r="AD14" s="3">
        <v>0.002192</v>
      </c>
      <c r="AE14" s="3">
        <v>0.005869</v>
      </c>
      <c r="AF14" s="3">
        <v>0.0050912</v>
      </c>
      <c r="AG14" s="3">
        <v>0.0053033</v>
      </c>
      <c r="AH14" s="3">
        <v>0.0010607</v>
      </c>
      <c r="AI14" s="3">
        <v>0.0014849</v>
      </c>
    </row>
    <row r="15" ht="14.25" customHeight="1">
      <c r="A15" s="6" t="s">
        <v>116</v>
      </c>
      <c r="B15" s="6" t="s">
        <v>108</v>
      </c>
      <c r="C15" s="3">
        <v>0.09665</v>
      </c>
      <c r="D15" s="3">
        <v>0.1832</v>
      </c>
      <c r="E15" s="3">
        <v>0.1601</v>
      </c>
      <c r="F15" s="3">
        <v>0.1654</v>
      </c>
      <c r="G15" s="3">
        <v>0.1486</v>
      </c>
      <c r="H15" s="3">
        <v>0.13935</v>
      </c>
      <c r="J15" s="6" t="s">
        <v>116</v>
      </c>
      <c r="K15" s="6" t="s">
        <v>108</v>
      </c>
      <c r="L15" s="3">
        <v>0.09345</v>
      </c>
      <c r="M15" s="3">
        <v>0.1532</v>
      </c>
      <c r="N15" s="3">
        <v>0.16465</v>
      </c>
      <c r="O15" s="3">
        <v>0.1598</v>
      </c>
      <c r="P15" s="3">
        <v>0.1644</v>
      </c>
      <c r="Q15" s="3">
        <v>0.1322</v>
      </c>
      <c r="S15" s="6" t="s">
        <v>116</v>
      </c>
      <c r="T15" s="6" t="s">
        <v>108</v>
      </c>
      <c r="U15" s="3">
        <v>9.1924E-4</v>
      </c>
      <c r="V15" s="3">
        <v>0.0046669</v>
      </c>
      <c r="W15" s="3">
        <v>5.6569E-4</v>
      </c>
      <c r="X15" s="3">
        <v>0.010324</v>
      </c>
      <c r="Y15" s="3">
        <v>0.014425</v>
      </c>
      <c r="Z15" s="3">
        <v>0.0041719</v>
      </c>
      <c r="AB15" s="6" t="s">
        <v>116</v>
      </c>
      <c r="AC15" s="6" t="s">
        <v>108</v>
      </c>
      <c r="AD15" s="3">
        <v>0.002192</v>
      </c>
      <c r="AE15" s="3">
        <v>0.010182</v>
      </c>
      <c r="AF15" s="3">
        <v>0.0074246</v>
      </c>
      <c r="AG15" s="3">
        <v>0.0083439</v>
      </c>
      <c r="AH15" s="3">
        <v>0.0016971</v>
      </c>
      <c r="AI15" s="3">
        <v>0.0043841</v>
      </c>
    </row>
    <row r="16" ht="14.25" customHeight="1">
      <c r="A16" s="6" t="s">
        <v>117</v>
      </c>
      <c r="B16" s="6" t="s">
        <v>108</v>
      </c>
      <c r="C16" s="3">
        <v>0.0965</v>
      </c>
      <c r="D16" s="3">
        <v>0.25455</v>
      </c>
      <c r="E16" s="3">
        <v>0.2162</v>
      </c>
      <c r="F16" s="3">
        <v>0.2273</v>
      </c>
      <c r="G16" s="3">
        <v>0.2011</v>
      </c>
      <c r="H16" s="3">
        <v>0.18825</v>
      </c>
      <c r="J16" s="6" t="s">
        <v>117</v>
      </c>
      <c r="K16" s="6" t="s">
        <v>108</v>
      </c>
      <c r="L16" s="3">
        <v>0.0935</v>
      </c>
      <c r="M16" s="3">
        <v>0.2021</v>
      </c>
      <c r="N16" s="3">
        <v>0.2188</v>
      </c>
      <c r="O16" s="3">
        <v>0.2141</v>
      </c>
      <c r="P16" s="3">
        <v>0.2279</v>
      </c>
      <c r="Q16" s="3">
        <v>0.17215</v>
      </c>
      <c r="S16" s="6" t="s">
        <v>117</v>
      </c>
      <c r="T16" s="6" t="s">
        <v>108</v>
      </c>
      <c r="U16" s="3">
        <v>8.4853E-4</v>
      </c>
      <c r="V16" s="3">
        <v>0.0053033</v>
      </c>
      <c r="W16" s="3">
        <v>4.2426E-4</v>
      </c>
      <c r="X16" s="3">
        <v>0.01994</v>
      </c>
      <c r="Y16" s="3">
        <v>0.02786</v>
      </c>
      <c r="Z16" s="3">
        <v>0.013789</v>
      </c>
      <c r="AB16" s="6" t="s">
        <v>117</v>
      </c>
      <c r="AC16" s="6" t="s">
        <v>108</v>
      </c>
      <c r="AD16" s="3">
        <v>0.0021213</v>
      </c>
      <c r="AE16" s="3">
        <v>0.011455</v>
      </c>
      <c r="AF16" s="3">
        <v>0.0096167</v>
      </c>
      <c r="AG16" s="3">
        <v>0.014566</v>
      </c>
      <c r="AH16" s="3">
        <v>0.0048083</v>
      </c>
      <c r="AI16" s="3">
        <v>0.0086974</v>
      </c>
    </row>
    <row r="17" ht="14.25" customHeight="1">
      <c r="A17" s="6" t="s">
        <v>118</v>
      </c>
      <c r="B17" s="6" t="s">
        <v>108</v>
      </c>
      <c r="C17" s="3">
        <v>0.0966</v>
      </c>
      <c r="D17" s="3">
        <v>0.34775</v>
      </c>
      <c r="E17" s="3">
        <v>0.2932</v>
      </c>
      <c r="F17" s="3">
        <v>0.31365</v>
      </c>
      <c r="G17" s="3">
        <v>0.2774</v>
      </c>
      <c r="H17" s="3">
        <v>0.2593</v>
      </c>
      <c r="J17" s="6" t="s">
        <v>118</v>
      </c>
      <c r="K17" s="6" t="s">
        <v>108</v>
      </c>
      <c r="L17" s="3">
        <v>0.0936</v>
      </c>
      <c r="M17" s="3">
        <v>0.27445</v>
      </c>
      <c r="N17" s="3">
        <v>0.29115</v>
      </c>
      <c r="O17" s="3">
        <v>0.28715</v>
      </c>
      <c r="P17" s="3">
        <v>0.30215</v>
      </c>
      <c r="Q17" s="3">
        <v>0.23635</v>
      </c>
      <c r="S17" s="6" t="s">
        <v>118</v>
      </c>
      <c r="T17" s="6" t="s">
        <v>108</v>
      </c>
      <c r="U17" s="3">
        <v>7.0711E-4</v>
      </c>
      <c r="V17" s="3">
        <v>0.0092631</v>
      </c>
      <c r="W17" s="3">
        <v>0.0021213</v>
      </c>
      <c r="X17" s="3">
        <v>0.034436</v>
      </c>
      <c r="Y17" s="3">
        <v>0.035072</v>
      </c>
      <c r="Z17" s="3">
        <v>0.020365</v>
      </c>
      <c r="AB17" s="6" t="s">
        <v>118</v>
      </c>
      <c r="AC17" s="6" t="s">
        <v>108</v>
      </c>
      <c r="AD17" s="3">
        <v>0.0021213</v>
      </c>
      <c r="AE17" s="3">
        <v>0.01195</v>
      </c>
      <c r="AF17" s="3">
        <v>0.01096</v>
      </c>
      <c r="AG17" s="3">
        <v>0.0169</v>
      </c>
      <c r="AH17" s="3">
        <v>0.0070004</v>
      </c>
      <c r="AI17" s="3">
        <v>0.0086974</v>
      </c>
    </row>
    <row r="18" ht="14.25" customHeight="1">
      <c r="A18" s="6" t="s">
        <v>119</v>
      </c>
      <c r="B18" s="6" t="s">
        <v>120</v>
      </c>
      <c r="C18" s="3">
        <v>0.09655</v>
      </c>
      <c r="D18" s="3">
        <v>0.43</v>
      </c>
      <c r="E18" s="3">
        <v>0.39255</v>
      </c>
      <c r="F18" s="3">
        <v>0.3993</v>
      </c>
      <c r="G18" s="3">
        <v>0.37435</v>
      </c>
      <c r="H18" s="3">
        <v>0.3492</v>
      </c>
      <c r="J18" s="6" t="s">
        <v>119</v>
      </c>
      <c r="K18" s="6" t="s">
        <v>120</v>
      </c>
      <c r="L18" s="3">
        <v>0.0939</v>
      </c>
      <c r="M18" s="3">
        <v>0.367</v>
      </c>
      <c r="N18" s="3">
        <v>0.3831</v>
      </c>
      <c r="O18" s="3">
        <v>0.3769</v>
      </c>
      <c r="P18" s="3">
        <v>0.37305</v>
      </c>
      <c r="Q18" s="3">
        <v>0.3158</v>
      </c>
      <c r="S18" s="6" t="s">
        <v>119</v>
      </c>
      <c r="T18" s="6" t="s">
        <v>120</v>
      </c>
      <c r="U18" s="3">
        <v>7.7782E-4</v>
      </c>
      <c r="V18" s="3">
        <v>0.0069296</v>
      </c>
      <c r="W18" s="3">
        <v>0.010394</v>
      </c>
      <c r="X18" s="3">
        <v>0.013435</v>
      </c>
      <c r="Y18" s="3">
        <v>0.028072</v>
      </c>
      <c r="Z18" s="3">
        <v>0.01895</v>
      </c>
      <c r="AB18" s="6" t="s">
        <v>119</v>
      </c>
      <c r="AC18" s="6" t="s">
        <v>120</v>
      </c>
      <c r="AD18" s="3">
        <v>0.0025456</v>
      </c>
      <c r="AE18" s="3">
        <v>0.008061</v>
      </c>
      <c r="AF18" s="3">
        <v>0.0069296</v>
      </c>
      <c r="AG18" s="3">
        <v>0.014142</v>
      </c>
      <c r="AH18" s="3">
        <v>0.0051619</v>
      </c>
      <c r="AI18" s="3">
        <v>0.012728</v>
      </c>
    </row>
    <row r="19" ht="14.25" customHeight="1">
      <c r="A19" s="6" t="s">
        <v>121</v>
      </c>
      <c r="B19" s="6" t="s">
        <v>122</v>
      </c>
      <c r="C19" s="3">
        <v>0.09655</v>
      </c>
      <c r="D19" s="3">
        <v>0.5051</v>
      </c>
      <c r="E19" s="3">
        <v>0.45995</v>
      </c>
      <c r="F19" s="3">
        <v>0.4669</v>
      </c>
      <c r="G19" s="3">
        <v>0.44735</v>
      </c>
      <c r="H19" s="3">
        <v>0.40935</v>
      </c>
      <c r="J19" s="6" t="s">
        <v>121</v>
      </c>
      <c r="K19" s="6" t="s">
        <v>122</v>
      </c>
      <c r="L19" s="3">
        <v>0.09355</v>
      </c>
      <c r="M19" s="3">
        <v>0.43235</v>
      </c>
      <c r="N19" s="3">
        <v>0.43835</v>
      </c>
      <c r="O19" s="3">
        <v>0.43075</v>
      </c>
      <c r="P19" s="3">
        <v>0.41975</v>
      </c>
      <c r="Q19" s="3">
        <v>0.36415</v>
      </c>
      <c r="S19" s="6" t="s">
        <v>121</v>
      </c>
      <c r="T19" s="6" t="s">
        <v>122</v>
      </c>
      <c r="U19" s="3">
        <v>7.7782E-4</v>
      </c>
      <c r="V19" s="3">
        <v>0.0065054</v>
      </c>
      <c r="W19" s="3">
        <v>0.012092</v>
      </c>
      <c r="X19" s="3">
        <v>0.015274</v>
      </c>
      <c r="Y19" s="3">
        <v>0.028921</v>
      </c>
      <c r="Z19" s="3">
        <v>0.028355</v>
      </c>
      <c r="AB19" s="6" t="s">
        <v>121</v>
      </c>
      <c r="AC19" s="6" t="s">
        <v>122</v>
      </c>
      <c r="AD19" s="3">
        <v>0.002192</v>
      </c>
      <c r="AE19" s="3">
        <v>0.015486</v>
      </c>
      <c r="AF19" s="3">
        <v>0.0064347</v>
      </c>
      <c r="AG19" s="3">
        <v>0.0092631</v>
      </c>
      <c r="AH19" s="3">
        <v>0.0094045</v>
      </c>
      <c r="AI19" s="3">
        <v>0.012374</v>
      </c>
    </row>
    <row r="20" ht="14.25" customHeight="1">
      <c r="A20" s="6" t="s">
        <v>123</v>
      </c>
      <c r="B20" s="6" t="s">
        <v>122</v>
      </c>
      <c r="C20" s="3">
        <v>0.09655</v>
      </c>
      <c r="D20" s="3">
        <v>0.57815</v>
      </c>
      <c r="E20" s="3">
        <v>0.5356</v>
      </c>
      <c r="F20" s="3">
        <v>0.53585</v>
      </c>
      <c r="G20" s="3">
        <v>0.523</v>
      </c>
      <c r="H20" s="3">
        <v>0.47385</v>
      </c>
      <c r="J20" s="6" t="s">
        <v>123</v>
      </c>
      <c r="K20" s="6" t="s">
        <v>122</v>
      </c>
      <c r="L20" s="3">
        <v>0.09365</v>
      </c>
      <c r="M20" s="3">
        <v>0.4913</v>
      </c>
      <c r="N20" s="3">
        <v>0.49605</v>
      </c>
      <c r="O20" s="3">
        <v>0.4902</v>
      </c>
      <c r="P20" s="3">
        <v>0.4687</v>
      </c>
      <c r="Q20" s="3">
        <v>0.40555</v>
      </c>
      <c r="S20" s="6" t="s">
        <v>123</v>
      </c>
      <c r="T20" s="6" t="s">
        <v>122</v>
      </c>
      <c r="U20" s="3">
        <v>9.1924E-4</v>
      </c>
      <c r="V20" s="3">
        <v>0.011102</v>
      </c>
      <c r="W20" s="3">
        <v>0.015839</v>
      </c>
      <c r="X20" s="3">
        <v>0.0088388</v>
      </c>
      <c r="Y20" s="3">
        <v>0.027294</v>
      </c>
      <c r="Z20" s="3">
        <v>0.035002</v>
      </c>
      <c r="AB20" s="6" t="s">
        <v>123</v>
      </c>
      <c r="AC20" s="6" t="s">
        <v>122</v>
      </c>
      <c r="AD20" s="3">
        <v>0.0020506</v>
      </c>
      <c r="AE20" s="3">
        <v>0.016546</v>
      </c>
      <c r="AF20" s="3">
        <v>0.0067175</v>
      </c>
      <c r="AG20" s="3">
        <v>0.0052326</v>
      </c>
      <c r="AH20" s="3">
        <v>0.011597</v>
      </c>
      <c r="AI20" s="3">
        <v>0.017607</v>
      </c>
    </row>
    <row r="21" ht="14.25" customHeight="1">
      <c r="A21" s="6" t="s">
        <v>124</v>
      </c>
      <c r="B21" s="6" t="s">
        <v>120</v>
      </c>
      <c r="C21" s="3">
        <v>0.09665</v>
      </c>
      <c r="D21" s="3">
        <v>0.6382</v>
      </c>
      <c r="E21" s="3">
        <v>0.59565</v>
      </c>
      <c r="F21" s="3">
        <v>0.5922</v>
      </c>
      <c r="G21" s="3">
        <v>0.58605</v>
      </c>
      <c r="H21" s="3">
        <v>0.53275</v>
      </c>
      <c r="J21" s="6" t="s">
        <v>124</v>
      </c>
      <c r="K21" s="6" t="s">
        <v>120</v>
      </c>
      <c r="L21" s="3">
        <v>0.0937</v>
      </c>
      <c r="M21" s="3">
        <v>0.5482</v>
      </c>
      <c r="N21" s="3">
        <v>0.5482</v>
      </c>
      <c r="O21" s="3">
        <v>0.53925</v>
      </c>
      <c r="P21" s="3">
        <v>0.5112</v>
      </c>
      <c r="Q21" s="3">
        <v>0.44755</v>
      </c>
      <c r="S21" s="6" t="s">
        <v>124</v>
      </c>
      <c r="T21" s="6" t="s">
        <v>120</v>
      </c>
      <c r="U21" s="3">
        <v>7.7782E-4</v>
      </c>
      <c r="V21" s="3">
        <v>0.012728</v>
      </c>
      <c r="W21" s="3">
        <v>0.015768</v>
      </c>
      <c r="X21" s="3">
        <v>0.0046669</v>
      </c>
      <c r="Y21" s="3">
        <v>0.024537</v>
      </c>
      <c r="Z21" s="3">
        <v>0.033305</v>
      </c>
      <c r="AB21" s="6" t="s">
        <v>124</v>
      </c>
      <c r="AC21" s="6" t="s">
        <v>120</v>
      </c>
      <c r="AD21" s="3">
        <v>0.0021213</v>
      </c>
      <c r="AE21" s="3">
        <v>0.021779</v>
      </c>
      <c r="AF21" s="3">
        <v>0.010889</v>
      </c>
      <c r="AG21" s="3">
        <v>0.0027577</v>
      </c>
      <c r="AH21" s="3">
        <v>0.012304</v>
      </c>
      <c r="AI21" s="3">
        <v>0.021567</v>
      </c>
    </row>
    <row r="22" ht="14.25" customHeight="1">
      <c r="A22" s="6" t="s">
        <v>125</v>
      </c>
      <c r="B22" s="6" t="s">
        <v>108</v>
      </c>
      <c r="C22" s="3">
        <v>0.0966</v>
      </c>
      <c r="D22" s="3">
        <v>0.69345</v>
      </c>
      <c r="E22" s="3">
        <v>0.6497</v>
      </c>
      <c r="F22" s="3">
        <v>0.6455</v>
      </c>
      <c r="G22" s="3">
        <v>0.64455</v>
      </c>
      <c r="H22" s="3">
        <v>0.58975</v>
      </c>
      <c r="J22" s="6" t="s">
        <v>125</v>
      </c>
      <c r="K22" s="6" t="s">
        <v>108</v>
      </c>
      <c r="L22" s="3">
        <v>0.09365</v>
      </c>
      <c r="M22" s="3">
        <v>0.5919</v>
      </c>
      <c r="N22" s="3">
        <v>0.5892</v>
      </c>
      <c r="O22" s="3">
        <v>0.57955</v>
      </c>
      <c r="P22" s="3">
        <v>0.5473</v>
      </c>
      <c r="Q22" s="3">
        <v>0.4852</v>
      </c>
      <c r="S22" s="6" t="s">
        <v>125</v>
      </c>
      <c r="T22" s="6" t="s">
        <v>108</v>
      </c>
      <c r="U22" s="3">
        <v>8.4853E-4</v>
      </c>
      <c r="V22" s="3">
        <v>0.017324</v>
      </c>
      <c r="W22" s="3">
        <v>0.013859</v>
      </c>
      <c r="X22" s="3">
        <v>0.0012728</v>
      </c>
      <c r="Y22" s="3">
        <v>0.022981</v>
      </c>
      <c r="Z22" s="3">
        <v>0.025668</v>
      </c>
      <c r="AB22" s="6" t="s">
        <v>125</v>
      </c>
      <c r="AC22" s="6" t="s">
        <v>108</v>
      </c>
      <c r="AD22" s="3">
        <v>0.0020506</v>
      </c>
      <c r="AE22" s="3">
        <v>0.022627</v>
      </c>
      <c r="AF22" s="3">
        <v>0.010465</v>
      </c>
      <c r="AG22" s="3">
        <v>0.0045962</v>
      </c>
      <c r="AH22" s="3">
        <v>0.013011</v>
      </c>
      <c r="AI22" s="3">
        <v>0.027294</v>
      </c>
    </row>
    <row r="23" ht="14.25" customHeight="1">
      <c r="A23" s="6" t="s">
        <v>126</v>
      </c>
      <c r="B23" s="6" t="s">
        <v>114</v>
      </c>
      <c r="C23" s="3">
        <v>0.09655</v>
      </c>
      <c r="D23" s="3">
        <v>0.75305</v>
      </c>
      <c r="E23" s="3">
        <v>0.70185</v>
      </c>
      <c r="F23" s="3">
        <v>0.69625</v>
      </c>
      <c r="G23" s="3">
        <v>0.698</v>
      </c>
      <c r="H23" s="3">
        <v>0.64225</v>
      </c>
      <c r="J23" s="6" t="s">
        <v>126</v>
      </c>
      <c r="K23" s="6" t="s">
        <v>114</v>
      </c>
      <c r="L23" s="3">
        <v>0.0936</v>
      </c>
      <c r="M23" s="3">
        <v>0.6386</v>
      </c>
      <c r="N23" s="3">
        <v>0.63275</v>
      </c>
      <c r="O23" s="3">
        <v>0.61895</v>
      </c>
      <c r="P23" s="3">
        <v>0.58005</v>
      </c>
      <c r="Q23" s="3">
        <v>0.5193</v>
      </c>
      <c r="S23" s="6" t="s">
        <v>126</v>
      </c>
      <c r="T23" s="6" t="s">
        <v>114</v>
      </c>
      <c r="U23" s="3">
        <v>7.7782E-4</v>
      </c>
      <c r="V23" s="3">
        <v>0.0072832</v>
      </c>
      <c r="W23" s="3">
        <v>0.0094045</v>
      </c>
      <c r="X23" s="3">
        <v>7.7782E-4</v>
      </c>
      <c r="Y23" s="3">
        <v>0.02291</v>
      </c>
      <c r="Z23" s="3">
        <v>0.021991</v>
      </c>
      <c r="AB23" s="6" t="s">
        <v>126</v>
      </c>
      <c r="AC23" s="6" t="s">
        <v>114</v>
      </c>
      <c r="AD23" s="3">
        <v>0.0021213</v>
      </c>
      <c r="AE23" s="3">
        <v>0.021779</v>
      </c>
      <c r="AF23" s="3">
        <v>0.0094045</v>
      </c>
      <c r="AG23" s="3">
        <v>0.0044548</v>
      </c>
      <c r="AH23" s="3">
        <v>0.01393</v>
      </c>
      <c r="AI23" s="3">
        <v>0.027436</v>
      </c>
    </row>
    <row r="24" ht="14.25" customHeight="1">
      <c r="A24" s="6" t="s">
        <v>127</v>
      </c>
      <c r="B24" s="6" t="s">
        <v>114</v>
      </c>
      <c r="C24" s="3">
        <v>0.0967</v>
      </c>
      <c r="D24" s="3">
        <v>0.7968</v>
      </c>
      <c r="E24" s="3">
        <v>0.7578</v>
      </c>
      <c r="F24" s="3">
        <v>0.7495</v>
      </c>
      <c r="G24" s="3">
        <v>0.75195</v>
      </c>
      <c r="H24" s="3">
        <v>0.69875</v>
      </c>
      <c r="J24" s="6" t="s">
        <v>127</v>
      </c>
      <c r="K24" s="6" t="s">
        <v>114</v>
      </c>
      <c r="L24" s="3">
        <v>0.09365</v>
      </c>
      <c r="M24" s="3">
        <v>0.67965</v>
      </c>
      <c r="N24" s="3">
        <v>0.67135</v>
      </c>
      <c r="O24" s="3">
        <v>0.6569</v>
      </c>
      <c r="P24" s="3">
        <v>0.6169</v>
      </c>
      <c r="Q24" s="3">
        <v>0.55245</v>
      </c>
      <c r="S24" s="6" t="s">
        <v>127</v>
      </c>
      <c r="T24" s="6" t="s">
        <v>114</v>
      </c>
      <c r="U24" s="3">
        <v>7.0711E-4</v>
      </c>
      <c r="V24" s="3">
        <v>0.012162</v>
      </c>
      <c r="W24" s="3">
        <v>0.0052326</v>
      </c>
      <c r="X24" s="3">
        <v>0.0074953</v>
      </c>
      <c r="Y24" s="3">
        <v>0.01888</v>
      </c>
      <c r="Z24" s="3">
        <v>0.018314</v>
      </c>
      <c r="AB24" s="6" t="s">
        <v>127</v>
      </c>
      <c r="AC24" s="6" t="s">
        <v>114</v>
      </c>
      <c r="AD24" s="3">
        <v>0.0020506</v>
      </c>
      <c r="AE24" s="3">
        <v>0.019587</v>
      </c>
      <c r="AF24" s="3">
        <v>0.0092631</v>
      </c>
      <c r="AG24" s="3">
        <v>0.0028284</v>
      </c>
      <c r="AH24" s="3">
        <v>0.0067882</v>
      </c>
      <c r="AI24" s="3">
        <v>0.025527</v>
      </c>
    </row>
    <row r="25" ht="14.25" customHeight="1">
      <c r="A25" s="6" t="s">
        <v>128</v>
      </c>
      <c r="B25" s="6" t="s">
        <v>120</v>
      </c>
      <c r="C25" s="3">
        <v>0.09665</v>
      </c>
      <c r="D25" s="3">
        <v>0.83395</v>
      </c>
      <c r="E25" s="3">
        <v>0.7969</v>
      </c>
      <c r="F25" s="3">
        <v>0.7881</v>
      </c>
      <c r="G25" s="3">
        <v>0.79775</v>
      </c>
      <c r="H25" s="3">
        <v>0.7469</v>
      </c>
      <c r="J25" s="6" t="s">
        <v>128</v>
      </c>
      <c r="K25" s="6" t="s">
        <v>120</v>
      </c>
      <c r="L25" s="3">
        <v>0.0938</v>
      </c>
      <c r="M25" s="3">
        <v>0.7275</v>
      </c>
      <c r="N25" s="3">
        <v>0.71515</v>
      </c>
      <c r="O25" s="3">
        <v>0.69505</v>
      </c>
      <c r="P25" s="3">
        <v>0.65415</v>
      </c>
      <c r="Q25" s="3">
        <v>0.59125</v>
      </c>
      <c r="S25" s="6" t="s">
        <v>128</v>
      </c>
      <c r="T25" s="6" t="s">
        <v>120</v>
      </c>
      <c r="U25" s="3">
        <v>6.364E-4</v>
      </c>
      <c r="V25" s="3">
        <v>0.01195</v>
      </c>
      <c r="W25" s="3">
        <v>0.0045255</v>
      </c>
      <c r="X25" s="3">
        <v>0.0082024</v>
      </c>
      <c r="Y25" s="3">
        <v>0.012799</v>
      </c>
      <c r="Z25" s="3">
        <v>0.0091924</v>
      </c>
      <c r="AB25" s="6" t="s">
        <v>128</v>
      </c>
      <c r="AC25" s="6" t="s">
        <v>120</v>
      </c>
      <c r="AD25" s="3">
        <v>0.0022627</v>
      </c>
      <c r="AE25" s="3">
        <v>0.015556</v>
      </c>
      <c r="AF25" s="3">
        <v>0.010253</v>
      </c>
      <c r="AG25" s="3">
        <v>0.0026163</v>
      </c>
      <c r="AH25" s="3">
        <v>0.01294</v>
      </c>
      <c r="AI25" s="3">
        <v>0.024537</v>
      </c>
    </row>
    <row r="26" ht="14.25" customHeight="1">
      <c r="A26" s="6" t="s">
        <v>129</v>
      </c>
      <c r="B26" s="6" t="s">
        <v>112</v>
      </c>
      <c r="C26" s="3">
        <v>0.09675</v>
      </c>
      <c r="D26" s="3">
        <v>0.8657</v>
      </c>
      <c r="E26" s="3">
        <v>0.83105</v>
      </c>
      <c r="F26" s="3">
        <v>0.82105</v>
      </c>
      <c r="G26" s="3">
        <v>0.83165</v>
      </c>
      <c r="H26" s="3">
        <v>0.7823</v>
      </c>
      <c r="J26" s="6" t="s">
        <v>129</v>
      </c>
      <c r="K26" s="6" t="s">
        <v>112</v>
      </c>
      <c r="L26" s="3">
        <v>0.0937</v>
      </c>
      <c r="M26" s="3">
        <v>0.7537</v>
      </c>
      <c r="N26" s="3">
        <v>0.73895</v>
      </c>
      <c r="O26" s="3">
        <v>0.7176</v>
      </c>
      <c r="P26" s="3">
        <v>0.6691</v>
      </c>
      <c r="Q26" s="3">
        <v>0.6169</v>
      </c>
      <c r="S26" s="6" t="s">
        <v>129</v>
      </c>
      <c r="T26" s="6" t="s">
        <v>112</v>
      </c>
      <c r="U26" s="3">
        <v>6.364E-4</v>
      </c>
      <c r="V26" s="3">
        <v>0.012304</v>
      </c>
      <c r="W26" s="3">
        <v>0.0034648</v>
      </c>
      <c r="X26" s="3">
        <v>0.010536</v>
      </c>
      <c r="Y26" s="3">
        <v>0.012233</v>
      </c>
      <c r="Z26" s="3">
        <v>0.0098995</v>
      </c>
      <c r="AB26" s="6" t="s">
        <v>129</v>
      </c>
      <c r="AC26" s="6" t="s">
        <v>112</v>
      </c>
      <c r="AD26" s="3">
        <v>0.0021213</v>
      </c>
      <c r="AE26" s="3">
        <v>0.015556</v>
      </c>
      <c r="AF26" s="3">
        <v>0.0062933</v>
      </c>
      <c r="AG26" s="3">
        <v>0.0045255</v>
      </c>
      <c r="AH26" s="3">
        <v>0.012445</v>
      </c>
      <c r="AI26" s="3">
        <v>0.022486</v>
      </c>
    </row>
    <row r="27" ht="14.25" customHeight="1">
      <c r="A27" s="6" t="s">
        <v>130</v>
      </c>
      <c r="B27" s="6" t="s">
        <v>112</v>
      </c>
      <c r="C27" s="3">
        <v>0.09665</v>
      </c>
      <c r="D27" s="3">
        <v>0.8941</v>
      </c>
      <c r="E27" s="3">
        <v>0.86015</v>
      </c>
      <c r="F27" s="3">
        <v>0.8501</v>
      </c>
      <c r="G27" s="3">
        <v>0.8619</v>
      </c>
      <c r="H27" s="3">
        <v>0.813</v>
      </c>
      <c r="J27" s="6" t="s">
        <v>130</v>
      </c>
      <c r="K27" s="6" t="s">
        <v>112</v>
      </c>
      <c r="L27" s="3">
        <v>0.0938</v>
      </c>
      <c r="M27" s="3">
        <v>0.7773</v>
      </c>
      <c r="N27" s="3">
        <v>0.76145</v>
      </c>
      <c r="O27" s="3">
        <v>0.74005</v>
      </c>
      <c r="P27" s="3">
        <v>0.68415</v>
      </c>
      <c r="Q27" s="3">
        <v>0.6331</v>
      </c>
      <c r="S27" s="6" t="s">
        <v>130</v>
      </c>
      <c r="T27" s="6" t="s">
        <v>112</v>
      </c>
      <c r="U27" s="3">
        <v>6.364E-4</v>
      </c>
      <c r="V27" s="3">
        <v>0.011597</v>
      </c>
      <c r="W27" s="3">
        <v>0.0036062</v>
      </c>
      <c r="X27" s="3">
        <v>0.013435</v>
      </c>
      <c r="Y27" s="3">
        <v>0.0093338</v>
      </c>
      <c r="Z27" s="3">
        <v>0.0073539</v>
      </c>
      <c r="AB27" s="6" t="s">
        <v>130</v>
      </c>
      <c r="AC27" s="6" t="s">
        <v>112</v>
      </c>
      <c r="AD27" s="3">
        <v>0.0021213</v>
      </c>
      <c r="AE27" s="3">
        <v>0.012587</v>
      </c>
      <c r="AF27" s="3">
        <v>0.0064347</v>
      </c>
      <c r="AG27" s="3">
        <v>0.0023335</v>
      </c>
      <c r="AH27" s="3">
        <v>0.012516</v>
      </c>
      <c r="AI27" s="3">
        <v>0.019233</v>
      </c>
    </row>
    <row r="28" ht="14.25" customHeight="1">
      <c r="A28" s="6" t="s">
        <v>131</v>
      </c>
      <c r="B28" s="6" t="s">
        <v>108</v>
      </c>
      <c r="C28" s="3">
        <v>0.0968</v>
      </c>
      <c r="D28" s="3">
        <v>0.9202</v>
      </c>
      <c r="E28" s="3">
        <v>0.8892</v>
      </c>
      <c r="F28" s="3">
        <v>0.87885</v>
      </c>
      <c r="G28" s="3">
        <v>0.8922</v>
      </c>
      <c r="H28" s="3">
        <v>0.84225</v>
      </c>
      <c r="J28" s="6" t="s">
        <v>131</v>
      </c>
      <c r="K28" s="6" t="s">
        <v>108</v>
      </c>
      <c r="L28" s="3">
        <v>0.0938</v>
      </c>
      <c r="M28" s="3">
        <v>0.80115</v>
      </c>
      <c r="N28" s="3">
        <v>0.78315</v>
      </c>
      <c r="O28" s="3">
        <v>0.7601</v>
      </c>
      <c r="P28" s="3">
        <v>0.69785</v>
      </c>
      <c r="Q28" s="3">
        <v>0.64485</v>
      </c>
      <c r="S28" s="6" t="s">
        <v>131</v>
      </c>
      <c r="T28" s="6" t="s">
        <v>108</v>
      </c>
      <c r="U28" s="3">
        <v>5.6569E-4</v>
      </c>
      <c r="V28" s="3">
        <v>0.010041</v>
      </c>
      <c r="W28" s="3">
        <v>0.0066468</v>
      </c>
      <c r="X28" s="3">
        <v>0.014213</v>
      </c>
      <c r="Y28" s="3">
        <v>0.0073539</v>
      </c>
      <c r="Z28" s="3">
        <v>0.008556</v>
      </c>
      <c r="AB28" s="6" t="s">
        <v>131</v>
      </c>
      <c r="AC28" s="6" t="s">
        <v>108</v>
      </c>
      <c r="AD28" s="3">
        <v>0.0021213</v>
      </c>
      <c r="AE28" s="3">
        <v>0.011526</v>
      </c>
      <c r="AF28" s="3">
        <v>0.0053033</v>
      </c>
      <c r="AG28" s="3">
        <v>2.8284E-4</v>
      </c>
      <c r="AH28" s="3">
        <v>0.014354</v>
      </c>
      <c r="AI28" s="3">
        <v>0.017607</v>
      </c>
    </row>
    <row r="29" ht="14.25" customHeight="1">
      <c r="A29" s="6" t="s">
        <v>132</v>
      </c>
      <c r="B29" s="6" t="s">
        <v>114</v>
      </c>
      <c r="C29" s="3">
        <v>0.09675</v>
      </c>
      <c r="D29" s="3">
        <v>0.94055</v>
      </c>
      <c r="E29" s="3">
        <v>0.9099</v>
      </c>
      <c r="F29" s="3">
        <v>0.9008</v>
      </c>
      <c r="G29" s="3">
        <v>0.9156</v>
      </c>
      <c r="H29" s="3">
        <v>0.86425</v>
      </c>
      <c r="J29" s="6" t="s">
        <v>132</v>
      </c>
      <c r="K29" s="6" t="s">
        <v>114</v>
      </c>
      <c r="L29" s="3">
        <v>0.0939</v>
      </c>
      <c r="M29" s="3">
        <v>0.82275</v>
      </c>
      <c r="N29" s="3">
        <v>0.8022</v>
      </c>
      <c r="O29" s="3">
        <v>0.7785</v>
      </c>
      <c r="P29" s="3">
        <v>0.71095</v>
      </c>
      <c r="Q29" s="3">
        <v>0.6542</v>
      </c>
      <c r="S29" s="6" t="s">
        <v>132</v>
      </c>
      <c r="T29" s="6" t="s">
        <v>114</v>
      </c>
      <c r="U29" s="3">
        <v>7.7782E-4</v>
      </c>
      <c r="V29" s="3">
        <v>0.010819</v>
      </c>
      <c r="W29" s="3">
        <v>0.0050912</v>
      </c>
      <c r="X29" s="3">
        <v>0.011879</v>
      </c>
      <c r="Y29" s="3">
        <v>0.0060811</v>
      </c>
      <c r="Z29" s="3">
        <v>0.008556</v>
      </c>
      <c r="AB29" s="6" t="s">
        <v>132</v>
      </c>
      <c r="AC29" s="6" t="s">
        <v>114</v>
      </c>
      <c r="AD29" s="3">
        <v>0.0022627</v>
      </c>
      <c r="AE29" s="3">
        <v>0.010677</v>
      </c>
      <c r="AF29" s="3">
        <v>0.0031113</v>
      </c>
      <c r="AG29" s="3">
        <v>0.0011314</v>
      </c>
      <c r="AH29" s="3">
        <v>0.012657</v>
      </c>
      <c r="AI29" s="3">
        <v>0.018385</v>
      </c>
    </row>
    <row r="30" ht="14.25" customHeight="1">
      <c r="A30" s="6" t="s">
        <v>133</v>
      </c>
      <c r="B30" s="6" t="s">
        <v>114</v>
      </c>
      <c r="C30" s="3">
        <v>0.09675</v>
      </c>
      <c r="D30" s="3">
        <v>0.95755</v>
      </c>
      <c r="E30" s="3">
        <v>0.93075</v>
      </c>
      <c r="F30" s="3">
        <v>0.9231</v>
      </c>
      <c r="G30" s="3">
        <v>0.9379</v>
      </c>
      <c r="H30" s="3">
        <v>0.88635</v>
      </c>
      <c r="J30" s="6" t="s">
        <v>133</v>
      </c>
      <c r="K30" s="6" t="s">
        <v>114</v>
      </c>
      <c r="L30" s="3">
        <v>0.0939</v>
      </c>
      <c r="M30" s="3">
        <v>0.844</v>
      </c>
      <c r="N30" s="3">
        <v>0.81975</v>
      </c>
      <c r="O30" s="3">
        <v>0.79645</v>
      </c>
      <c r="P30" s="3">
        <v>0.7226</v>
      </c>
      <c r="Q30" s="3">
        <v>0.66335</v>
      </c>
      <c r="S30" s="6" t="s">
        <v>133</v>
      </c>
      <c r="T30" s="6" t="s">
        <v>114</v>
      </c>
      <c r="U30" s="3">
        <v>6.364E-4</v>
      </c>
      <c r="V30" s="3">
        <v>0.011667</v>
      </c>
      <c r="W30" s="3">
        <v>0.008556</v>
      </c>
      <c r="X30" s="3">
        <v>0.014001</v>
      </c>
      <c r="Y30" s="3">
        <v>0.0035355</v>
      </c>
      <c r="Z30" s="3">
        <v>0.0064347</v>
      </c>
      <c r="AB30" s="6" t="s">
        <v>133</v>
      </c>
      <c r="AC30" s="6" t="s">
        <v>114</v>
      </c>
      <c r="AD30" s="3">
        <v>0.0022627</v>
      </c>
      <c r="AE30" s="3">
        <v>0.0065054</v>
      </c>
      <c r="AF30" s="3">
        <v>0.0020506</v>
      </c>
      <c r="AG30" s="3">
        <v>0.0017678</v>
      </c>
      <c r="AH30" s="3">
        <v>0.012587</v>
      </c>
      <c r="AI30" s="3">
        <v>0.017041</v>
      </c>
    </row>
    <row r="31" ht="14.25" customHeight="1">
      <c r="A31" s="6" t="s">
        <v>134</v>
      </c>
      <c r="B31" s="6" t="s">
        <v>110</v>
      </c>
      <c r="C31" s="3">
        <v>0.0968</v>
      </c>
      <c r="D31" s="3">
        <v>0.97505</v>
      </c>
      <c r="E31" s="3">
        <v>0.9472</v>
      </c>
      <c r="F31" s="3">
        <v>0.94025</v>
      </c>
      <c r="G31" s="3">
        <v>0.9564</v>
      </c>
      <c r="H31" s="3">
        <v>0.9056</v>
      </c>
      <c r="J31" s="6" t="s">
        <v>134</v>
      </c>
      <c r="K31" s="6" t="s">
        <v>110</v>
      </c>
      <c r="L31" s="3">
        <v>0.09395</v>
      </c>
      <c r="M31" s="3">
        <v>0.86175</v>
      </c>
      <c r="N31" s="3">
        <v>0.835</v>
      </c>
      <c r="O31" s="3">
        <v>0.8116</v>
      </c>
      <c r="P31" s="3">
        <v>0.7313</v>
      </c>
      <c r="Q31" s="3">
        <v>0.67265</v>
      </c>
      <c r="S31" s="6" t="s">
        <v>134</v>
      </c>
      <c r="T31" s="6" t="s">
        <v>110</v>
      </c>
      <c r="U31" s="3">
        <v>5.6569E-4</v>
      </c>
      <c r="V31" s="3">
        <v>0.01393</v>
      </c>
      <c r="W31" s="3">
        <v>0.009051</v>
      </c>
      <c r="X31" s="3">
        <v>0.012092</v>
      </c>
      <c r="Y31" s="3">
        <v>0.0018385</v>
      </c>
      <c r="Z31" s="3">
        <v>0.0073539</v>
      </c>
      <c r="AB31" s="6" t="s">
        <v>134</v>
      </c>
      <c r="AC31" s="6" t="s">
        <v>110</v>
      </c>
      <c r="AD31" s="3">
        <v>0.002192</v>
      </c>
      <c r="AE31" s="3">
        <v>0.0040305</v>
      </c>
      <c r="AF31" s="3">
        <v>2.8284E-4</v>
      </c>
      <c r="AG31" s="3">
        <v>0.0025456</v>
      </c>
      <c r="AH31" s="3">
        <v>0.012728</v>
      </c>
      <c r="AI31" s="3">
        <v>0.017466</v>
      </c>
    </row>
    <row r="32" ht="14.25" customHeight="1">
      <c r="A32" s="6" t="s">
        <v>135</v>
      </c>
      <c r="B32" s="6" t="s">
        <v>110</v>
      </c>
      <c r="C32" s="3">
        <v>0.0968</v>
      </c>
      <c r="D32" s="3">
        <v>0.98855</v>
      </c>
      <c r="E32" s="3">
        <v>0.96245</v>
      </c>
      <c r="F32" s="3">
        <v>0.95615</v>
      </c>
      <c r="G32" s="3">
        <v>0.9726</v>
      </c>
      <c r="H32" s="3">
        <v>0.919</v>
      </c>
      <c r="J32" s="6" t="s">
        <v>135</v>
      </c>
      <c r="K32" s="6" t="s">
        <v>110</v>
      </c>
      <c r="L32" s="3">
        <v>0.0939</v>
      </c>
      <c r="M32" s="3">
        <v>0.87895</v>
      </c>
      <c r="N32" s="3">
        <v>0.85405</v>
      </c>
      <c r="O32" s="3">
        <v>0.82755</v>
      </c>
      <c r="P32" s="3">
        <v>0.7424</v>
      </c>
      <c r="Q32" s="3">
        <v>0.67765</v>
      </c>
      <c r="S32" s="6" t="s">
        <v>135</v>
      </c>
      <c r="T32" s="6" t="s">
        <v>110</v>
      </c>
      <c r="U32" s="3">
        <v>5.6569E-4</v>
      </c>
      <c r="V32" s="3">
        <v>0.013789</v>
      </c>
      <c r="W32" s="3">
        <v>0.010536</v>
      </c>
      <c r="X32" s="3">
        <v>0.012233</v>
      </c>
      <c r="Y32" s="3">
        <v>0.0028284</v>
      </c>
      <c r="Z32" s="3">
        <v>0.0050912</v>
      </c>
      <c r="AB32" s="6" t="s">
        <v>135</v>
      </c>
      <c r="AC32" s="6" t="s">
        <v>110</v>
      </c>
      <c r="AD32" s="3">
        <v>0.0021213</v>
      </c>
      <c r="AE32" s="3">
        <v>0.0019092</v>
      </c>
      <c r="AF32" s="3">
        <v>0.0062933</v>
      </c>
      <c r="AG32" s="3">
        <v>0.0055861</v>
      </c>
      <c r="AH32" s="3">
        <v>0.012162</v>
      </c>
      <c r="AI32" s="3">
        <v>0.01492</v>
      </c>
    </row>
    <row r="33" ht="14.25" customHeight="1">
      <c r="A33" s="6" t="s">
        <v>136</v>
      </c>
      <c r="B33" s="6" t="s">
        <v>114</v>
      </c>
      <c r="C33" s="3">
        <v>0.0969</v>
      </c>
      <c r="D33" s="3">
        <v>1.0012</v>
      </c>
      <c r="E33" s="3">
        <v>0.9738</v>
      </c>
      <c r="F33" s="3">
        <v>0.9683</v>
      </c>
      <c r="G33" s="3">
        <v>0.9843</v>
      </c>
      <c r="H33" s="3">
        <v>0.93115</v>
      </c>
      <c r="J33" s="6" t="s">
        <v>136</v>
      </c>
      <c r="K33" s="6" t="s">
        <v>114</v>
      </c>
      <c r="L33" s="3">
        <v>0.094</v>
      </c>
      <c r="M33" s="3">
        <v>0.8931</v>
      </c>
      <c r="N33" s="3">
        <v>0.86245</v>
      </c>
      <c r="O33" s="3">
        <v>0.8391</v>
      </c>
      <c r="P33" s="3">
        <v>0.75305</v>
      </c>
      <c r="Q33" s="3">
        <v>0.682</v>
      </c>
      <c r="S33" s="6" t="s">
        <v>136</v>
      </c>
      <c r="T33" s="6" t="s">
        <v>114</v>
      </c>
      <c r="U33" s="3">
        <v>5.6569E-4</v>
      </c>
      <c r="V33" s="3">
        <v>0.01195</v>
      </c>
      <c r="W33" s="3">
        <v>0.011738</v>
      </c>
      <c r="X33" s="3">
        <v>0.012445</v>
      </c>
      <c r="Y33" s="3">
        <v>0.003677</v>
      </c>
      <c r="Z33" s="3">
        <v>0.0040305</v>
      </c>
      <c r="AB33" s="6" t="s">
        <v>136</v>
      </c>
      <c r="AC33" s="6" t="s">
        <v>114</v>
      </c>
      <c r="AD33" s="3">
        <v>0.0021213</v>
      </c>
      <c r="AE33" s="3">
        <v>5.6569E-4</v>
      </c>
      <c r="AF33" s="3">
        <v>0.003182</v>
      </c>
      <c r="AG33" s="3">
        <v>0.0049497</v>
      </c>
      <c r="AH33" s="3">
        <v>0.010677</v>
      </c>
      <c r="AI33" s="3">
        <v>0.014284</v>
      </c>
    </row>
    <row r="34" ht="14.25" customHeight="1">
      <c r="A34" s="6" t="s">
        <v>137</v>
      </c>
      <c r="B34" s="6" t="s">
        <v>110</v>
      </c>
      <c r="C34" s="3">
        <v>0.0969</v>
      </c>
      <c r="D34" s="3">
        <v>1.0153</v>
      </c>
      <c r="E34" s="3">
        <v>0.99075</v>
      </c>
      <c r="F34" s="3">
        <v>0.98225</v>
      </c>
      <c r="G34" s="3">
        <v>0.99765</v>
      </c>
      <c r="H34" s="3">
        <v>0.94275</v>
      </c>
      <c r="J34" s="6" t="s">
        <v>137</v>
      </c>
      <c r="K34" s="6" t="s">
        <v>110</v>
      </c>
      <c r="L34" s="3">
        <v>0.09405</v>
      </c>
      <c r="M34" s="3">
        <v>0.90575</v>
      </c>
      <c r="N34" s="3">
        <v>0.87455</v>
      </c>
      <c r="O34" s="3">
        <v>0.85</v>
      </c>
      <c r="P34" s="3">
        <v>0.75955</v>
      </c>
      <c r="Q34" s="3">
        <v>0.68565</v>
      </c>
      <c r="S34" s="6" t="s">
        <v>137</v>
      </c>
      <c r="T34" s="6" t="s">
        <v>110</v>
      </c>
      <c r="U34" s="3">
        <v>5.6569E-4</v>
      </c>
      <c r="V34" s="3">
        <v>0.017678</v>
      </c>
      <c r="W34" s="3">
        <v>0.0072832</v>
      </c>
      <c r="X34" s="3">
        <v>0.011809</v>
      </c>
      <c r="Y34" s="3">
        <v>0.0038891</v>
      </c>
      <c r="Z34" s="3">
        <v>0.0051619</v>
      </c>
      <c r="AB34" s="6" t="s">
        <v>137</v>
      </c>
      <c r="AC34" s="6" t="s">
        <v>110</v>
      </c>
      <c r="AD34" s="3">
        <v>0.002192</v>
      </c>
      <c r="AE34" s="3">
        <v>0.0028991</v>
      </c>
      <c r="AF34" s="3">
        <v>0.0053033</v>
      </c>
      <c r="AG34" s="3">
        <v>0.006364</v>
      </c>
      <c r="AH34" s="3">
        <v>0.012657</v>
      </c>
      <c r="AI34" s="3">
        <v>0.014779</v>
      </c>
    </row>
    <row r="35" ht="14.25" customHeight="1">
      <c r="A35" s="6" t="s">
        <v>138</v>
      </c>
      <c r="B35" s="6" t="s">
        <v>114</v>
      </c>
      <c r="C35" s="3">
        <v>0.09695</v>
      </c>
      <c r="D35" s="3">
        <v>1.022</v>
      </c>
      <c r="E35" s="3">
        <v>1.0008</v>
      </c>
      <c r="F35" s="3">
        <v>0.9958</v>
      </c>
      <c r="G35" s="3">
        <v>1.0119</v>
      </c>
      <c r="H35" s="3">
        <v>0.95705</v>
      </c>
      <c r="J35" s="6" t="s">
        <v>138</v>
      </c>
      <c r="K35" s="6" t="s">
        <v>114</v>
      </c>
      <c r="L35" s="3">
        <v>0.09415</v>
      </c>
      <c r="M35" s="3">
        <v>0.9177</v>
      </c>
      <c r="N35" s="3">
        <v>0.886</v>
      </c>
      <c r="O35" s="3">
        <v>0.8613</v>
      </c>
      <c r="P35" s="3">
        <v>0.77155</v>
      </c>
      <c r="Q35" s="3">
        <v>0.6907</v>
      </c>
      <c r="S35" s="6" t="s">
        <v>138</v>
      </c>
      <c r="T35" s="6" t="s">
        <v>114</v>
      </c>
      <c r="U35" s="3">
        <v>4.9497E-4</v>
      </c>
      <c r="V35" s="3">
        <v>0.018526</v>
      </c>
      <c r="W35" s="3">
        <v>0.0056569</v>
      </c>
      <c r="X35" s="3">
        <v>0.010465</v>
      </c>
      <c r="Y35" s="3">
        <v>0.0083439</v>
      </c>
      <c r="Z35" s="3">
        <v>0.0043134</v>
      </c>
      <c r="AB35" s="6" t="s">
        <v>138</v>
      </c>
      <c r="AC35" s="6" t="s">
        <v>114</v>
      </c>
      <c r="AD35" s="3">
        <v>0.002192</v>
      </c>
      <c r="AE35" s="3">
        <v>0.0021213</v>
      </c>
      <c r="AF35" s="3">
        <v>0.0066468</v>
      </c>
      <c r="AG35" s="3">
        <v>0.0069296</v>
      </c>
      <c r="AH35" s="3">
        <v>0.0078489</v>
      </c>
      <c r="AI35" s="3">
        <v>0.015274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18</v>
      </c>
      <c r="C39" s="3">
        <v>0.10805</v>
      </c>
      <c r="D39" s="3">
        <v>0.10825</v>
      </c>
      <c r="E39" s="3">
        <v>0.10775</v>
      </c>
      <c r="F39" s="3">
        <v>0.1056</v>
      </c>
      <c r="G39" s="3">
        <v>0.1243</v>
      </c>
      <c r="H39" s="3">
        <v>0.1129</v>
      </c>
      <c r="J39" s="6" t="s">
        <v>17</v>
      </c>
      <c r="K39" s="6" t="s">
        <v>18</v>
      </c>
      <c r="L39" s="3">
        <v>0.1041</v>
      </c>
      <c r="M39" s="3">
        <v>0.10315</v>
      </c>
      <c r="N39" s="3">
        <v>0.1053</v>
      </c>
      <c r="O39" s="3">
        <v>0.1078</v>
      </c>
      <c r="P39" s="3">
        <v>0.1158</v>
      </c>
      <c r="Q39" s="3">
        <v>0.1101</v>
      </c>
      <c r="S39" s="6" t="s">
        <v>17</v>
      </c>
      <c r="T39" s="6" t="s">
        <v>18</v>
      </c>
      <c r="U39" s="3">
        <v>0.0034648</v>
      </c>
      <c r="V39" s="3">
        <v>0.002192</v>
      </c>
      <c r="W39" s="3">
        <v>0.0082731</v>
      </c>
      <c r="X39" s="3">
        <v>0.0083439</v>
      </c>
      <c r="Y39" s="3">
        <v>0.018102</v>
      </c>
      <c r="Z39" s="3">
        <v>0.0046669</v>
      </c>
      <c r="AB39" s="6" t="s">
        <v>17</v>
      </c>
      <c r="AC39" s="6" t="s">
        <v>18</v>
      </c>
      <c r="AD39" s="3">
        <v>0.013859</v>
      </c>
      <c r="AE39" s="3">
        <v>0.007566</v>
      </c>
      <c r="AF39" s="3">
        <v>0.0049497</v>
      </c>
      <c r="AG39" s="3">
        <v>0.0046669</v>
      </c>
      <c r="AH39" s="3">
        <v>0.0022627</v>
      </c>
      <c r="AI39" s="3">
        <v>0.013576</v>
      </c>
    </row>
    <row r="40" ht="14.25" customHeight="1">
      <c r="A40" s="6" t="s">
        <v>139</v>
      </c>
      <c r="B40" s="6" t="s">
        <v>52</v>
      </c>
      <c r="C40" s="3">
        <v>0.11715</v>
      </c>
      <c r="D40" s="3">
        <v>0.1156</v>
      </c>
      <c r="E40" s="3">
        <v>0.11715</v>
      </c>
      <c r="F40" s="3">
        <v>0.11765</v>
      </c>
      <c r="G40" s="3">
        <v>0.1357</v>
      </c>
      <c r="H40" s="3">
        <v>0.1193</v>
      </c>
      <c r="J40" s="6" t="s">
        <v>139</v>
      </c>
      <c r="K40" s="6" t="s">
        <v>52</v>
      </c>
      <c r="L40" s="3">
        <v>0.11885</v>
      </c>
      <c r="M40" s="3">
        <v>0.12095</v>
      </c>
      <c r="N40" s="3">
        <v>0.1224</v>
      </c>
      <c r="O40" s="3">
        <v>0.12425</v>
      </c>
      <c r="P40" s="3">
        <v>0.1292</v>
      </c>
      <c r="Q40" s="3">
        <v>0.1223</v>
      </c>
      <c r="S40" s="6" t="s">
        <v>139</v>
      </c>
      <c r="T40" s="6" t="s">
        <v>52</v>
      </c>
      <c r="U40" s="3">
        <v>0.0077075</v>
      </c>
      <c r="V40" s="3">
        <v>0.0072125</v>
      </c>
      <c r="W40" s="3">
        <v>0.0094045</v>
      </c>
      <c r="X40" s="3">
        <v>0.004879</v>
      </c>
      <c r="Y40" s="3">
        <v>0.014849</v>
      </c>
      <c r="Z40" s="3">
        <v>0.0041012</v>
      </c>
      <c r="AB40" s="6" t="s">
        <v>139</v>
      </c>
      <c r="AC40" s="6" t="s">
        <v>52</v>
      </c>
      <c r="AD40" s="3">
        <v>0.021284</v>
      </c>
      <c r="AE40" s="3">
        <v>0.017748</v>
      </c>
      <c r="AF40" s="3">
        <v>0.013011</v>
      </c>
      <c r="AG40" s="3">
        <v>0.0099702</v>
      </c>
      <c r="AH40" s="3">
        <v>0.015132</v>
      </c>
      <c r="AI40" s="3">
        <v>0.029274</v>
      </c>
    </row>
    <row r="41" ht="14.25" customHeight="1">
      <c r="A41" s="6" t="s">
        <v>140</v>
      </c>
      <c r="B41" s="6" t="s">
        <v>24</v>
      </c>
      <c r="C41" s="3">
        <v>0.1141</v>
      </c>
      <c r="D41" s="3">
        <v>0.11575</v>
      </c>
      <c r="E41" s="3">
        <v>0.116</v>
      </c>
      <c r="F41" s="3">
        <v>0.1162</v>
      </c>
      <c r="G41" s="3">
        <v>0.13455</v>
      </c>
      <c r="H41" s="3">
        <v>0.12085</v>
      </c>
      <c r="J41" s="6" t="s">
        <v>140</v>
      </c>
      <c r="K41" s="6" t="s">
        <v>24</v>
      </c>
      <c r="L41" s="3">
        <v>0.1155</v>
      </c>
      <c r="M41" s="3">
        <v>0.1235</v>
      </c>
      <c r="N41" s="3">
        <v>0.12275</v>
      </c>
      <c r="O41" s="3">
        <v>0.12425</v>
      </c>
      <c r="P41" s="3">
        <v>0.1286</v>
      </c>
      <c r="Q41" s="3">
        <v>0.12155</v>
      </c>
      <c r="S41" s="6" t="s">
        <v>140</v>
      </c>
      <c r="T41" s="6" t="s">
        <v>24</v>
      </c>
      <c r="U41" s="3">
        <v>0.010748</v>
      </c>
      <c r="V41" s="3">
        <v>0.0082731</v>
      </c>
      <c r="W41" s="3">
        <v>0.011879</v>
      </c>
      <c r="X41" s="3">
        <v>0.0073539</v>
      </c>
      <c r="Y41" s="3">
        <v>0.014071</v>
      </c>
      <c r="Z41" s="3">
        <v>0.003182</v>
      </c>
      <c r="AB41" s="6" t="s">
        <v>140</v>
      </c>
      <c r="AC41" s="6" t="s">
        <v>24</v>
      </c>
      <c r="AD41" s="3">
        <v>0.014708</v>
      </c>
      <c r="AE41" s="3">
        <v>0.016546</v>
      </c>
      <c r="AF41" s="3">
        <v>0.014496</v>
      </c>
      <c r="AG41" s="3">
        <v>0.0077075</v>
      </c>
      <c r="AH41" s="3">
        <v>0.013294</v>
      </c>
      <c r="AI41" s="3">
        <v>0.027931</v>
      </c>
    </row>
    <row r="42" ht="14.25" customHeight="1">
      <c r="A42" s="6" t="s">
        <v>141</v>
      </c>
      <c r="B42" s="6" t="s">
        <v>22</v>
      </c>
      <c r="C42" s="3">
        <v>0.11605</v>
      </c>
      <c r="D42" s="3">
        <v>0.1156</v>
      </c>
      <c r="E42" s="3">
        <v>0.1184</v>
      </c>
      <c r="F42" s="3">
        <v>0.11825</v>
      </c>
      <c r="G42" s="3">
        <v>0.1365</v>
      </c>
      <c r="H42" s="3">
        <v>0.1196</v>
      </c>
      <c r="J42" s="6" t="s">
        <v>141</v>
      </c>
      <c r="K42" s="6" t="s">
        <v>22</v>
      </c>
      <c r="L42" s="3">
        <v>0.12165</v>
      </c>
      <c r="M42" s="3">
        <v>0.12135</v>
      </c>
      <c r="N42" s="3">
        <v>0.1229</v>
      </c>
      <c r="O42" s="3">
        <v>0.12245</v>
      </c>
      <c r="P42" s="3">
        <v>0.12215</v>
      </c>
      <c r="Q42" s="3">
        <v>0.118</v>
      </c>
      <c r="S42" s="6" t="s">
        <v>141</v>
      </c>
      <c r="T42" s="6" t="s">
        <v>22</v>
      </c>
      <c r="U42" s="3">
        <v>0.0072832</v>
      </c>
      <c r="V42" s="3">
        <v>0.0098995</v>
      </c>
      <c r="W42" s="3">
        <v>0.0098995</v>
      </c>
      <c r="X42" s="3">
        <v>0.0057276</v>
      </c>
      <c r="Y42" s="3">
        <v>0.011172</v>
      </c>
      <c r="Z42" s="3">
        <v>0.0041012</v>
      </c>
      <c r="AB42" s="6" t="s">
        <v>141</v>
      </c>
      <c r="AC42" s="6" t="s">
        <v>22</v>
      </c>
      <c r="AD42" s="3">
        <v>0.021425</v>
      </c>
      <c r="AE42" s="3">
        <v>0.01195</v>
      </c>
      <c r="AF42" s="3">
        <v>0.010465</v>
      </c>
      <c r="AG42" s="3">
        <v>0.013789</v>
      </c>
      <c r="AH42" s="3">
        <v>0.010112</v>
      </c>
      <c r="AI42" s="3">
        <v>0.023193</v>
      </c>
    </row>
    <row r="43" ht="14.25" customHeight="1">
      <c r="A43" s="6" t="s">
        <v>142</v>
      </c>
      <c r="B43" s="6" t="s">
        <v>64</v>
      </c>
      <c r="C43" s="3">
        <v>0.11735</v>
      </c>
      <c r="D43" s="3">
        <v>0.1173</v>
      </c>
      <c r="E43" s="3">
        <v>0.11745</v>
      </c>
      <c r="F43" s="3">
        <v>0.1165</v>
      </c>
      <c r="G43" s="3">
        <v>0.13905</v>
      </c>
      <c r="H43" s="3">
        <v>0.1248</v>
      </c>
      <c r="J43" s="6" t="s">
        <v>142</v>
      </c>
      <c r="K43" s="6" t="s">
        <v>64</v>
      </c>
      <c r="L43" s="3">
        <v>0.1195</v>
      </c>
      <c r="M43" s="3">
        <v>0.12165</v>
      </c>
      <c r="N43" s="3">
        <v>0.12215</v>
      </c>
      <c r="O43" s="3">
        <v>0.1227</v>
      </c>
      <c r="P43" s="3">
        <v>0.13025</v>
      </c>
      <c r="Q43" s="3">
        <v>0.11945</v>
      </c>
      <c r="S43" s="6" t="s">
        <v>142</v>
      </c>
      <c r="T43" s="6" t="s">
        <v>64</v>
      </c>
      <c r="U43" s="3">
        <v>0.0065761</v>
      </c>
      <c r="V43" s="3">
        <v>0.0066468</v>
      </c>
      <c r="W43" s="3">
        <v>0.010253</v>
      </c>
      <c r="X43" s="3">
        <v>0.0057983</v>
      </c>
      <c r="Y43" s="3">
        <v>0.0071418</v>
      </c>
      <c r="Z43" s="3">
        <v>0.0094752</v>
      </c>
      <c r="AB43" s="6" t="s">
        <v>142</v>
      </c>
      <c r="AC43" s="6" t="s">
        <v>64</v>
      </c>
      <c r="AD43" s="3">
        <v>0.021496</v>
      </c>
      <c r="AE43" s="3">
        <v>0.014213</v>
      </c>
      <c r="AF43" s="3">
        <v>0.012092</v>
      </c>
      <c r="AG43" s="3">
        <v>0.012728</v>
      </c>
      <c r="AH43" s="3">
        <v>0.014213</v>
      </c>
      <c r="AI43" s="3">
        <v>0.024961</v>
      </c>
    </row>
    <row r="44" ht="14.25" customHeight="1">
      <c r="A44" s="6" t="s">
        <v>143</v>
      </c>
      <c r="B44" s="6" t="s">
        <v>24</v>
      </c>
      <c r="C44" s="3">
        <v>0.116</v>
      </c>
      <c r="D44" s="3">
        <v>0.1176</v>
      </c>
      <c r="E44" s="3">
        <v>0.1167</v>
      </c>
      <c r="F44" s="3">
        <v>0.11885</v>
      </c>
      <c r="G44" s="3">
        <v>0.13665</v>
      </c>
      <c r="H44" s="3">
        <v>0.124</v>
      </c>
      <c r="J44" s="6" t="s">
        <v>143</v>
      </c>
      <c r="K44" s="6" t="s">
        <v>24</v>
      </c>
      <c r="L44" s="3">
        <v>0.12025</v>
      </c>
      <c r="M44" s="3">
        <v>0.12315</v>
      </c>
      <c r="N44" s="3">
        <v>0.12195</v>
      </c>
      <c r="O44" s="3">
        <v>0.1224</v>
      </c>
      <c r="P44" s="3">
        <v>0.1251</v>
      </c>
      <c r="Q44" s="3">
        <v>0.1224</v>
      </c>
      <c r="S44" s="6" t="s">
        <v>143</v>
      </c>
      <c r="T44" s="6" t="s">
        <v>24</v>
      </c>
      <c r="U44" s="3">
        <v>0.006364</v>
      </c>
      <c r="V44" s="3">
        <v>0.0065054</v>
      </c>
      <c r="W44" s="3">
        <v>0.010465</v>
      </c>
      <c r="X44" s="3">
        <v>0.0040305</v>
      </c>
      <c r="Y44" s="3">
        <v>0.0094045</v>
      </c>
      <c r="Z44" s="3">
        <v>0.0077782</v>
      </c>
      <c r="AB44" s="6" t="s">
        <v>143</v>
      </c>
      <c r="AC44" s="6" t="s">
        <v>24</v>
      </c>
      <c r="AD44" s="3">
        <v>0.020294</v>
      </c>
      <c r="AE44" s="3">
        <v>0.014637</v>
      </c>
      <c r="AF44" s="3">
        <v>0.010677</v>
      </c>
      <c r="AG44" s="3">
        <v>0.015274</v>
      </c>
      <c r="AH44" s="3">
        <v>0.014142</v>
      </c>
      <c r="AI44" s="3">
        <v>0.028991</v>
      </c>
    </row>
    <row r="45" ht="14.25" customHeight="1">
      <c r="A45" s="6" t="s">
        <v>144</v>
      </c>
      <c r="B45" s="6" t="s">
        <v>18</v>
      </c>
      <c r="C45" s="3">
        <v>0.11585</v>
      </c>
      <c r="D45" s="3">
        <v>0.118</v>
      </c>
      <c r="E45" s="3">
        <v>0.1194</v>
      </c>
      <c r="F45" s="3">
        <v>0.1184</v>
      </c>
      <c r="G45" s="3">
        <v>0.137</v>
      </c>
      <c r="H45" s="3">
        <v>0.12275</v>
      </c>
      <c r="J45" s="6" t="s">
        <v>144</v>
      </c>
      <c r="K45" s="6" t="s">
        <v>18</v>
      </c>
      <c r="L45" s="3">
        <v>0.11815</v>
      </c>
      <c r="M45" s="3">
        <v>0.12265</v>
      </c>
      <c r="N45" s="3">
        <v>0.1233</v>
      </c>
      <c r="O45" s="3">
        <v>0.1214</v>
      </c>
      <c r="P45" s="3">
        <v>0.1225</v>
      </c>
      <c r="Q45" s="3">
        <v>0.11775</v>
      </c>
      <c r="S45" s="6" t="s">
        <v>144</v>
      </c>
      <c r="T45" s="6" t="s">
        <v>18</v>
      </c>
      <c r="U45" s="3">
        <v>0.0041719</v>
      </c>
      <c r="V45" s="3">
        <v>0.0035355</v>
      </c>
      <c r="W45" s="3">
        <v>0.0046669</v>
      </c>
      <c r="X45" s="3">
        <v>0.0012728</v>
      </c>
      <c r="Y45" s="3">
        <v>0.0076368</v>
      </c>
      <c r="Z45" s="3">
        <v>0.007566</v>
      </c>
      <c r="AB45" s="6" t="s">
        <v>144</v>
      </c>
      <c r="AC45" s="6" t="s">
        <v>18</v>
      </c>
      <c r="AD45" s="3">
        <v>0.018314</v>
      </c>
      <c r="AE45" s="3">
        <v>0.015061</v>
      </c>
      <c r="AF45" s="3">
        <v>0.014425</v>
      </c>
      <c r="AG45" s="3">
        <v>0.016122</v>
      </c>
      <c r="AH45" s="3">
        <v>0.0076368</v>
      </c>
      <c r="AI45" s="3">
        <v>0.022274</v>
      </c>
    </row>
    <row r="46" ht="14.25" customHeight="1">
      <c r="A46" s="6" t="s">
        <v>145</v>
      </c>
      <c r="B46" s="6" t="s">
        <v>22</v>
      </c>
      <c r="C46" s="3">
        <v>0.1151</v>
      </c>
      <c r="D46" s="3">
        <v>0.11855</v>
      </c>
      <c r="E46" s="3">
        <v>0.12065</v>
      </c>
      <c r="F46" s="3">
        <v>0.11895</v>
      </c>
      <c r="G46" s="3">
        <v>0.138</v>
      </c>
      <c r="H46" s="3">
        <v>0.1235</v>
      </c>
      <c r="J46" s="6" t="s">
        <v>145</v>
      </c>
      <c r="K46" s="6" t="s">
        <v>22</v>
      </c>
      <c r="L46" s="3">
        <v>0.1191</v>
      </c>
      <c r="M46" s="3">
        <v>0.12275</v>
      </c>
      <c r="N46" s="3">
        <v>0.1234</v>
      </c>
      <c r="O46" s="3">
        <v>0.12135</v>
      </c>
      <c r="P46" s="3">
        <v>0.12365</v>
      </c>
      <c r="Q46" s="3">
        <v>0.11855</v>
      </c>
      <c r="S46" s="6" t="s">
        <v>145</v>
      </c>
      <c r="T46" s="6" t="s">
        <v>22</v>
      </c>
      <c r="U46" s="3">
        <v>0.006364</v>
      </c>
      <c r="V46" s="3">
        <v>0.0062933</v>
      </c>
      <c r="W46" s="3">
        <v>0.0060104</v>
      </c>
      <c r="X46" s="3">
        <v>0.0020506</v>
      </c>
      <c r="Y46" s="3">
        <v>0.0076368</v>
      </c>
      <c r="Z46" s="3">
        <v>0.0077782</v>
      </c>
      <c r="AB46" s="6" t="s">
        <v>145</v>
      </c>
      <c r="AC46" s="6" t="s">
        <v>22</v>
      </c>
      <c r="AD46" s="3">
        <v>0.017112</v>
      </c>
      <c r="AE46" s="3">
        <v>0.012092</v>
      </c>
      <c r="AF46" s="3">
        <v>0.011738</v>
      </c>
      <c r="AG46" s="3">
        <v>0.014213</v>
      </c>
      <c r="AH46" s="3">
        <v>0.0016263</v>
      </c>
      <c r="AI46" s="3">
        <v>0.022698</v>
      </c>
    </row>
    <row r="47" ht="14.25" customHeight="1">
      <c r="A47" s="6" t="s">
        <v>146</v>
      </c>
      <c r="B47" s="6" t="s">
        <v>24</v>
      </c>
      <c r="C47" s="3">
        <v>0.11435</v>
      </c>
      <c r="D47" s="3">
        <v>0.1192</v>
      </c>
      <c r="E47" s="3">
        <v>0.12055</v>
      </c>
      <c r="F47" s="3">
        <v>0.11605</v>
      </c>
      <c r="G47" s="3">
        <v>0.13755</v>
      </c>
      <c r="H47" s="3">
        <v>0.12675</v>
      </c>
      <c r="J47" s="6" t="s">
        <v>146</v>
      </c>
      <c r="K47" s="6" t="s">
        <v>24</v>
      </c>
      <c r="L47" s="3">
        <v>0.11985</v>
      </c>
      <c r="M47" s="3">
        <v>0.12445</v>
      </c>
      <c r="N47" s="3">
        <v>0.1254</v>
      </c>
      <c r="O47" s="3">
        <v>0.1196</v>
      </c>
      <c r="P47" s="3">
        <v>0.12535</v>
      </c>
      <c r="Q47" s="3">
        <v>0.12115</v>
      </c>
      <c r="S47" s="6" t="s">
        <v>146</v>
      </c>
      <c r="T47" s="6" t="s">
        <v>24</v>
      </c>
      <c r="U47" s="3">
        <v>0.0055861</v>
      </c>
      <c r="V47" s="3">
        <v>0.0033941</v>
      </c>
      <c r="W47" s="3">
        <v>0.0053033</v>
      </c>
      <c r="X47" s="3">
        <v>0.0047376</v>
      </c>
      <c r="Y47" s="3">
        <v>0.008556</v>
      </c>
      <c r="Z47" s="3">
        <v>0.0091217</v>
      </c>
      <c r="AB47" s="6" t="s">
        <v>146</v>
      </c>
      <c r="AC47" s="6" t="s">
        <v>24</v>
      </c>
      <c r="AD47" s="3">
        <v>0.018455</v>
      </c>
      <c r="AE47" s="3">
        <v>0.015061</v>
      </c>
      <c r="AF47" s="3">
        <v>0.013435</v>
      </c>
      <c r="AG47" s="3">
        <v>0.012445</v>
      </c>
      <c r="AH47" s="3">
        <v>0.0070004</v>
      </c>
      <c r="AI47" s="3">
        <v>0.025244</v>
      </c>
    </row>
    <row r="48" ht="14.25" customHeight="1">
      <c r="A48" s="6" t="s">
        <v>147</v>
      </c>
      <c r="B48" s="6" t="s">
        <v>18</v>
      </c>
      <c r="C48" s="3">
        <v>0.1149</v>
      </c>
      <c r="D48" s="3">
        <v>0.1238</v>
      </c>
      <c r="E48" s="3">
        <v>0.1229</v>
      </c>
      <c r="F48" s="3">
        <v>0.11985</v>
      </c>
      <c r="G48" s="3">
        <v>0.1405</v>
      </c>
      <c r="H48" s="3">
        <v>0.12745</v>
      </c>
      <c r="J48" s="6" t="s">
        <v>147</v>
      </c>
      <c r="K48" s="6" t="s">
        <v>18</v>
      </c>
      <c r="L48" s="3">
        <v>0.12035</v>
      </c>
      <c r="M48" s="3">
        <v>0.1282</v>
      </c>
      <c r="N48" s="3">
        <v>0.12715</v>
      </c>
      <c r="O48" s="3">
        <v>0.121</v>
      </c>
      <c r="P48" s="3">
        <v>0.128</v>
      </c>
      <c r="Q48" s="3">
        <v>0.1225</v>
      </c>
      <c r="S48" s="6" t="s">
        <v>147</v>
      </c>
      <c r="T48" s="6" t="s">
        <v>18</v>
      </c>
      <c r="U48" s="3">
        <v>0.0084853</v>
      </c>
      <c r="V48" s="3">
        <v>0.0052326</v>
      </c>
      <c r="W48" s="3">
        <v>0.0087681</v>
      </c>
      <c r="X48" s="3">
        <v>0.0044548</v>
      </c>
      <c r="Y48" s="3">
        <v>0.008061</v>
      </c>
      <c r="Z48" s="3">
        <v>0.008556</v>
      </c>
      <c r="AB48" s="6" t="s">
        <v>147</v>
      </c>
      <c r="AC48" s="6" t="s">
        <v>18</v>
      </c>
      <c r="AD48" s="3">
        <v>0.019728</v>
      </c>
      <c r="AE48" s="3">
        <v>0.016263</v>
      </c>
      <c r="AF48" s="3">
        <v>0.013223</v>
      </c>
      <c r="AG48" s="3">
        <v>0.013435</v>
      </c>
      <c r="AH48" s="3">
        <v>0.0066468</v>
      </c>
      <c r="AI48" s="3">
        <v>0.024607</v>
      </c>
    </row>
    <row r="49" ht="14.25" customHeight="1">
      <c r="A49" s="6" t="s">
        <v>148</v>
      </c>
      <c r="B49" s="6" t="s">
        <v>22</v>
      </c>
      <c r="C49" s="3">
        <v>0.11445</v>
      </c>
      <c r="D49" s="3">
        <v>0.12655</v>
      </c>
      <c r="E49" s="3">
        <v>0.1257</v>
      </c>
      <c r="F49" s="3">
        <v>0.12215</v>
      </c>
      <c r="G49" s="3">
        <v>0.14505</v>
      </c>
      <c r="H49" s="3">
        <v>0.13025</v>
      </c>
      <c r="J49" s="6" t="s">
        <v>148</v>
      </c>
      <c r="K49" s="6" t="s">
        <v>22</v>
      </c>
      <c r="L49" s="3">
        <v>0.11785</v>
      </c>
      <c r="M49" s="3">
        <v>0.13045</v>
      </c>
      <c r="N49" s="3">
        <v>0.131</v>
      </c>
      <c r="O49" s="3">
        <v>0.1232</v>
      </c>
      <c r="P49" s="3">
        <v>0.1302</v>
      </c>
      <c r="Q49" s="3">
        <v>0.1243</v>
      </c>
      <c r="S49" s="6" t="s">
        <v>148</v>
      </c>
      <c r="T49" s="6" t="s">
        <v>22</v>
      </c>
      <c r="U49" s="3">
        <v>0.0081317</v>
      </c>
      <c r="V49" s="3">
        <v>0.010536</v>
      </c>
      <c r="W49" s="3">
        <v>0.0079196</v>
      </c>
      <c r="X49" s="3">
        <v>0.0033234</v>
      </c>
      <c r="Y49" s="3">
        <v>0.0062933</v>
      </c>
      <c r="Z49" s="3">
        <v>0.0050205</v>
      </c>
      <c r="AB49" s="6" t="s">
        <v>148</v>
      </c>
      <c r="AC49" s="6" t="s">
        <v>22</v>
      </c>
      <c r="AD49" s="3">
        <v>0.016334</v>
      </c>
      <c r="AE49" s="3">
        <v>0.011526</v>
      </c>
      <c r="AF49" s="3">
        <v>0.013152</v>
      </c>
      <c r="AG49" s="3">
        <v>0.014284</v>
      </c>
      <c r="AH49" s="3">
        <v>0.0083439</v>
      </c>
      <c r="AI49" s="3">
        <v>0.022769</v>
      </c>
    </row>
    <row r="50" ht="14.25" customHeight="1">
      <c r="A50" s="6" t="s">
        <v>149</v>
      </c>
      <c r="B50" s="6" t="s">
        <v>22</v>
      </c>
      <c r="C50" s="3">
        <v>0.1141</v>
      </c>
      <c r="D50" s="3">
        <v>0.1373</v>
      </c>
      <c r="E50" s="3">
        <v>0.13465</v>
      </c>
      <c r="F50" s="3">
        <v>0.12905</v>
      </c>
      <c r="G50" s="3">
        <v>0.15325</v>
      </c>
      <c r="H50" s="3">
        <v>0.14155</v>
      </c>
      <c r="J50" s="6" t="s">
        <v>149</v>
      </c>
      <c r="K50" s="6" t="s">
        <v>22</v>
      </c>
      <c r="L50" s="3">
        <v>0.1185</v>
      </c>
      <c r="M50" s="3">
        <v>0.1376</v>
      </c>
      <c r="N50" s="3">
        <v>0.141</v>
      </c>
      <c r="O50" s="3">
        <v>0.12835</v>
      </c>
      <c r="P50" s="3">
        <v>0.13795</v>
      </c>
      <c r="Q50" s="3">
        <v>0.134</v>
      </c>
      <c r="S50" s="6" t="s">
        <v>149</v>
      </c>
      <c r="T50" s="6" t="s">
        <v>22</v>
      </c>
      <c r="U50" s="3">
        <v>0.0066468</v>
      </c>
      <c r="V50" s="3">
        <v>0.008061</v>
      </c>
      <c r="W50" s="3">
        <v>0.0091217</v>
      </c>
      <c r="X50" s="3">
        <v>0.0012021</v>
      </c>
      <c r="Y50" s="3">
        <v>0.0038891</v>
      </c>
      <c r="Z50" s="3">
        <v>0.0071418</v>
      </c>
      <c r="AB50" s="6" t="s">
        <v>149</v>
      </c>
      <c r="AC50" s="6" t="s">
        <v>22</v>
      </c>
      <c r="AD50" s="3">
        <v>0.020082</v>
      </c>
      <c r="AE50" s="3">
        <v>0.012304</v>
      </c>
      <c r="AF50" s="3">
        <v>0.015556</v>
      </c>
      <c r="AG50" s="3">
        <v>0.017041</v>
      </c>
      <c r="AH50" s="3">
        <v>0.0074246</v>
      </c>
      <c r="AI50" s="3">
        <v>0.027153</v>
      </c>
    </row>
    <row r="51" ht="14.25" customHeight="1">
      <c r="A51" s="6" t="s">
        <v>150</v>
      </c>
      <c r="B51" s="6" t="s">
        <v>18</v>
      </c>
      <c r="C51" s="3">
        <v>0.1129</v>
      </c>
      <c r="D51" s="3">
        <v>0.157</v>
      </c>
      <c r="E51" s="3">
        <v>0.15395</v>
      </c>
      <c r="F51" s="3">
        <v>0.13565</v>
      </c>
      <c r="G51" s="3">
        <v>0.16725</v>
      </c>
      <c r="H51" s="3">
        <v>0.15635</v>
      </c>
      <c r="J51" s="6" t="s">
        <v>150</v>
      </c>
      <c r="K51" s="6" t="s">
        <v>18</v>
      </c>
      <c r="L51" s="3">
        <v>0.1182</v>
      </c>
      <c r="M51" s="3">
        <v>0.15625</v>
      </c>
      <c r="N51" s="3">
        <v>0.15915</v>
      </c>
      <c r="O51" s="3">
        <v>0.13545</v>
      </c>
      <c r="P51" s="3">
        <v>0.1492</v>
      </c>
      <c r="Q51" s="3">
        <v>0.14875</v>
      </c>
      <c r="S51" s="6" t="s">
        <v>150</v>
      </c>
      <c r="T51" s="6" t="s">
        <v>18</v>
      </c>
      <c r="U51" s="3">
        <v>0.0084853</v>
      </c>
      <c r="V51" s="3">
        <v>0.0079196</v>
      </c>
      <c r="W51" s="3">
        <v>0.0057276</v>
      </c>
      <c r="X51" s="3">
        <v>0.0033234</v>
      </c>
      <c r="Y51" s="3">
        <v>2.1213E-4</v>
      </c>
      <c r="Z51" s="3">
        <v>0.0094045</v>
      </c>
      <c r="AB51" s="6" t="s">
        <v>150</v>
      </c>
      <c r="AC51" s="6" t="s">
        <v>18</v>
      </c>
      <c r="AD51" s="3">
        <v>0.016688</v>
      </c>
      <c r="AE51" s="3">
        <v>0.012516</v>
      </c>
      <c r="AF51" s="3">
        <v>0.019304</v>
      </c>
      <c r="AG51" s="3">
        <v>0.017183</v>
      </c>
      <c r="AH51" s="3">
        <v>0.0065054</v>
      </c>
      <c r="AI51" s="3">
        <v>0.030052</v>
      </c>
    </row>
    <row r="52" ht="14.25" customHeight="1">
      <c r="A52" s="6" t="s">
        <v>151</v>
      </c>
      <c r="B52" s="6" t="s">
        <v>52</v>
      </c>
      <c r="C52" s="3">
        <v>0.1129</v>
      </c>
      <c r="D52" s="3">
        <v>0.19275</v>
      </c>
      <c r="E52" s="3">
        <v>0.17975</v>
      </c>
      <c r="F52" s="3">
        <v>0.1501</v>
      </c>
      <c r="G52" s="3">
        <v>0.19315</v>
      </c>
      <c r="H52" s="3">
        <v>0.1854</v>
      </c>
      <c r="J52" s="6" t="s">
        <v>151</v>
      </c>
      <c r="K52" s="6" t="s">
        <v>52</v>
      </c>
      <c r="L52" s="3">
        <v>0.1164</v>
      </c>
      <c r="M52" s="3">
        <v>0.18385</v>
      </c>
      <c r="N52" s="3">
        <v>0.18895</v>
      </c>
      <c r="O52" s="3">
        <v>0.1497</v>
      </c>
      <c r="P52" s="3">
        <v>0.17455</v>
      </c>
      <c r="Q52" s="3">
        <v>0.17205</v>
      </c>
      <c r="S52" s="6" t="s">
        <v>151</v>
      </c>
      <c r="T52" s="6" t="s">
        <v>52</v>
      </c>
      <c r="U52" s="3">
        <v>0.0093338</v>
      </c>
      <c r="V52" s="3">
        <v>0.0045962</v>
      </c>
      <c r="W52" s="3">
        <v>0.011384</v>
      </c>
      <c r="X52" s="3">
        <v>0.0043841</v>
      </c>
      <c r="Y52" s="3">
        <v>0.0062933</v>
      </c>
      <c r="Z52" s="3">
        <v>0.0096167</v>
      </c>
      <c r="AB52" s="6" t="s">
        <v>151</v>
      </c>
      <c r="AC52" s="6" t="s">
        <v>52</v>
      </c>
      <c r="AD52" s="3">
        <v>0.015698</v>
      </c>
      <c r="AE52" s="3">
        <v>0.011243</v>
      </c>
      <c r="AF52" s="3">
        <v>0.023122</v>
      </c>
      <c r="AG52" s="3">
        <v>0.018526</v>
      </c>
      <c r="AH52" s="3">
        <v>0.012799</v>
      </c>
      <c r="AI52" s="3">
        <v>0.029062</v>
      </c>
    </row>
    <row r="53" ht="14.25" customHeight="1">
      <c r="A53" s="6" t="s">
        <v>152</v>
      </c>
      <c r="B53" s="6" t="s">
        <v>24</v>
      </c>
      <c r="C53" s="3">
        <v>0.112</v>
      </c>
      <c r="D53" s="3">
        <v>0.2542</v>
      </c>
      <c r="E53" s="3">
        <v>0.23265</v>
      </c>
      <c r="F53" s="3">
        <v>0.1802</v>
      </c>
      <c r="G53" s="3">
        <v>0.2428</v>
      </c>
      <c r="H53" s="3">
        <v>0.24165</v>
      </c>
      <c r="J53" s="6" t="s">
        <v>152</v>
      </c>
      <c r="K53" s="6" t="s">
        <v>24</v>
      </c>
      <c r="L53" s="3">
        <v>0.11945</v>
      </c>
      <c r="M53" s="3">
        <v>0.23765</v>
      </c>
      <c r="N53" s="3">
        <v>0.2416</v>
      </c>
      <c r="O53" s="3">
        <v>0.1774</v>
      </c>
      <c r="P53" s="3">
        <v>0.21795</v>
      </c>
      <c r="Q53" s="3">
        <v>0.22075</v>
      </c>
      <c r="S53" s="6" t="s">
        <v>152</v>
      </c>
      <c r="T53" s="6" t="s">
        <v>24</v>
      </c>
      <c r="U53" s="3">
        <v>0.0066468</v>
      </c>
      <c r="V53" s="3">
        <v>1.4142E-4</v>
      </c>
      <c r="W53" s="3">
        <v>0.011384</v>
      </c>
      <c r="X53" s="3">
        <v>0.0016971</v>
      </c>
      <c r="Y53" s="3">
        <v>0.020648</v>
      </c>
      <c r="Z53" s="3">
        <v>0.014213</v>
      </c>
      <c r="AB53" s="6" t="s">
        <v>152</v>
      </c>
      <c r="AC53" s="6" t="s">
        <v>24</v>
      </c>
      <c r="AD53" s="3">
        <v>0.020011</v>
      </c>
      <c r="AE53" s="3">
        <v>0.014071</v>
      </c>
      <c r="AF53" s="3">
        <v>0.027719</v>
      </c>
      <c r="AG53" s="3">
        <v>0.023052</v>
      </c>
      <c r="AH53" s="3">
        <v>0.015203</v>
      </c>
      <c r="AI53" s="3">
        <v>0.037547</v>
      </c>
    </row>
    <row r="54" ht="14.25" customHeight="1">
      <c r="A54" s="6" t="s">
        <v>153</v>
      </c>
      <c r="B54" s="6" t="s">
        <v>24</v>
      </c>
      <c r="C54" s="3">
        <v>0.1128</v>
      </c>
      <c r="D54" s="3">
        <v>0.32985</v>
      </c>
      <c r="E54" s="3">
        <v>0.30135</v>
      </c>
      <c r="F54" s="3">
        <v>0.2284</v>
      </c>
      <c r="G54" s="3">
        <v>0.31185</v>
      </c>
      <c r="H54" s="3">
        <v>0.31115</v>
      </c>
      <c r="J54" s="6" t="s">
        <v>153</v>
      </c>
      <c r="K54" s="6" t="s">
        <v>24</v>
      </c>
      <c r="L54" s="3">
        <v>0.119</v>
      </c>
      <c r="M54" s="3">
        <v>0.3078</v>
      </c>
      <c r="N54" s="3">
        <v>0.31135</v>
      </c>
      <c r="O54" s="3">
        <v>0.22475</v>
      </c>
      <c r="P54" s="3">
        <v>0.2807</v>
      </c>
      <c r="Q54" s="3">
        <v>0.2835</v>
      </c>
      <c r="S54" s="6" t="s">
        <v>153</v>
      </c>
      <c r="T54" s="6" t="s">
        <v>24</v>
      </c>
      <c r="U54" s="3">
        <v>0.009051</v>
      </c>
      <c r="V54" s="3">
        <v>0.0024749</v>
      </c>
      <c r="W54" s="3">
        <v>0.014071</v>
      </c>
      <c r="X54" s="3">
        <v>0.0022627</v>
      </c>
      <c r="Y54" s="3">
        <v>0.025951</v>
      </c>
      <c r="Z54" s="3">
        <v>0.024678</v>
      </c>
      <c r="AB54" s="6" t="s">
        <v>153</v>
      </c>
      <c r="AC54" s="6" t="s">
        <v>24</v>
      </c>
      <c r="AD54" s="3">
        <v>0.017112</v>
      </c>
      <c r="AE54" s="3">
        <v>0.018243</v>
      </c>
      <c r="AF54" s="3">
        <v>0.035002</v>
      </c>
      <c r="AG54" s="3">
        <v>0.028496</v>
      </c>
      <c r="AH54" s="3">
        <v>0.013152</v>
      </c>
      <c r="AI54" s="3">
        <v>0.039598</v>
      </c>
    </row>
    <row r="55" ht="14.25" customHeight="1">
      <c r="A55" s="6" t="s">
        <v>154</v>
      </c>
      <c r="B55" s="6" t="s">
        <v>52</v>
      </c>
      <c r="C55" s="3">
        <v>0.11435</v>
      </c>
      <c r="D55" s="3">
        <v>0.3972</v>
      </c>
      <c r="E55" s="3">
        <v>0.38155</v>
      </c>
      <c r="F55" s="3">
        <v>0.2982</v>
      </c>
      <c r="G55" s="3">
        <v>0.3952</v>
      </c>
      <c r="H55" s="3">
        <v>0.4003</v>
      </c>
      <c r="J55" s="6" t="s">
        <v>154</v>
      </c>
      <c r="K55" s="6" t="s">
        <v>52</v>
      </c>
      <c r="L55" s="3">
        <v>0.12</v>
      </c>
      <c r="M55" s="3">
        <v>0.3795</v>
      </c>
      <c r="N55" s="3">
        <v>0.3866</v>
      </c>
      <c r="O55" s="3">
        <v>0.2846</v>
      </c>
      <c r="P55" s="3">
        <v>0.3566</v>
      </c>
      <c r="Q55" s="3">
        <v>0.35725</v>
      </c>
      <c r="S55" s="6" t="s">
        <v>154</v>
      </c>
      <c r="T55" s="6" t="s">
        <v>52</v>
      </c>
      <c r="U55" s="3">
        <v>0.0094045</v>
      </c>
      <c r="V55" s="3">
        <v>0.0056569</v>
      </c>
      <c r="W55" s="3">
        <v>0.012516</v>
      </c>
      <c r="X55" s="3">
        <v>0.0029698</v>
      </c>
      <c r="Y55" s="3">
        <v>0.026446</v>
      </c>
      <c r="Z55" s="3">
        <v>0.02192</v>
      </c>
      <c r="AB55" s="6" t="s">
        <v>154</v>
      </c>
      <c r="AC55" s="6" t="s">
        <v>52</v>
      </c>
      <c r="AD55" s="3">
        <v>0.019799</v>
      </c>
      <c r="AE55" s="3">
        <v>0.0239</v>
      </c>
      <c r="AF55" s="3">
        <v>0.041436</v>
      </c>
      <c r="AG55" s="3">
        <v>0.026446</v>
      </c>
      <c r="AH55" s="3">
        <v>0.017819</v>
      </c>
      <c r="AI55" s="3">
        <v>0.034578</v>
      </c>
    </row>
    <row r="56" ht="14.25" customHeight="1">
      <c r="A56" s="6" t="s">
        <v>155</v>
      </c>
      <c r="B56" s="6" t="s">
        <v>156</v>
      </c>
      <c r="C56" s="3">
        <v>0.11395</v>
      </c>
      <c r="D56" s="3">
        <v>0.4537</v>
      </c>
      <c r="E56" s="3">
        <v>0.43335</v>
      </c>
      <c r="F56" s="3">
        <v>0.3822</v>
      </c>
      <c r="G56" s="3">
        <v>0.4612</v>
      </c>
      <c r="H56" s="3">
        <v>0.4586</v>
      </c>
      <c r="J56" s="6" t="s">
        <v>155</v>
      </c>
      <c r="K56" s="6" t="s">
        <v>156</v>
      </c>
      <c r="L56" s="3">
        <v>0.1201</v>
      </c>
      <c r="M56" s="3">
        <v>0.4177</v>
      </c>
      <c r="N56" s="3">
        <v>0.42825</v>
      </c>
      <c r="O56" s="3">
        <v>0.35845</v>
      </c>
      <c r="P56" s="3">
        <v>0.40355</v>
      </c>
      <c r="Q56" s="3">
        <v>0.40105</v>
      </c>
      <c r="S56" s="6" t="s">
        <v>155</v>
      </c>
      <c r="T56" s="6" t="s">
        <v>156</v>
      </c>
      <c r="U56" s="3">
        <v>0.0094045</v>
      </c>
      <c r="V56" s="3">
        <v>0.0019799</v>
      </c>
      <c r="W56" s="3">
        <v>0.011667</v>
      </c>
      <c r="X56" s="3">
        <v>0.015415</v>
      </c>
      <c r="Y56" s="3">
        <v>0.012162</v>
      </c>
      <c r="Z56" s="3">
        <v>0.019375</v>
      </c>
      <c r="AB56" s="6" t="s">
        <v>155</v>
      </c>
      <c r="AC56" s="6" t="s">
        <v>156</v>
      </c>
      <c r="AD56" s="3">
        <v>0.01994</v>
      </c>
      <c r="AE56" s="3">
        <v>0.029416</v>
      </c>
      <c r="AF56" s="3">
        <v>0.053811</v>
      </c>
      <c r="AG56" s="3">
        <v>0.023405</v>
      </c>
      <c r="AH56" s="3">
        <v>0.017183</v>
      </c>
      <c r="AI56" s="3">
        <v>0.029062</v>
      </c>
    </row>
    <row r="57" ht="14.25" customHeight="1">
      <c r="A57" s="6" t="s">
        <v>157</v>
      </c>
      <c r="B57" s="6" t="s">
        <v>22</v>
      </c>
      <c r="C57" s="3">
        <v>0.11435</v>
      </c>
      <c r="D57" s="3">
        <v>0.5255</v>
      </c>
      <c r="E57" s="3">
        <v>0.49885</v>
      </c>
      <c r="F57" s="3">
        <v>0.4398</v>
      </c>
      <c r="G57" s="3">
        <v>0.53055</v>
      </c>
      <c r="H57" s="3">
        <v>0.52035</v>
      </c>
      <c r="J57" s="6" t="s">
        <v>157</v>
      </c>
      <c r="K57" s="6" t="s">
        <v>22</v>
      </c>
      <c r="L57" s="3">
        <v>0.1186</v>
      </c>
      <c r="M57" s="3">
        <v>0.4678</v>
      </c>
      <c r="N57" s="3">
        <v>0.4782</v>
      </c>
      <c r="O57" s="3">
        <v>0.4012</v>
      </c>
      <c r="P57" s="3">
        <v>0.4533</v>
      </c>
      <c r="Q57" s="3">
        <v>0.44735</v>
      </c>
      <c r="S57" s="6" t="s">
        <v>157</v>
      </c>
      <c r="T57" s="6" t="s">
        <v>22</v>
      </c>
      <c r="U57" s="3">
        <v>0.0092631</v>
      </c>
      <c r="V57" s="3">
        <v>0.0035355</v>
      </c>
      <c r="W57" s="3">
        <v>0.0070004</v>
      </c>
      <c r="X57" s="3">
        <v>0.02291</v>
      </c>
      <c r="Y57" s="3">
        <v>0.013081</v>
      </c>
      <c r="Z57" s="3">
        <v>0.021991</v>
      </c>
      <c r="AB57" s="6" t="s">
        <v>157</v>
      </c>
      <c r="AC57" s="6" t="s">
        <v>22</v>
      </c>
      <c r="AD57" s="3">
        <v>0.019375</v>
      </c>
      <c r="AE57" s="3">
        <v>0.030688</v>
      </c>
      <c r="AF57" s="3">
        <v>0.063074</v>
      </c>
      <c r="AG57" s="3">
        <v>0.016405</v>
      </c>
      <c r="AH57" s="3">
        <v>0.021213</v>
      </c>
      <c r="AI57" s="3">
        <v>0.036133</v>
      </c>
    </row>
    <row r="58" ht="14.25" customHeight="1">
      <c r="A58" s="6" t="s">
        <v>158</v>
      </c>
      <c r="B58" s="6" t="s">
        <v>24</v>
      </c>
      <c r="C58" s="3">
        <v>0.1124</v>
      </c>
      <c r="D58" s="3">
        <v>0.5916</v>
      </c>
      <c r="E58" s="3">
        <v>0.5653</v>
      </c>
      <c r="F58" s="3">
        <v>0.5025</v>
      </c>
      <c r="G58" s="3">
        <v>0.5998</v>
      </c>
      <c r="H58" s="3">
        <v>0.5859</v>
      </c>
      <c r="J58" s="6" t="s">
        <v>158</v>
      </c>
      <c r="K58" s="6" t="s">
        <v>24</v>
      </c>
      <c r="L58" s="3">
        <v>0.11665</v>
      </c>
      <c r="M58" s="3">
        <v>0.51515</v>
      </c>
      <c r="N58" s="3">
        <v>0.5242</v>
      </c>
      <c r="O58" s="3">
        <v>0.4493</v>
      </c>
      <c r="P58" s="3">
        <v>0.5128</v>
      </c>
      <c r="Q58" s="3">
        <v>0.50285</v>
      </c>
      <c r="S58" s="6" t="s">
        <v>158</v>
      </c>
      <c r="T58" s="6" t="s">
        <v>24</v>
      </c>
      <c r="U58" s="3">
        <v>0.0059397</v>
      </c>
      <c r="V58" s="3">
        <v>0.0073539</v>
      </c>
      <c r="W58" s="3">
        <v>0.0046669</v>
      </c>
      <c r="X58" s="3">
        <v>0.026729</v>
      </c>
      <c r="Y58" s="3">
        <v>0.0060811</v>
      </c>
      <c r="Z58" s="3">
        <v>0.01895</v>
      </c>
      <c r="AB58" s="6" t="s">
        <v>158</v>
      </c>
      <c r="AC58" s="6" t="s">
        <v>24</v>
      </c>
      <c r="AD58" s="3">
        <v>0.016617</v>
      </c>
      <c r="AE58" s="3">
        <v>0.037689</v>
      </c>
      <c r="AF58" s="3">
        <v>0.068024</v>
      </c>
      <c r="AG58" s="3">
        <v>0.016263</v>
      </c>
      <c r="AH58" s="3">
        <v>0.023759</v>
      </c>
      <c r="AI58" s="3">
        <v>0.036133</v>
      </c>
    </row>
    <row r="59" ht="14.25" customHeight="1">
      <c r="A59" s="6" t="s">
        <v>159</v>
      </c>
      <c r="B59" s="6" t="s">
        <v>22</v>
      </c>
      <c r="C59" s="3">
        <v>0.11435</v>
      </c>
      <c r="D59" s="3">
        <v>0.65105</v>
      </c>
      <c r="E59" s="3">
        <v>0.6254</v>
      </c>
      <c r="F59" s="3">
        <v>0.56875</v>
      </c>
      <c r="G59" s="3">
        <v>0.665</v>
      </c>
      <c r="H59" s="3">
        <v>0.64355</v>
      </c>
      <c r="J59" s="6" t="s">
        <v>159</v>
      </c>
      <c r="K59" s="6" t="s">
        <v>22</v>
      </c>
      <c r="L59" s="3">
        <v>0.1181</v>
      </c>
      <c r="M59" s="3">
        <v>0.5613</v>
      </c>
      <c r="N59" s="3">
        <v>0.5656</v>
      </c>
      <c r="O59" s="3">
        <v>0.50465</v>
      </c>
      <c r="P59" s="3">
        <v>0.5659</v>
      </c>
      <c r="Q59" s="3">
        <v>0.5552</v>
      </c>
      <c r="S59" s="6" t="s">
        <v>159</v>
      </c>
      <c r="T59" s="6" t="s">
        <v>22</v>
      </c>
      <c r="U59" s="3">
        <v>0.0081317</v>
      </c>
      <c r="V59" s="3">
        <v>0.010536</v>
      </c>
      <c r="W59" s="3">
        <v>0.0062225</v>
      </c>
      <c r="X59" s="3">
        <v>0.034012</v>
      </c>
      <c r="Y59" s="3">
        <v>1.4142E-4</v>
      </c>
      <c r="Z59" s="3">
        <v>0.01789</v>
      </c>
      <c r="AB59" s="6" t="s">
        <v>159</v>
      </c>
      <c r="AC59" s="6" t="s">
        <v>22</v>
      </c>
      <c r="AD59" s="3">
        <v>0.016971</v>
      </c>
      <c r="AE59" s="3">
        <v>0.035355</v>
      </c>
      <c r="AF59" s="3">
        <v>0.063498</v>
      </c>
      <c r="AG59" s="3">
        <v>0.0082731</v>
      </c>
      <c r="AH59" s="3">
        <v>0.02984</v>
      </c>
      <c r="AI59" s="3">
        <v>0.029557</v>
      </c>
    </row>
    <row r="60" ht="14.25" customHeight="1">
      <c r="A60" s="6" t="s">
        <v>160</v>
      </c>
      <c r="B60" s="6" t="s">
        <v>24</v>
      </c>
      <c r="C60" s="3">
        <v>0.11225</v>
      </c>
      <c r="D60" s="3">
        <v>0.70995</v>
      </c>
      <c r="E60" s="3">
        <v>0.67705</v>
      </c>
      <c r="F60" s="3">
        <v>0.62585</v>
      </c>
      <c r="G60" s="3">
        <v>0.72</v>
      </c>
      <c r="H60" s="3">
        <v>0.69875</v>
      </c>
      <c r="J60" s="6" t="s">
        <v>160</v>
      </c>
      <c r="K60" s="6" t="s">
        <v>24</v>
      </c>
      <c r="L60" s="3">
        <v>0.11635</v>
      </c>
      <c r="M60" s="3">
        <v>0.6082</v>
      </c>
      <c r="N60" s="3">
        <v>0.6083</v>
      </c>
      <c r="O60" s="3">
        <v>0.5462</v>
      </c>
      <c r="P60" s="3">
        <v>0.61245</v>
      </c>
      <c r="Q60" s="3">
        <v>0.6101</v>
      </c>
      <c r="S60" s="6" t="s">
        <v>160</v>
      </c>
      <c r="T60" s="6" t="s">
        <v>24</v>
      </c>
      <c r="U60" s="3">
        <v>0.0067175</v>
      </c>
      <c r="V60" s="3">
        <v>0.0017678</v>
      </c>
      <c r="W60" s="3">
        <v>0.0072832</v>
      </c>
      <c r="X60" s="3">
        <v>0.032315</v>
      </c>
      <c r="Y60" s="3">
        <v>0.0039598</v>
      </c>
      <c r="Z60" s="3">
        <v>0.015768</v>
      </c>
      <c r="AB60" s="6" t="s">
        <v>160</v>
      </c>
      <c r="AC60" s="6" t="s">
        <v>24</v>
      </c>
      <c r="AD60" s="3">
        <v>0.01591</v>
      </c>
      <c r="AE60" s="3">
        <v>0.03479</v>
      </c>
      <c r="AF60" s="3">
        <v>0.055437</v>
      </c>
      <c r="AG60" s="3">
        <v>9.8995E-4</v>
      </c>
      <c r="AH60" s="3">
        <v>0.027365</v>
      </c>
      <c r="AI60" s="3">
        <v>0.028001</v>
      </c>
    </row>
    <row r="61" ht="14.25" customHeight="1">
      <c r="A61" s="6" t="s">
        <v>161</v>
      </c>
      <c r="B61" s="6" t="s">
        <v>64</v>
      </c>
      <c r="C61" s="3">
        <v>0.1134</v>
      </c>
      <c r="D61" s="3">
        <v>0.7815</v>
      </c>
      <c r="E61" s="3">
        <v>0.7484</v>
      </c>
      <c r="F61" s="3">
        <v>0.68045</v>
      </c>
      <c r="G61" s="3">
        <v>0.7776</v>
      </c>
      <c r="H61" s="3">
        <v>0.75645</v>
      </c>
      <c r="J61" s="6" t="s">
        <v>161</v>
      </c>
      <c r="K61" s="6" t="s">
        <v>64</v>
      </c>
      <c r="L61" s="3">
        <v>0.1167</v>
      </c>
      <c r="M61" s="3">
        <v>0.6622</v>
      </c>
      <c r="N61" s="3">
        <v>0.65825</v>
      </c>
      <c r="O61" s="3">
        <v>0.59245</v>
      </c>
      <c r="P61" s="3">
        <v>0.6547</v>
      </c>
      <c r="Q61" s="3">
        <v>0.6537</v>
      </c>
      <c r="S61" s="6" t="s">
        <v>161</v>
      </c>
      <c r="T61" s="6" t="s">
        <v>64</v>
      </c>
      <c r="U61" s="3">
        <v>0.0094752</v>
      </c>
      <c r="V61" s="3">
        <v>0.0065054</v>
      </c>
      <c r="W61" s="3">
        <v>0.0083439</v>
      </c>
      <c r="X61" s="3">
        <v>0.033305</v>
      </c>
      <c r="Y61" s="3">
        <v>0.0049497</v>
      </c>
      <c r="Z61" s="3">
        <v>0.024961</v>
      </c>
      <c r="AB61" s="6" t="s">
        <v>161</v>
      </c>
      <c r="AC61" s="6" t="s">
        <v>64</v>
      </c>
      <c r="AD61" s="3">
        <v>0.013435</v>
      </c>
      <c r="AE61" s="3">
        <v>0.028284</v>
      </c>
      <c r="AF61" s="3">
        <v>0.046315</v>
      </c>
      <c r="AG61" s="3">
        <v>0.0072832</v>
      </c>
      <c r="AH61" s="3">
        <v>0.02291</v>
      </c>
      <c r="AI61" s="3">
        <v>0.022486</v>
      </c>
    </row>
    <row r="62" ht="14.25" customHeight="1">
      <c r="A62" s="6" t="s">
        <v>162</v>
      </c>
      <c r="B62" s="6" t="s">
        <v>24</v>
      </c>
      <c r="C62" s="3">
        <v>0.1127</v>
      </c>
      <c r="D62" s="3">
        <v>0.82655</v>
      </c>
      <c r="E62" s="3">
        <v>0.80375</v>
      </c>
      <c r="F62" s="3">
        <v>0.73915</v>
      </c>
      <c r="G62" s="3">
        <v>0.8318</v>
      </c>
      <c r="H62" s="3">
        <v>0.80875</v>
      </c>
      <c r="J62" s="6" t="s">
        <v>162</v>
      </c>
      <c r="K62" s="6" t="s">
        <v>24</v>
      </c>
      <c r="L62" s="3">
        <v>0.1184</v>
      </c>
      <c r="M62" s="3">
        <v>0.7074</v>
      </c>
      <c r="N62" s="3">
        <v>0.7001</v>
      </c>
      <c r="O62" s="3">
        <v>0.63555</v>
      </c>
      <c r="P62" s="3">
        <v>0.69725</v>
      </c>
      <c r="Q62" s="3">
        <v>0.69005</v>
      </c>
      <c r="S62" s="6" t="s">
        <v>162</v>
      </c>
      <c r="T62" s="6" t="s">
        <v>24</v>
      </c>
      <c r="U62" s="3">
        <v>0.0094752</v>
      </c>
      <c r="V62" s="3">
        <v>0.013506</v>
      </c>
      <c r="W62" s="3">
        <v>0.012092</v>
      </c>
      <c r="X62" s="3">
        <v>0.018455</v>
      </c>
      <c r="Y62" s="3">
        <v>0.0093338</v>
      </c>
      <c r="Z62" s="3">
        <v>0.014071</v>
      </c>
      <c r="AB62" s="6" t="s">
        <v>162</v>
      </c>
      <c r="AC62" s="6" t="s">
        <v>24</v>
      </c>
      <c r="AD62" s="3">
        <v>0.017395</v>
      </c>
      <c r="AE62" s="3">
        <v>0.032668</v>
      </c>
      <c r="AF62" s="3">
        <v>0.044123</v>
      </c>
      <c r="AG62" s="3">
        <v>0.0094045</v>
      </c>
      <c r="AH62" s="3">
        <v>0.015061</v>
      </c>
      <c r="AI62" s="3">
        <v>0.0095459</v>
      </c>
    </row>
    <row r="63" ht="14.25" customHeight="1">
      <c r="A63" s="6" t="s">
        <v>163</v>
      </c>
      <c r="B63" s="6" t="s">
        <v>18</v>
      </c>
      <c r="C63" s="3">
        <v>0.11195</v>
      </c>
      <c r="D63" s="3">
        <v>0.86365</v>
      </c>
      <c r="E63" s="3">
        <v>0.843</v>
      </c>
      <c r="F63" s="3">
        <v>0.7959</v>
      </c>
      <c r="G63" s="3">
        <v>0.86995</v>
      </c>
      <c r="H63" s="3">
        <v>0.8445</v>
      </c>
      <c r="J63" s="6" t="s">
        <v>163</v>
      </c>
      <c r="K63" s="6" t="s">
        <v>18</v>
      </c>
      <c r="L63" s="3">
        <v>0.11645</v>
      </c>
      <c r="M63" s="3">
        <v>0.7459</v>
      </c>
      <c r="N63" s="3">
        <v>0.73755</v>
      </c>
      <c r="O63" s="3">
        <v>0.67875</v>
      </c>
      <c r="P63" s="3">
        <v>0.7339</v>
      </c>
      <c r="Q63" s="3">
        <v>0.71785</v>
      </c>
      <c r="S63" s="6" t="s">
        <v>163</v>
      </c>
      <c r="T63" s="6" t="s">
        <v>18</v>
      </c>
      <c r="U63" s="3">
        <v>0.0081317</v>
      </c>
      <c r="V63" s="3">
        <v>0.013081</v>
      </c>
      <c r="W63" s="3">
        <v>0.011172</v>
      </c>
      <c r="X63" s="3">
        <v>0.026022</v>
      </c>
      <c r="Y63" s="3">
        <v>0.010253</v>
      </c>
      <c r="Z63" s="3">
        <v>0.011879</v>
      </c>
      <c r="AB63" s="6" t="s">
        <v>163</v>
      </c>
      <c r="AC63" s="6" t="s">
        <v>18</v>
      </c>
      <c r="AD63" s="3">
        <v>0.014496</v>
      </c>
      <c r="AE63" s="3">
        <v>0.030547</v>
      </c>
      <c r="AF63" s="3">
        <v>0.041224</v>
      </c>
      <c r="AG63" s="3">
        <v>0.01591</v>
      </c>
      <c r="AH63" s="3">
        <v>0.022062</v>
      </c>
      <c r="AI63" s="3">
        <v>0.014071</v>
      </c>
    </row>
    <row r="64" ht="14.25" customHeight="1">
      <c r="A64" s="6" t="s">
        <v>164</v>
      </c>
      <c r="B64" s="6" t="s">
        <v>24</v>
      </c>
      <c r="C64" s="3">
        <v>0.11345</v>
      </c>
      <c r="D64" s="3">
        <v>0.8989</v>
      </c>
      <c r="E64" s="3">
        <v>0.87925</v>
      </c>
      <c r="F64" s="3">
        <v>0.8358</v>
      </c>
      <c r="G64" s="3">
        <v>0.904</v>
      </c>
      <c r="H64" s="3">
        <v>0.8779</v>
      </c>
      <c r="J64" s="6" t="s">
        <v>164</v>
      </c>
      <c r="K64" s="6" t="s">
        <v>24</v>
      </c>
      <c r="L64" s="3">
        <v>0.1161</v>
      </c>
      <c r="M64" s="3">
        <v>0.7807</v>
      </c>
      <c r="N64" s="3">
        <v>0.7703</v>
      </c>
      <c r="O64" s="3">
        <v>0.71425</v>
      </c>
      <c r="P64" s="3">
        <v>0.76035</v>
      </c>
      <c r="Q64" s="3">
        <v>0.74095</v>
      </c>
      <c r="S64" s="6" t="s">
        <v>164</v>
      </c>
      <c r="T64" s="6" t="s">
        <v>24</v>
      </c>
      <c r="U64" s="3">
        <v>0.0062933</v>
      </c>
      <c r="V64" s="3">
        <v>0.014001</v>
      </c>
      <c r="W64" s="3">
        <v>0.012516</v>
      </c>
      <c r="X64" s="3">
        <v>0.024183</v>
      </c>
      <c r="Y64" s="3">
        <v>0.010889</v>
      </c>
      <c r="Z64" s="3">
        <v>0.011738</v>
      </c>
      <c r="AB64" s="6" t="s">
        <v>164</v>
      </c>
      <c r="AC64" s="6" t="s">
        <v>24</v>
      </c>
      <c r="AD64" s="3">
        <v>0.014849</v>
      </c>
      <c r="AE64" s="3">
        <v>0.03083</v>
      </c>
      <c r="AF64" s="3">
        <v>0.039881</v>
      </c>
      <c r="AG64" s="3">
        <v>0.0169</v>
      </c>
      <c r="AH64" s="3">
        <v>0.023405</v>
      </c>
      <c r="AI64" s="3">
        <v>0.011243</v>
      </c>
    </row>
    <row r="65" ht="14.25" customHeight="1">
      <c r="A65" s="6" t="s">
        <v>165</v>
      </c>
      <c r="B65" s="6" t="s">
        <v>18</v>
      </c>
      <c r="C65" s="3">
        <v>0.11235</v>
      </c>
      <c r="D65" s="3">
        <v>0.9286</v>
      </c>
      <c r="E65" s="3">
        <v>0.90975</v>
      </c>
      <c r="F65" s="3">
        <v>0.87045</v>
      </c>
      <c r="G65" s="3">
        <v>0.934</v>
      </c>
      <c r="H65" s="3">
        <v>0.9085</v>
      </c>
      <c r="J65" s="6" t="s">
        <v>165</v>
      </c>
      <c r="K65" s="6" t="s">
        <v>18</v>
      </c>
      <c r="L65" s="3">
        <v>0.1168</v>
      </c>
      <c r="M65" s="3">
        <v>0.8118</v>
      </c>
      <c r="N65" s="3">
        <v>0.8</v>
      </c>
      <c r="O65" s="3">
        <v>0.7443</v>
      </c>
      <c r="P65" s="3">
        <v>0.7757</v>
      </c>
      <c r="Q65" s="3">
        <v>0.76035</v>
      </c>
      <c r="S65" s="6" t="s">
        <v>165</v>
      </c>
      <c r="T65" s="6" t="s">
        <v>18</v>
      </c>
      <c r="U65" s="3">
        <v>0.0057276</v>
      </c>
      <c r="V65" s="3">
        <v>0.014284</v>
      </c>
      <c r="W65" s="3">
        <v>0.013647</v>
      </c>
      <c r="X65" s="3">
        <v>0.023122</v>
      </c>
      <c r="Y65" s="3">
        <v>0.012021</v>
      </c>
      <c r="Z65" s="3">
        <v>0.010324</v>
      </c>
      <c r="AB65" s="6" t="s">
        <v>165</v>
      </c>
      <c r="AC65" s="6" t="s">
        <v>18</v>
      </c>
      <c r="AD65" s="3">
        <v>0.015415</v>
      </c>
      <c r="AE65" s="3">
        <v>0.028143</v>
      </c>
      <c r="AF65" s="3">
        <v>0.036062</v>
      </c>
      <c r="AG65" s="3">
        <v>0.020789</v>
      </c>
      <c r="AH65" s="3">
        <v>0.020506</v>
      </c>
      <c r="AI65" s="3">
        <v>0.0079903</v>
      </c>
    </row>
    <row r="66" ht="14.25" customHeight="1">
      <c r="A66" s="6" t="s">
        <v>166</v>
      </c>
      <c r="B66" s="6" t="s">
        <v>24</v>
      </c>
      <c r="C66" s="3">
        <v>0.1116</v>
      </c>
      <c r="D66" s="3">
        <v>0.9553</v>
      </c>
      <c r="E66" s="3">
        <v>0.9375</v>
      </c>
      <c r="F66" s="3">
        <v>0.901</v>
      </c>
      <c r="G66" s="3">
        <v>0.96075</v>
      </c>
      <c r="H66" s="3">
        <v>0.9344</v>
      </c>
      <c r="J66" s="6" t="s">
        <v>166</v>
      </c>
      <c r="K66" s="6" t="s">
        <v>24</v>
      </c>
      <c r="L66" s="3">
        <v>0.1186</v>
      </c>
      <c r="M66" s="3">
        <v>0.8373</v>
      </c>
      <c r="N66" s="3">
        <v>0.8236</v>
      </c>
      <c r="O66" s="3">
        <v>0.76935</v>
      </c>
      <c r="P66" s="3">
        <v>0.78795</v>
      </c>
      <c r="Q66" s="3">
        <v>0.77445</v>
      </c>
      <c r="S66" s="6" t="s">
        <v>166</v>
      </c>
      <c r="T66" s="6" t="s">
        <v>24</v>
      </c>
      <c r="U66" s="3">
        <v>0.0059397</v>
      </c>
      <c r="V66" s="3">
        <v>0.015556</v>
      </c>
      <c r="W66" s="3">
        <v>0.014566</v>
      </c>
      <c r="X66" s="3">
        <v>0.022486</v>
      </c>
      <c r="Y66" s="3">
        <v>0.012374</v>
      </c>
      <c r="Z66" s="3">
        <v>0.010041</v>
      </c>
      <c r="AB66" s="6" t="s">
        <v>166</v>
      </c>
      <c r="AC66" s="6" t="s">
        <v>24</v>
      </c>
      <c r="AD66" s="3">
        <v>0.018385</v>
      </c>
      <c r="AE66" s="3">
        <v>0.025314</v>
      </c>
      <c r="AF66" s="3">
        <v>0.036628</v>
      </c>
      <c r="AG66" s="3">
        <v>0.022274</v>
      </c>
      <c r="AH66" s="3">
        <v>0.019445</v>
      </c>
      <c r="AI66" s="3">
        <v>0.0036062</v>
      </c>
    </row>
    <row r="67" ht="14.25" customHeight="1">
      <c r="A67" s="6" t="s">
        <v>167</v>
      </c>
      <c r="B67" s="6" t="s">
        <v>64</v>
      </c>
      <c r="C67" s="3">
        <v>0.1132</v>
      </c>
      <c r="D67" s="3">
        <v>0.978</v>
      </c>
      <c r="E67" s="3">
        <v>0.9615</v>
      </c>
      <c r="F67" s="3">
        <v>0.92915</v>
      </c>
      <c r="G67" s="3">
        <v>0.98375</v>
      </c>
      <c r="H67" s="3">
        <v>0.95835</v>
      </c>
      <c r="J67" s="6" t="s">
        <v>167</v>
      </c>
      <c r="K67" s="6" t="s">
        <v>64</v>
      </c>
      <c r="L67" s="3">
        <v>0.11395</v>
      </c>
      <c r="M67" s="3">
        <v>0.85835</v>
      </c>
      <c r="N67" s="3">
        <v>0.84465</v>
      </c>
      <c r="O67" s="3">
        <v>0.79065</v>
      </c>
      <c r="P67" s="3">
        <v>0.7972</v>
      </c>
      <c r="Q67" s="3">
        <v>0.78385</v>
      </c>
      <c r="S67" s="6" t="s">
        <v>167</v>
      </c>
      <c r="T67" s="6" t="s">
        <v>64</v>
      </c>
      <c r="U67" s="3">
        <v>0.0049497</v>
      </c>
      <c r="V67" s="3">
        <v>0.015981</v>
      </c>
      <c r="W67" s="3">
        <v>0.014991</v>
      </c>
      <c r="X67" s="3">
        <v>0.023688</v>
      </c>
      <c r="Y67" s="3">
        <v>0.014354</v>
      </c>
      <c r="Z67" s="3">
        <v>0.0084146</v>
      </c>
      <c r="AB67" s="6" t="s">
        <v>167</v>
      </c>
      <c r="AC67" s="6" t="s">
        <v>64</v>
      </c>
      <c r="AD67" s="3">
        <v>0.012092</v>
      </c>
      <c r="AE67" s="3">
        <v>0.019445</v>
      </c>
      <c r="AF67" s="3">
        <v>0.03387</v>
      </c>
      <c r="AG67" s="3">
        <v>0.02185</v>
      </c>
      <c r="AH67" s="3">
        <v>0.021355</v>
      </c>
      <c r="AI67" s="3">
        <v>7.7782E-4</v>
      </c>
    </row>
    <row r="68" ht="14.25" customHeight="1">
      <c r="A68" s="6" t="s">
        <v>168</v>
      </c>
      <c r="B68" s="6" t="s">
        <v>18</v>
      </c>
      <c r="C68" s="3">
        <v>0.1127</v>
      </c>
      <c r="D68" s="3">
        <v>0.99785</v>
      </c>
      <c r="E68" s="3">
        <v>0.98255</v>
      </c>
      <c r="F68" s="3">
        <v>0.95445</v>
      </c>
      <c r="G68" s="3">
        <v>1.0049</v>
      </c>
      <c r="H68" s="3">
        <v>0.98</v>
      </c>
      <c r="J68" s="6" t="s">
        <v>168</v>
      </c>
      <c r="K68" s="6" t="s">
        <v>18</v>
      </c>
      <c r="L68" s="3">
        <v>0.11585</v>
      </c>
      <c r="M68" s="3">
        <v>0.87675</v>
      </c>
      <c r="N68" s="3">
        <v>0.86175</v>
      </c>
      <c r="O68" s="3">
        <v>0.8085</v>
      </c>
      <c r="P68" s="3">
        <v>0.8069</v>
      </c>
      <c r="Q68" s="3">
        <v>0.7936</v>
      </c>
      <c r="S68" s="6" t="s">
        <v>168</v>
      </c>
      <c r="T68" s="6" t="s">
        <v>18</v>
      </c>
      <c r="U68" s="3">
        <v>0.0060811</v>
      </c>
      <c r="V68" s="3">
        <v>0.017041</v>
      </c>
      <c r="W68" s="3">
        <v>0.015344</v>
      </c>
      <c r="X68" s="3">
        <v>0.023688</v>
      </c>
      <c r="Y68" s="3">
        <v>0.017112</v>
      </c>
      <c r="Z68" s="3">
        <v>0.0082024</v>
      </c>
      <c r="AB68" s="6" t="s">
        <v>168</v>
      </c>
      <c r="AC68" s="6" t="s">
        <v>18</v>
      </c>
      <c r="AD68" s="3">
        <v>0.017041</v>
      </c>
      <c r="AE68" s="3">
        <v>0.013789</v>
      </c>
      <c r="AF68" s="3">
        <v>0.031042</v>
      </c>
      <c r="AG68" s="3">
        <v>0.020789</v>
      </c>
      <c r="AH68" s="3">
        <v>0.02291</v>
      </c>
      <c r="AI68" s="3">
        <v>0.0032527</v>
      </c>
    </row>
    <row r="69" ht="14.25" customHeight="1">
      <c r="A69" s="6" t="s">
        <v>169</v>
      </c>
      <c r="B69" s="6" t="s">
        <v>52</v>
      </c>
      <c r="C69" s="3">
        <v>0.1114</v>
      </c>
      <c r="D69" s="3">
        <v>1.014</v>
      </c>
      <c r="E69" s="3">
        <v>0.99905</v>
      </c>
      <c r="F69" s="3">
        <v>0.97655</v>
      </c>
      <c r="G69" s="3">
        <v>1.0211</v>
      </c>
      <c r="H69" s="3">
        <v>0.9966</v>
      </c>
      <c r="J69" s="6" t="s">
        <v>169</v>
      </c>
      <c r="K69" s="6" t="s">
        <v>52</v>
      </c>
      <c r="L69" s="3">
        <v>0.11665</v>
      </c>
      <c r="M69" s="3">
        <v>0.89465</v>
      </c>
      <c r="N69" s="3">
        <v>0.877</v>
      </c>
      <c r="O69" s="3">
        <v>0.8243</v>
      </c>
      <c r="P69" s="3">
        <v>0.81255</v>
      </c>
      <c r="Q69" s="3">
        <v>0.79875</v>
      </c>
      <c r="S69" s="6" t="s">
        <v>169</v>
      </c>
      <c r="T69" s="6" t="s">
        <v>52</v>
      </c>
      <c r="U69" s="3">
        <v>0.0077782</v>
      </c>
      <c r="V69" s="3">
        <v>0.020153</v>
      </c>
      <c r="W69" s="3">
        <v>0.018738</v>
      </c>
      <c r="X69" s="3">
        <v>0.025668</v>
      </c>
      <c r="Y69" s="3">
        <v>0.01888</v>
      </c>
      <c r="Z69" s="3">
        <v>0.0077782</v>
      </c>
      <c r="AB69" s="6" t="s">
        <v>169</v>
      </c>
      <c r="AC69" s="6" t="s">
        <v>52</v>
      </c>
      <c r="AD69" s="3">
        <v>0.0169</v>
      </c>
      <c r="AE69" s="3">
        <v>0.0045962</v>
      </c>
      <c r="AF69" s="3">
        <v>0.030264</v>
      </c>
      <c r="AG69" s="3">
        <v>0.018809</v>
      </c>
      <c r="AH69" s="3">
        <v>0.025244</v>
      </c>
      <c r="AI69" s="3">
        <v>0.0038891</v>
      </c>
    </row>
    <row r="70" ht="14.25" customHeight="1">
      <c r="A70" s="6" t="s">
        <v>170</v>
      </c>
      <c r="B70" s="6" t="s">
        <v>18</v>
      </c>
      <c r="C70" s="3">
        <v>0.1115</v>
      </c>
      <c r="D70" s="3">
        <v>1.0271</v>
      </c>
      <c r="E70" s="3">
        <v>1.0124</v>
      </c>
      <c r="F70" s="3">
        <v>0.99505</v>
      </c>
      <c r="G70" s="3">
        <v>1.035</v>
      </c>
      <c r="H70" s="3">
        <v>1.0104</v>
      </c>
      <c r="J70" s="6" t="s">
        <v>170</v>
      </c>
      <c r="K70" s="6" t="s">
        <v>18</v>
      </c>
      <c r="L70" s="3">
        <v>0.1146</v>
      </c>
      <c r="M70" s="3">
        <v>0.90945</v>
      </c>
      <c r="N70" s="3">
        <v>0.8901</v>
      </c>
      <c r="O70" s="3">
        <v>0.8382</v>
      </c>
      <c r="P70" s="3">
        <v>0.8143</v>
      </c>
      <c r="Q70" s="3">
        <v>0.8013</v>
      </c>
      <c r="S70" s="6" t="s">
        <v>170</v>
      </c>
      <c r="T70" s="6" t="s">
        <v>18</v>
      </c>
      <c r="U70" s="3">
        <v>0.0084853</v>
      </c>
      <c r="V70" s="3">
        <v>0.019092</v>
      </c>
      <c r="W70" s="3">
        <v>0.018809</v>
      </c>
      <c r="X70" s="3">
        <v>0.026941</v>
      </c>
      <c r="Y70" s="3">
        <v>0.021637</v>
      </c>
      <c r="Z70" s="3">
        <v>0.0067175</v>
      </c>
      <c r="AB70" s="6" t="s">
        <v>170</v>
      </c>
      <c r="AC70" s="6" t="s">
        <v>18</v>
      </c>
      <c r="AD70" s="3">
        <v>0.014566</v>
      </c>
      <c r="AE70" s="3">
        <v>4.9497E-4</v>
      </c>
      <c r="AF70" s="3">
        <v>0.032103</v>
      </c>
      <c r="AG70" s="3">
        <v>0.018243</v>
      </c>
      <c r="AH70" s="3">
        <v>0.033234</v>
      </c>
      <c r="AI70" s="3">
        <v>0.0016971</v>
      </c>
    </row>
    <row r="71" ht="14.25" customHeight="1">
      <c r="A71" s="6" t="s">
        <v>171</v>
      </c>
      <c r="B71" s="6" t="s">
        <v>24</v>
      </c>
      <c r="C71" s="3">
        <v>0.1136</v>
      </c>
      <c r="D71" s="3">
        <v>1.0446</v>
      </c>
      <c r="E71" s="3">
        <v>1.0295</v>
      </c>
      <c r="F71" s="3">
        <v>1.0123</v>
      </c>
      <c r="G71" s="3">
        <v>1.05</v>
      </c>
      <c r="H71" s="3">
        <v>1.0261</v>
      </c>
      <c r="J71" s="6" t="s">
        <v>171</v>
      </c>
      <c r="K71" s="6" t="s">
        <v>24</v>
      </c>
      <c r="L71" s="3">
        <v>0.1162</v>
      </c>
      <c r="M71" s="3">
        <v>0.925</v>
      </c>
      <c r="N71" s="3">
        <v>0.9038</v>
      </c>
      <c r="O71" s="3">
        <v>0.85085</v>
      </c>
      <c r="P71" s="3">
        <v>0.82355</v>
      </c>
      <c r="Q71" s="3">
        <v>0.803</v>
      </c>
      <c r="S71" s="6" t="s">
        <v>171</v>
      </c>
      <c r="T71" s="6" t="s">
        <v>24</v>
      </c>
      <c r="U71" s="3">
        <v>0.0052326</v>
      </c>
      <c r="V71" s="3">
        <v>0.018102</v>
      </c>
      <c r="W71" s="3">
        <v>0.018455</v>
      </c>
      <c r="X71" s="3">
        <v>0.026163</v>
      </c>
      <c r="Y71" s="3">
        <v>0.019375</v>
      </c>
      <c r="Z71" s="3">
        <v>0.0065761</v>
      </c>
      <c r="AB71" s="6" t="s">
        <v>171</v>
      </c>
      <c r="AC71" s="6" t="s">
        <v>24</v>
      </c>
      <c r="AD71" s="3">
        <v>0.018526</v>
      </c>
      <c r="AE71" s="3">
        <v>0.0042426</v>
      </c>
      <c r="AF71" s="3">
        <v>0.034224</v>
      </c>
      <c r="AG71" s="3">
        <v>0.017607</v>
      </c>
      <c r="AH71" s="3">
        <v>0.031608</v>
      </c>
      <c r="AI71" s="3">
        <v>0.0039598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22</v>
      </c>
      <c r="C75" s="3">
        <v>0.1082</v>
      </c>
      <c r="D75" s="3">
        <v>0.1216</v>
      </c>
      <c r="E75" s="3">
        <v>0.1274</v>
      </c>
      <c r="F75" s="3">
        <v>0.14105</v>
      </c>
      <c r="G75" s="3">
        <v>0.1452</v>
      </c>
      <c r="H75" s="3">
        <v>0.16375</v>
      </c>
      <c r="J75" s="6" t="s">
        <v>17</v>
      </c>
      <c r="K75" s="6" t="s">
        <v>22</v>
      </c>
      <c r="L75" s="3">
        <v>0.128</v>
      </c>
      <c r="M75" s="3">
        <v>0.15845</v>
      </c>
      <c r="N75" s="3">
        <v>0.1753</v>
      </c>
      <c r="O75" s="3">
        <v>0.1613</v>
      </c>
      <c r="P75" s="3">
        <v>0.1651</v>
      </c>
      <c r="Q75" s="3">
        <v>0.16915</v>
      </c>
      <c r="S75" s="6" t="s">
        <v>17</v>
      </c>
      <c r="T75" s="6" t="s">
        <v>22</v>
      </c>
      <c r="U75" s="3">
        <v>0.0097581</v>
      </c>
      <c r="V75" s="3">
        <v>0.011597</v>
      </c>
      <c r="W75" s="3">
        <v>0.010324</v>
      </c>
      <c r="X75" s="3">
        <v>0.034578</v>
      </c>
      <c r="Y75" s="3">
        <v>0.033093</v>
      </c>
      <c r="Z75" s="3">
        <v>0.020294</v>
      </c>
      <c r="AB75" s="6" t="s">
        <v>17</v>
      </c>
      <c r="AC75" s="6" t="s">
        <v>22</v>
      </c>
      <c r="AD75" s="3">
        <v>0.0087681</v>
      </c>
      <c r="AE75" s="3">
        <v>0.0091217</v>
      </c>
      <c r="AF75" s="3">
        <v>0.014566</v>
      </c>
      <c r="AG75" s="3">
        <v>0.0093338</v>
      </c>
      <c r="AH75" s="3">
        <v>0.015556</v>
      </c>
      <c r="AI75" s="3">
        <v>0.0062933</v>
      </c>
    </row>
    <row r="76" ht="14.25" customHeight="1">
      <c r="A76" s="6" t="s">
        <v>98</v>
      </c>
      <c r="B76" s="6" t="s">
        <v>22</v>
      </c>
      <c r="C76" s="3">
        <v>0.1091</v>
      </c>
      <c r="D76" s="3">
        <v>0.12245</v>
      </c>
      <c r="E76" s="3">
        <v>0.12775</v>
      </c>
      <c r="F76" s="3">
        <v>0.14815</v>
      </c>
      <c r="G76" s="3">
        <v>0.14425</v>
      </c>
      <c r="H76" s="3">
        <v>0.16525</v>
      </c>
      <c r="J76" s="6" t="s">
        <v>98</v>
      </c>
      <c r="K76" s="6" t="s">
        <v>22</v>
      </c>
      <c r="L76" s="3">
        <v>0.128</v>
      </c>
      <c r="M76" s="3">
        <v>0.15705</v>
      </c>
      <c r="N76" s="3">
        <v>0.1735</v>
      </c>
      <c r="O76" s="3">
        <v>0.16245</v>
      </c>
      <c r="P76" s="3">
        <v>0.168</v>
      </c>
      <c r="Q76" s="3">
        <v>0.1798</v>
      </c>
      <c r="S76" s="6" t="s">
        <v>98</v>
      </c>
      <c r="T76" s="6" t="s">
        <v>22</v>
      </c>
      <c r="U76" s="3">
        <v>0.010041</v>
      </c>
      <c r="V76" s="3">
        <v>0.012092</v>
      </c>
      <c r="W76" s="3">
        <v>0.0096874</v>
      </c>
      <c r="X76" s="3">
        <v>0.024961</v>
      </c>
      <c r="Y76" s="3">
        <v>0.031325</v>
      </c>
      <c r="Z76" s="3">
        <v>0.021425</v>
      </c>
      <c r="AB76" s="6" t="s">
        <v>98</v>
      </c>
      <c r="AC76" s="6" t="s">
        <v>22</v>
      </c>
      <c r="AD76" s="3">
        <v>0.0072125</v>
      </c>
      <c r="AE76" s="3">
        <v>0.0055861</v>
      </c>
      <c r="AF76" s="3">
        <v>0.017678</v>
      </c>
      <c r="AG76" s="3">
        <v>0.0077075</v>
      </c>
      <c r="AH76" s="3">
        <v>0.013576</v>
      </c>
      <c r="AI76" s="3">
        <v>8.4853E-4</v>
      </c>
    </row>
    <row r="77" ht="14.25" customHeight="1">
      <c r="A77" s="6" t="s">
        <v>172</v>
      </c>
      <c r="B77" s="6" t="s">
        <v>18</v>
      </c>
      <c r="C77" s="3">
        <v>0.1089</v>
      </c>
      <c r="D77" s="3">
        <v>0.1226</v>
      </c>
      <c r="E77" s="3">
        <v>0.12805</v>
      </c>
      <c r="F77" s="3">
        <v>0.15045</v>
      </c>
      <c r="G77" s="3">
        <v>0.1445</v>
      </c>
      <c r="H77" s="3">
        <v>0.1662</v>
      </c>
      <c r="J77" s="6" t="s">
        <v>172</v>
      </c>
      <c r="K77" s="6" t="s">
        <v>18</v>
      </c>
      <c r="L77" s="3">
        <v>0.12835</v>
      </c>
      <c r="M77" s="3">
        <v>0.1587</v>
      </c>
      <c r="N77" s="3">
        <v>0.1738</v>
      </c>
      <c r="O77" s="3">
        <v>0.16355</v>
      </c>
      <c r="P77" s="3">
        <v>0.16855</v>
      </c>
      <c r="Q77" s="3">
        <v>0.1793</v>
      </c>
      <c r="S77" s="6" t="s">
        <v>172</v>
      </c>
      <c r="T77" s="6" t="s">
        <v>18</v>
      </c>
      <c r="U77" s="3">
        <v>0.0098995</v>
      </c>
      <c r="V77" s="3">
        <v>0.012162</v>
      </c>
      <c r="W77" s="3">
        <v>0.0094045</v>
      </c>
      <c r="X77" s="3">
        <v>0.021567</v>
      </c>
      <c r="Y77" s="3">
        <v>0.03182</v>
      </c>
      <c r="Z77" s="3">
        <v>0.022627</v>
      </c>
      <c r="AB77" s="6" t="s">
        <v>172</v>
      </c>
      <c r="AC77" s="6" t="s">
        <v>18</v>
      </c>
      <c r="AD77" s="3">
        <v>0.0072832</v>
      </c>
      <c r="AE77" s="3">
        <v>0.0079196</v>
      </c>
      <c r="AF77" s="3">
        <v>0.016971</v>
      </c>
      <c r="AG77" s="3">
        <v>0.0062933</v>
      </c>
      <c r="AH77" s="3">
        <v>0.013506</v>
      </c>
      <c r="AI77" s="3">
        <v>0.0015556</v>
      </c>
    </row>
    <row r="78" ht="14.25" customHeight="1">
      <c r="A78" s="6" t="s">
        <v>100</v>
      </c>
      <c r="B78" s="6" t="s">
        <v>24</v>
      </c>
      <c r="C78" s="3">
        <v>0.10875</v>
      </c>
      <c r="D78" s="3">
        <v>0.12285</v>
      </c>
      <c r="E78" s="3">
        <v>0.12855</v>
      </c>
      <c r="F78" s="3">
        <v>0.1475</v>
      </c>
      <c r="G78" s="3">
        <v>0.14515</v>
      </c>
      <c r="H78" s="3">
        <v>0.1652</v>
      </c>
      <c r="J78" s="6" t="s">
        <v>100</v>
      </c>
      <c r="K78" s="6" t="s">
        <v>24</v>
      </c>
      <c r="L78" s="3">
        <v>0.12935</v>
      </c>
      <c r="M78" s="3">
        <v>0.1593</v>
      </c>
      <c r="N78" s="3">
        <v>0.17415</v>
      </c>
      <c r="O78" s="3">
        <v>0.16385</v>
      </c>
      <c r="P78" s="3">
        <v>0.16865</v>
      </c>
      <c r="Q78" s="3">
        <v>0.1803</v>
      </c>
      <c r="S78" s="6" t="s">
        <v>100</v>
      </c>
      <c r="T78" s="6" t="s">
        <v>24</v>
      </c>
      <c r="U78" s="3">
        <v>0.0099702</v>
      </c>
      <c r="V78" s="3">
        <v>0.011809</v>
      </c>
      <c r="W78" s="3">
        <v>0.0089803</v>
      </c>
      <c r="X78" s="3">
        <v>0.025314</v>
      </c>
      <c r="Y78" s="3">
        <v>0.032315</v>
      </c>
      <c r="Z78" s="3">
        <v>0.020789</v>
      </c>
      <c r="AB78" s="6" t="s">
        <v>100</v>
      </c>
      <c r="AC78" s="6" t="s">
        <v>24</v>
      </c>
      <c r="AD78" s="3">
        <v>0.0084146</v>
      </c>
      <c r="AE78" s="3">
        <v>0.0084853</v>
      </c>
      <c r="AF78" s="3">
        <v>0.016617</v>
      </c>
      <c r="AG78" s="3">
        <v>0.0055861</v>
      </c>
      <c r="AH78" s="3">
        <v>0.012233</v>
      </c>
      <c r="AI78" s="3">
        <v>0.0052326</v>
      </c>
    </row>
    <row r="79" ht="14.25" customHeight="1">
      <c r="A79" s="6" t="s">
        <v>101</v>
      </c>
      <c r="B79" s="6" t="s">
        <v>18</v>
      </c>
      <c r="C79" s="3">
        <v>0.1086</v>
      </c>
      <c r="D79" s="3">
        <v>0.12305</v>
      </c>
      <c r="E79" s="3">
        <v>0.12865</v>
      </c>
      <c r="F79" s="3">
        <v>0.14715</v>
      </c>
      <c r="G79" s="3">
        <v>0.1453</v>
      </c>
      <c r="H79" s="3">
        <v>0.16525</v>
      </c>
      <c r="J79" s="6" t="s">
        <v>101</v>
      </c>
      <c r="K79" s="6" t="s">
        <v>18</v>
      </c>
      <c r="L79" s="3">
        <v>0.13025</v>
      </c>
      <c r="M79" s="3">
        <v>0.1601</v>
      </c>
      <c r="N79" s="3">
        <v>0.1752</v>
      </c>
      <c r="O79" s="3">
        <v>0.1643</v>
      </c>
      <c r="P79" s="3">
        <v>0.16955</v>
      </c>
      <c r="Q79" s="3">
        <v>0.1827</v>
      </c>
      <c r="S79" s="6" t="s">
        <v>101</v>
      </c>
      <c r="T79" s="6" t="s">
        <v>18</v>
      </c>
      <c r="U79" s="3">
        <v>0.0096167</v>
      </c>
      <c r="V79" s="3">
        <v>0.011667</v>
      </c>
      <c r="W79" s="3">
        <v>0.0092631</v>
      </c>
      <c r="X79" s="3">
        <v>0.024961</v>
      </c>
      <c r="Y79" s="3">
        <v>0.032385</v>
      </c>
      <c r="Z79" s="3">
        <v>0.020577</v>
      </c>
      <c r="AB79" s="6" t="s">
        <v>101</v>
      </c>
      <c r="AC79" s="6" t="s">
        <v>18</v>
      </c>
      <c r="AD79" s="3">
        <v>0.0098288</v>
      </c>
      <c r="AE79" s="3">
        <v>0.0093338</v>
      </c>
      <c r="AF79" s="3">
        <v>0.015556</v>
      </c>
      <c r="AG79" s="3">
        <v>0.0052326</v>
      </c>
      <c r="AH79" s="3">
        <v>0.01195</v>
      </c>
      <c r="AI79" s="3">
        <v>0.0028284</v>
      </c>
    </row>
    <row r="80" ht="14.25" customHeight="1">
      <c r="A80" s="6" t="s">
        <v>173</v>
      </c>
      <c r="B80" s="6" t="s">
        <v>24</v>
      </c>
      <c r="C80" s="3">
        <v>0.1087</v>
      </c>
      <c r="D80" s="3">
        <v>0.12295</v>
      </c>
      <c r="E80" s="3">
        <v>0.1293</v>
      </c>
      <c r="F80" s="3">
        <v>0.14695</v>
      </c>
      <c r="G80" s="3">
        <v>0.14585</v>
      </c>
      <c r="H80" s="3">
        <v>0.16595</v>
      </c>
      <c r="J80" s="6" t="s">
        <v>173</v>
      </c>
      <c r="K80" s="6" t="s">
        <v>24</v>
      </c>
      <c r="L80" s="3">
        <v>0.12985</v>
      </c>
      <c r="M80" s="3">
        <v>0.16005</v>
      </c>
      <c r="N80" s="3">
        <v>0.17515</v>
      </c>
      <c r="O80" s="3">
        <v>0.16525</v>
      </c>
      <c r="P80" s="3">
        <v>0.1697</v>
      </c>
      <c r="Q80" s="3">
        <v>0.1813</v>
      </c>
      <c r="S80" s="6" t="s">
        <v>173</v>
      </c>
      <c r="T80" s="6" t="s">
        <v>24</v>
      </c>
      <c r="U80" s="3">
        <v>0.0098995</v>
      </c>
      <c r="V80" s="3">
        <v>0.012092</v>
      </c>
      <c r="W80" s="3">
        <v>0.0087681</v>
      </c>
      <c r="X80" s="3">
        <v>0.025385</v>
      </c>
      <c r="Y80" s="3">
        <v>0.033022</v>
      </c>
      <c r="Z80" s="3">
        <v>0.021567</v>
      </c>
      <c r="AB80" s="6" t="s">
        <v>173</v>
      </c>
      <c r="AC80" s="6" t="s">
        <v>24</v>
      </c>
      <c r="AD80" s="3">
        <v>0.0091217</v>
      </c>
      <c r="AE80" s="3">
        <v>0.0089803</v>
      </c>
      <c r="AF80" s="3">
        <v>0.015768</v>
      </c>
      <c r="AG80" s="3">
        <v>0.0038891</v>
      </c>
      <c r="AH80" s="3">
        <v>0.0098995</v>
      </c>
      <c r="AI80" s="3">
        <v>0.0032527</v>
      </c>
    </row>
    <row r="81" ht="14.25" customHeight="1">
      <c r="A81" s="6" t="s">
        <v>174</v>
      </c>
      <c r="B81" s="6" t="s">
        <v>64</v>
      </c>
      <c r="C81" s="3">
        <v>0.1087</v>
      </c>
      <c r="D81" s="3">
        <v>0.1234</v>
      </c>
      <c r="E81" s="3">
        <v>0.12875</v>
      </c>
      <c r="F81" s="3">
        <v>0.1501</v>
      </c>
      <c r="G81" s="3">
        <v>0.14565</v>
      </c>
      <c r="H81" s="3">
        <v>0.1663</v>
      </c>
      <c r="J81" s="6" t="s">
        <v>174</v>
      </c>
      <c r="K81" s="6" t="s">
        <v>64</v>
      </c>
      <c r="L81" s="3">
        <v>0.1307</v>
      </c>
      <c r="M81" s="3">
        <v>0.16115</v>
      </c>
      <c r="N81" s="3">
        <v>0.17715</v>
      </c>
      <c r="O81" s="3">
        <v>0.1659</v>
      </c>
      <c r="P81" s="3">
        <v>0.1696</v>
      </c>
      <c r="Q81" s="3">
        <v>0.1823</v>
      </c>
      <c r="S81" s="6" t="s">
        <v>174</v>
      </c>
      <c r="T81" s="6" t="s">
        <v>64</v>
      </c>
      <c r="U81" s="3">
        <v>0.0097581</v>
      </c>
      <c r="V81" s="3">
        <v>0.012021</v>
      </c>
      <c r="W81" s="3">
        <v>0.0096874</v>
      </c>
      <c r="X81" s="3">
        <v>0.021355</v>
      </c>
      <c r="Y81" s="3">
        <v>0.032456</v>
      </c>
      <c r="Z81" s="3">
        <v>0.021496</v>
      </c>
      <c r="AB81" s="6" t="s">
        <v>174</v>
      </c>
      <c r="AC81" s="6" t="s">
        <v>64</v>
      </c>
      <c r="AD81" s="3">
        <v>0.010324</v>
      </c>
      <c r="AE81" s="3">
        <v>0.0099702</v>
      </c>
      <c r="AF81" s="3">
        <v>0.013364</v>
      </c>
      <c r="AG81" s="3">
        <v>0.003677</v>
      </c>
      <c r="AH81" s="3">
        <v>0.010889</v>
      </c>
      <c r="AI81" s="3">
        <v>0.0059397</v>
      </c>
    </row>
    <row r="82" ht="14.25" customHeight="1">
      <c r="A82" s="6" t="s">
        <v>175</v>
      </c>
      <c r="B82" s="6" t="s">
        <v>18</v>
      </c>
      <c r="C82" s="3">
        <v>0.1086</v>
      </c>
      <c r="D82" s="3">
        <v>0.12395</v>
      </c>
      <c r="E82" s="3">
        <v>0.12925</v>
      </c>
      <c r="F82" s="3">
        <v>0.14615</v>
      </c>
      <c r="G82" s="3">
        <v>0.14665</v>
      </c>
      <c r="H82" s="3">
        <v>0.1669</v>
      </c>
      <c r="J82" s="6" t="s">
        <v>175</v>
      </c>
      <c r="K82" s="6" t="s">
        <v>18</v>
      </c>
      <c r="L82" s="3">
        <v>0.1291</v>
      </c>
      <c r="M82" s="3">
        <v>0.1632</v>
      </c>
      <c r="N82" s="3">
        <v>0.17665</v>
      </c>
      <c r="O82" s="3">
        <v>0.16555</v>
      </c>
      <c r="P82" s="3">
        <v>0.17105</v>
      </c>
      <c r="Q82" s="3">
        <v>0.1805</v>
      </c>
      <c r="S82" s="6" t="s">
        <v>175</v>
      </c>
      <c r="T82" s="6" t="s">
        <v>18</v>
      </c>
      <c r="U82" s="3">
        <v>0.010041</v>
      </c>
      <c r="V82" s="3">
        <v>0.012092</v>
      </c>
      <c r="W82" s="3">
        <v>0.0096874</v>
      </c>
      <c r="X82" s="3">
        <v>0.027082</v>
      </c>
      <c r="Y82" s="3">
        <v>0.03288</v>
      </c>
      <c r="Z82" s="3">
        <v>0.021213</v>
      </c>
      <c r="AB82" s="6" t="s">
        <v>175</v>
      </c>
      <c r="AC82" s="6" t="s">
        <v>18</v>
      </c>
      <c r="AD82" s="3">
        <v>0.0086267</v>
      </c>
      <c r="AE82" s="3">
        <v>0.012162</v>
      </c>
      <c r="AF82" s="3">
        <v>0.014779</v>
      </c>
      <c r="AG82" s="3">
        <v>0.0045962</v>
      </c>
      <c r="AH82" s="3">
        <v>0.012233</v>
      </c>
      <c r="AI82" s="3">
        <v>0.005374</v>
      </c>
    </row>
    <row r="83" ht="14.25" customHeight="1">
      <c r="A83" s="6" t="s">
        <v>176</v>
      </c>
      <c r="B83" s="6" t="s">
        <v>18</v>
      </c>
      <c r="C83" s="3">
        <v>0.10855</v>
      </c>
      <c r="D83" s="3">
        <v>0.1251</v>
      </c>
      <c r="E83" s="3">
        <v>0.13005</v>
      </c>
      <c r="F83" s="3">
        <v>0.1457</v>
      </c>
      <c r="G83" s="3">
        <v>0.1479</v>
      </c>
      <c r="H83" s="3">
        <v>0.1681</v>
      </c>
      <c r="J83" s="6" t="s">
        <v>176</v>
      </c>
      <c r="K83" s="6" t="s">
        <v>18</v>
      </c>
      <c r="L83" s="3">
        <v>0.1309</v>
      </c>
      <c r="M83" s="3">
        <v>0.16315</v>
      </c>
      <c r="N83" s="3">
        <v>0.17705</v>
      </c>
      <c r="O83" s="3">
        <v>0.16755</v>
      </c>
      <c r="P83" s="3">
        <v>0.1722</v>
      </c>
      <c r="Q83" s="3">
        <v>0.1855</v>
      </c>
      <c r="S83" s="6" t="s">
        <v>176</v>
      </c>
      <c r="T83" s="6" t="s">
        <v>18</v>
      </c>
      <c r="U83" s="3">
        <v>0.0099702</v>
      </c>
      <c r="V83" s="3">
        <v>0.012021</v>
      </c>
      <c r="W83" s="3">
        <v>0.0098288</v>
      </c>
      <c r="X83" s="3">
        <v>0.027436</v>
      </c>
      <c r="Y83" s="3">
        <v>0.03281</v>
      </c>
      <c r="Z83" s="3">
        <v>0.021072</v>
      </c>
      <c r="AB83" s="6" t="s">
        <v>176</v>
      </c>
      <c r="AC83" s="6" t="s">
        <v>18</v>
      </c>
      <c r="AD83" s="3">
        <v>0.011314</v>
      </c>
      <c r="AE83" s="3">
        <v>0.010536</v>
      </c>
      <c r="AF83" s="3">
        <v>0.015344</v>
      </c>
      <c r="AG83" s="3">
        <v>0.0030406</v>
      </c>
      <c r="AH83" s="3">
        <v>0.010748</v>
      </c>
      <c r="AI83" s="3">
        <v>0.0062225</v>
      </c>
    </row>
    <row r="84" ht="14.25" customHeight="1">
      <c r="A84" s="6" t="s">
        <v>177</v>
      </c>
      <c r="B84" s="6" t="s">
        <v>64</v>
      </c>
      <c r="C84" s="3">
        <v>0.10855</v>
      </c>
      <c r="D84" s="3">
        <v>0.12755</v>
      </c>
      <c r="E84" s="3">
        <v>0.1322</v>
      </c>
      <c r="F84" s="3">
        <v>0.1476</v>
      </c>
      <c r="G84" s="3">
        <v>0.1501</v>
      </c>
      <c r="H84" s="3">
        <v>0.17045</v>
      </c>
      <c r="J84" s="6" t="s">
        <v>177</v>
      </c>
      <c r="K84" s="6" t="s">
        <v>64</v>
      </c>
      <c r="L84" s="3">
        <v>0.1308</v>
      </c>
      <c r="M84" s="3">
        <v>0.16555</v>
      </c>
      <c r="N84" s="3">
        <v>0.1804</v>
      </c>
      <c r="O84" s="3">
        <v>0.1694</v>
      </c>
      <c r="P84" s="3">
        <v>0.1746</v>
      </c>
      <c r="Q84" s="3">
        <v>0.1873</v>
      </c>
      <c r="S84" s="6" t="s">
        <v>177</v>
      </c>
      <c r="T84" s="6" t="s">
        <v>64</v>
      </c>
      <c r="U84" s="3">
        <v>0.0099702</v>
      </c>
      <c r="V84" s="3">
        <v>0.011667</v>
      </c>
      <c r="W84" s="3">
        <v>0.0093338</v>
      </c>
      <c r="X84" s="3">
        <v>0.027436</v>
      </c>
      <c r="Y84" s="3">
        <v>0.032668</v>
      </c>
      <c r="Z84" s="3">
        <v>0.020718</v>
      </c>
      <c r="AB84" s="6" t="s">
        <v>177</v>
      </c>
      <c r="AC84" s="6" t="s">
        <v>64</v>
      </c>
      <c r="AD84" s="3">
        <v>0.011172</v>
      </c>
      <c r="AE84" s="3">
        <v>0.01096</v>
      </c>
      <c r="AF84" s="3">
        <v>0.013435</v>
      </c>
      <c r="AG84" s="3">
        <v>0.0033941</v>
      </c>
      <c r="AH84" s="3">
        <v>0.011738</v>
      </c>
      <c r="AI84" s="3">
        <v>0.0065054</v>
      </c>
    </row>
    <row r="85" ht="14.25" customHeight="1">
      <c r="A85" s="6" t="s">
        <v>178</v>
      </c>
      <c r="B85" s="6" t="s">
        <v>18</v>
      </c>
      <c r="C85" s="3">
        <v>0.10865</v>
      </c>
      <c r="D85" s="3">
        <v>0.13245</v>
      </c>
      <c r="E85" s="3">
        <v>0.1367</v>
      </c>
      <c r="F85" s="3">
        <v>0.1521</v>
      </c>
      <c r="G85" s="3">
        <v>0.15545</v>
      </c>
      <c r="H85" s="3">
        <v>0.1754</v>
      </c>
      <c r="J85" s="6" t="s">
        <v>178</v>
      </c>
      <c r="K85" s="6" t="s">
        <v>18</v>
      </c>
      <c r="L85" s="3">
        <v>0.13085</v>
      </c>
      <c r="M85" s="3">
        <v>0.17075</v>
      </c>
      <c r="N85" s="3">
        <v>0.1826</v>
      </c>
      <c r="O85" s="3">
        <v>0.1721</v>
      </c>
      <c r="P85" s="3">
        <v>0.18015</v>
      </c>
      <c r="Q85" s="3">
        <v>0.19155</v>
      </c>
      <c r="S85" s="6" t="s">
        <v>178</v>
      </c>
      <c r="T85" s="6" t="s">
        <v>18</v>
      </c>
      <c r="U85" s="3">
        <v>0.0098288</v>
      </c>
      <c r="V85" s="3">
        <v>0.011667</v>
      </c>
      <c r="W85" s="3">
        <v>0.0079196</v>
      </c>
      <c r="X85" s="3">
        <v>0.02687</v>
      </c>
      <c r="Y85" s="3">
        <v>0.032739</v>
      </c>
      <c r="Z85" s="3">
        <v>0.020082</v>
      </c>
      <c r="AB85" s="6" t="s">
        <v>178</v>
      </c>
      <c r="AC85" s="6" t="s">
        <v>18</v>
      </c>
      <c r="AD85" s="3">
        <v>0.010819</v>
      </c>
      <c r="AE85" s="3">
        <v>0.012374</v>
      </c>
      <c r="AF85" s="3">
        <v>0.015274</v>
      </c>
      <c r="AG85" s="3">
        <v>0.0045255</v>
      </c>
      <c r="AH85" s="3">
        <v>0.011526</v>
      </c>
      <c r="AI85" s="3">
        <v>0.0037477</v>
      </c>
    </row>
    <row r="86" ht="14.25" customHeight="1">
      <c r="A86" s="6" t="s">
        <v>179</v>
      </c>
      <c r="B86" s="6" t="s">
        <v>24</v>
      </c>
      <c r="C86" s="3">
        <v>0.1086</v>
      </c>
      <c r="D86" s="3">
        <v>0.1418</v>
      </c>
      <c r="E86" s="3">
        <v>0.1448</v>
      </c>
      <c r="F86" s="3">
        <v>0.16095</v>
      </c>
      <c r="G86" s="3">
        <v>0.1663</v>
      </c>
      <c r="H86" s="3">
        <v>0.1851</v>
      </c>
      <c r="J86" s="6" t="s">
        <v>179</v>
      </c>
      <c r="K86" s="6" t="s">
        <v>24</v>
      </c>
      <c r="L86" s="3">
        <v>0.13005</v>
      </c>
      <c r="M86" s="3">
        <v>0.17845</v>
      </c>
      <c r="N86" s="3">
        <v>0.1901</v>
      </c>
      <c r="O86" s="3">
        <v>0.1797</v>
      </c>
      <c r="P86" s="3">
        <v>0.19105</v>
      </c>
      <c r="Q86" s="3">
        <v>0.204</v>
      </c>
      <c r="S86" s="6" t="s">
        <v>179</v>
      </c>
      <c r="T86" s="6" t="s">
        <v>24</v>
      </c>
      <c r="U86" s="3">
        <v>0.0097581</v>
      </c>
      <c r="V86" s="3">
        <v>0.011031</v>
      </c>
      <c r="W86" s="3">
        <v>0.006364</v>
      </c>
      <c r="X86" s="3">
        <v>0.027931</v>
      </c>
      <c r="Y86" s="3">
        <v>0.033234</v>
      </c>
      <c r="Z86" s="3">
        <v>0.018385</v>
      </c>
      <c r="AB86" s="6" t="s">
        <v>179</v>
      </c>
      <c r="AC86" s="6" t="s">
        <v>24</v>
      </c>
      <c r="AD86" s="3">
        <v>0.0096874</v>
      </c>
      <c r="AE86" s="3">
        <v>0.011243</v>
      </c>
      <c r="AF86" s="3">
        <v>0.014991</v>
      </c>
      <c r="AG86" s="3">
        <v>0.0048083</v>
      </c>
      <c r="AH86" s="3">
        <v>0.013081</v>
      </c>
      <c r="AI86" s="3">
        <v>0.0070711</v>
      </c>
    </row>
    <row r="87" ht="14.25" customHeight="1">
      <c r="A87" s="6" t="s">
        <v>180</v>
      </c>
      <c r="B87" s="6" t="s">
        <v>64</v>
      </c>
      <c r="C87" s="3">
        <v>0.1086</v>
      </c>
      <c r="D87" s="3">
        <v>0.16005</v>
      </c>
      <c r="E87" s="3">
        <v>0.1609</v>
      </c>
      <c r="F87" s="3">
        <v>0.17905</v>
      </c>
      <c r="G87" s="3">
        <v>0.1866</v>
      </c>
      <c r="H87" s="3">
        <v>0.2059</v>
      </c>
      <c r="J87" s="6" t="s">
        <v>180</v>
      </c>
      <c r="K87" s="6" t="s">
        <v>64</v>
      </c>
      <c r="L87" s="3">
        <v>0.13075</v>
      </c>
      <c r="M87" s="3">
        <v>0.19485</v>
      </c>
      <c r="N87" s="3">
        <v>0.2062</v>
      </c>
      <c r="O87" s="3">
        <v>0.1941</v>
      </c>
      <c r="P87" s="3">
        <v>0.21165</v>
      </c>
      <c r="Q87" s="3">
        <v>0.2208</v>
      </c>
      <c r="S87" s="6" t="s">
        <v>180</v>
      </c>
      <c r="T87" s="6" t="s">
        <v>64</v>
      </c>
      <c r="U87" s="3">
        <v>0.0096167</v>
      </c>
      <c r="V87" s="3">
        <v>0.011526</v>
      </c>
      <c r="W87" s="3">
        <v>0.0046669</v>
      </c>
      <c r="X87" s="3">
        <v>0.027931</v>
      </c>
      <c r="Y87" s="3">
        <v>0.0338</v>
      </c>
      <c r="Z87" s="3">
        <v>0.020223</v>
      </c>
      <c r="AB87" s="6" t="s">
        <v>180</v>
      </c>
      <c r="AC87" s="6" t="s">
        <v>64</v>
      </c>
      <c r="AD87" s="3">
        <v>0.011102</v>
      </c>
      <c r="AE87" s="3">
        <v>0.011384</v>
      </c>
      <c r="AF87" s="3">
        <v>0.012445</v>
      </c>
      <c r="AG87" s="3">
        <v>0.0059397</v>
      </c>
      <c r="AH87" s="3">
        <v>0.015203</v>
      </c>
      <c r="AI87" s="3">
        <v>0.0062225</v>
      </c>
    </row>
    <row r="88" ht="14.25" customHeight="1">
      <c r="A88" s="6" t="s">
        <v>181</v>
      </c>
      <c r="B88" s="6" t="s">
        <v>22</v>
      </c>
      <c r="C88" s="3">
        <v>0.10865</v>
      </c>
      <c r="D88" s="3">
        <v>0.19445</v>
      </c>
      <c r="E88" s="3">
        <v>0.19015</v>
      </c>
      <c r="F88" s="3">
        <v>0.21115</v>
      </c>
      <c r="G88" s="3">
        <v>0.22485</v>
      </c>
      <c r="H88" s="3">
        <v>0.24055</v>
      </c>
      <c r="J88" s="6" t="s">
        <v>181</v>
      </c>
      <c r="K88" s="6" t="s">
        <v>22</v>
      </c>
      <c r="L88" s="3">
        <v>0.1305</v>
      </c>
      <c r="M88" s="3">
        <v>0.2259</v>
      </c>
      <c r="N88" s="3">
        <v>0.23205</v>
      </c>
      <c r="O88" s="3">
        <v>0.2217</v>
      </c>
      <c r="P88" s="3">
        <v>0.24975</v>
      </c>
      <c r="Q88" s="3">
        <v>0.2482</v>
      </c>
      <c r="S88" s="6" t="s">
        <v>181</v>
      </c>
      <c r="T88" s="6" t="s">
        <v>22</v>
      </c>
      <c r="U88" s="3">
        <v>0.0096874</v>
      </c>
      <c r="V88" s="3">
        <v>0.011809</v>
      </c>
      <c r="W88" s="3">
        <v>4.9497E-4</v>
      </c>
      <c r="X88" s="3">
        <v>0.026517</v>
      </c>
      <c r="Y88" s="3">
        <v>0.034719</v>
      </c>
      <c r="Z88" s="3">
        <v>0.017466</v>
      </c>
      <c r="AB88" s="6" t="s">
        <v>181</v>
      </c>
      <c r="AC88" s="6" t="s">
        <v>22</v>
      </c>
      <c r="AD88" s="3">
        <v>0.010324</v>
      </c>
      <c r="AE88" s="3">
        <v>0.011879</v>
      </c>
      <c r="AF88" s="3">
        <v>0.014496</v>
      </c>
      <c r="AG88" s="3">
        <v>0.0073539</v>
      </c>
      <c r="AH88" s="3">
        <v>0.013506</v>
      </c>
      <c r="AI88" s="3">
        <v>0.0087681</v>
      </c>
    </row>
    <row r="89" ht="14.25" customHeight="1">
      <c r="A89" s="6" t="s">
        <v>182</v>
      </c>
      <c r="B89" s="6" t="s">
        <v>24</v>
      </c>
      <c r="C89" s="3">
        <v>0.1084</v>
      </c>
      <c r="D89" s="3">
        <v>0.25585</v>
      </c>
      <c r="E89" s="3">
        <v>0.24135</v>
      </c>
      <c r="F89" s="3">
        <v>0.26445</v>
      </c>
      <c r="G89" s="3">
        <v>0.29115</v>
      </c>
      <c r="H89" s="3">
        <v>0.29885</v>
      </c>
      <c r="J89" s="6" t="s">
        <v>182</v>
      </c>
      <c r="K89" s="6" t="s">
        <v>24</v>
      </c>
      <c r="L89" s="3">
        <v>0.1307</v>
      </c>
      <c r="M89" s="3">
        <v>0.2828</v>
      </c>
      <c r="N89" s="3">
        <v>0.28</v>
      </c>
      <c r="O89" s="3">
        <v>0.2695</v>
      </c>
      <c r="P89" s="3">
        <v>0.3099</v>
      </c>
      <c r="Q89" s="3">
        <v>0.3053</v>
      </c>
      <c r="S89" s="6" t="s">
        <v>182</v>
      </c>
      <c r="T89" s="6" t="s">
        <v>24</v>
      </c>
      <c r="U89" s="3">
        <v>0.0097581</v>
      </c>
      <c r="V89" s="3">
        <v>0.012092</v>
      </c>
      <c r="W89" s="3">
        <v>0.0054447</v>
      </c>
      <c r="X89" s="3">
        <v>0.025668</v>
      </c>
      <c r="Y89" s="3">
        <v>0.035285</v>
      </c>
      <c r="Z89" s="3">
        <v>0.013081</v>
      </c>
      <c r="AB89" s="6" t="s">
        <v>182</v>
      </c>
      <c r="AC89" s="6" t="s">
        <v>24</v>
      </c>
      <c r="AD89" s="3">
        <v>0.010748</v>
      </c>
      <c r="AE89" s="3">
        <v>0.016546</v>
      </c>
      <c r="AF89" s="3">
        <v>0.014566</v>
      </c>
      <c r="AG89" s="3">
        <v>0.010182</v>
      </c>
      <c r="AH89" s="3">
        <v>0.013859</v>
      </c>
      <c r="AI89" s="3">
        <v>0.0012728</v>
      </c>
    </row>
    <row r="90" ht="14.25" customHeight="1">
      <c r="A90" s="6" t="s">
        <v>183</v>
      </c>
      <c r="B90" s="6" t="s">
        <v>24</v>
      </c>
      <c r="C90" s="3">
        <v>0.10845</v>
      </c>
      <c r="D90" s="3">
        <v>0.3367</v>
      </c>
      <c r="E90" s="3">
        <v>0.31675</v>
      </c>
      <c r="F90" s="3">
        <v>0.3372</v>
      </c>
      <c r="G90" s="3">
        <v>0.37475</v>
      </c>
      <c r="H90" s="3">
        <v>0.3785</v>
      </c>
      <c r="J90" s="6" t="s">
        <v>183</v>
      </c>
      <c r="K90" s="6" t="s">
        <v>24</v>
      </c>
      <c r="L90" s="3">
        <v>0.1292</v>
      </c>
      <c r="M90" s="3">
        <v>0.35285</v>
      </c>
      <c r="N90" s="3">
        <v>0.3474</v>
      </c>
      <c r="O90" s="3">
        <v>0.33285</v>
      </c>
      <c r="P90" s="3">
        <v>0.3788</v>
      </c>
      <c r="Q90" s="3">
        <v>0.37795</v>
      </c>
      <c r="S90" s="6" t="s">
        <v>183</v>
      </c>
      <c r="T90" s="6" t="s">
        <v>24</v>
      </c>
      <c r="U90" s="3">
        <v>0.0099702</v>
      </c>
      <c r="V90" s="3">
        <v>0.015698</v>
      </c>
      <c r="W90" s="3">
        <v>0.0089803</v>
      </c>
      <c r="X90" s="3">
        <v>0.028284</v>
      </c>
      <c r="Y90" s="3">
        <v>0.035992</v>
      </c>
      <c r="Z90" s="3">
        <v>0.011314</v>
      </c>
      <c r="AB90" s="6" t="s">
        <v>183</v>
      </c>
      <c r="AC90" s="6" t="s">
        <v>24</v>
      </c>
      <c r="AD90" s="3">
        <v>0.0084853</v>
      </c>
      <c r="AE90" s="3">
        <v>0.016051</v>
      </c>
      <c r="AF90" s="3">
        <v>0.01895</v>
      </c>
      <c r="AG90" s="3">
        <v>0.012657</v>
      </c>
      <c r="AH90" s="3">
        <v>0.015556</v>
      </c>
      <c r="AI90" s="3">
        <v>0.0012021</v>
      </c>
    </row>
    <row r="91" ht="14.25" customHeight="1">
      <c r="A91" s="6" t="s">
        <v>184</v>
      </c>
      <c r="B91" s="6" t="s">
        <v>24</v>
      </c>
      <c r="C91" s="3">
        <v>0.10835</v>
      </c>
      <c r="D91" s="3">
        <v>0.42595</v>
      </c>
      <c r="E91" s="3">
        <v>0.4119</v>
      </c>
      <c r="F91" s="3">
        <v>0.4351</v>
      </c>
      <c r="G91" s="3">
        <v>0.4488</v>
      </c>
      <c r="H91" s="3">
        <v>0.46145</v>
      </c>
      <c r="J91" s="6" t="s">
        <v>184</v>
      </c>
      <c r="K91" s="6" t="s">
        <v>24</v>
      </c>
      <c r="L91" s="3">
        <v>0.13075</v>
      </c>
      <c r="M91" s="3">
        <v>0.4428</v>
      </c>
      <c r="N91" s="3">
        <v>0.43855</v>
      </c>
      <c r="O91" s="3">
        <v>0.4159</v>
      </c>
      <c r="P91" s="3">
        <v>0.45075</v>
      </c>
      <c r="Q91" s="3">
        <v>0.45255</v>
      </c>
      <c r="S91" s="6" t="s">
        <v>184</v>
      </c>
      <c r="T91" s="6" t="s">
        <v>24</v>
      </c>
      <c r="U91" s="3">
        <v>0.0098288</v>
      </c>
      <c r="V91" s="3">
        <v>0.0169</v>
      </c>
      <c r="W91" s="3">
        <v>0.0069296</v>
      </c>
      <c r="X91" s="3">
        <v>0.028567</v>
      </c>
      <c r="Y91" s="3">
        <v>0.041719</v>
      </c>
      <c r="Z91" s="3">
        <v>0.0084146</v>
      </c>
      <c r="AB91" s="6" t="s">
        <v>184</v>
      </c>
      <c r="AC91" s="6" t="s">
        <v>24</v>
      </c>
      <c r="AD91" s="3">
        <v>0.010819</v>
      </c>
      <c r="AE91" s="3">
        <v>0.022627</v>
      </c>
      <c r="AF91" s="3">
        <v>0.022557</v>
      </c>
      <c r="AG91" s="3">
        <v>0.010324</v>
      </c>
      <c r="AH91" s="3">
        <v>0.017748</v>
      </c>
      <c r="AI91" s="3">
        <v>0.0023335</v>
      </c>
    </row>
    <row r="92" ht="14.25" customHeight="1">
      <c r="A92" s="6" t="s">
        <v>185</v>
      </c>
      <c r="B92" s="6" t="s">
        <v>18</v>
      </c>
      <c r="C92" s="3">
        <v>0.10845</v>
      </c>
      <c r="D92" s="3">
        <v>0.48965</v>
      </c>
      <c r="E92" s="3">
        <v>0.47815</v>
      </c>
      <c r="F92" s="3">
        <v>0.496</v>
      </c>
      <c r="G92" s="3">
        <v>0.51045</v>
      </c>
      <c r="H92" s="3">
        <v>0.52165</v>
      </c>
      <c r="J92" s="6" t="s">
        <v>185</v>
      </c>
      <c r="K92" s="6" t="s">
        <v>18</v>
      </c>
      <c r="L92" s="3">
        <v>0.1316</v>
      </c>
      <c r="M92" s="3">
        <v>0.4964</v>
      </c>
      <c r="N92" s="3">
        <v>0.4921</v>
      </c>
      <c r="O92" s="3">
        <v>0.4661</v>
      </c>
      <c r="P92" s="3">
        <v>0.49725</v>
      </c>
      <c r="Q92" s="3">
        <v>0.4958</v>
      </c>
      <c r="S92" s="6" t="s">
        <v>185</v>
      </c>
      <c r="T92" s="6" t="s">
        <v>18</v>
      </c>
      <c r="U92" s="3">
        <v>0.0098288</v>
      </c>
      <c r="V92" s="3">
        <v>0.015061</v>
      </c>
      <c r="W92" s="3">
        <v>0.011667</v>
      </c>
      <c r="X92" s="3">
        <v>0.033234</v>
      </c>
      <c r="Y92" s="3">
        <v>0.047305</v>
      </c>
      <c r="Z92" s="3">
        <v>0.0024749</v>
      </c>
      <c r="AB92" s="6" t="s">
        <v>185</v>
      </c>
      <c r="AC92" s="6" t="s">
        <v>18</v>
      </c>
      <c r="AD92" s="3">
        <v>0.012304</v>
      </c>
      <c r="AE92" s="3">
        <v>0.028284</v>
      </c>
      <c r="AF92" s="3">
        <v>0.020365</v>
      </c>
      <c r="AG92" s="3">
        <v>0.0049497</v>
      </c>
      <c r="AH92" s="3">
        <v>0.013081</v>
      </c>
      <c r="AI92" s="3">
        <v>0.0079196</v>
      </c>
    </row>
    <row r="93" ht="14.25" customHeight="1">
      <c r="A93" s="6" t="s">
        <v>186</v>
      </c>
      <c r="B93" s="6" t="s">
        <v>24</v>
      </c>
      <c r="C93" s="3">
        <v>0.1085</v>
      </c>
      <c r="D93" s="3">
        <v>0.5637</v>
      </c>
      <c r="E93" s="3">
        <v>0.5542</v>
      </c>
      <c r="F93" s="3">
        <v>0.5668</v>
      </c>
      <c r="G93" s="3">
        <v>0.58055</v>
      </c>
      <c r="H93" s="3">
        <v>0.59185</v>
      </c>
      <c r="J93" s="6" t="s">
        <v>186</v>
      </c>
      <c r="K93" s="6" t="s">
        <v>24</v>
      </c>
      <c r="L93" s="3">
        <v>0.13065</v>
      </c>
      <c r="M93" s="3">
        <v>0.5628</v>
      </c>
      <c r="N93" s="3">
        <v>0.549</v>
      </c>
      <c r="O93" s="3">
        <v>0.52305</v>
      </c>
      <c r="P93" s="3">
        <v>0.5533</v>
      </c>
      <c r="Q93" s="3">
        <v>0.54695</v>
      </c>
      <c r="S93" s="6" t="s">
        <v>186</v>
      </c>
      <c r="T93" s="6" t="s">
        <v>24</v>
      </c>
      <c r="U93" s="3">
        <v>0.0098995</v>
      </c>
      <c r="V93" s="3">
        <v>0.014566</v>
      </c>
      <c r="W93" s="3">
        <v>0.011738</v>
      </c>
      <c r="X93" s="3">
        <v>0.036345</v>
      </c>
      <c r="Y93" s="3">
        <v>0.054235</v>
      </c>
      <c r="Z93" s="3">
        <v>0.0064347</v>
      </c>
      <c r="AB93" s="6" t="s">
        <v>186</v>
      </c>
      <c r="AC93" s="6" t="s">
        <v>24</v>
      </c>
      <c r="AD93" s="3">
        <v>0.010677</v>
      </c>
      <c r="AE93" s="3">
        <v>0.041012</v>
      </c>
      <c r="AF93" s="3">
        <v>0.016688</v>
      </c>
      <c r="AG93" s="3">
        <v>7.0711E-5</v>
      </c>
      <c r="AH93" s="3">
        <v>0.0038184</v>
      </c>
      <c r="AI93" s="3">
        <v>0.02086</v>
      </c>
    </row>
    <row r="94" ht="14.25" customHeight="1">
      <c r="A94" s="6" t="s">
        <v>187</v>
      </c>
      <c r="B94" s="6" t="s">
        <v>24</v>
      </c>
      <c r="C94" s="3">
        <v>0.10835</v>
      </c>
      <c r="D94" s="3">
        <v>0.63345</v>
      </c>
      <c r="E94" s="3">
        <v>0.6267</v>
      </c>
      <c r="F94" s="3">
        <v>0.6362</v>
      </c>
      <c r="G94" s="3">
        <v>0.64135</v>
      </c>
      <c r="H94" s="3">
        <v>0.6524</v>
      </c>
      <c r="J94" s="6" t="s">
        <v>187</v>
      </c>
      <c r="K94" s="6" t="s">
        <v>24</v>
      </c>
      <c r="L94" s="3">
        <v>0.1312</v>
      </c>
      <c r="M94" s="3">
        <v>0.62455</v>
      </c>
      <c r="N94" s="3">
        <v>0.61075</v>
      </c>
      <c r="O94" s="3">
        <v>0.5804</v>
      </c>
      <c r="P94" s="3">
        <v>0.60335</v>
      </c>
      <c r="Q94" s="3">
        <v>0.59595</v>
      </c>
      <c r="S94" s="6" t="s">
        <v>187</v>
      </c>
      <c r="T94" s="6" t="s">
        <v>24</v>
      </c>
      <c r="U94" s="3">
        <v>0.0099702</v>
      </c>
      <c r="V94" s="3">
        <v>0.0099702</v>
      </c>
      <c r="W94" s="3">
        <v>0.010607</v>
      </c>
      <c r="X94" s="3">
        <v>0.038891</v>
      </c>
      <c r="Y94" s="3">
        <v>0.059326</v>
      </c>
      <c r="Z94" s="3">
        <v>0.0052326</v>
      </c>
      <c r="AB94" s="6" t="s">
        <v>187</v>
      </c>
      <c r="AC94" s="6" t="s">
        <v>24</v>
      </c>
      <c r="AD94" s="3">
        <v>0.011455</v>
      </c>
      <c r="AE94" s="3">
        <v>0.044901</v>
      </c>
      <c r="AF94" s="3">
        <v>0.011384</v>
      </c>
      <c r="AG94" s="3">
        <v>0.0074953</v>
      </c>
      <c r="AH94" s="3">
        <v>9.1924E-4</v>
      </c>
      <c r="AI94" s="3">
        <v>0.031042</v>
      </c>
    </row>
    <row r="95" ht="14.25" customHeight="1">
      <c r="A95" s="6" t="s">
        <v>188</v>
      </c>
      <c r="B95" s="6" t="s">
        <v>18</v>
      </c>
      <c r="C95" s="3">
        <v>0.10855</v>
      </c>
      <c r="D95" s="3">
        <v>0.6926</v>
      </c>
      <c r="E95" s="3">
        <v>0.6911</v>
      </c>
      <c r="F95" s="3">
        <v>0.69705</v>
      </c>
      <c r="G95" s="3">
        <v>0.6967</v>
      </c>
      <c r="H95" s="3">
        <v>0.70765</v>
      </c>
      <c r="J95" s="6" t="s">
        <v>188</v>
      </c>
      <c r="K95" s="6" t="s">
        <v>18</v>
      </c>
      <c r="L95" s="3">
        <v>0.1318</v>
      </c>
      <c r="M95" s="3">
        <v>0.67815</v>
      </c>
      <c r="N95" s="3">
        <v>0.6613</v>
      </c>
      <c r="O95" s="3">
        <v>0.6245</v>
      </c>
      <c r="P95" s="3">
        <v>0.64845</v>
      </c>
      <c r="Q95" s="3">
        <v>0.63955</v>
      </c>
      <c r="S95" s="6" t="s">
        <v>188</v>
      </c>
      <c r="T95" s="6" t="s">
        <v>18</v>
      </c>
      <c r="U95" s="3">
        <v>0.0095459</v>
      </c>
      <c r="V95" s="3">
        <v>0.0072125</v>
      </c>
      <c r="W95" s="3">
        <v>0.011314</v>
      </c>
      <c r="X95" s="3">
        <v>0.03783</v>
      </c>
      <c r="Y95" s="3">
        <v>0.061094</v>
      </c>
      <c r="Z95" s="3">
        <v>0.013081</v>
      </c>
      <c r="AB95" s="6" t="s">
        <v>188</v>
      </c>
      <c r="AC95" s="6" t="s">
        <v>18</v>
      </c>
      <c r="AD95" s="3">
        <v>0.012162</v>
      </c>
      <c r="AE95" s="3">
        <v>0.050841</v>
      </c>
      <c r="AF95" s="3">
        <v>0.0069296</v>
      </c>
      <c r="AG95" s="3">
        <v>0.015981</v>
      </c>
      <c r="AH95" s="3">
        <v>0.0034648</v>
      </c>
      <c r="AI95" s="3">
        <v>0.031608</v>
      </c>
    </row>
    <row r="96" ht="14.25" customHeight="1">
      <c r="A96" s="6" t="s">
        <v>189</v>
      </c>
      <c r="B96" s="6" t="s">
        <v>24</v>
      </c>
      <c r="C96" s="3">
        <v>0.10835</v>
      </c>
      <c r="D96" s="3">
        <v>0.74595</v>
      </c>
      <c r="E96" s="3">
        <v>0.7485</v>
      </c>
      <c r="F96" s="3">
        <v>0.75345</v>
      </c>
      <c r="G96" s="3">
        <v>0.74735</v>
      </c>
      <c r="H96" s="3">
        <v>0.7582</v>
      </c>
      <c r="J96" s="6" t="s">
        <v>189</v>
      </c>
      <c r="K96" s="6" t="s">
        <v>24</v>
      </c>
      <c r="L96" s="3">
        <v>0.13125</v>
      </c>
      <c r="M96" s="3">
        <v>0.73075</v>
      </c>
      <c r="N96" s="3">
        <v>0.7125</v>
      </c>
      <c r="O96" s="3">
        <v>0.6736</v>
      </c>
      <c r="P96" s="3">
        <v>0.6886</v>
      </c>
      <c r="Q96" s="3">
        <v>0.68675</v>
      </c>
      <c r="S96" s="6" t="s">
        <v>189</v>
      </c>
      <c r="T96" s="6" t="s">
        <v>24</v>
      </c>
      <c r="U96" s="3">
        <v>0.0098288</v>
      </c>
      <c r="V96" s="3">
        <v>0.007566</v>
      </c>
      <c r="W96" s="3">
        <v>0.0048083</v>
      </c>
      <c r="X96" s="3">
        <v>0.041083</v>
      </c>
      <c r="Y96" s="3">
        <v>0.063145</v>
      </c>
      <c r="Z96" s="3">
        <v>0.013011</v>
      </c>
      <c r="AB96" s="6" t="s">
        <v>189</v>
      </c>
      <c r="AC96" s="6" t="s">
        <v>24</v>
      </c>
      <c r="AD96" s="3">
        <v>0.011667</v>
      </c>
      <c r="AE96" s="3">
        <v>0.053245</v>
      </c>
      <c r="AF96" s="3">
        <v>0.0039598</v>
      </c>
      <c r="AG96" s="3">
        <v>0.021213</v>
      </c>
      <c r="AH96" s="3">
        <v>0.0065054</v>
      </c>
      <c r="AI96" s="3">
        <v>0.032739</v>
      </c>
    </row>
    <row r="97" ht="14.25" customHeight="1">
      <c r="A97" s="6" t="s">
        <v>190</v>
      </c>
      <c r="B97" s="6" t="s">
        <v>18</v>
      </c>
      <c r="C97" s="3">
        <v>0.10825</v>
      </c>
      <c r="D97" s="3">
        <v>0.8106</v>
      </c>
      <c r="E97" s="3">
        <v>0.80235</v>
      </c>
      <c r="F97" s="3">
        <v>0.8076</v>
      </c>
      <c r="G97" s="3">
        <v>0.8121</v>
      </c>
      <c r="H97" s="3">
        <v>0.809</v>
      </c>
      <c r="J97" s="6" t="s">
        <v>190</v>
      </c>
      <c r="K97" s="6" t="s">
        <v>18</v>
      </c>
      <c r="L97" s="3">
        <v>0.131</v>
      </c>
      <c r="M97" s="3">
        <v>0.7872</v>
      </c>
      <c r="N97" s="3">
        <v>0.766</v>
      </c>
      <c r="O97" s="3">
        <v>0.7226</v>
      </c>
      <c r="P97" s="3">
        <v>0.72405</v>
      </c>
      <c r="Q97" s="3">
        <v>0.72455</v>
      </c>
      <c r="S97" s="6" t="s">
        <v>190</v>
      </c>
      <c r="T97" s="6" t="s">
        <v>18</v>
      </c>
      <c r="U97" s="3">
        <v>0.0099702</v>
      </c>
      <c r="V97" s="3">
        <v>0.013152</v>
      </c>
      <c r="W97" s="3">
        <v>0.0040305</v>
      </c>
      <c r="X97" s="3">
        <v>0.042568</v>
      </c>
      <c r="Y97" s="3">
        <v>0.065761</v>
      </c>
      <c r="Z97" s="3">
        <v>0.0059397</v>
      </c>
      <c r="AB97" s="6" t="s">
        <v>190</v>
      </c>
      <c r="AC97" s="6" t="s">
        <v>18</v>
      </c>
      <c r="AD97" s="3">
        <v>0.011172</v>
      </c>
      <c r="AE97" s="3">
        <v>0.061943</v>
      </c>
      <c r="AF97" s="3">
        <v>0.0038184</v>
      </c>
      <c r="AG97" s="3">
        <v>0.028567</v>
      </c>
      <c r="AH97" s="3">
        <v>0.0060104</v>
      </c>
      <c r="AI97" s="3">
        <v>0.037123</v>
      </c>
    </row>
    <row r="98" ht="14.25" customHeight="1">
      <c r="A98" s="6" t="s">
        <v>191</v>
      </c>
      <c r="B98" s="6" t="s">
        <v>18</v>
      </c>
      <c r="C98" s="3">
        <v>0.1085</v>
      </c>
      <c r="D98" s="3">
        <v>0.8589</v>
      </c>
      <c r="E98" s="3">
        <v>0.86655</v>
      </c>
      <c r="F98" s="3">
        <v>0.8711</v>
      </c>
      <c r="G98" s="3">
        <v>0.8568</v>
      </c>
      <c r="H98" s="3">
        <v>0.86225</v>
      </c>
      <c r="J98" s="6" t="s">
        <v>191</v>
      </c>
      <c r="K98" s="6" t="s">
        <v>18</v>
      </c>
      <c r="L98" s="3">
        <v>0.13075</v>
      </c>
      <c r="M98" s="3">
        <v>0.8401</v>
      </c>
      <c r="N98" s="3">
        <v>0.82305</v>
      </c>
      <c r="O98" s="3">
        <v>0.7724</v>
      </c>
      <c r="P98" s="3">
        <v>0.7642</v>
      </c>
      <c r="Q98" s="3">
        <v>0.758</v>
      </c>
      <c r="S98" s="6" t="s">
        <v>191</v>
      </c>
      <c r="T98" s="6" t="s">
        <v>18</v>
      </c>
      <c r="U98" s="3">
        <v>0.0098995</v>
      </c>
      <c r="V98" s="3">
        <v>0.02291</v>
      </c>
      <c r="W98" s="3">
        <v>0.0077075</v>
      </c>
      <c r="X98" s="3">
        <v>0.047659</v>
      </c>
      <c r="Y98" s="3">
        <v>0.067458</v>
      </c>
      <c r="Z98" s="3">
        <v>0.0094045</v>
      </c>
      <c r="AB98" s="6" t="s">
        <v>191</v>
      </c>
      <c r="AC98" s="6" t="s">
        <v>18</v>
      </c>
      <c r="AD98" s="3">
        <v>0.01096</v>
      </c>
      <c r="AE98" s="3">
        <v>0.048225</v>
      </c>
      <c r="AF98" s="3">
        <v>0.0012021</v>
      </c>
      <c r="AG98" s="3">
        <v>0.022769</v>
      </c>
      <c r="AH98" s="3">
        <v>0.018243</v>
      </c>
      <c r="AI98" s="3">
        <v>0.039739</v>
      </c>
    </row>
    <row r="99" ht="14.25" customHeight="1">
      <c r="A99" s="6" t="s">
        <v>192</v>
      </c>
      <c r="B99" s="6" t="s">
        <v>22</v>
      </c>
      <c r="C99" s="3">
        <v>0.10835</v>
      </c>
      <c r="D99" s="3">
        <v>0.8925</v>
      </c>
      <c r="E99" s="3">
        <v>0.90095</v>
      </c>
      <c r="F99" s="3">
        <v>0.9067</v>
      </c>
      <c r="G99" s="3">
        <v>0.8897</v>
      </c>
      <c r="H99" s="3">
        <v>0.8989</v>
      </c>
      <c r="J99" s="6" t="s">
        <v>192</v>
      </c>
      <c r="K99" s="6" t="s">
        <v>22</v>
      </c>
      <c r="L99" s="3">
        <v>0.13045</v>
      </c>
      <c r="M99" s="3">
        <v>0.873</v>
      </c>
      <c r="N99" s="3">
        <v>0.8547</v>
      </c>
      <c r="O99" s="3">
        <v>0.80295</v>
      </c>
      <c r="P99" s="3">
        <v>0.78665</v>
      </c>
      <c r="Q99" s="3">
        <v>0.7799</v>
      </c>
      <c r="S99" s="6" t="s">
        <v>192</v>
      </c>
      <c r="T99" s="6" t="s">
        <v>22</v>
      </c>
      <c r="U99" s="3">
        <v>0.0099702</v>
      </c>
      <c r="V99" s="3">
        <v>0.021213</v>
      </c>
      <c r="W99" s="3">
        <v>0.0078489</v>
      </c>
      <c r="X99" s="3">
        <v>0.043982</v>
      </c>
      <c r="Y99" s="3">
        <v>0.065902</v>
      </c>
      <c r="Z99" s="3">
        <v>0.010889</v>
      </c>
      <c r="AB99" s="6" t="s">
        <v>192</v>
      </c>
      <c r="AC99" s="6" t="s">
        <v>22</v>
      </c>
      <c r="AD99" s="3">
        <v>0.011102</v>
      </c>
      <c r="AE99" s="3">
        <v>0.040164</v>
      </c>
      <c r="AF99" s="3">
        <v>0.005374</v>
      </c>
      <c r="AG99" s="3">
        <v>0.01195</v>
      </c>
      <c r="AH99" s="3">
        <v>3.5355E-4</v>
      </c>
      <c r="AI99" s="3">
        <v>0.035921</v>
      </c>
    </row>
    <row r="100" ht="14.25" customHeight="1">
      <c r="A100" s="6" t="s">
        <v>193</v>
      </c>
      <c r="B100" s="6" t="s">
        <v>22</v>
      </c>
      <c r="C100" s="3">
        <v>0.1083</v>
      </c>
      <c r="D100" s="3">
        <v>0.92425</v>
      </c>
      <c r="E100" s="3">
        <v>0.93405</v>
      </c>
      <c r="F100" s="3">
        <v>0.94065</v>
      </c>
      <c r="G100" s="3">
        <v>0.92055</v>
      </c>
      <c r="H100" s="3">
        <v>0.9285</v>
      </c>
      <c r="J100" s="6" t="s">
        <v>193</v>
      </c>
      <c r="K100" s="6" t="s">
        <v>22</v>
      </c>
      <c r="L100" s="3">
        <v>0.1281</v>
      </c>
      <c r="M100" s="3">
        <v>0.9018</v>
      </c>
      <c r="N100" s="3">
        <v>0.88495</v>
      </c>
      <c r="O100" s="3">
        <v>0.8286</v>
      </c>
      <c r="P100" s="3">
        <v>0.8008</v>
      </c>
      <c r="Q100" s="3">
        <v>0.8002</v>
      </c>
      <c r="S100" s="6" t="s">
        <v>193</v>
      </c>
      <c r="T100" s="6" t="s">
        <v>22</v>
      </c>
      <c r="U100" s="3">
        <v>0.0097581</v>
      </c>
      <c r="V100" s="3">
        <v>0.024961</v>
      </c>
      <c r="W100" s="3">
        <v>0.011243</v>
      </c>
      <c r="X100" s="3">
        <v>0.044336</v>
      </c>
      <c r="Y100" s="3">
        <v>0.066114</v>
      </c>
      <c r="Z100" s="3">
        <v>0.0091924</v>
      </c>
      <c r="AB100" s="6" t="s">
        <v>193</v>
      </c>
      <c r="AC100" s="6" t="s">
        <v>22</v>
      </c>
      <c r="AD100" s="3">
        <v>0.0072125</v>
      </c>
      <c r="AE100" s="3">
        <v>0.033941</v>
      </c>
      <c r="AF100" s="3">
        <v>0.0086974</v>
      </c>
      <c r="AG100" s="3">
        <v>0.0076368</v>
      </c>
      <c r="AH100" s="3">
        <v>0.0019799</v>
      </c>
      <c r="AI100" s="3">
        <v>0.042992</v>
      </c>
    </row>
    <row r="101" ht="14.25" customHeight="1">
      <c r="A101" s="6" t="s">
        <v>194</v>
      </c>
      <c r="B101" s="6" t="s">
        <v>24</v>
      </c>
      <c r="C101" s="3">
        <v>0.10855</v>
      </c>
      <c r="D101" s="3">
        <v>0.9513</v>
      </c>
      <c r="E101" s="3">
        <v>0.9604</v>
      </c>
      <c r="F101" s="3">
        <v>0.97155</v>
      </c>
      <c r="G101" s="3">
        <v>0.94805</v>
      </c>
      <c r="H101" s="3">
        <v>0.9558</v>
      </c>
      <c r="J101" s="6" t="s">
        <v>194</v>
      </c>
      <c r="K101" s="6" t="s">
        <v>24</v>
      </c>
      <c r="L101" s="3">
        <v>0.1308</v>
      </c>
      <c r="M101" s="3">
        <v>0.9224</v>
      </c>
      <c r="N101" s="3">
        <v>0.90745</v>
      </c>
      <c r="O101" s="3">
        <v>0.8481</v>
      </c>
      <c r="P101" s="3">
        <v>0.8092</v>
      </c>
      <c r="Q101" s="3">
        <v>0.80055</v>
      </c>
      <c r="S101" s="6" t="s">
        <v>194</v>
      </c>
      <c r="T101" s="6" t="s">
        <v>24</v>
      </c>
      <c r="U101" s="3">
        <v>0.0095459</v>
      </c>
      <c r="V101" s="3">
        <v>0.025314</v>
      </c>
      <c r="W101" s="3">
        <v>0.016263</v>
      </c>
      <c r="X101" s="3">
        <v>0.04476</v>
      </c>
      <c r="Y101" s="3">
        <v>0.067812</v>
      </c>
      <c r="Z101" s="3">
        <v>0.0093338</v>
      </c>
      <c r="AB101" s="6" t="s">
        <v>194</v>
      </c>
      <c r="AC101" s="6" t="s">
        <v>24</v>
      </c>
      <c r="AD101" s="3">
        <v>0.010889</v>
      </c>
      <c r="AE101" s="3">
        <v>0.028567</v>
      </c>
      <c r="AF101" s="3">
        <v>0.013364</v>
      </c>
      <c r="AG101" s="3">
        <v>0.0082024</v>
      </c>
      <c r="AH101" s="3">
        <v>0.0014142</v>
      </c>
      <c r="AI101" s="3">
        <v>0.03387</v>
      </c>
    </row>
    <row r="102" ht="14.25" customHeight="1">
      <c r="A102" s="6" t="s">
        <v>195</v>
      </c>
      <c r="B102" s="6" t="s">
        <v>18</v>
      </c>
      <c r="C102" s="3">
        <v>0.10835</v>
      </c>
      <c r="D102" s="3">
        <v>0.9772</v>
      </c>
      <c r="E102" s="3">
        <v>0.9844</v>
      </c>
      <c r="F102" s="3">
        <v>0.99715</v>
      </c>
      <c r="G102" s="3">
        <v>0.97385</v>
      </c>
      <c r="H102" s="3">
        <v>0.98205</v>
      </c>
      <c r="J102" s="6" t="s">
        <v>195</v>
      </c>
      <c r="K102" s="6" t="s">
        <v>18</v>
      </c>
      <c r="L102" s="3">
        <v>0.13045</v>
      </c>
      <c r="M102" s="3">
        <v>0.9377</v>
      </c>
      <c r="N102" s="3">
        <v>0.92285</v>
      </c>
      <c r="O102" s="3">
        <v>0.86285</v>
      </c>
      <c r="P102" s="3">
        <v>0.8197</v>
      </c>
      <c r="Q102" s="3">
        <v>0.8073</v>
      </c>
      <c r="S102" s="6" t="s">
        <v>195</v>
      </c>
      <c r="T102" s="6" t="s">
        <v>18</v>
      </c>
      <c r="U102" s="3">
        <v>0.0098288</v>
      </c>
      <c r="V102" s="3">
        <v>0.026729</v>
      </c>
      <c r="W102" s="3">
        <v>0.018102</v>
      </c>
      <c r="X102" s="3">
        <v>0.044194</v>
      </c>
      <c r="Y102" s="3">
        <v>0.066114</v>
      </c>
      <c r="Z102" s="3">
        <v>0.0064347</v>
      </c>
      <c r="AB102" s="6" t="s">
        <v>195</v>
      </c>
      <c r="AC102" s="6" t="s">
        <v>18</v>
      </c>
      <c r="AD102" s="3">
        <v>0.011102</v>
      </c>
      <c r="AE102" s="3">
        <v>0.026304</v>
      </c>
      <c r="AF102" s="3">
        <v>0.014637</v>
      </c>
      <c r="AG102" s="3">
        <v>0.0060104</v>
      </c>
      <c r="AH102" s="3">
        <v>0.0031113</v>
      </c>
      <c r="AI102" s="3">
        <v>0.034507</v>
      </c>
    </row>
    <row r="103" ht="14.25" customHeight="1">
      <c r="A103" s="6" t="s">
        <v>196</v>
      </c>
      <c r="B103" s="6" t="s">
        <v>18</v>
      </c>
      <c r="C103" s="3">
        <v>0.10835</v>
      </c>
      <c r="D103" s="3">
        <v>0.99815</v>
      </c>
      <c r="E103" s="3">
        <v>1.0047</v>
      </c>
      <c r="F103" s="3">
        <v>1.0201</v>
      </c>
      <c r="G103" s="3">
        <v>0.9934</v>
      </c>
      <c r="H103" s="3">
        <v>1.0035</v>
      </c>
      <c r="J103" s="6" t="s">
        <v>196</v>
      </c>
      <c r="K103" s="6" t="s">
        <v>18</v>
      </c>
      <c r="L103" s="3">
        <v>0.13035</v>
      </c>
      <c r="M103" s="3">
        <v>0.95295</v>
      </c>
      <c r="N103" s="3">
        <v>0.9393</v>
      </c>
      <c r="O103" s="3">
        <v>0.87795</v>
      </c>
      <c r="P103" s="3">
        <v>0.82995</v>
      </c>
      <c r="Q103" s="3">
        <v>0.81445</v>
      </c>
      <c r="S103" s="6" t="s">
        <v>196</v>
      </c>
      <c r="T103" s="6" t="s">
        <v>18</v>
      </c>
      <c r="U103" s="3">
        <v>0.0096874</v>
      </c>
      <c r="V103" s="3">
        <v>0.027082</v>
      </c>
      <c r="W103" s="3">
        <v>0.016051</v>
      </c>
      <c r="X103" s="3">
        <v>0.042568</v>
      </c>
      <c r="Y103" s="3">
        <v>0.06463</v>
      </c>
      <c r="Z103" s="3">
        <v>0.0025456</v>
      </c>
      <c r="AB103" s="6" t="s">
        <v>196</v>
      </c>
      <c r="AC103" s="6" t="s">
        <v>18</v>
      </c>
      <c r="AD103" s="3">
        <v>0.010536</v>
      </c>
      <c r="AE103" s="3">
        <v>0.025668</v>
      </c>
      <c r="AF103" s="3">
        <v>0.014991</v>
      </c>
      <c r="AG103" s="3">
        <v>0.0071418</v>
      </c>
      <c r="AH103" s="3">
        <v>0.002192</v>
      </c>
      <c r="AI103" s="3">
        <v>0.036133</v>
      </c>
    </row>
    <row r="104" ht="14.25" customHeight="1">
      <c r="A104" s="6" t="s">
        <v>197</v>
      </c>
      <c r="B104" s="6" t="s">
        <v>52</v>
      </c>
      <c r="C104" s="3">
        <v>0.1084</v>
      </c>
      <c r="D104" s="3">
        <v>1.0166</v>
      </c>
      <c r="E104" s="3">
        <v>1.0233</v>
      </c>
      <c r="F104" s="3">
        <v>1.0377</v>
      </c>
      <c r="G104" s="3">
        <v>1.0107</v>
      </c>
      <c r="H104" s="3">
        <v>1.0232</v>
      </c>
      <c r="J104" s="6" t="s">
        <v>197</v>
      </c>
      <c r="K104" s="6" t="s">
        <v>52</v>
      </c>
      <c r="L104" s="3">
        <v>0.12735</v>
      </c>
      <c r="M104" s="3">
        <v>0.96495</v>
      </c>
      <c r="N104" s="3">
        <v>0.9546</v>
      </c>
      <c r="O104" s="3">
        <v>0.89265</v>
      </c>
      <c r="P104" s="3">
        <v>0.83925</v>
      </c>
      <c r="Q104" s="3">
        <v>0.82685</v>
      </c>
      <c r="S104" s="6" t="s">
        <v>197</v>
      </c>
      <c r="T104" s="6" t="s">
        <v>52</v>
      </c>
      <c r="U104" s="3">
        <v>0.0096167</v>
      </c>
      <c r="V104" s="3">
        <v>0.02786</v>
      </c>
      <c r="W104" s="3">
        <v>0.018455</v>
      </c>
      <c r="X104" s="3">
        <v>0.042144</v>
      </c>
      <c r="Y104" s="3">
        <v>0.063286</v>
      </c>
      <c r="Z104" s="3">
        <v>0.0</v>
      </c>
      <c r="AB104" s="6" t="s">
        <v>197</v>
      </c>
      <c r="AC104" s="6" t="s">
        <v>52</v>
      </c>
      <c r="AD104" s="3">
        <v>0.0061518</v>
      </c>
      <c r="AE104" s="3">
        <v>0.023264</v>
      </c>
      <c r="AF104" s="3">
        <v>0.014425</v>
      </c>
      <c r="AG104" s="3">
        <v>0.007566</v>
      </c>
      <c r="AH104" s="3">
        <v>0.0012021</v>
      </c>
      <c r="AI104" s="3">
        <v>0.046598</v>
      </c>
    </row>
    <row r="105" ht="14.25" customHeight="1">
      <c r="A105" s="6" t="s">
        <v>198</v>
      </c>
      <c r="B105" s="6" t="s">
        <v>52</v>
      </c>
      <c r="C105" s="3">
        <v>0.1083</v>
      </c>
      <c r="D105" s="3">
        <v>1.0331</v>
      </c>
      <c r="E105" s="3">
        <v>1.027</v>
      </c>
      <c r="F105" s="3">
        <v>1.0556</v>
      </c>
      <c r="G105" s="3">
        <v>1.0198</v>
      </c>
      <c r="H105" s="3">
        <v>1.0414</v>
      </c>
      <c r="J105" s="6" t="s">
        <v>198</v>
      </c>
      <c r="K105" s="6" t="s">
        <v>52</v>
      </c>
      <c r="L105" s="3">
        <v>0.12895</v>
      </c>
      <c r="M105" s="3">
        <v>0.97725</v>
      </c>
      <c r="N105" s="3">
        <v>0.9684</v>
      </c>
      <c r="O105" s="3">
        <v>0.90535</v>
      </c>
      <c r="P105" s="3">
        <v>0.8491</v>
      </c>
      <c r="Q105" s="3">
        <v>0.83245</v>
      </c>
      <c r="S105" s="6" t="s">
        <v>198</v>
      </c>
      <c r="T105" s="6" t="s">
        <v>52</v>
      </c>
      <c r="U105" s="3">
        <v>0.0096167</v>
      </c>
      <c r="V105" s="3">
        <v>0.028284</v>
      </c>
      <c r="W105" s="3">
        <v>0.036275</v>
      </c>
      <c r="X105" s="3">
        <v>0.041083</v>
      </c>
      <c r="Y105" s="3">
        <v>0.05176</v>
      </c>
      <c r="Z105" s="3">
        <v>3.5355E-4</v>
      </c>
      <c r="AB105" s="6" t="s">
        <v>198</v>
      </c>
      <c r="AC105" s="6" t="s">
        <v>52</v>
      </c>
      <c r="AD105" s="3">
        <v>0.0088388</v>
      </c>
      <c r="AE105" s="3">
        <v>0.02284</v>
      </c>
      <c r="AF105" s="3">
        <v>0.010041</v>
      </c>
      <c r="AG105" s="3">
        <v>0.0082731</v>
      </c>
      <c r="AH105" s="3">
        <v>0.0021213</v>
      </c>
      <c r="AI105" s="3">
        <v>0.047588</v>
      </c>
    </row>
    <row r="106" ht="14.25" customHeight="1">
      <c r="A106" s="6" t="s">
        <v>199</v>
      </c>
      <c r="B106" s="6" t="s">
        <v>18</v>
      </c>
      <c r="C106" s="3">
        <v>0.10815</v>
      </c>
      <c r="D106" s="3">
        <v>1.0475</v>
      </c>
      <c r="E106" s="3">
        <v>1.0304</v>
      </c>
      <c r="F106" s="3">
        <v>1.0685</v>
      </c>
      <c r="G106" s="3">
        <v>1.0293</v>
      </c>
      <c r="H106" s="3">
        <v>1.055</v>
      </c>
      <c r="J106" s="6" t="s">
        <v>199</v>
      </c>
      <c r="K106" s="6" t="s">
        <v>18</v>
      </c>
      <c r="L106" s="3">
        <v>0.12895</v>
      </c>
      <c r="M106" s="3">
        <v>0.9881</v>
      </c>
      <c r="N106" s="3">
        <v>0.9798</v>
      </c>
      <c r="O106" s="3">
        <v>0.9164</v>
      </c>
      <c r="P106" s="3">
        <v>0.8559</v>
      </c>
      <c r="Q106" s="3">
        <v>0.8366</v>
      </c>
      <c r="S106" s="6" t="s">
        <v>199</v>
      </c>
      <c r="T106" s="6" t="s">
        <v>18</v>
      </c>
      <c r="U106" s="3">
        <v>0.0098288</v>
      </c>
      <c r="V106" s="3">
        <v>0.023122</v>
      </c>
      <c r="W106" s="3">
        <v>0.044901</v>
      </c>
      <c r="X106" s="3">
        <v>0.038608</v>
      </c>
      <c r="Y106" s="3">
        <v>0.043204</v>
      </c>
      <c r="Z106" s="3">
        <v>0.0012728</v>
      </c>
      <c r="AB106" s="6" t="s">
        <v>199</v>
      </c>
      <c r="AC106" s="6" t="s">
        <v>18</v>
      </c>
      <c r="AD106" s="3">
        <v>0.0089803</v>
      </c>
      <c r="AE106" s="3">
        <v>0.019092</v>
      </c>
      <c r="AF106" s="3">
        <v>0.0084853</v>
      </c>
      <c r="AG106" s="3">
        <v>0.0082024</v>
      </c>
      <c r="AH106" s="3">
        <v>0.0014142</v>
      </c>
      <c r="AI106" s="3">
        <v>0.050912</v>
      </c>
    </row>
    <row r="107" ht="14.25" customHeight="1">
      <c r="A107" s="6" t="s">
        <v>200</v>
      </c>
      <c r="B107" s="6" t="s">
        <v>24</v>
      </c>
      <c r="C107" s="3">
        <v>0.10825</v>
      </c>
      <c r="D107" s="3">
        <v>1.059</v>
      </c>
      <c r="E107" s="3">
        <v>1.0418</v>
      </c>
      <c r="F107" s="3">
        <v>1.0758</v>
      </c>
      <c r="G107" s="3">
        <v>1.0364</v>
      </c>
      <c r="H107" s="3">
        <v>1.07</v>
      </c>
      <c r="J107" s="6" t="s">
        <v>200</v>
      </c>
      <c r="K107" s="6" t="s">
        <v>24</v>
      </c>
      <c r="L107" s="3">
        <v>0.13125</v>
      </c>
      <c r="M107" s="3">
        <v>1.0013</v>
      </c>
      <c r="N107" s="3">
        <v>0.99275</v>
      </c>
      <c r="O107" s="3">
        <v>0.92775</v>
      </c>
      <c r="P107" s="3">
        <v>0.86235</v>
      </c>
      <c r="Q107" s="3">
        <v>0.83455</v>
      </c>
      <c r="S107" s="6" t="s">
        <v>200</v>
      </c>
      <c r="T107" s="6" t="s">
        <v>24</v>
      </c>
      <c r="U107" s="3">
        <v>0.0099702</v>
      </c>
      <c r="V107" s="3">
        <v>0.027082</v>
      </c>
      <c r="W107" s="3">
        <v>0.047023</v>
      </c>
      <c r="X107" s="3">
        <v>0.032385</v>
      </c>
      <c r="Y107" s="3">
        <v>0.035567</v>
      </c>
      <c r="Z107" s="3">
        <v>7.0711E-5</v>
      </c>
      <c r="AB107" s="6" t="s">
        <v>200</v>
      </c>
      <c r="AC107" s="6" t="s">
        <v>24</v>
      </c>
      <c r="AD107" s="3">
        <v>0.011667</v>
      </c>
      <c r="AE107" s="3">
        <v>0.01294</v>
      </c>
      <c r="AF107" s="3">
        <v>0.0074246</v>
      </c>
      <c r="AG107" s="3">
        <v>0.010394</v>
      </c>
      <c r="AH107" s="3">
        <v>0.0010607</v>
      </c>
      <c r="AI107" s="3">
        <v>0.043063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0.003366666667</v>
      </c>
      <c r="C112" s="3">
        <f t="shared" si="1"/>
        <v>0.00495</v>
      </c>
      <c r="D112" s="3">
        <f t="shared" si="1"/>
        <v>0.01006666667</v>
      </c>
      <c r="E112" s="3">
        <f t="shared" si="1"/>
        <v>0.01741666667</v>
      </c>
      <c r="F112" s="3">
        <f t="shared" si="1"/>
        <v>0.01868333333</v>
      </c>
      <c r="H112" s="6" t="s">
        <v>17</v>
      </c>
      <c r="I112" s="3">
        <f t="shared" ref="I112:M112" si="2">AVERAGE((M3-$L3),(M39-$L39),(M75-$L75))</f>
        <v>0.009716666667</v>
      </c>
      <c r="J112" s="3">
        <f t="shared" si="2"/>
        <v>0.01636666667</v>
      </c>
      <c r="K112" s="3">
        <f t="shared" si="2"/>
        <v>0.01268333333</v>
      </c>
      <c r="L112" s="3">
        <f t="shared" si="2"/>
        <v>0.0182</v>
      </c>
      <c r="M112" s="3">
        <f t="shared" si="2"/>
        <v>0.01595</v>
      </c>
    </row>
    <row r="113" ht="14.25" customHeight="1">
      <c r="A113" s="6" t="s">
        <v>19</v>
      </c>
      <c r="B113" s="3">
        <f t="shared" ref="B113:F113" si="3">AVERAGE((D4-$C4),(D40-$C40),(D76-$C76))</f>
        <v>0.00285</v>
      </c>
      <c r="C113" s="3">
        <f t="shared" si="3"/>
        <v>0.005066666667</v>
      </c>
      <c r="D113" s="3">
        <f t="shared" si="3"/>
        <v>0.01341666667</v>
      </c>
      <c r="E113" s="3">
        <f t="shared" si="3"/>
        <v>0.01791666667</v>
      </c>
      <c r="F113" s="3">
        <f t="shared" si="3"/>
        <v>0.01815</v>
      </c>
      <c r="H113" s="6" t="s">
        <v>19</v>
      </c>
      <c r="I113" s="3">
        <f t="shared" ref="I113:M113" si="4">AVERAGE((M4-$L4),(M40-$L40),(M76-$L76))</f>
        <v>0.0104</v>
      </c>
      <c r="J113" s="3">
        <f t="shared" si="4"/>
        <v>0.01733333333</v>
      </c>
      <c r="K113" s="3">
        <f t="shared" si="4"/>
        <v>0.01455</v>
      </c>
      <c r="L113" s="3">
        <f t="shared" si="4"/>
        <v>0.01858333333</v>
      </c>
      <c r="M113" s="3">
        <f t="shared" si="4"/>
        <v>0.01895</v>
      </c>
    </row>
    <row r="114" ht="14.25" customHeight="1">
      <c r="A114" s="6" t="s">
        <v>20</v>
      </c>
      <c r="B114" s="3">
        <f t="shared" ref="B114:F114" si="5">AVERAGE((D5-$C5),(D41-$C41),(D77-$C77))</f>
        <v>0.003966666667</v>
      </c>
      <c r="C114" s="3">
        <f t="shared" si="5"/>
        <v>0.0058</v>
      </c>
      <c r="D114" s="3">
        <f t="shared" si="5"/>
        <v>0.01471666667</v>
      </c>
      <c r="E114" s="3">
        <f t="shared" si="5"/>
        <v>0.01868333333</v>
      </c>
      <c r="F114" s="3">
        <f t="shared" si="5"/>
        <v>0.02005</v>
      </c>
      <c r="H114" s="6" t="s">
        <v>20</v>
      </c>
      <c r="I114" s="3">
        <f t="shared" ref="I114:M114" si="6">AVERAGE((M5-$L5),(M41-$L41),(M77-$L77))</f>
        <v>0.01281666667</v>
      </c>
      <c r="J114" s="3">
        <f t="shared" si="6"/>
        <v>0.01881666667</v>
      </c>
      <c r="K114" s="3">
        <f t="shared" si="6"/>
        <v>0.01651666667</v>
      </c>
      <c r="L114" s="3">
        <f t="shared" si="6"/>
        <v>0.01993333333</v>
      </c>
      <c r="M114" s="3">
        <f t="shared" si="6"/>
        <v>0.01961666667</v>
      </c>
    </row>
    <row r="115" ht="14.25" customHeight="1">
      <c r="A115" s="6" t="s">
        <v>21</v>
      </c>
      <c r="B115" s="3">
        <f t="shared" ref="B115:F115" si="7">AVERAGE((D6-$C6),(D42-$C42),(D78-$C78))</f>
        <v>0.003416666667</v>
      </c>
      <c r="C115" s="3">
        <f t="shared" si="7"/>
        <v>0.00615</v>
      </c>
      <c r="D115" s="3">
        <f t="shared" si="7"/>
        <v>0.01375</v>
      </c>
      <c r="E115" s="3">
        <f t="shared" si="7"/>
        <v>0.01893333333</v>
      </c>
      <c r="F115" s="3">
        <f t="shared" si="7"/>
        <v>0.01865</v>
      </c>
      <c r="H115" s="6" t="s">
        <v>21</v>
      </c>
      <c r="I115" s="3">
        <f t="shared" ref="I115:M115" si="8">AVERAGE((M6-$L6),(M42-$L42),(M78-$L78))</f>
        <v>0.00945</v>
      </c>
      <c r="J115" s="3">
        <f t="shared" si="8"/>
        <v>0.01611666667</v>
      </c>
      <c r="K115" s="3">
        <f t="shared" si="8"/>
        <v>0.01296666667</v>
      </c>
      <c r="L115" s="3">
        <f t="shared" si="8"/>
        <v>0.01515</v>
      </c>
      <c r="M115" s="3">
        <f t="shared" si="8"/>
        <v>0.01591666667</v>
      </c>
    </row>
    <row r="116" ht="14.25" customHeight="1">
      <c r="A116" s="6" t="s">
        <v>23</v>
      </c>
      <c r="B116" s="3">
        <f t="shared" ref="B116:F116" si="9">AVERAGE((D7-$C7),(D43-$C43),(D79-$C79))</f>
        <v>0.003766666667</v>
      </c>
      <c r="C116" s="3">
        <f t="shared" si="9"/>
        <v>0.0055</v>
      </c>
      <c r="D116" s="3">
        <f t="shared" si="9"/>
        <v>0.01273333333</v>
      </c>
      <c r="E116" s="3">
        <f t="shared" si="9"/>
        <v>0.01948333333</v>
      </c>
      <c r="F116" s="3">
        <f t="shared" si="9"/>
        <v>0.02008333333</v>
      </c>
      <c r="H116" s="6" t="s">
        <v>23</v>
      </c>
      <c r="I116" s="3">
        <f t="shared" ref="I116:M116" si="10">AVERAGE((M7-$L7),(M43-$L43),(M79-$L79))</f>
        <v>0.01041666667</v>
      </c>
      <c r="J116" s="3">
        <f t="shared" si="10"/>
        <v>0.01646666667</v>
      </c>
      <c r="K116" s="3">
        <f t="shared" si="10"/>
        <v>0.0137</v>
      </c>
      <c r="L116" s="3">
        <f t="shared" si="10"/>
        <v>0.01865</v>
      </c>
      <c r="M116" s="3">
        <f t="shared" si="10"/>
        <v>0.01771666667</v>
      </c>
    </row>
    <row r="117" ht="14.25" customHeight="1">
      <c r="A117" s="6" t="s">
        <v>60</v>
      </c>
      <c r="B117" s="3">
        <f t="shared" ref="B117:F117" si="11">AVERAGE((D8-$C8),(D44-$C44),(D80-$C80))</f>
        <v>0.0043</v>
      </c>
      <c r="C117" s="3">
        <f t="shared" si="11"/>
        <v>0.0059</v>
      </c>
      <c r="D117" s="3">
        <f t="shared" si="11"/>
        <v>0.01386666667</v>
      </c>
      <c r="E117" s="3">
        <f t="shared" si="11"/>
        <v>0.01925</v>
      </c>
      <c r="F117" s="3">
        <f t="shared" si="11"/>
        <v>0.02053333333</v>
      </c>
      <c r="H117" s="6" t="s">
        <v>60</v>
      </c>
      <c r="I117" s="3">
        <f t="shared" ref="I117:M117" si="12">AVERAGE((M8-$L8),(M44-$L44),(M80-$L80))</f>
        <v>0.01101666667</v>
      </c>
      <c r="J117" s="3">
        <f t="shared" si="12"/>
        <v>0.01626666667</v>
      </c>
      <c r="K117" s="3">
        <f t="shared" si="12"/>
        <v>0.01395</v>
      </c>
      <c r="L117" s="3">
        <f t="shared" si="12"/>
        <v>0.01685</v>
      </c>
      <c r="M117" s="3">
        <f t="shared" si="12"/>
        <v>0.01841666667</v>
      </c>
    </row>
    <row r="118" ht="14.25" customHeight="1">
      <c r="A118" s="6" t="s">
        <v>26</v>
      </c>
      <c r="B118" s="3">
        <f t="shared" ref="B118:F118" si="13">AVERAGE((D9-$C9),(D45-$C45),(D81-$C81))</f>
        <v>0.00485</v>
      </c>
      <c r="C118" s="3">
        <f t="shared" si="13"/>
        <v>0.00685</v>
      </c>
      <c r="D118" s="3">
        <f t="shared" si="13"/>
        <v>0.01498333333</v>
      </c>
      <c r="E118" s="3">
        <f t="shared" si="13"/>
        <v>0.0195</v>
      </c>
      <c r="F118" s="3">
        <f t="shared" si="13"/>
        <v>0.02036666667</v>
      </c>
      <c r="H118" s="6" t="s">
        <v>26</v>
      </c>
      <c r="I118" s="3">
        <f t="shared" ref="I118:M118" si="14">AVERAGE((M9-$L9),(M45-$L45),(M81-$L81))</f>
        <v>0.0118</v>
      </c>
      <c r="J118" s="3">
        <f t="shared" si="14"/>
        <v>0.01861666667</v>
      </c>
      <c r="K118" s="3">
        <f t="shared" si="14"/>
        <v>0.01468333333</v>
      </c>
      <c r="L118" s="3">
        <f t="shared" si="14"/>
        <v>0.01651666667</v>
      </c>
      <c r="M118" s="3">
        <f t="shared" si="14"/>
        <v>0.01766666667</v>
      </c>
    </row>
    <row r="119" ht="14.25" customHeight="1">
      <c r="A119" s="6" t="s">
        <v>27</v>
      </c>
      <c r="B119" s="3">
        <f t="shared" ref="B119:F119" si="15">AVERAGE((D10-$C10),(D46-$C46),(D82-$C82))</f>
        <v>0.0059</v>
      </c>
      <c r="C119" s="3">
        <f t="shared" si="15"/>
        <v>0.008</v>
      </c>
      <c r="D119" s="3">
        <f t="shared" si="15"/>
        <v>0.01438333333</v>
      </c>
      <c r="E119" s="3">
        <f t="shared" si="15"/>
        <v>0.0206</v>
      </c>
      <c r="F119" s="3">
        <f t="shared" si="15"/>
        <v>0.0212</v>
      </c>
      <c r="H119" s="6" t="s">
        <v>27</v>
      </c>
      <c r="I119" s="3">
        <f t="shared" ref="I119:M119" si="16">AVERAGE((M10-$L10),(M46-$L46),(M82-$L82))</f>
        <v>0.013</v>
      </c>
      <c r="J119" s="3">
        <f t="shared" si="16"/>
        <v>0.01875</v>
      </c>
      <c r="K119" s="3">
        <f t="shared" si="16"/>
        <v>0.0145</v>
      </c>
      <c r="L119" s="3">
        <f t="shared" si="16"/>
        <v>0.0176</v>
      </c>
      <c r="M119" s="3">
        <f t="shared" si="16"/>
        <v>0.01763333333</v>
      </c>
    </row>
    <row r="120" ht="14.25" customHeight="1">
      <c r="A120" s="6" t="s">
        <v>28</v>
      </c>
      <c r="B120" s="3">
        <f t="shared" ref="B120:F120" si="17">AVERAGE((D11-$C11),(D47-$C47),(D83-$C83))</f>
        <v>0.00765</v>
      </c>
      <c r="C120" s="3">
        <f t="shared" si="17"/>
        <v>0.00915</v>
      </c>
      <c r="D120" s="3">
        <f t="shared" si="17"/>
        <v>0.0142</v>
      </c>
      <c r="E120" s="3">
        <f t="shared" si="17"/>
        <v>0.02161666667</v>
      </c>
      <c r="F120" s="3">
        <f t="shared" si="17"/>
        <v>0.02341666667</v>
      </c>
      <c r="H120" s="6" t="s">
        <v>28</v>
      </c>
      <c r="I120" s="3">
        <f t="shared" ref="I120:M120" si="18">AVERAGE((M11-$L11),(M47-$L47),(M83-$L83))</f>
        <v>0.01341666667</v>
      </c>
      <c r="J120" s="3">
        <f t="shared" si="18"/>
        <v>0.01933333333</v>
      </c>
      <c r="K120" s="3">
        <f t="shared" si="18"/>
        <v>0.01445</v>
      </c>
      <c r="L120" s="3">
        <f t="shared" si="18"/>
        <v>0.01856666667</v>
      </c>
      <c r="M120" s="3">
        <f t="shared" si="18"/>
        <v>0.01961666667</v>
      </c>
    </row>
    <row r="121" ht="14.25" customHeight="1">
      <c r="A121" s="6" t="s">
        <v>29</v>
      </c>
      <c r="B121" s="3">
        <f t="shared" ref="B121:F121" si="19">AVERAGE((D12-$C12),(D48-$C48),(D84-$C84))</f>
        <v>0.0117</v>
      </c>
      <c r="C121" s="3">
        <f t="shared" si="19"/>
        <v>0.01186666667</v>
      </c>
      <c r="D121" s="3">
        <f t="shared" si="19"/>
        <v>0.0172</v>
      </c>
      <c r="E121" s="3">
        <f t="shared" si="19"/>
        <v>0.02408333333</v>
      </c>
      <c r="F121" s="3">
        <f t="shared" si="19"/>
        <v>0.02503333333</v>
      </c>
      <c r="H121" s="6" t="s">
        <v>29</v>
      </c>
      <c r="I121" s="3">
        <f t="shared" ref="I121:M121" si="20">AVERAGE((M12-$L12),(M48-$L48),(M84-$L84))</f>
        <v>0.01655</v>
      </c>
      <c r="J121" s="3">
        <f t="shared" si="20"/>
        <v>0.02235</v>
      </c>
      <c r="K121" s="3">
        <f t="shared" si="20"/>
        <v>0.0168</v>
      </c>
      <c r="L121" s="3">
        <f t="shared" si="20"/>
        <v>0.02151666667</v>
      </c>
      <c r="M121" s="3">
        <f t="shared" si="20"/>
        <v>0.02113333333</v>
      </c>
    </row>
    <row r="122" ht="14.25" customHeight="1">
      <c r="A122" s="6" t="s">
        <v>31</v>
      </c>
      <c r="B122" s="3">
        <f t="shared" ref="B122:F122" si="21">AVERAGE((D13-$C13),(D49-$C49),(D85-$C85))</f>
        <v>0.01823333333</v>
      </c>
      <c r="C122" s="3">
        <f t="shared" si="21"/>
        <v>0.01745</v>
      </c>
      <c r="D122" s="3">
        <f t="shared" si="21"/>
        <v>0.0223</v>
      </c>
      <c r="E122" s="3">
        <f t="shared" si="21"/>
        <v>0.0296</v>
      </c>
      <c r="F122" s="3">
        <f t="shared" si="21"/>
        <v>0.02968333333</v>
      </c>
      <c r="H122" s="6" t="s">
        <v>31</v>
      </c>
      <c r="I122" s="3">
        <f t="shared" ref="I122:M122" si="22">AVERAGE((M13-$L13),(M49-$L49),(M85-$L85))</f>
        <v>0.02251666667</v>
      </c>
      <c r="J122" s="3">
        <f t="shared" si="22"/>
        <v>0.02835</v>
      </c>
      <c r="K122" s="3">
        <f t="shared" si="22"/>
        <v>0.02166666667</v>
      </c>
      <c r="L122" s="3">
        <f t="shared" si="22"/>
        <v>0.02741666667</v>
      </c>
      <c r="M122" s="3">
        <f t="shared" si="22"/>
        <v>0.02546666667</v>
      </c>
    </row>
    <row r="123" ht="14.25" customHeight="1">
      <c r="A123" s="6" t="s">
        <v>32</v>
      </c>
      <c r="B123" s="3">
        <f t="shared" ref="B123:F123" si="23">AVERAGE((D14-$C14),(D50-$C50),(D86-$C86))</f>
        <v>0.03305</v>
      </c>
      <c r="C123" s="3">
        <f t="shared" si="23"/>
        <v>0.02913333333</v>
      </c>
      <c r="D123" s="3">
        <f t="shared" si="23"/>
        <v>0.0336</v>
      </c>
      <c r="E123" s="3">
        <f t="shared" si="23"/>
        <v>0.04061666667</v>
      </c>
      <c r="F123" s="3">
        <f t="shared" si="23"/>
        <v>0.04088333333</v>
      </c>
      <c r="H123" s="6" t="s">
        <v>32</v>
      </c>
      <c r="I123" s="3">
        <f t="shared" ref="I123:M123" si="24">AVERAGE((M14-$L14),(M50-$L50),(M86-$L86))</f>
        <v>0.03286666667</v>
      </c>
      <c r="J123" s="3">
        <f t="shared" si="24"/>
        <v>0.04023333333</v>
      </c>
      <c r="K123" s="3">
        <f t="shared" si="24"/>
        <v>0.03116666667</v>
      </c>
      <c r="L123" s="3">
        <f t="shared" si="24"/>
        <v>0.03935</v>
      </c>
      <c r="M123" s="3">
        <f t="shared" si="24"/>
        <v>0.03615</v>
      </c>
    </row>
    <row r="124" ht="14.25" customHeight="1">
      <c r="A124" s="6" t="s">
        <v>63</v>
      </c>
      <c r="B124" s="3">
        <f t="shared" ref="B124:F124" si="25">AVERAGE((D15-$C15),(D51-$C51),(D87-$C87))</f>
        <v>0.0607</v>
      </c>
      <c r="C124" s="3">
        <f t="shared" si="25"/>
        <v>0.05226666667</v>
      </c>
      <c r="D124" s="3">
        <f t="shared" si="25"/>
        <v>0.05398333333</v>
      </c>
      <c r="E124" s="3">
        <f t="shared" si="25"/>
        <v>0.06143333333</v>
      </c>
      <c r="F124" s="3">
        <f t="shared" si="25"/>
        <v>0.06115</v>
      </c>
      <c r="H124" s="6" t="s">
        <v>63</v>
      </c>
      <c r="I124" s="3">
        <f t="shared" ref="I124:M124" si="26">AVERAGE((M15-$L15),(M51-$L51),(M87-$L87))</f>
        <v>0.05396666667</v>
      </c>
      <c r="J124" s="3">
        <f t="shared" si="26"/>
        <v>0.06253333333</v>
      </c>
      <c r="K124" s="3">
        <f t="shared" si="26"/>
        <v>0.04898333333</v>
      </c>
      <c r="L124" s="3">
        <f t="shared" si="26"/>
        <v>0.06095</v>
      </c>
      <c r="M124" s="3">
        <f t="shared" si="26"/>
        <v>0.05311666667</v>
      </c>
    </row>
    <row r="125" ht="14.25" customHeight="1">
      <c r="A125" s="6" t="s">
        <v>34</v>
      </c>
      <c r="B125" s="3">
        <f t="shared" ref="B125:F125" si="27">AVERAGE((D16-$C16),(D52-$C52),(D88-$C88))</f>
        <v>0.1079</v>
      </c>
      <c r="C125" s="3">
        <f t="shared" si="27"/>
        <v>0.08935</v>
      </c>
      <c r="D125" s="3">
        <f t="shared" si="27"/>
        <v>0.09016666667</v>
      </c>
      <c r="E125" s="3">
        <f t="shared" si="27"/>
        <v>0.10035</v>
      </c>
      <c r="F125" s="3">
        <f t="shared" si="27"/>
        <v>0.09871666667</v>
      </c>
      <c r="H125" s="6" t="s">
        <v>34</v>
      </c>
      <c r="I125" s="3">
        <f t="shared" ref="I125:M125" si="28">AVERAGE((M16-$L16),(M52-$L52),(M88-$L88))</f>
        <v>0.09048333333</v>
      </c>
      <c r="J125" s="3">
        <f t="shared" si="28"/>
        <v>0.0998</v>
      </c>
      <c r="K125" s="3">
        <f t="shared" si="28"/>
        <v>0.0817</v>
      </c>
      <c r="L125" s="3">
        <f t="shared" si="28"/>
        <v>0.1039333333</v>
      </c>
      <c r="M125" s="3">
        <f t="shared" si="28"/>
        <v>0.084</v>
      </c>
    </row>
    <row r="126" ht="14.25" customHeight="1">
      <c r="A126" s="6" t="s">
        <v>36</v>
      </c>
      <c r="B126" s="3">
        <f t="shared" ref="B126:F126" si="29">AVERAGE((D17-$C17),(D53-$C53),(D89-$C89))</f>
        <v>0.1802666667</v>
      </c>
      <c r="C126" s="3">
        <f t="shared" si="29"/>
        <v>0.1500666667</v>
      </c>
      <c r="D126" s="3">
        <f t="shared" si="29"/>
        <v>0.1471</v>
      </c>
      <c r="E126" s="3">
        <f t="shared" si="29"/>
        <v>0.1647833333</v>
      </c>
      <c r="F126" s="3">
        <f t="shared" si="29"/>
        <v>0.1609333333</v>
      </c>
      <c r="H126" s="6" t="s">
        <v>36</v>
      </c>
      <c r="I126" s="3">
        <f t="shared" ref="I126:M126" si="30">AVERAGE((M17-$L17),(M53-$L53),(M89-$L89))</f>
        <v>0.1503833333</v>
      </c>
      <c r="J126" s="3">
        <f t="shared" si="30"/>
        <v>0.1563333333</v>
      </c>
      <c r="K126" s="3">
        <f t="shared" si="30"/>
        <v>0.1301</v>
      </c>
      <c r="L126" s="3">
        <f t="shared" si="30"/>
        <v>0.1620833333</v>
      </c>
      <c r="M126" s="3">
        <f t="shared" si="30"/>
        <v>0.13955</v>
      </c>
    </row>
    <row r="127" ht="14.25" customHeight="1">
      <c r="A127" s="6" t="s">
        <v>67</v>
      </c>
      <c r="B127" s="3">
        <f t="shared" ref="B127:F127" si="31">AVERAGE((D18-$C18),(D54-$C54),(D90-$C90))</f>
        <v>0.2595833333</v>
      </c>
      <c r="C127" s="3">
        <f t="shared" si="31"/>
        <v>0.23095</v>
      </c>
      <c r="D127" s="3">
        <f t="shared" si="31"/>
        <v>0.2157</v>
      </c>
      <c r="E127" s="3">
        <f t="shared" si="31"/>
        <v>0.2477166667</v>
      </c>
      <c r="F127" s="3">
        <f t="shared" si="31"/>
        <v>0.24035</v>
      </c>
      <c r="H127" s="6" t="s">
        <v>67</v>
      </c>
      <c r="I127" s="3">
        <f t="shared" ref="I127:M127" si="32">AVERAGE((M18-$L18),(M54-$L54),(M90-$L90))</f>
        <v>0.2285166667</v>
      </c>
      <c r="J127" s="3">
        <f t="shared" si="32"/>
        <v>0.23325</v>
      </c>
      <c r="K127" s="3">
        <f t="shared" si="32"/>
        <v>0.1974666667</v>
      </c>
      <c r="L127" s="3">
        <f t="shared" si="32"/>
        <v>0.23015</v>
      </c>
      <c r="M127" s="3">
        <f t="shared" si="32"/>
        <v>0.2117166667</v>
      </c>
    </row>
    <row r="128" ht="14.25" customHeight="1">
      <c r="A128" s="6" t="s">
        <v>68</v>
      </c>
      <c r="B128" s="3">
        <f t="shared" ref="B128:F128" si="33">AVERAGE((D19-$C19),(D55-$C55),(D91-$C91))</f>
        <v>0.3363333333</v>
      </c>
      <c r="C128" s="3">
        <f t="shared" si="33"/>
        <v>0.3113833333</v>
      </c>
      <c r="D128" s="3">
        <f t="shared" si="33"/>
        <v>0.29365</v>
      </c>
      <c r="E128" s="3">
        <f t="shared" si="33"/>
        <v>0.3240333333</v>
      </c>
      <c r="F128" s="3">
        <f t="shared" si="33"/>
        <v>0.3172833333</v>
      </c>
      <c r="H128" s="6" t="s">
        <v>68</v>
      </c>
      <c r="I128" s="3">
        <f t="shared" ref="I128:M128" si="34">AVERAGE((M19-$L19),(M55-$L55),(M91-$L91))</f>
        <v>0.30345</v>
      </c>
      <c r="J128" s="3">
        <f t="shared" si="34"/>
        <v>0.3064</v>
      </c>
      <c r="K128" s="3">
        <f t="shared" si="34"/>
        <v>0.2623166667</v>
      </c>
      <c r="L128" s="3">
        <f t="shared" si="34"/>
        <v>0.2942666667</v>
      </c>
      <c r="M128" s="3">
        <f t="shared" si="34"/>
        <v>0.27655</v>
      </c>
    </row>
    <row r="129" ht="14.25" customHeight="1">
      <c r="A129" s="6" t="s">
        <v>39</v>
      </c>
      <c r="B129" s="3">
        <f t="shared" ref="B129:F129" si="35">AVERAGE((D20-$C20),(D56-$C56),(D92-$C92))</f>
        <v>0.40085</v>
      </c>
      <c r="C129" s="3">
        <f t="shared" si="35"/>
        <v>0.37605</v>
      </c>
      <c r="D129" s="3">
        <f t="shared" si="35"/>
        <v>0.3650333333</v>
      </c>
      <c r="E129" s="3">
        <f t="shared" si="35"/>
        <v>0.3919</v>
      </c>
      <c r="F129" s="3">
        <f t="shared" si="35"/>
        <v>0.3783833333</v>
      </c>
      <c r="H129" s="6" t="s">
        <v>39</v>
      </c>
      <c r="I129" s="3">
        <f t="shared" ref="I129:M129" si="36">AVERAGE((M20-$L20),(M56-$L56),(M92-$L92))</f>
        <v>0.35335</v>
      </c>
      <c r="J129" s="3">
        <f t="shared" si="36"/>
        <v>0.3570166667</v>
      </c>
      <c r="K129" s="3">
        <f t="shared" si="36"/>
        <v>0.3231333333</v>
      </c>
      <c r="L129" s="3">
        <f t="shared" si="36"/>
        <v>0.3413833333</v>
      </c>
      <c r="M129" s="3">
        <f t="shared" si="36"/>
        <v>0.3190166667</v>
      </c>
    </row>
    <row r="130" ht="14.25" customHeight="1">
      <c r="A130" s="6" t="s">
        <v>41</v>
      </c>
      <c r="B130" s="3">
        <f t="shared" ref="B130:F130" si="37">AVERAGE((D21-$C21),(D57-$C57),(D93-$C93))</f>
        <v>0.4693</v>
      </c>
      <c r="C130" s="3">
        <f t="shared" si="37"/>
        <v>0.4430666667</v>
      </c>
      <c r="D130" s="3">
        <f t="shared" si="37"/>
        <v>0.4264333333</v>
      </c>
      <c r="E130" s="3">
        <f t="shared" si="37"/>
        <v>0.4592166667</v>
      </c>
      <c r="F130" s="3">
        <f t="shared" si="37"/>
        <v>0.4418166667</v>
      </c>
      <c r="H130" s="6" t="s">
        <v>41</v>
      </c>
      <c r="I130" s="3">
        <f t="shared" ref="I130:M130" si="38">AVERAGE((M21-$L21),(M57-$L57),(M93-$L93))</f>
        <v>0.41195</v>
      </c>
      <c r="J130" s="3">
        <f t="shared" si="38"/>
        <v>0.4108166667</v>
      </c>
      <c r="K130" s="3">
        <f t="shared" si="38"/>
        <v>0.3735166667</v>
      </c>
      <c r="L130" s="3">
        <f t="shared" si="38"/>
        <v>0.3916166667</v>
      </c>
      <c r="M130" s="3">
        <f t="shared" si="38"/>
        <v>0.3663</v>
      </c>
    </row>
    <row r="131" ht="14.25" customHeight="1">
      <c r="A131" s="6" t="s">
        <v>71</v>
      </c>
      <c r="B131" s="3">
        <f t="shared" ref="B131:F131" si="39">AVERAGE((D22-$C22),(D58-$C58),(D94-$C94))</f>
        <v>0.5337166667</v>
      </c>
      <c r="C131" s="3">
        <f t="shared" si="39"/>
        <v>0.5081166667</v>
      </c>
      <c r="D131" s="3">
        <f t="shared" si="39"/>
        <v>0.48895</v>
      </c>
      <c r="E131" s="3">
        <f t="shared" si="39"/>
        <v>0.5227833333</v>
      </c>
      <c r="F131" s="3">
        <f t="shared" si="39"/>
        <v>0.5035666667</v>
      </c>
      <c r="H131" s="6" t="s">
        <v>71</v>
      </c>
      <c r="I131" s="3">
        <f t="shared" ref="I131:M131" si="40">AVERAGE((M22-$L22),(M58-$L58),(M94-$L94))</f>
        <v>0.4633666667</v>
      </c>
      <c r="J131" s="3">
        <f t="shared" si="40"/>
        <v>0.4608833333</v>
      </c>
      <c r="K131" s="3">
        <f t="shared" si="40"/>
        <v>0.4225833333</v>
      </c>
      <c r="L131" s="3">
        <f t="shared" si="40"/>
        <v>0.44065</v>
      </c>
      <c r="M131" s="3">
        <f t="shared" si="40"/>
        <v>0.4141666667</v>
      </c>
    </row>
    <row r="132" ht="14.25" customHeight="1">
      <c r="A132" s="6" t="s">
        <v>89</v>
      </c>
      <c r="B132" s="3">
        <f t="shared" ref="B132:F132" si="41">AVERAGE((D23-$C23),(D59-$C59),(D95-$C95))</f>
        <v>0.5924166667</v>
      </c>
      <c r="C132" s="3">
        <f t="shared" si="41"/>
        <v>0.5663</v>
      </c>
      <c r="D132" s="3">
        <f t="shared" si="41"/>
        <v>0.5475333333</v>
      </c>
      <c r="E132" s="3">
        <f t="shared" si="41"/>
        <v>0.5800833333</v>
      </c>
      <c r="F132" s="3">
        <f t="shared" si="41"/>
        <v>0.558</v>
      </c>
      <c r="H132" s="6" t="s">
        <v>89</v>
      </c>
      <c r="I132" s="3">
        <f t="shared" ref="I132:M132" si="42">AVERAGE((M23-$L23),(M59-$L59),(M95-$L95))</f>
        <v>0.5115166667</v>
      </c>
      <c r="J132" s="3">
        <f t="shared" si="42"/>
        <v>0.5053833333</v>
      </c>
      <c r="K132" s="3">
        <f t="shared" si="42"/>
        <v>0.4682</v>
      </c>
      <c r="L132" s="3">
        <f t="shared" si="42"/>
        <v>0.4836333333</v>
      </c>
      <c r="M132" s="3">
        <f t="shared" si="42"/>
        <v>0.45685</v>
      </c>
    </row>
    <row r="133" ht="14.25" customHeight="1">
      <c r="A133" s="6" t="s">
        <v>44</v>
      </c>
      <c r="B133" s="3">
        <f t="shared" ref="B133:F133" si="43">AVERAGE((D24-$C24),(D60-$C60),(D96-$C96))</f>
        <v>0.6451333333</v>
      </c>
      <c r="C133" s="3">
        <f t="shared" si="43"/>
        <v>0.6220166667</v>
      </c>
      <c r="D133" s="3">
        <f t="shared" si="43"/>
        <v>0.6038333333</v>
      </c>
      <c r="E133" s="3">
        <f t="shared" si="43"/>
        <v>0.634</v>
      </c>
      <c r="F133" s="3">
        <f t="shared" si="43"/>
        <v>0.6128</v>
      </c>
      <c r="H133" s="6" t="s">
        <v>44</v>
      </c>
      <c r="I133" s="3">
        <f t="shared" ref="I133:M133" si="44">AVERAGE((M24-$L24),(M60-$L60),(M96-$L96))</f>
        <v>0.5591166667</v>
      </c>
      <c r="J133" s="3">
        <f t="shared" si="44"/>
        <v>0.5503</v>
      </c>
      <c r="K133" s="3">
        <f t="shared" si="44"/>
        <v>0.5118166667</v>
      </c>
      <c r="L133" s="3">
        <f t="shared" si="44"/>
        <v>0.5255666667</v>
      </c>
      <c r="M133" s="3">
        <f t="shared" si="44"/>
        <v>0.5026833333</v>
      </c>
    </row>
    <row r="134" ht="14.25" customHeight="1">
      <c r="A134" s="6" t="s">
        <v>74</v>
      </c>
      <c r="B134" s="3">
        <f t="shared" ref="B134:F134" si="45">AVERAGE((D25-$C25),(D61-$C61),(D97-$C97))</f>
        <v>0.7025833333</v>
      </c>
      <c r="C134" s="3">
        <f t="shared" si="45"/>
        <v>0.67645</v>
      </c>
      <c r="D134" s="3">
        <f t="shared" si="45"/>
        <v>0.6526166667</v>
      </c>
      <c r="E134" s="3">
        <f t="shared" si="45"/>
        <v>0.6897166667</v>
      </c>
      <c r="F134" s="3">
        <f t="shared" si="45"/>
        <v>0.6646833333</v>
      </c>
      <c r="H134" s="6" t="s">
        <v>74</v>
      </c>
      <c r="I134" s="3">
        <f t="shared" ref="I134:M134" si="46">AVERAGE((M25-$L25),(M61-$L61),(M97-$L97))</f>
        <v>0.6118</v>
      </c>
      <c r="J134" s="3">
        <f t="shared" si="46"/>
        <v>0.5993</v>
      </c>
      <c r="K134" s="3">
        <f t="shared" si="46"/>
        <v>0.5562</v>
      </c>
      <c r="L134" s="3">
        <f t="shared" si="46"/>
        <v>0.5638</v>
      </c>
      <c r="M134" s="3">
        <f t="shared" si="46"/>
        <v>0.5426666667</v>
      </c>
    </row>
    <row r="135" ht="14.25" customHeight="1">
      <c r="A135" s="6" t="s">
        <v>75</v>
      </c>
      <c r="B135" s="3">
        <f t="shared" ref="B135:F135" si="47">AVERAGE((D26-$C26),(D62-$C62),(D98-$C98))</f>
        <v>0.7444</v>
      </c>
      <c r="C135" s="3">
        <f t="shared" si="47"/>
        <v>0.7278</v>
      </c>
      <c r="D135" s="3">
        <f t="shared" si="47"/>
        <v>0.70445</v>
      </c>
      <c r="E135" s="3">
        <f t="shared" si="47"/>
        <v>0.7341</v>
      </c>
      <c r="F135" s="3">
        <f t="shared" si="47"/>
        <v>0.7117833333</v>
      </c>
      <c r="H135" s="6" t="s">
        <v>75</v>
      </c>
      <c r="I135" s="3">
        <f t="shared" ref="I135:M135" si="48">AVERAGE((M26-$L26),(M62-$L62),(M98-$L98))</f>
        <v>0.6527833333</v>
      </c>
      <c r="J135" s="3">
        <f t="shared" si="48"/>
        <v>0.63975</v>
      </c>
      <c r="K135" s="3">
        <f t="shared" si="48"/>
        <v>0.5942333333</v>
      </c>
      <c r="L135" s="3">
        <f t="shared" si="48"/>
        <v>0.5959</v>
      </c>
      <c r="M135" s="3">
        <f t="shared" si="48"/>
        <v>0.5740333333</v>
      </c>
    </row>
    <row r="136" ht="14.25" customHeight="1">
      <c r="A136" s="6" t="s">
        <v>92</v>
      </c>
      <c r="B136" s="3">
        <f t="shared" ref="B136:F136" si="49">AVERAGE((D27-$C27),(D63-$C63),(D99-$C99))</f>
        <v>0.7777666667</v>
      </c>
      <c r="C136" s="3">
        <f t="shared" si="49"/>
        <v>0.7623833333</v>
      </c>
      <c r="D136" s="3">
        <f t="shared" si="49"/>
        <v>0.74525</v>
      </c>
      <c r="E136" s="3">
        <f t="shared" si="49"/>
        <v>0.7682</v>
      </c>
      <c r="F136" s="3">
        <f t="shared" si="49"/>
        <v>0.7464833333</v>
      </c>
      <c r="H136" s="6" t="s">
        <v>92</v>
      </c>
      <c r="I136" s="3">
        <f t="shared" ref="I136:M136" si="50">AVERAGE((M27-$L27),(M63-$L63),(M99-$L99))</f>
        <v>0.6851666667</v>
      </c>
      <c r="J136" s="3">
        <f t="shared" si="50"/>
        <v>0.671</v>
      </c>
      <c r="K136" s="3">
        <f t="shared" si="50"/>
        <v>0.6270166667</v>
      </c>
      <c r="L136" s="3">
        <f t="shared" si="50"/>
        <v>0.6213333333</v>
      </c>
      <c r="M136" s="3">
        <f t="shared" si="50"/>
        <v>0.5967166667</v>
      </c>
    </row>
    <row r="137" ht="14.25" customHeight="1">
      <c r="A137" s="6" t="s">
        <v>77</v>
      </c>
      <c r="B137" s="3">
        <f t="shared" ref="B137:F137" si="51">AVERAGE((D28-$C28),(D64-$C64),(D100-$C100))</f>
        <v>0.8082666667</v>
      </c>
      <c r="C137" s="3">
        <f t="shared" si="51"/>
        <v>0.79465</v>
      </c>
      <c r="D137" s="3">
        <f t="shared" si="51"/>
        <v>0.7789166667</v>
      </c>
      <c r="E137" s="3">
        <f t="shared" si="51"/>
        <v>0.7994</v>
      </c>
      <c r="F137" s="3">
        <f t="shared" si="51"/>
        <v>0.7767</v>
      </c>
      <c r="H137" s="6" t="s">
        <v>77</v>
      </c>
      <c r="I137" s="3">
        <f t="shared" ref="I137:M137" si="52">AVERAGE((M28-$L28),(M64-$L64),(M100-$L100))</f>
        <v>0.7152166667</v>
      </c>
      <c r="J137" s="3">
        <f t="shared" si="52"/>
        <v>0.7001333333</v>
      </c>
      <c r="K137" s="3">
        <f t="shared" si="52"/>
        <v>0.6549833333</v>
      </c>
      <c r="L137" s="3">
        <f t="shared" si="52"/>
        <v>0.6403333333</v>
      </c>
      <c r="M137" s="3">
        <f t="shared" si="52"/>
        <v>0.616</v>
      </c>
    </row>
    <row r="138" ht="14.25" customHeight="1">
      <c r="A138" s="6" t="s">
        <v>78</v>
      </c>
      <c r="B138" s="3">
        <f t="shared" ref="B138:F138" si="53">AVERAGE((D29-$C29),(D65-$C65),(D101-$C101))</f>
        <v>0.8342666667</v>
      </c>
      <c r="C138" s="3">
        <f t="shared" si="53"/>
        <v>0.8208</v>
      </c>
      <c r="D138" s="3">
        <f t="shared" si="53"/>
        <v>0.8083833333</v>
      </c>
      <c r="E138" s="3">
        <f t="shared" si="53"/>
        <v>0.8266666667</v>
      </c>
      <c r="F138" s="3">
        <f t="shared" si="53"/>
        <v>0.8036333333</v>
      </c>
      <c r="H138" s="6" t="s">
        <v>78</v>
      </c>
      <c r="I138" s="3">
        <f t="shared" ref="I138:M138" si="54">AVERAGE((M29-$L29),(M65-$L65),(M101-$L101))</f>
        <v>0.7384833333</v>
      </c>
      <c r="J138" s="3">
        <f t="shared" si="54"/>
        <v>0.7227166667</v>
      </c>
      <c r="K138" s="3">
        <f t="shared" si="54"/>
        <v>0.6764666667</v>
      </c>
      <c r="L138" s="3">
        <f t="shared" si="54"/>
        <v>0.65145</v>
      </c>
      <c r="M138" s="3">
        <f t="shared" si="54"/>
        <v>0.6245333333</v>
      </c>
    </row>
    <row r="139" ht="14.25" customHeight="1">
      <c r="A139" s="6" t="s">
        <v>93</v>
      </c>
      <c r="B139" s="3">
        <f t="shared" ref="B139:F139" si="55">AVERAGE((D30-$C30),(D66-$C66),(D102-$C102))</f>
        <v>0.8577833333</v>
      </c>
      <c r="C139" s="3">
        <f t="shared" si="55"/>
        <v>0.8453166667</v>
      </c>
      <c r="D139" s="3">
        <f t="shared" si="55"/>
        <v>0.83485</v>
      </c>
      <c r="E139" s="3">
        <f t="shared" si="55"/>
        <v>0.8519333333</v>
      </c>
      <c r="F139" s="3">
        <f t="shared" si="55"/>
        <v>0.8287</v>
      </c>
      <c r="H139" s="6" t="s">
        <v>93</v>
      </c>
      <c r="I139" s="3">
        <f t="shared" ref="I139:M139" si="56">AVERAGE((M30-$L30),(M66-$L66),(M102-$L102))</f>
        <v>0.7586833333</v>
      </c>
      <c r="J139" s="3">
        <f t="shared" si="56"/>
        <v>0.7410833333</v>
      </c>
      <c r="K139" s="3">
        <f t="shared" si="56"/>
        <v>0.6952333333</v>
      </c>
      <c r="L139" s="3">
        <f t="shared" si="56"/>
        <v>0.6624333333</v>
      </c>
      <c r="M139" s="3">
        <f t="shared" si="56"/>
        <v>0.63405</v>
      </c>
    </row>
    <row r="140" ht="14.25" customHeight="1">
      <c r="A140" s="6" t="s">
        <v>80</v>
      </c>
      <c r="B140" s="3">
        <f t="shared" ref="B140:F140" si="57">AVERAGE((D31-$C31),(D67-$C67),(D103-$C103))</f>
        <v>0.8776166667</v>
      </c>
      <c r="C140" s="3">
        <f t="shared" si="57"/>
        <v>0.8650166667</v>
      </c>
      <c r="D140" s="3">
        <f t="shared" si="57"/>
        <v>0.85705</v>
      </c>
      <c r="E140" s="3">
        <f t="shared" si="57"/>
        <v>0.8717333333</v>
      </c>
      <c r="F140" s="3">
        <f t="shared" si="57"/>
        <v>0.8497</v>
      </c>
      <c r="H140" s="6" t="s">
        <v>80</v>
      </c>
      <c r="I140" s="3">
        <f t="shared" ref="I140:M140" si="58">AVERAGE((M31-$L31),(M67-$L67),(M103-$L103))</f>
        <v>0.7782666667</v>
      </c>
      <c r="J140" s="3">
        <f t="shared" si="58"/>
        <v>0.7602333333</v>
      </c>
      <c r="K140" s="3">
        <f t="shared" si="58"/>
        <v>0.7139833333</v>
      </c>
      <c r="L140" s="3">
        <f t="shared" si="58"/>
        <v>0.6734</v>
      </c>
      <c r="M140" s="3">
        <f t="shared" si="58"/>
        <v>0.6442333333</v>
      </c>
    </row>
    <row r="141" ht="14.25" customHeight="1">
      <c r="A141" s="6" t="s">
        <v>81</v>
      </c>
      <c r="B141" s="3">
        <f t="shared" ref="B141:F141" si="59">AVERAGE((D32-$C32),(D68-$C68),(D104-$C104))</f>
        <v>0.8950333333</v>
      </c>
      <c r="C141" s="3">
        <f t="shared" si="59"/>
        <v>0.8834666667</v>
      </c>
      <c r="D141" s="3">
        <f t="shared" si="59"/>
        <v>0.8768</v>
      </c>
      <c r="E141" s="3">
        <f t="shared" si="59"/>
        <v>0.8901</v>
      </c>
      <c r="F141" s="3">
        <f t="shared" si="59"/>
        <v>0.8681</v>
      </c>
      <c r="H141" s="6" t="s">
        <v>81</v>
      </c>
      <c r="I141" s="3">
        <f t="shared" ref="I141:M141" si="60">AVERAGE((M32-$L32),(M68-$L68),(M104-$L104))</f>
        <v>0.7945166667</v>
      </c>
      <c r="J141" s="3">
        <f t="shared" si="60"/>
        <v>0.7777666667</v>
      </c>
      <c r="K141" s="3">
        <f t="shared" si="60"/>
        <v>0.7305333333</v>
      </c>
      <c r="L141" s="3">
        <f t="shared" si="60"/>
        <v>0.6838166667</v>
      </c>
      <c r="M141" s="3">
        <f t="shared" si="60"/>
        <v>0.6536666667</v>
      </c>
    </row>
    <row r="142" ht="14.25" customHeight="1">
      <c r="A142" s="6" t="s">
        <v>94</v>
      </c>
      <c r="B142" s="3">
        <f t="shared" ref="B142:F142" si="61">AVERAGE((D33-$C33),(D69-$C69),(D105-$C105))</f>
        <v>0.9105666667</v>
      </c>
      <c r="C142" s="3">
        <f t="shared" si="61"/>
        <v>0.8944166667</v>
      </c>
      <c r="D142" s="3">
        <f t="shared" si="61"/>
        <v>0.8946166667</v>
      </c>
      <c r="E142" s="3">
        <f t="shared" si="61"/>
        <v>0.9028666667</v>
      </c>
      <c r="F142" s="3">
        <f t="shared" si="61"/>
        <v>0.8841833333</v>
      </c>
      <c r="H142" s="6" t="s">
        <v>94</v>
      </c>
      <c r="I142" s="3">
        <f t="shared" ref="I142:M142" si="62">AVERAGE((M33-$L33),(M69-$L69),(M105-$L105))</f>
        <v>0.8084666667</v>
      </c>
      <c r="J142" s="3">
        <f t="shared" si="62"/>
        <v>0.7894166667</v>
      </c>
      <c r="K142" s="3">
        <f t="shared" si="62"/>
        <v>0.74305</v>
      </c>
      <c r="L142" s="3">
        <f t="shared" si="62"/>
        <v>0.6917</v>
      </c>
      <c r="M142" s="3">
        <f t="shared" si="62"/>
        <v>0.6578666667</v>
      </c>
    </row>
    <row r="143" ht="14.25" customHeight="1">
      <c r="A143" s="6" t="s">
        <v>95</v>
      </c>
      <c r="B143" s="3">
        <f t="shared" ref="B143:F143" si="63">AVERAGE((D34-$C34),(D70-$C70),(D106-$C106))</f>
        <v>0.92445</v>
      </c>
      <c r="C143" s="3">
        <f t="shared" si="63"/>
        <v>0.9056666667</v>
      </c>
      <c r="D143" s="3">
        <f t="shared" si="63"/>
        <v>0.90975</v>
      </c>
      <c r="E143" s="3">
        <f t="shared" si="63"/>
        <v>0.9151333333</v>
      </c>
      <c r="F143" s="3">
        <f t="shared" si="63"/>
        <v>0.8972</v>
      </c>
      <c r="H143" s="6" t="s">
        <v>95</v>
      </c>
      <c r="I143" s="3">
        <f t="shared" ref="I143:M143" si="64">AVERAGE((M34-$L34),(M70-$L70),(M106-$L106))</f>
        <v>0.8219</v>
      </c>
      <c r="J143" s="3">
        <f t="shared" si="64"/>
        <v>0.8022833333</v>
      </c>
      <c r="K143" s="3">
        <f t="shared" si="64"/>
        <v>0.7556666667</v>
      </c>
      <c r="L143" s="3">
        <f t="shared" si="64"/>
        <v>0.6973833333</v>
      </c>
      <c r="M143" s="3">
        <f t="shared" si="64"/>
        <v>0.6619833333</v>
      </c>
    </row>
    <row r="144" ht="14.25" customHeight="1">
      <c r="A144" s="6" t="s">
        <v>84</v>
      </c>
      <c r="B144" s="3">
        <f t="shared" ref="B144:F144" si="65">AVERAGE((D35-$C35),(D71-$C71),(D107-$C107))</f>
        <v>0.9356</v>
      </c>
      <c r="C144" s="3">
        <f t="shared" si="65"/>
        <v>0.9177666667</v>
      </c>
      <c r="D144" s="3">
        <f t="shared" si="65"/>
        <v>0.9217</v>
      </c>
      <c r="E144" s="3">
        <f t="shared" si="65"/>
        <v>0.9265</v>
      </c>
      <c r="F144" s="3">
        <f t="shared" si="65"/>
        <v>0.91145</v>
      </c>
      <c r="H144" s="6" t="s">
        <v>84</v>
      </c>
      <c r="I144" s="3">
        <f t="shared" ref="I144:M144" si="66">AVERAGE((M35-$L35),(M71-$L71),(M107-$L107))</f>
        <v>0.8341333333</v>
      </c>
      <c r="J144" s="3">
        <f t="shared" si="66"/>
        <v>0.81365</v>
      </c>
      <c r="K144" s="3">
        <f t="shared" si="66"/>
        <v>0.7661</v>
      </c>
      <c r="L144" s="3">
        <f t="shared" si="66"/>
        <v>0.7052833333</v>
      </c>
      <c r="M144" s="3">
        <f t="shared" si="66"/>
        <v>0.6622166667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0.005129110817</v>
      </c>
      <c r="C149" s="3">
        <f t="shared" si="67"/>
        <v>0.007206767653</v>
      </c>
      <c r="D149" s="3">
        <f t="shared" si="67"/>
        <v>0.01141016847</v>
      </c>
      <c r="E149" s="3">
        <f t="shared" si="67"/>
        <v>0.01098515412</v>
      </c>
      <c r="F149" s="3">
        <f t="shared" si="67"/>
        <v>0.01862367072</v>
      </c>
      <c r="H149" s="6" t="s">
        <v>17</v>
      </c>
      <c r="I149" s="3">
        <f t="shared" ref="I149:M149" si="68">STDEV((M3-$L3),(M39-$L39),(M75-$L75))/SQRT(3)</f>
        <v>0.01036811351</v>
      </c>
      <c r="J149" s="3">
        <f t="shared" si="68"/>
        <v>0.01546763646</v>
      </c>
      <c r="K149" s="3">
        <f t="shared" si="68"/>
        <v>0.01033667957</v>
      </c>
      <c r="L149" s="3">
        <f t="shared" si="68"/>
        <v>0.009602256679</v>
      </c>
      <c r="M149" s="3">
        <f t="shared" si="68"/>
        <v>0.01269255031</v>
      </c>
    </row>
    <row r="150" ht="14.25" customHeight="1">
      <c r="A150" s="6" t="s">
        <v>19</v>
      </c>
      <c r="B150" s="3">
        <f t="shared" ref="B150:F150" si="69">STDEV((D4-$C4),(D40-$C40),(D76-$C76))/SQRT(3)</f>
        <v>0.005272886622</v>
      </c>
      <c r="C150" s="3">
        <f t="shared" si="69"/>
        <v>0.006864299754</v>
      </c>
      <c r="D150" s="3">
        <f t="shared" si="69"/>
        <v>0.01281679671</v>
      </c>
      <c r="E150" s="3">
        <f t="shared" si="69"/>
        <v>0.01013744434</v>
      </c>
      <c r="F150" s="3">
        <f t="shared" si="69"/>
        <v>0.01907878403</v>
      </c>
      <c r="H150" s="6" t="s">
        <v>19</v>
      </c>
      <c r="I150" s="3">
        <f t="shared" ref="I150:M150" si="70">STDEV((M4-$L4),(M40-$L40),(M76-$L76))/SQRT(3)</f>
        <v>0.009343759058</v>
      </c>
      <c r="J150" s="3">
        <f t="shared" si="70"/>
        <v>0.01408439838</v>
      </c>
      <c r="K150" s="3">
        <f t="shared" si="70"/>
        <v>0.009960714499</v>
      </c>
      <c r="L150" s="3">
        <f t="shared" si="70"/>
        <v>0.01080325311</v>
      </c>
      <c r="M150" s="3">
        <f t="shared" si="70"/>
        <v>0.01643367985</v>
      </c>
    </row>
    <row r="151" ht="14.25" customHeight="1">
      <c r="A151" s="6" t="s">
        <v>20</v>
      </c>
      <c r="B151" s="3">
        <f t="shared" ref="B151:F151" si="71">STDEV((D5-$C5),(D41-$C41),(D77-$C77))/SQRT(3)</f>
        <v>0.005084480745</v>
      </c>
      <c r="C151" s="3">
        <f t="shared" si="71"/>
        <v>0.006864583017</v>
      </c>
      <c r="D151" s="3">
        <f t="shared" si="71"/>
        <v>0.01342461462</v>
      </c>
      <c r="E151" s="3">
        <f t="shared" si="71"/>
        <v>0.01031472787</v>
      </c>
      <c r="F151" s="3">
        <f t="shared" si="71"/>
        <v>0.01887703631</v>
      </c>
      <c r="H151" s="6" t="s">
        <v>20</v>
      </c>
      <c r="I151" s="3">
        <f t="shared" ref="I151:M151" si="72">STDEV((M5-$L5),(M41-$L41),(M77-$L77))/SQRT(3)</f>
        <v>0.009058436829</v>
      </c>
      <c r="J151" s="3">
        <f t="shared" si="72"/>
        <v>0.01335494083</v>
      </c>
      <c r="K151" s="3">
        <f t="shared" si="72"/>
        <v>0.009385819682</v>
      </c>
      <c r="L151" s="3">
        <f t="shared" si="72"/>
        <v>0.0103108896</v>
      </c>
      <c r="M151" s="3">
        <f t="shared" si="72"/>
        <v>0.01571351152</v>
      </c>
    </row>
    <row r="152" ht="14.25" customHeight="1">
      <c r="A152" s="6" t="s">
        <v>21</v>
      </c>
      <c r="B152" s="3">
        <f t="shared" ref="B152:F152" si="73">STDEV((D6-$C6),(D42-$C42),(D78-$C78))/SQRT(3)</f>
        <v>0.005409122952</v>
      </c>
      <c r="C152" s="3">
        <f t="shared" si="73"/>
        <v>0.007044915424</v>
      </c>
      <c r="D152" s="3">
        <f t="shared" si="73"/>
        <v>0.01251202755</v>
      </c>
      <c r="E152" s="3">
        <f t="shared" si="73"/>
        <v>0.01054949972</v>
      </c>
      <c r="F152" s="3">
        <f t="shared" si="73"/>
        <v>0.01902691077</v>
      </c>
      <c r="H152" s="6" t="s">
        <v>21</v>
      </c>
      <c r="I152" s="3">
        <f t="shared" ref="I152:M152" si="74">STDEV((M6-$L6),(M42-$L42),(M78-$L78))/SQRT(3)</f>
        <v>0.01025406423</v>
      </c>
      <c r="J152" s="3">
        <f t="shared" si="74"/>
        <v>0.01434486939</v>
      </c>
      <c r="K152" s="3">
        <f t="shared" si="74"/>
        <v>0.01079696459</v>
      </c>
      <c r="L152" s="3">
        <f t="shared" si="74"/>
        <v>0.01216617579</v>
      </c>
      <c r="M152" s="3">
        <f t="shared" si="74"/>
        <v>0.01755660686</v>
      </c>
    </row>
    <row r="153" ht="14.25" customHeight="1">
      <c r="A153" s="6" t="s">
        <v>23</v>
      </c>
      <c r="B153" s="3">
        <f t="shared" ref="B153:F153" si="75">STDEV((D7-$C7),(D43-$C43),(D79-$C79))/SQRT(3)</f>
        <v>0.005413742801</v>
      </c>
      <c r="C153" s="3">
        <f t="shared" si="75"/>
        <v>0.007355100271</v>
      </c>
      <c r="D153" s="3">
        <f t="shared" si="75"/>
        <v>0.01291421482</v>
      </c>
      <c r="E153" s="3">
        <f t="shared" si="75"/>
        <v>0.01063783865</v>
      </c>
      <c r="F153" s="3">
        <f t="shared" si="75"/>
        <v>0.01857205188</v>
      </c>
      <c r="H153" s="6" t="s">
        <v>23</v>
      </c>
      <c r="I153" s="3">
        <f t="shared" ref="I153:M153" si="76">STDEV((M7-$L7),(M43-$L43),(M79-$L79))/SQRT(3)</f>
        <v>0.009752663454</v>
      </c>
      <c r="J153" s="3">
        <f t="shared" si="76"/>
        <v>0.01424378032</v>
      </c>
      <c r="K153" s="3">
        <f t="shared" si="76"/>
        <v>0.01017672999</v>
      </c>
      <c r="L153" s="3">
        <f t="shared" si="76"/>
        <v>0.01041949295</v>
      </c>
      <c r="M153" s="3">
        <f t="shared" si="76"/>
        <v>0.01736820211</v>
      </c>
    </row>
    <row r="154" ht="14.25" customHeight="1">
      <c r="A154" s="6" t="s">
        <v>60</v>
      </c>
      <c r="B154" s="3">
        <f t="shared" ref="B154:F154" si="77">STDEV((D8-$C8),(D44-$C44),(D80-$C80))/SQRT(3)</f>
        <v>0.005145467261</v>
      </c>
      <c r="C154" s="3">
        <f t="shared" si="77"/>
        <v>0.007454081656</v>
      </c>
      <c r="D154" s="3">
        <f t="shared" si="77"/>
        <v>0.01221052597</v>
      </c>
      <c r="E154" s="3">
        <f t="shared" si="77"/>
        <v>0.01076150547</v>
      </c>
      <c r="F154" s="3">
        <f t="shared" si="77"/>
        <v>0.01866383163</v>
      </c>
      <c r="H154" s="6" t="s">
        <v>60</v>
      </c>
      <c r="I154" s="3">
        <f t="shared" ref="I154:M154" si="78">STDEV((M8-$L8),(M44-$L44),(M80-$L80))/SQRT(3)</f>
        <v>0.009629396543</v>
      </c>
      <c r="J154" s="3">
        <f t="shared" si="78"/>
        <v>0.01451669537</v>
      </c>
      <c r="K154" s="3">
        <f t="shared" si="78"/>
        <v>0.01074294342</v>
      </c>
      <c r="L154" s="3">
        <f t="shared" si="78"/>
        <v>0.01150362262</v>
      </c>
      <c r="M154" s="3">
        <f t="shared" si="78"/>
        <v>0.01651729733</v>
      </c>
    </row>
    <row r="155" ht="14.25" customHeight="1">
      <c r="A155" s="6" t="s">
        <v>26</v>
      </c>
      <c r="B155" s="3">
        <f t="shared" ref="B155:F155" si="79">STDEV((D9-$C9),(D45-$C45),(D81-$C81))/SQRT(3)</f>
        <v>0.005089777336</v>
      </c>
      <c r="C155" s="3">
        <f t="shared" si="79"/>
        <v>0.006869497798</v>
      </c>
      <c r="D155" s="3">
        <f t="shared" si="79"/>
        <v>0.01321591002</v>
      </c>
      <c r="E155" s="3">
        <f t="shared" si="79"/>
        <v>0.01058328084</v>
      </c>
      <c r="F155" s="3">
        <f t="shared" si="79"/>
        <v>0.0188526155</v>
      </c>
      <c r="H155" s="6" t="s">
        <v>26</v>
      </c>
      <c r="I155" s="3">
        <f t="shared" ref="I155:M155" si="80">STDEV((M9-$L9),(M45-$L45),(M81-$L81))/SQRT(3)</f>
        <v>0.009398005107</v>
      </c>
      <c r="J155" s="3">
        <f t="shared" si="80"/>
        <v>0.01391909161</v>
      </c>
      <c r="K155" s="3">
        <f t="shared" si="80"/>
        <v>0.01028073981</v>
      </c>
      <c r="L155" s="3">
        <f t="shared" si="80"/>
        <v>0.01120581446</v>
      </c>
      <c r="M155" s="3">
        <f t="shared" si="80"/>
        <v>0.01697854856</v>
      </c>
    </row>
    <row r="156" ht="14.25" customHeight="1">
      <c r="A156" s="6" t="s">
        <v>27</v>
      </c>
      <c r="B156" s="3">
        <f t="shared" ref="B156:F156" si="81">STDEV((D10-$C10),(D46-$C46),(D82-$C82))/SQRT(3)</f>
        <v>0.004904164897</v>
      </c>
      <c r="C156" s="3">
        <f t="shared" si="81"/>
        <v>0.006709011353</v>
      </c>
      <c r="D156" s="3">
        <f t="shared" si="81"/>
        <v>0.0115991858</v>
      </c>
      <c r="E156" s="3">
        <f t="shared" si="81"/>
        <v>0.01080011574</v>
      </c>
      <c r="F156" s="3">
        <f t="shared" si="81"/>
        <v>0.01884471632</v>
      </c>
      <c r="H156" s="6" t="s">
        <v>27</v>
      </c>
      <c r="I156" s="3">
        <f t="shared" ref="I156:M156" si="82">STDEV((M10-$L10),(M46-$L46),(M82-$L82))/SQRT(3)</f>
        <v>0.01057272434</v>
      </c>
      <c r="J156" s="3">
        <f t="shared" si="82"/>
        <v>0.01440002894</v>
      </c>
      <c r="K156" s="3">
        <f t="shared" si="82"/>
        <v>0.01099965909</v>
      </c>
      <c r="L156" s="3">
        <f t="shared" si="82"/>
        <v>0.01218547633</v>
      </c>
      <c r="M156" s="3">
        <f t="shared" si="82"/>
        <v>0.01690000822</v>
      </c>
    </row>
    <row r="157" ht="14.25" customHeight="1">
      <c r="A157" s="6" t="s">
        <v>28</v>
      </c>
      <c r="B157" s="3">
        <f t="shared" ref="B157:F157" si="83">STDEV((D11-$C11),(D47-$C47),(D83-$C83))/SQRT(3)</f>
        <v>0.004550824101</v>
      </c>
      <c r="C157" s="3">
        <f t="shared" si="83"/>
        <v>0.006449612391</v>
      </c>
      <c r="D157" s="3">
        <f t="shared" si="83"/>
        <v>0.01149024949</v>
      </c>
      <c r="E157" s="3">
        <f t="shared" si="83"/>
        <v>0.01072467301</v>
      </c>
      <c r="F157" s="3">
        <f t="shared" si="83"/>
        <v>0.01851950173</v>
      </c>
      <c r="H157" s="6" t="s">
        <v>28</v>
      </c>
      <c r="I157" s="3">
        <f t="shared" ref="I157:M157" si="84">STDEV((M11-$L11),(M47-$L47),(M83-$L83))/SQRT(3)</f>
        <v>0.009423036194</v>
      </c>
      <c r="J157" s="3">
        <f t="shared" si="84"/>
        <v>0.0134100812</v>
      </c>
      <c r="K157" s="3">
        <f t="shared" si="84"/>
        <v>0.01129291813</v>
      </c>
      <c r="L157" s="3">
        <f t="shared" si="84"/>
        <v>0.01140896334</v>
      </c>
      <c r="M157" s="3">
        <f t="shared" si="84"/>
        <v>0.0174981507</v>
      </c>
    </row>
    <row r="158" ht="14.25" customHeight="1">
      <c r="A158" s="6" t="s">
        <v>29</v>
      </c>
      <c r="B158" s="3">
        <f t="shared" ref="B158:F158" si="85">STDEV((D12-$C12),(D48-$C48),(D84-$C84))/SQRT(3)</f>
        <v>0.003682843105</v>
      </c>
      <c r="C158" s="3">
        <f t="shared" si="85"/>
        <v>0.006006547354</v>
      </c>
      <c r="D158" s="3">
        <f t="shared" si="85"/>
        <v>0.01095175024</v>
      </c>
      <c r="E158" s="3">
        <f t="shared" si="85"/>
        <v>0.01054949972</v>
      </c>
      <c r="F158" s="3">
        <f t="shared" si="85"/>
        <v>0.01875069628</v>
      </c>
      <c r="H158" s="6" t="s">
        <v>29</v>
      </c>
      <c r="I158" s="3">
        <f t="shared" ref="I158:M158" si="86">STDEV((M12-$L12),(M48-$L48),(M84-$L84))/SQRT(3)</f>
        <v>0.009102929931</v>
      </c>
      <c r="J158" s="3">
        <f t="shared" si="86"/>
        <v>0.01367025359</v>
      </c>
      <c r="K158" s="3">
        <f t="shared" si="86"/>
        <v>0.01131359801</v>
      </c>
      <c r="L158" s="3">
        <f t="shared" si="86"/>
        <v>0.01125219732</v>
      </c>
      <c r="M158" s="3">
        <f t="shared" si="86"/>
        <v>0.01769925454</v>
      </c>
    </row>
    <row r="159" ht="14.25" customHeight="1">
      <c r="A159" s="6" t="s">
        <v>31</v>
      </c>
      <c r="B159" s="3">
        <f t="shared" ref="B159:F159" si="87">STDEV((D13-$C13),(D49-$C49),(D85-$C85))/SQRT(3)</f>
        <v>0.003389362444</v>
      </c>
      <c r="C159" s="3">
        <f t="shared" si="87"/>
        <v>0.005325410782</v>
      </c>
      <c r="D159" s="3">
        <f t="shared" si="87"/>
        <v>0.01082731884</v>
      </c>
      <c r="E159" s="3">
        <f t="shared" si="87"/>
        <v>0.01023132445</v>
      </c>
      <c r="F159" s="3">
        <f t="shared" si="87"/>
        <v>0.0187267708</v>
      </c>
      <c r="H159" s="6" t="s">
        <v>31</v>
      </c>
      <c r="I159" s="3">
        <f t="shared" ref="I159:M159" si="88">STDEV((M13-$L13),(M49-$L49),(M85-$L85))/SQRT(3)</f>
        <v>0.008720394359</v>
      </c>
      <c r="J159" s="3">
        <f t="shared" si="88"/>
        <v>0.01187321916</v>
      </c>
      <c r="K159" s="3">
        <f t="shared" si="88"/>
        <v>0.01049135888</v>
      </c>
      <c r="L159" s="3">
        <f t="shared" si="88"/>
        <v>0.01119785446</v>
      </c>
      <c r="M159" s="3">
        <f t="shared" si="88"/>
        <v>0.01763519996</v>
      </c>
    </row>
    <row r="160" ht="14.25" customHeight="1">
      <c r="A160" s="6" t="s">
        <v>32</v>
      </c>
      <c r="B160" s="3">
        <f t="shared" ref="B160:F160" si="89">STDEV((D14-$C14),(D50-$C50),(D86-$C86))/SQRT(3)</f>
        <v>0.005644097212</v>
      </c>
      <c r="C160" s="3">
        <f t="shared" si="89"/>
        <v>0.004580969087</v>
      </c>
      <c r="D160" s="3">
        <f t="shared" si="89"/>
        <v>0.01079656581</v>
      </c>
      <c r="E160" s="3">
        <f t="shared" si="89"/>
        <v>0.00946811902</v>
      </c>
      <c r="F160" s="3">
        <f t="shared" si="89"/>
        <v>0.01798657679</v>
      </c>
      <c r="H160" s="6" t="s">
        <v>32</v>
      </c>
      <c r="I160" s="3">
        <f t="shared" ref="I160:M160" si="90">STDEV((M14-$L14),(M50-$L50),(M86-$L86))/SQRT(3)</f>
        <v>0.008504181978</v>
      </c>
      <c r="J160" s="3">
        <f t="shared" si="90"/>
        <v>0.01088968676</v>
      </c>
      <c r="K160" s="3">
        <f t="shared" si="90"/>
        <v>0.01157628083</v>
      </c>
      <c r="L160" s="3">
        <f t="shared" si="90"/>
        <v>0.01202632529</v>
      </c>
      <c r="M160" s="3">
        <f t="shared" si="90"/>
        <v>0.01892698691</v>
      </c>
    </row>
    <row r="161" ht="14.25" customHeight="1">
      <c r="A161" s="6" t="s">
        <v>63</v>
      </c>
      <c r="B161" s="3">
        <f t="shared" ref="B161:F161" si="91">STDEV((D15-$C15),(D51-$C51),(D87-$C87))/SQRT(3)</f>
        <v>0.01309799603</v>
      </c>
      <c r="C161" s="3">
        <f t="shared" si="91"/>
        <v>0.006466344494</v>
      </c>
      <c r="D161" s="3">
        <f t="shared" si="91"/>
        <v>0.01562437554</v>
      </c>
      <c r="E161" s="3">
        <f t="shared" si="91"/>
        <v>0.00831225668</v>
      </c>
      <c r="F161" s="3">
        <f t="shared" si="91"/>
        <v>0.01807629663</v>
      </c>
      <c r="H161" s="6" t="s">
        <v>63</v>
      </c>
      <c r="I161" s="3">
        <f t="shared" ref="I161:M161" si="92">STDEV((M15-$L15),(M51-$L51),(M87-$L87))/SQRT(3)</f>
        <v>0.008056794924</v>
      </c>
      <c r="J161" s="3">
        <f t="shared" si="92"/>
        <v>0.01086118215</v>
      </c>
      <c r="K161" s="3">
        <f t="shared" si="92"/>
        <v>0.01589028354</v>
      </c>
      <c r="L161" s="3">
        <f t="shared" si="92"/>
        <v>0.01524797801</v>
      </c>
      <c r="M161" s="3">
        <f t="shared" si="92"/>
        <v>0.01861776332</v>
      </c>
    </row>
    <row r="162" ht="14.25" customHeight="1">
      <c r="A162" s="6" t="s">
        <v>34</v>
      </c>
      <c r="B162" s="3">
        <f t="shared" ref="B162:F162" si="93">STDEV((D16-$C16),(D52-$C52),(D88-$C88))/SQRT(3)</f>
        <v>0.02513375884</v>
      </c>
      <c r="C162" s="3">
        <f t="shared" si="93"/>
        <v>0.01575328008</v>
      </c>
      <c r="D162" s="3">
        <f t="shared" si="93"/>
        <v>0.0277147574</v>
      </c>
      <c r="E162" s="3">
        <f t="shared" si="93"/>
        <v>0.0105931975</v>
      </c>
      <c r="F162" s="3">
        <f t="shared" si="93"/>
        <v>0.01749753157</v>
      </c>
      <c r="H162" s="6" t="s">
        <v>34</v>
      </c>
      <c r="I162" s="3">
        <f t="shared" ref="I162:M162" si="94">STDEV((M16-$L16),(M52-$L52),(M88-$L88))/SQRT(3)</f>
        <v>0.01213068881</v>
      </c>
      <c r="J162" s="3">
        <f t="shared" si="94"/>
        <v>0.015252732</v>
      </c>
      <c r="K162" s="3">
        <f t="shared" si="94"/>
        <v>0.0256450775</v>
      </c>
      <c r="L162" s="3">
        <f t="shared" si="94"/>
        <v>0.02330569196</v>
      </c>
      <c r="M162" s="3">
        <f t="shared" si="94"/>
        <v>0.01811093132</v>
      </c>
    </row>
    <row r="163" ht="14.25" customHeight="1">
      <c r="A163" s="6" t="s">
        <v>36</v>
      </c>
      <c r="B163" s="3">
        <f t="shared" ref="B163:F163" si="95">STDEV((D17-$C17),(D53-$C53),(D89-$C89))/SQRT(3)</f>
        <v>0.03547405546</v>
      </c>
      <c r="C163" s="3">
        <f t="shared" si="95"/>
        <v>0.0235360421</v>
      </c>
      <c r="D163" s="3">
        <f t="shared" si="95"/>
        <v>0.04320168785</v>
      </c>
      <c r="E163" s="3">
        <f t="shared" si="95"/>
        <v>0.01700098853</v>
      </c>
      <c r="F163" s="3">
        <f t="shared" si="95"/>
        <v>0.01757366243</v>
      </c>
      <c r="H163" s="6" t="s">
        <v>36</v>
      </c>
      <c r="I163" s="3">
        <f t="shared" ref="I163:M163" si="96">STDEV((M17-$L17),(M53-$L53),(M89-$L89))/SQRT(3)</f>
        <v>0.01810585387</v>
      </c>
      <c r="J163" s="3">
        <f t="shared" si="96"/>
        <v>0.02204836225</v>
      </c>
      <c r="K163" s="3">
        <f t="shared" si="96"/>
        <v>0.03938530817</v>
      </c>
      <c r="L163" s="3">
        <f t="shared" si="96"/>
        <v>0.03290129599</v>
      </c>
      <c r="M163" s="3">
        <f t="shared" si="96"/>
        <v>0.02122029296</v>
      </c>
    </row>
    <row r="164" ht="14.25" customHeight="1">
      <c r="A164" s="6" t="s">
        <v>67</v>
      </c>
      <c r="B164" s="3">
        <f t="shared" ref="B164:F164" si="97">STDEV((D18-$C18),(D54-$C54),(D90-$C90))/SQRT(3)</f>
        <v>0.03707457949</v>
      </c>
      <c r="C164" s="3">
        <f t="shared" si="97"/>
        <v>0.03302091509</v>
      </c>
      <c r="D164" s="3">
        <f t="shared" si="97"/>
        <v>0.0544181572</v>
      </c>
      <c r="E164" s="3">
        <f t="shared" si="97"/>
        <v>0.02455874477</v>
      </c>
      <c r="F164" s="3">
        <f t="shared" si="97"/>
        <v>0.02159235976</v>
      </c>
      <c r="H164" s="6" t="s">
        <v>67</v>
      </c>
      <c r="I164" s="3">
        <f t="shared" ref="I164:M164" si="98">STDEV((M18-$L18),(M54-$L54),(M90-$L90))/SQRT(3)</f>
        <v>0.02445666803</v>
      </c>
      <c r="J164" s="3">
        <f t="shared" si="98"/>
        <v>0.02895316621</v>
      </c>
      <c r="K164" s="3">
        <f t="shared" si="98"/>
        <v>0.05126098527</v>
      </c>
      <c r="L164" s="3">
        <f t="shared" si="98"/>
        <v>0.03527204984</v>
      </c>
      <c r="M164" s="3">
        <f t="shared" si="98"/>
        <v>0.02484814435</v>
      </c>
    </row>
    <row r="165" ht="14.25" customHeight="1">
      <c r="A165" s="6" t="s">
        <v>68</v>
      </c>
      <c r="B165" s="3">
        <f t="shared" ref="B165:F165" si="99">STDEV((D19-$C19),(D55-$C55),(D91-$C91))/SQRT(3)</f>
        <v>0.03747588484</v>
      </c>
      <c r="C165" s="3">
        <f t="shared" si="99"/>
        <v>0.02804538485</v>
      </c>
      <c r="D165" s="3">
        <f t="shared" si="99"/>
        <v>0.05632426949</v>
      </c>
      <c r="E165" s="3">
        <f t="shared" si="99"/>
        <v>0.02179740683</v>
      </c>
      <c r="F165" s="3">
        <f t="shared" si="99"/>
        <v>0.01951372024</v>
      </c>
      <c r="H165" s="6" t="s">
        <v>68</v>
      </c>
      <c r="I165" s="3">
        <f t="shared" ref="I165:M165" si="100">STDEV((M19-$L19),(M55-$L55),(M91-$L91))/SQRT(3)</f>
        <v>0.02329229129</v>
      </c>
      <c r="J165" s="3">
        <f t="shared" si="100"/>
        <v>0.02258524592</v>
      </c>
      <c r="K165" s="3">
        <f t="shared" si="100"/>
        <v>0.05111656885</v>
      </c>
      <c r="L165" s="3">
        <f t="shared" si="100"/>
        <v>0.02888882906</v>
      </c>
      <c r="M165" s="3">
        <f t="shared" si="100"/>
        <v>0.02458812383</v>
      </c>
    </row>
    <row r="166" ht="14.25" customHeight="1">
      <c r="A166" s="6" t="s">
        <v>39</v>
      </c>
      <c r="B166" s="3">
        <f t="shared" ref="B166:F166" si="101">STDEV((D20-$C20),(D56-$C56),(D92-$C92))/SQRT(3)</f>
        <v>0.04211075674</v>
      </c>
      <c r="C166" s="3">
        <f t="shared" si="101"/>
        <v>0.0346855998</v>
      </c>
      <c r="D166" s="3">
        <f t="shared" si="101"/>
        <v>0.05064509135</v>
      </c>
      <c r="E166" s="3">
        <f t="shared" si="101"/>
        <v>0.0234141517</v>
      </c>
      <c r="F166" s="3">
        <f t="shared" si="101"/>
        <v>0.01979609249</v>
      </c>
      <c r="H166" s="6" t="s">
        <v>39</v>
      </c>
      <c r="I166" s="3">
        <f t="shared" ref="I166:M166" si="102">STDEV((M20-$L20),(M56-$L56),(M92-$L92))/SQRT(3)</f>
        <v>0.02944388731</v>
      </c>
      <c r="J166" s="3">
        <f t="shared" si="102"/>
        <v>0.02726331988</v>
      </c>
      <c r="K166" s="3">
        <f t="shared" si="102"/>
        <v>0.04602068677</v>
      </c>
      <c r="L166" s="3">
        <f t="shared" si="102"/>
        <v>0.02909348915</v>
      </c>
      <c r="M166" s="3">
        <f t="shared" si="102"/>
        <v>0.02429420942</v>
      </c>
    </row>
    <row r="167" ht="14.25" customHeight="1">
      <c r="A167" s="6" t="s">
        <v>41</v>
      </c>
      <c r="B167" s="3">
        <f t="shared" ref="B167:F167" si="103">STDEV((D21-$C21),(D57-$C57),(D93-$C93))/SQRT(3)</f>
        <v>0.03829772622</v>
      </c>
      <c r="C167" s="3">
        <f t="shared" si="103"/>
        <v>0.03307951699</v>
      </c>
      <c r="D167" s="3">
        <f t="shared" si="103"/>
        <v>0.05162401196</v>
      </c>
      <c r="E167" s="3">
        <f t="shared" si="103"/>
        <v>0.02208378616</v>
      </c>
      <c r="F167" s="3">
        <f t="shared" si="103"/>
        <v>0.02251122559</v>
      </c>
      <c r="H167" s="6" t="s">
        <v>41</v>
      </c>
      <c r="I167" s="3">
        <f t="shared" ref="I167:M167" si="104">STDEV((M21-$L21),(M57-$L57),(M93-$L93))/SQRT(3)</f>
        <v>0.03203150793</v>
      </c>
      <c r="J167" s="3">
        <f t="shared" si="104"/>
        <v>0.02765300365</v>
      </c>
      <c r="K167" s="3">
        <f t="shared" si="104"/>
        <v>0.04797781026</v>
      </c>
      <c r="L167" s="3">
        <f t="shared" si="104"/>
        <v>0.02849713923</v>
      </c>
      <c r="M167" s="3">
        <f t="shared" si="104"/>
        <v>0.02602884618</v>
      </c>
    </row>
    <row r="168" ht="14.25" customHeight="1">
      <c r="A168" s="6" t="s">
        <v>71</v>
      </c>
      <c r="B168" s="3">
        <f t="shared" ref="B168:F168" si="105">STDEV((D22-$C22),(D58-$C58),(D94-$C94))/SQRT(3)</f>
        <v>0.03423480604</v>
      </c>
      <c r="C168" s="3">
        <f t="shared" si="105"/>
        <v>0.02937431323</v>
      </c>
      <c r="D168" s="3">
        <f t="shared" si="105"/>
        <v>0.04979714684</v>
      </c>
      <c r="E168" s="3">
        <f t="shared" si="105"/>
        <v>0.01821044419</v>
      </c>
      <c r="F168" s="3">
        <f t="shared" si="105"/>
        <v>0.0210214639</v>
      </c>
      <c r="H168" s="6" t="s">
        <v>71</v>
      </c>
      <c r="I168" s="3">
        <f t="shared" ref="I168:M168" si="106">STDEV((M22-$L22),(M58-$L58),(M94-$L94))/SQRT(3)</f>
        <v>0.032464164</v>
      </c>
      <c r="J168" s="3">
        <f t="shared" si="106"/>
        <v>0.02706371084</v>
      </c>
      <c r="K168" s="3">
        <f t="shared" si="106"/>
        <v>0.04619785649</v>
      </c>
      <c r="L168" s="3">
        <f t="shared" si="106"/>
        <v>0.02288194339</v>
      </c>
      <c r="M168" s="3">
        <f t="shared" si="106"/>
        <v>0.02533877683</v>
      </c>
    </row>
    <row r="169" ht="14.25" customHeight="1">
      <c r="A169" s="6" t="s">
        <v>89</v>
      </c>
      <c r="B169" s="3">
        <f t="shared" ref="B169:F169" si="107">STDEV((D23-$C23),(D59-$C59),(D95-$C95))/SQRT(3)</f>
        <v>0.03483537873</v>
      </c>
      <c r="C169" s="3">
        <f t="shared" si="107"/>
        <v>0.02839490858</v>
      </c>
      <c r="D169" s="3">
        <f t="shared" si="107"/>
        <v>0.04667877224</v>
      </c>
      <c r="E169" s="3">
        <f t="shared" si="107"/>
        <v>0.01520924426</v>
      </c>
      <c r="F169" s="3">
        <f t="shared" si="107"/>
        <v>0.02109478609</v>
      </c>
      <c r="H169" s="6" t="s">
        <v>89</v>
      </c>
      <c r="I169" s="3">
        <f t="shared" ref="I169:M169" si="108">STDEV((M23-$L23),(M59-$L59),(M95-$L95))/SQRT(3)</f>
        <v>0.03416055636</v>
      </c>
      <c r="J169" s="3">
        <f t="shared" si="108"/>
        <v>0.02907542395</v>
      </c>
      <c r="K169" s="3">
        <f t="shared" si="108"/>
        <v>0.04189887628</v>
      </c>
      <c r="L169" s="3">
        <f t="shared" si="108"/>
        <v>0.01992511676</v>
      </c>
      <c r="M169" s="3">
        <f t="shared" si="108"/>
        <v>0.02566188808</v>
      </c>
    </row>
    <row r="170" ht="14.25" customHeight="1">
      <c r="A170" s="6" t="s">
        <v>44</v>
      </c>
      <c r="B170" s="3">
        <f t="shared" ref="B170:F170" si="109">STDEV((D24-$C24),(D60-$C60),(D96-$C96))/SQRT(3)</f>
        <v>0.02979934749</v>
      </c>
      <c r="C170" s="3">
        <f t="shared" si="109"/>
        <v>0.02924058728</v>
      </c>
      <c r="D170" s="3">
        <f t="shared" si="109"/>
        <v>0.04517138967</v>
      </c>
      <c r="E170" s="3">
        <f t="shared" si="109"/>
        <v>0.01393810724</v>
      </c>
      <c r="F170" s="3">
        <f t="shared" si="109"/>
        <v>0.01906110787</v>
      </c>
      <c r="H170" s="6" t="s">
        <v>44</v>
      </c>
      <c r="I170" s="3">
        <f t="shared" ref="I170:M170" si="110">STDEV((M24-$L24),(M60-$L60),(M96-$L96))/SQRT(3)</f>
        <v>0.03385836102</v>
      </c>
      <c r="J170" s="3">
        <f t="shared" si="110"/>
        <v>0.02919299288</v>
      </c>
      <c r="K170" s="3">
        <f t="shared" si="110"/>
        <v>0.0414250461</v>
      </c>
      <c r="L170" s="3">
        <f t="shared" si="110"/>
        <v>0.0177192535</v>
      </c>
      <c r="M170" s="3">
        <f t="shared" si="110"/>
        <v>0.0282699831</v>
      </c>
    </row>
    <row r="171" ht="14.25" customHeight="1">
      <c r="A171" s="6" t="s">
        <v>74</v>
      </c>
      <c r="B171" s="3">
        <f t="shared" ref="B171:F171" si="111">STDEV((D25-$C25),(D61-$C61),(D97-$C97))/SQRT(3)</f>
        <v>0.01997665999</v>
      </c>
      <c r="C171" s="3">
        <f t="shared" si="111"/>
        <v>0.02080090142</v>
      </c>
      <c r="D171" s="3">
        <f t="shared" si="111"/>
        <v>0.04284407129</v>
      </c>
      <c r="E171" s="3">
        <f t="shared" si="111"/>
        <v>0.01278300738</v>
      </c>
      <c r="F171" s="3">
        <f t="shared" si="111"/>
        <v>0.01815271636</v>
      </c>
      <c r="H171" s="6" t="s">
        <v>74</v>
      </c>
      <c r="I171" s="3">
        <f t="shared" ref="I171:M171" si="112">STDEV((M25-$L25),(M61-$L61),(M97-$L97))/SQRT(3)</f>
        <v>0.03378031971</v>
      </c>
      <c r="J171" s="3">
        <f t="shared" si="112"/>
        <v>0.02914262342</v>
      </c>
      <c r="K171" s="3">
        <f t="shared" si="112"/>
        <v>0.04032134464</v>
      </c>
      <c r="L171" s="3">
        <f t="shared" si="112"/>
        <v>0.01598491476</v>
      </c>
      <c r="M171" s="3">
        <f t="shared" si="112"/>
        <v>0.0278859931</v>
      </c>
    </row>
    <row r="172" ht="14.25" customHeight="1">
      <c r="A172" s="6" t="s">
        <v>75</v>
      </c>
      <c r="B172" s="3">
        <f t="shared" ref="B172:F172" si="113">STDEV((D26-$C26),(D62-$C62),(D98-$C98))/SQRT(3)</f>
        <v>0.0161864398</v>
      </c>
      <c r="C172" s="3">
        <f t="shared" si="113"/>
        <v>0.01961238979</v>
      </c>
      <c r="D172" s="3">
        <f t="shared" si="113"/>
        <v>0.04053690705</v>
      </c>
      <c r="E172" s="3">
        <f t="shared" si="113"/>
        <v>0.008438799283</v>
      </c>
      <c r="F172" s="3">
        <f t="shared" si="113"/>
        <v>0.0212011268</v>
      </c>
      <c r="H172" s="6" t="s">
        <v>75</v>
      </c>
      <c r="I172" s="3">
        <f t="shared" ref="I172:M172" si="114">STDEV((M26-$L26),(M62-$L62),(M98-$L98))/SQRT(3)</f>
        <v>0.03492893182</v>
      </c>
      <c r="J172" s="3">
        <f t="shared" si="114"/>
        <v>0.03204568354</v>
      </c>
      <c r="K172" s="3">
        <f t="shared" si="114"/>
        <v>0.03888078289</v>
      </c>
      <c r="L172" s="3">
        <f t="shared" si="114"/>
        <v>0.01880139622</v>
      </c>
      <c r="M172" s="3">
        <f t="shared" si="114"/>
        <v>0.03006027741</v>
      </c>
    </row>
    <row r="173" ht="14.25" customHeight="1">
      <c r="A173" s="6" t="s">
        <v>92</v>
      </c>
      <c r="B173" s="3">
        <f t="shared" ref="B173:F173" si="115">STDEV((D27-$C27),(D63-$C63),(D99-$C99))/SQRT(3)</f>
        <v>0.01358707515</v>
      </c>
      <c r="C173" s="3">
        <f t="shared" si="115"/>
        <v>0.0177767248</v>
      </c>
      <c r="D173" s="3">
        <f t="shared" si="115"/>
        <v>0.03327797069</v>
      </c>
      <c r="E173" s="3">
        <f t="shared" si="115"/>
        <v>0.006900060386</v>
      </c>
      <c r="F173" s="3">
        <f t="shared" si="115"/>
        <v>0.02252415987</v>
      </c>
      <c r="H173" s="6" t="s">
        <v>92</v>
      </c>
      <c r="I173" s="3">
        <f t="shared" ref="I173:M173" si="116">STDEV((M27-$L27),(M63-$L63),(M99-$L99))/SQRT(3)</f>
        <v>0.03265979094</v>
      </c>
      <c r="J173" s="3">
        <f t="shared" si="116"/>
        <v>0.02982391378</v>
      </c>
      <c r="K173" s="3">
        <f t="shared" si="116"/>
        <v>0.03323377215</v>
      </c>
      <c r="L173" s="3">
        <f t="shared" si="116"/>
        <v>0.01910816434</v>
      </c>
      <c r="M173" s="3">
        <f t="shared" si="116"/>
        <v>0.03188367311</v>
      </c>
    </row>
    <row r="174" ht="14.25" customHeight="1">
      <c r="A174" s="6" t="s">
        <v>77</v>
      </c>
      <c r="B174" s="3">
        <f t="shared" ref="B174:F174" si="117">STDEV((D28-$C28),(D64-$C64),(D100-$C100))/SQRT(3)</f>
        <v>0.01160927551</v>
      </c>
      <c r="C174" s="3">
        <f t="shared" si="117"/>
        <v>0.01734260169</v>
      </c>
      <c r="D174" s="3">
        <f t="shared" si="117"/>
        <v>0.03179288879</v>
      </c>
      <c r="E174" s="3">
        <f t="shared" si="117"/>
        <v>0.006575776253</v>
      </c>
      <c r="F174" s="3">
        <f t="shared" si="117"/>
        <v>0.02243091245</v>
      </c>
      <c r="H174" s="6" t="s">
        <v>77</v>
      </c>
      <c r="I174" s="3">
        <f t="shared" ref="I174:M174" si="118">STDEV((M28-$L28),(M64-$L64),(M100-$L100))/SQRT(3)</f>
        <v>0.03173912325</v>
      </c>
      <c r="J174" s="3">
        <f t="shared" si="118"/>
        <v>0.03011901854</v>
      </c>
      <c r="K174" s="3">
        <f t="shared" si="118"/>
        <v>0.03008283471</v>
      </c>
      <c r="L174" s="3">
        <f t="shared" si="118"/>
        <v>0.01991407236</v>
      </c>
      <c r="M174" s="3">
        <f t="shared" si="118"/>
        <v>0.03522318129</v>
      </c>
    </row>
    <row r="175" ht="14.25" customHeight="1">
      <c r="A175" s="6" t="s">
        <v>78</v>
      </c>
      <c r="B175" s="3">
        <f t="shared" ref="B175:F175" si="119">STDEV((D29-$C29),(D65-$C65),(D101-$C101))/SQRT(3)</f>
        <v>0.009013431336</v>
      </c>
      <c r="C175" s="3">
        <f t="shared" si="119"/>
        <v>0.0161770671</v>
      </c>
      <c r="D175" s="3">
        <f t="shared" si="119"/>
        <v>0.03035943474</v>
      </c>
      <c r="E175" s="3">
        <f t="shared" si="119"/>
        <v>0.006467375391</v>
      </c>
      <c r="F175" s="3">
        <f t="shared" si="119"/>
        <v>0.02332392072</v>
      </c>
      <c r="H175" s="6" t="s">
        <v>78</v>
      </c>
      <c r="I175" s="3">
        <f t="shared" ref="I175:M175" si="120">STDEV((M29-$L29),(M65-$L65),(M101-$L101))/SQRT(3)</f>
        <v>0.02829894482</v>
      </c>
      <c r="J175" s="3">
        <f t="shared" si="120"/>
        <v>0.02792314353</v>
      </c>
      <c r="K175" s="3">
        <f t="shared" si="120"/>
        <v>0.0262400669</v>
      </c>
      <c r="L175" s="3">
        <f t="shared" si="120"/>
        <v>0.01809772085</v>
      </c>
      <c r="M175" s="3">
        <f t="shared" si="120"/>
        <v>0.03299520588</v>
      </c>
    </row>
    <row r="176" ht="14.25" customHeight="1">
      <c r="A176" s="6" t="s">
        <v>93</v>
      </c>
      <c r="B176" s="3">
        <f t="shared" ref="B176:F176" si="121">STDEV((D30-$C30),(D66-$C66),(D102-$C102))/SQRT(3)</f>
        <v>0.007415205849</v>
      </c>
      <c r="C176" s="3">
        <f t="shared" si="121"/>
        <v>0.01554354993</v>
      </c>
      <c r="D176" s="3">
        <f t="shared" si="121"/>
        <v>0.02900734102</v>
      </c>
      <c r="E176" s="3">
        <f t="shared" si="121"/>
        <v>0.007165678226</v>
      </c>
      <c r="F176" s="3">
        <f t="shared" si="121"/>
        <v>0.02445615124</v>
      </c>
      <c r="H176" s="6" t="s">
        <v>93</v>
      </c>
      <c r="I176" s="3">
        <f t="shared" ref="I176:M176" si="122">STDEV((M30-$L30),(M66-$L66),(M102-$L102))/SQRT(3)</f>
        <v>0.0259199462</v>
      </c>
      <c r="J176" s="3">
        <f t="shared" si="122"/>
        <v>0.02635482773</v>
      </c>
      <c r="K176" s="3">
        <f t="shared" si="122"/>
        <v>0.02385253888</v>
      </c>
      <c r="L176" s="3">
        <f t="shared" si="122"/>
        <v>0.01781811656</v>
      </c>
      <c r="M176" s="3">
        <f t="shared" si="122"/>
        <v>0.03286396203</v>
      </c>
    </row>
    <row r="177" ht="14.25" customHeight="1">
      <c r="A177" s="6" t="s">
        <v>80</v>
      </c>
      <c r="B177" s="3">
        <f t="shared" ref="B177:F177" si="123">STDEV((D31-$C31),(D67-$C67),(D103-$C103))/SQRT(3)</f>
        <v>0.007223822472</v>
      </c>
      <c r="C177" s="3">
        <f t="shared" si="123"/>
        <v>0.015678391</v>
      </c>
      <c r="D177" s="3">
        <f t="shared" si="123"/>
        <v>0.02847882254</v>
      </c>
      <c r="E177" s="3">
        <f t="shared" si="123"/>
        <v>0.007370568348</v>
      </c>
      <c r="F177" s="3">
        <f t="shared" si="123"/>
        <v>0.02503069782</v>
      </c>
      <c r="H177" s="6" t="s">
        <v>80</v>
      </c>
      <c r="I177" s="3">
        <f t="shared" ref="I177:M177" si="124">STDEV((M31-$L31),(M67-$L67),(M103-$L103))/SQRT(3)</f>
        <v>0.02317306866</v>
      </c>
      <c r="J177" s="3">
        <f t="shared" si="124"/>
        <v>0.02454088991</v>
      </c>
      <c r="K177" s="3">
        <f t="shared" si="124"/>
        <v>0.02054901322</v>
      </c>
      <c r="L177" s="3">
        <f t="shared" si="124"/>
        <v>0.01863269975</v>
      </c>
      <c r="M177" s="3">
        <f t="shared" si="124"/>
        <v>0.03302208016</v>
      </c>
    </row>
    <row r="178" ht="14.25" customHeight="1">
      <c r="A178" s="6" t="s">
        <v>81</v>
      </c>
      <c r="B178" s="3">
        <f t="shared" ref="B178:F178" si="125">STDEV((D32-$C32),(D68-$C68),(D104-$C104))/SQRT(3)</f>
        <v>0.006853486542</v>
      </c>
      <c r="C178" s="3">
        <f t="shared" si="125"/>
        <v>0.01576336294</v>
      </c>
      <c r="D178" s="3">
        <f t="shared" si="125"/>
        <v>0.02673716203</v>
      </c>
      <c r="E178" s="3">
        <f t="shared" si="125"/>
        <v>0.007721614684</v>
      </c>
      <c r="F178" s="3">
        <f t="shared" si="125"/>
        <v>0.02673431004</v>
      </c>
      <c r="H178" s="6" t="s">
        <v>81</v>
      </c>
      <c r="I178" s="3">
        <f t="shared" ref="I178:M178" si="126">STDEV((M32-$L32),(M68-$L68),(M104-$L104))/SQRT(3)</f>
        <v>0.02264167127</v>
      </c>
      <c r="J178" s="3">
        <f t="shared" si="126"/>
        <v>0.02508130667</v>
      </c>
      <c r="K178" s="3">
        <f t="shared" si="126"/>
        <v>0.02103006446</v>
      </c>
      <c r="L178" s="3">
        <f t="shared" si="126"/>
        <v>0.01865592697</v>
      </c>
      <c r="M178" s="3">
        <f t="shared" si="126"/>
        <v>0.03551769903</v>
      </c>
    </row>
    <row r="179" ht="14.25" customHeight="1">
      <c r="A179" s="6" t="s">
        <v>94</v>
      </c>
      <c r="B179" s="3">
        <f t="shared" ref="B179:F179" si="127">STDEV((D33-$C33),(D69-$C69),(D105-$C105))/SQRT(3)</f>
        <v>0.007133566974</v>
      </c>
      <c r="C179" s="3">
        <f t="shared" si="127"/>
        <v>0.01253197023</v>
      </c>
      <c r="D179" s="3">
        <f t="shared" si="127"/>
        <v>0.02640338257</v>
      </c>
      <c r="E179" s="3">
        <f t="shared" si="127"/>
        <v>0.007750770571</v>
      </c>
      <c r="F179" s="3">
        <f t="shared" si="127"/>
        <v>0.02854006443</v>
      </c>
      <c r="H179" s="6" t="s">
        <v>94</v>
      </c>
      <c r="I179" s="3">
        <f t="shared" ref="I179:M179" si="128">STDEV((M33-$L33),(M69-$L69),(M105-$L105))/SQRT(3)</f>
        <v>0.02082725245</v>
      </c>
      <c r="J179" s="3">
        <f t="shared" si="128"/>
        <v>0.02512570618</v>
      </c>
      <c r="K179" s="3">
        <f t="shared" si="128"/>
        <v>0.01987286676</v>
      </c>
      <c r="L179" s="3">
        <f t="shared" si="128"/>
        <v>0.01776262462</v>
      </c>
      <c r="M179" s="3">
        <f t="shared" si="128"/>
        <v>0.03547535921</v>
      </c>
    </row>
    <row r="180" ht="14.25" customHeight="1">
      <c r="A180" s="6" t="s">
        <v>95</v>
      </c>
      <c r="B180" s="3">
        <f t="shared" ref="B180:F180" si="129">STDEV((D34-$C34),(D70-$C70),(D106-$C106))/SQRT(3)</f>
        <v>0.007493719593</v>
      </c>
      <c r="C180" s="3">
        <f t="shared" si="129"/>
        <v>0.008537775536</v>
      </c>
      <c r="D180" s="3">
        <f t="shared" si="129"/>
        <v>0.02530533541</v>
      </c>
      <c r="E180" s="3">
        <f t="shared" si="129"/>
        <v>0.00722359175</v>
      </c>
      <c r="F180" s="3">
        <f t="shared" si="129"/>
        <v>0.02916857613</v>
      </c>
      <c r="H180" s="6" t="s">
        <v>95</v>
      </c>
      <c r="I180" s="3">
        <f t="shared" ref="I180:M180" si="130">STDEV((M34-$L34),(M70-$L70),(M106-$L106))/SQRT(3)</f>
        <v>0.01924969697</v>
      </c>
      <c r="J180" s="3">
        <f t="shared" si="130"/>
        <v>0.02432619187</v>
      </c>
      <c r="K180" s="3">
        <f t="shared" si="130"/>
        <v>0.01843245176</v>
      </c>
      <c r="L180" s="3">
        <f t="shared" si="130"/>
        <v>0.01777686543</v>
      </c>
      <c r="M180" s="3">
        <f t="shared" si="130"/>
        <v>0.03570754278</v>
      </c>
    </row>
    <row r="181" ht="14.25" customHeight="1">
      <c r="A181" s="6" t="s">
        <v>84</v>
      </c>
      <c r="B181" s="3">
        <f t="shared" ref="B181:F181" si="131">STDEV((D35-$C35),(D71-$C71),(D107-$C107))/SQRT(3)</f>
        <v>0.007767292536</v>
      </c>
      <c r="C181" s="3">
        <f t="shared" si="131"/>
        <v>0.008624303515</v>
      </c>
      <c r="D181" s="3">
        <f t="shared" si="131"/>
        <v>0.02292504089</v>
      </c>
      <c r="E181" s="3">
        <f t="shared" si="131"/>
        <v>0.00624679918</v>
      </c>
      <c r="F181" s="3">
        <f t="shared" si="131"/>
        <v>0.02934852353</v>
      </c>
      <c r="H181" s="6" t="s">
        <v>84</v>
      </c>
      <c r="I181" s="3">
        <f t="shared" ref="I181:M181" si="132">STDEV((M35-$L35),(M71-$L71),(M107-$L107))/SQRT(3)</f>
        <v>0.01845621696</v>
      </c>
      <c r="J181" s="3">
        <f t="shared" si="132"/>
        <v>0.02395643616</v>
      </c>
      <c r="K181" s="3">
        <f t="shared" si="132"/>
        <v>0.01786227402</v>
      </c>
      <c r="L181" s="3">
        <f t="shared" si="132"/>
        <v>0.01553625688</v>
      </c>
      <c r="M181" s="3">
        <f t="shared" si="132"/>
        <v>0.03317702937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24</v>
      </c>
      <c r="C3" s="3">
        <v>0.1078</v>
      </c>
      <c r="D3" s="3">
        <v>0.10585</v>
      </c>
      <c r="E3" s="3">
        <v>0.11015</v>
      </c>
      <c r="F3" s="3">
        <v>0.10855</v>
      </c>
      <c r="G3" s="3">
        <v>0.09745</v>
      </c>
      <c r="H3" s="3">
        <v>0.0953</v>
      </c>
      <c r="J3" s="6" t="s">
        <v>17</v>
      </c>
      <c r="K3" s="6" t="s">
        <v>24</v>
      </c>
      <c r="L3" s="3">
        <v>0.1269</v>
      </c>
      <c r="M3" s="3">
        <v>0.1402</v>
      </c>
      <c r="N3" s="3">
        <v>0.13215</v>
      </c>
      <c r="O3" s="3">
        <v>0.10535</v>
      </c>
      <c r="P3" s="3">
        <v>0.1048</v>
      </c>
      <c r="Q3" s="3">
        <v>0.0969</v>
      </c>
      <c r="S3" s="6" t="s">
        <v>17</v>
      </c>
      <c r="T3" s="6" t="s">
        <v>24</v>
      </c>
      <c r="U3" s="3">
        <v>0.0028284</v>
      </c>
      <c r="V3" s="3">
        <v>0.0020506</v>
      </c>
      <c r="W3" s="3">
        <v>2.1213E-4</v>
      </c>
      <c r="X3" s="3">
        <v>2.1213E-4</v>
      </c>
      <c r="Y3" s="3">
        <v>0.0020506</v>
      </c>
      <c r="Z3" s="3">
        <v>0.0028284</v>
      </c>
      <c r="AB3" s="6" t="s">
        <v>17</v>
      </c>
      <c r="AC3" s="6" t="s">
        <v>24</v>
      </c>
      <c r="AD3" s="3">
        <v>0.0028284</v>
      </c>
      <c r="AE3" s="3">
        <v>0.030688</v>
      </c>
      <c r="AF3" s="3">
        <v>0.011243</v>
      </c>
      <c r="AG3" s="3">
        <v>0.011809</v>
      </c>
      <c r="AH3" s="3">
        <v>0.0073539</v>
      </c>
      <c r="AI3" s="3">
        <v>8.4853E-4</v>
      </c>
    </row>
    <row r="4" ht="14.25" customHeight="1">
      <c r="A4" s="6" t="s">
        <v>98</v>
      </c>
      <c r="B4" s="6" t="s">
        <v>18</v>
      </c>
      <c r="C4" s="3">
        <v>0.1089</v>
      </c>
      <c r="D4" s="3">
        <v>0.1069</v>
      </c>
      <c r="E4" s="3">
        <v>0.11185</v>
      </c>
      <c r="F4" s="3">
        <v>0.11035</v>
      </c>
      <c r="G4" s="3">
        <v>0.09925</v>
      </c>
      <c r="H4" s="3">
        <v>0.0971</v>
      </c>
      <c r="J4" s="6" t="s">
        <v>98</v>
      </c>
      <c r="K4" s="6" t="s">
        <v>18</v>
      </c>
      <c r="L4" s="3">
        <v>0.1245</v>
      </c>
      <c r="M4" s="3">
        <v>0.1435</v>
      </c>
      <c r="N4" s="3">
        <v>0.1366</v>
      </c>
      <c r="O4" s="3">
        <v>0.10665</v>
      </c>
      <c r="P4" s="3">
        <v>0.1034</v>
      </c>
      <c r="Q4" s="3">
        <v>0.10205</v>
      </c>
      <c r="S4" s="6" t="s">
        <v>98</v>
      </c>
      <c r="T4" s="6" t="s">
        <v>18</v>
      </c>
      <c r="U4" s="3">
        <v>0.0032527</v>
      </c>
      <c r="V4" s="3">
        <v>0.0014142</v>
      </c>
      <c r="W4" s="3">
        <v>2.1213E-4</v>
      </c>
      <c r="X4" s="3">
        <v>2.1213E-4</v>
      </c>
      <c r="Y4" s="3">
        <v>0.0020506</v>
      </c>
      <c r="Z4" s="3">
        <v>1.4142E-4</v>
      </c>
      <c r="AB4" s="6" t="s">
        <v>98</v>
      </c>
      <c r="AC4" s="6" t="s">
        <v>18</v>
      </c>
      <c r="AD4" s="3">
        <v>0.0</v>
      </c>
      <c r="AE4" s="3">
        <v>0.029133</v>
      </c>
      <c r="AF4" s="3">
        <v>0.0096167</v>
      </c>
      <c r="AG4" s="3">
        <v>0.010536</v>
      </c>
      <c r="AH4" s="3">
        <v>0.0028284</v>
      </c>
      <c r="AI4" s="3">
        <v>0.0047376</v>
      </c>
    </row>
    <row r="5" ht="14.25" customHeight="1">
      <c r="A5" s="6" t="s">
        <v>99</v>
      </c>
      <c r="B5" s="6" t="s">
        <v>24</v>
      </c>
      <c r="C5" s="3">
        <v>0.1086</v>
      </c>
      <c r="D5" s="3">
        <v>0.1068</v>
      </c>
      <c r="E5" s="3">
        <v>0.11175</v>
      </c>
      <c r="F5" s="3">
        <v>0.1106</v>
      </c>
      <c r="G5" s="3">
        <v>0.09915</v>
      </c>
      <c r="H5" s="3">
        <v>0.09585</v>
      </c>
      <c r="J5" s="6" t="s">
        <v>99</v>
      </c>
      <c r="K5" s="6" t="s">
        <v>24</v>
      </c>
      <c r="L5" s="3">
        <v>0.12385</v>
      </c>
      <c r="M5" s="3">
        <v>0.142</v>
      </c>
      <c r="N5" s="3">
        <v>0.1363</v>
      </c>
      <c r="O5" s="3">
        <v>0.10805</v>
      </c>
      <c r="P5" s="3">
        <v>0.1037</v>
      </c>
      <c r="Q5" s="3">
        <v>0.1012</v>
      </c>
      <c r="S5" s="6" t="s">
        <v>99</v>
      </c>
      <c r="T5" s="6" t="s">
        <v>24</v>
      </c>
      <c r="U5" s="3">
        <v>0.0031113</v>
      </c>
      <c r="V5" s="3">
        <v>0.0015556</v>
      </c>
      <c r="W5" s="3">
        <v>3.5355E-4</v>
      </c>
      <c r="X5" s="3">
        <v>4.2426E-4</v>
      </c>
      <c r="Y5" s="3">
        <v>0.0017678</v>
      </c>
      <c r="Z5" s="3">
        <v>0.0016263</v>
      </c>
      <c r="AB5" s="6" t="s">
        <v>99</v>
      </c>
      <c r="AC5" s="6" t="s">
        <v>24</v>
      </c>
      <c r="AD5" s="3">
        <v>0.0010607</v>
      </c>
      <c r="AE5" s="3">
        <v>0.03083</v>
      </c>
      <c r="AF5" s="3">
        <v>0.0098995</v>
      </c>
      <c r="AG5" s="3">
        <v>0.010394</v>
      </c>
      <c r="AH5" s="3">
        <v>0.0028284</v>
      </c>
      <c r="AI5" s="3">
        <v>0.0035355</v>
      </c>
    </row>
    <row r="6" ht="14.25" customHeight="1">
      <c r="A6" s="6" t="s">
        <v>100</v>
      </c>
      <c r="B6" s="6" t="s">
        <v>24</v>
      </c>
      <c r="C6" s="3">
        <v>0.10855</v>
      </c>
      <c r="D6" s="3">
        <v>0.1068</v>
      </c>
      <c r="E6" s="3">
        <v>0.11175</v>
      </c>
      <c r="F6" s="3">
        <v>0.11045</v>
      </c>
      <c r="G6" s="3">
        <v>0.09905</v>
      </c>
      <c r="H6" s="3">
        <v>0.09595</v>
      </c>
      <c r="J6" s="6" t="s">
        <v>100</v>
      </c>
      <c r="K6" s="6" t="s">
        <v>24</v>
      </c>
      <c r="L6" s="3">
        <v>0.1239</v>
      </c>
      <c r="M6" s="3">
        <v>0.1418</v>
      </c>
      <c r="N6" s="3">
        <v>0.13545</v>
      </c>
      <c r="O6" s="3">
        <v>0.1072</v>
      </c>
      <c r="P6" s="3">
        <v>0.1038</v>
      </c>
      <c r="Q6" s="3">
        <v>0.1006</v>
      </c>
      <c r="S6" s="6" t="s">
        <v>100</v>
      </c>
      <c r="T6" s="6" t="s">
        <v>24</v>
      </c>
      <c r="U6" s="3">
        <v>0.0030406</v>
      </c>
      <c r="V6" s="3">
        <v>0.0014142</v>
      </c>
      <c r="W6" s="3">
        <v>3.5355E-4</v>
      </c>
      <c r="X6" s="3">
        <v>2.1213E-4</v>
      </c>
      <c r="Y6" s="3">
        <v>0.0017678</v>
      </c>
      <c r="Z6" s="3">
        <v>0.0019092</v>
      </c>
      <c r="AB6" s="6" t="s">
        <v>100</v>
      </c>
      <c r="AC6" s="6" t="s">
        <v>24</v>
      </c>
      <c r="AD6" s="3">
        <v>0.0011314</v>
      </c>
      <c r="AE6" s="3">
        <v>0.031254</v>
      </c>
      <c r="AF6" s="3">
        <v>0.0096874</v>
      </c>
      <c r="AG6" s="3">
        <v>0.011455</v>
      </c>
      <c r="AH6" s="3">
        <v>0.0035355</v>
      </c>
      <c r="AI6" s="3">
        <v>0.0025456</v>
      </c>
    </row>
    <row r="7" ht="14.25" customHeight="1">
      <c r="A7" s="6" t="s">
        <v>201</v>
      </c>
      <c r="B7" s="6" t="s">
        <v>18</v>
      </c>
      <c r="C7" s="3">
        <v>0.10845</v>
      </c>
      <c r="D7" s="3">
        <v>0.1067</v>
      </c>
      <c r="E7" s="3">
        <v>0.1117</v>
      </c>
      <c r="F7" s="3">
        <v>0.1103</v>
      </c>
      <c r="G7" s="3">
        <v>0.09915</v>
      </c>
      <c r="H7" s="3">
        <v>0.0965</v>
      </c>
      <c r="J7" s="6" t="s">
        <v>201</v>
      </c>
      <c r="K7" s="6" t="s">
        <v>18</v>
      </c>
      <c r="L7" s="3">
        <v>0.12385</v>
      </c>
      <c r="M7" s="3">
        <v>0.1422</v>
      </c>
      <c r="N7" s="3">
        <v>0.1361</v>
      </c>
      <c r="O7" s="3">
        <v>0.1077</v>
      </c>
      <c r="P7" s="3">
        <v>0.1042</v>
      </c>
      <c r="Q7" s="3">
        <v>0.09915</v>
      </c>
      <c r="S7" s="6" t="s">
        <v>201</v>
      </c>
      <c r="T7" s="6" t="s">
        <v>18</v>
      </c>
      <c r="U7" s="3">
        <v>0.0030406</v>
      </c>
      <c r="V7" s="3">
        <v>0.0015556</v>
      </c>
      <c r="W7" s="3">
        <v>4.2426E-4</v>
      </c>
      <c r="X7" s="3">
        <v>2.8284E-4</v>
      </c>
      <c r="Y7" s="3">
        <v>0.0017678</v>
      </c>
      <c r="Z7" s="3">
        <v>9.8995E-4</v>
      </c>
      <c r="AB7" s="6" t="s">
        <v>201</v>
      </c>
      <c r="AC7" s="6" t="s">
        <v>18</v>
      </c>
      <c r="AD7" s="3">
        <v>0.0010607</v>
      </c>
      <c r="AE7" s="3">
        <v>0.029981</v>
      </c>
      <c r="AF7" s="3">
        <v>0.0096167</v>
      </c>
      <c r="AG7" s="3">
        <v>0.012162</v>
      </c>
      <c r="AH7" s="3">
        <v>0.0043841</v>
      </c>
      <c r="AI7" s="3">
        <v>0.0010607</v>
      </c>
    </row>
    <row r="8" ht="14.25" customHeight="1">
      <c r="A8" s="6" t="s">
        <v>103</v>
      </c>
      <c r="B8" s="6" t="s">
        <v>156</v>
      </c>
      <c r="C8" s="3">
        <v>0.1084</v>
      </c>
      <c r="D8" s="3">
        <v>0.10675</v>
      </c>
      <c r="E8" s="3">
        <v>0.1117</v>
      </c>
      <c r="F8" s="3">
        <v>0.11035</v>
      </c>
      <c r="G8" s="3">
        <v>0.09925</v>
      </c>
      <c r="H8" s="3">
        <v>0.0959</v>
      </c>
      <c r="J8" s="6" t="s">
        <v>103</v>
      </c>
      <c r="K8" s="6" t="s">
        <v>156</v>
      </c>
      <c r="L8" s="3">
        <v>0.12385</v>
      </c>
      <c r="M8" s="3">
        <v>0.14265</v>
      </c>
      <c r="N8" s="3">
        <v>0.13465</v>
      </c>
      <c r="O8" s="3">
        <v>0.10765</v>
      </c>
      <c r="P8" s="3">
        <v>0.1039</v>
      </c>
      <c r="Q8" s="3">
        <v>0.0995</v>
      </c>
      <c r="S8" s="6" t="s">
        <v>103</v>
      </c>
      <c r="T8" s="6" t="s">
        <v>156</v>
      </c>
      <c r="U8" s="3">
        <v>0.0029698</v>
      </c>
      <c r="V8" s="3">
        <v>0.0014849</v>
      </c>
      <c r="W8" s="3">
        <v>2.8284E-4</v>
      </c>
      <c r="X8" s="3">
        <v>2.1213E-4</v>
      </c>
      <c r="Y8" s="3">
        <v>0.0019092</v>
      </c>
      <c r="Z8" s="3">
        <v>0.0018385</v>
      </c>
      <c r="AB8" s="6" t="s">
        <v>103</v>
      </c>
      <c r="AC8" s="6" t="s">
        <v>156</v>
      </c>
      <c r="AD8" s="3">
        <v>0.0012021</v>
      </c>
      <c r="AE8" s="3">
        <v>0.030476</v>
      </c>
      <c r="AF8" s="3">
        <v>0.0099702</v>
      </c>
      <c r="AG8" s="3">
        <v>0.012092</v>
      </c>
      <c r="AH8" s="3">
        <v>0.0039598</v>
      </c>
      <c r="AI8" s="3">
        <v>0.0011314</v>
      </c>
    </row>
    <row r="9" ht="14.25" customHeight="1">
      <c r="A9" s="6" t="s">
        <v>105</v>
      </c>
      <c r="B9" s="6" t="s">
        <v>24</v>
      </c>
      <c r="C9" s="3">
        <v>0.10825</v>
      </c>
      <c r="D9" s="3">
        <v>0.1067</v>
      </c>
      <c r="E9" s="3">
        <v>0.11165</v>
      </c>
      <c r="F9" s="3">
        <v>0.1104</v>
      </c>
      <c r="G9" s="3">
        <v>0.09925</v>
      </c>
      <c r="H9" s="3">
        <v>0.096</v>
      </c>
      <c r="J9" s="6" t="s">
        <v>105</v>
      </c>
      <c r="K9" s="6" t="s">
        <v>24</v>
      </c>
      <c r="L9" s="3">
        <v>0.12385</v>
      </c>
      <c r="M9" s="3">
        <v>0.1418</v>
      </c>
      <c r="N9" s="3">
        <v>0.13535</v>
      </c>
      <c r="O9" s="3">
        <v>0.1082</v>
      </c>
      <c r="P9" s="3">
        <v>0.1045</v>
      </c>
      <c r="Q9" s="3">
        <v>0.09925</v>
      </c>
      <c r="S9" s="6" t="s">
        <v>105</v>
      </c>
      <c r="T9" s="6" t="s">
        <v>24</v>
      </c>
      <c r="U9" s="3">
        <v>0.0028991</v>
      </c>
      <c r="V9" s="3">
        <v>0.0014142</v>
      </c>
      <c r="W9" s="3">
        <v>4.9497E-4</v>
      </c>
      <c r="X9" s="3">
        <v>2.8284E-4</v>
      </c>
      <c r="Y9" s="3">
        <v>0.0019092</v>
      </c>
      <c r="Z9" s="3">
        <v>0.0019799</v>
      </c>
      <c r="AB9" s="6" t="s">
        <v>105</v>
      </c>
      <c r="AC9" s="6" t="s">
        <v>24</v>
      </c>
      <c r="AD9" s="3">
        <v>0.0010607</v>
      </c>
      <c r="AE9" s="3">
        <v>0.030688</v>
      </c>
      <c r="AF9" s="3">
        <v>0.0091217</v>
      </c>
      <c r="AG9" s="3">
        <v>0.012869</v>
      </c>
      <c r="AH9" s="3">
        <v>0.0046669</v>
      </c>
      <c r="AI9" s="3">
        <v>7.7782E-4</v>
      </c>
    </row>
    <row r="10" ht="14.25" customHeight="1">
      <c r="A10" s="6" t="s">
        <v>202</v>
      </c>
      <c r="B10" s="6" t="s">
        <v>22</v>
      </c>
      <c r="C10" s="3">
        <v>0.10825</v>
      </c>
      <c r="D10" s="3">
        <v>0.107</v>
      </c>
      <c r="E10" s="3">
        <v>0.1121</v>
      </c>
      <c r="F10" s="3">
        <v>0.1106</v>
      </c>
      <c r="G10" s="3">
        <v>0.09955</v>
      </c>
      <c r="H10" s="3">
        <v>0.09615</v>
      </c>
      <c r="J10" s="6" t="s">
        <v>202</v>
      </c>
      <c r="K10" s="6" t="s">
        <v>22</v>
      </c>
      <c r="L10" s="3">
        <v>0.12395</v>
      </c>
      <c r="M10" s="3">
        <v>0.1418</v>
      </c>
      <c r="N10" s="3">
        <v>0.1359</v>
      </c>
      <c r="O10" s="3">
        <v>0.10775</v>
      </c>
      <c r="P10" s="3">
        <v>0.10385</v>
      </c>
      <c r="Q10" s="3">
        <v>0.09955</v>
      </c>
      <c r="S10" s="6" t="s">
        <v>202</v>
      </c>
      <c r="T10" s="6" t="s">
        <v>22</v>
      </c>
      <c r="U10" s="3">
        <v>0.0030406</v>
      </c>
      <c r="V10" s="3">
        <v>0.0012728</v>
      </c>
      <c r="W10" s="3">
        <v>0.0</v>
      </c>
      <c r="X10" s="3">
        <v>2.8284E-4</v>
      </c>
      <c r="Y10" s="3">
        <v>0.0020506</v>
      </c>
      <c r="Z10" s="3">
        <v>0.0020506</v>
      </c>
      <c r="AB10" s="6" t="s">
        <v>202</v>
      </c>
      <c r="AC10" s="6" t="s">
        <v>22</v>
      </c>
      <c r="AD10" s="3">
        <v>0.0012021</v>
      </c>
      <c r="AE10" s="3">
        <v>0.031537</v>
      </c>
      <c r="AF10" s="3">
        <v>0.010324</v>
      </c>
      <c r="AG10" s="3">
        <v>0.012092</v>
      </c>
      <c r="AH10" s="3">
        <v>0.0034648</v>
      </c>
      <c r="AI10" s="3">
        <v>0.0012021</v>
      </c>
    </row>
    <row r="11" ht="14.25" customHeight="1">
      <c r="A11" s="6" t="s">
        <v>109</v>
      </c>
      <c r="B11" s="6" t="s">
        <v>18</v>
      </c>
      <c r="C11" s="3">
        <v>0.10815</v>
      </c>
      <c r="D11" s="3">
        <v>0.10765</v>
      </c>
      <c r="E11" s="3">
        <v>0.1126</v>
      </c>
      <c r="F11" s="3">
        <v>0.11105</v>
      </c>
      <c r="G11" s="3">
        <v>0.0999</v>
      </c>
      <c r="H11" s="3">
        <v>0.09635</v>
      </c>
      <c r="J11" s="6" t="s">
        <v>109</v>
      </c>
      <c r="K11" s="6" t="s">
        <v>18</v>
      </c>
      <c r="L11" s="3">
        <v>0.12395</v>
      </c>
      <c r="M11" s="3">
        <v>0.1422</v>
      </c>
      <c r="N11" s="3">
        <v>0.136</v>
      </c>
      <c r="O11" s="3">
        <v>0.1076</v>
      </c>
      <c r="P11" s="3">
        <v>0.1039</v>
      </c>
      <c r="Q11" s="3">
        <v>0.0989</v>
      </c>
      <c r="S11" s="6" t="s">
        <v>109</v>
      </c>
      <c r="T11" s="6" t="s">
        <v>18</v>
      </c>
      <c r="U11" s="3">
        <v>0.0030406</v>
      </c>
      <c r="V11" s="3">
        <v>0.0013435</v>
      </c>
      <c r="W11" s="3">
        <v>2.8284E-4</v>
      </c>
      <c r="X11" s="3">
        <v>3.5355E-4</v>
      </c>
      <c r="Y11" s="3">
        <v>0.0019799</v>
      </c>
      <c r="Z11" s="3">
        <v>0.0019092</v>
      </c>
      <c r="AB11" s="6" t="s">
        <v>109</v>
      </c>
      <c r="AC11" s="6" t="s">
        <v>18</v>
      </c>
      <c r="AD11" s="3">
        <v>0.0010607</v>
      </c>
      <c r="AE11" s="3">
        <v>0.031537</v>
      </c>
      <c r="AF11" s="3">
        <v>0.010041</v>
      </c>
      <c r="AG11" s="3">
        <v>0.011597</v>
      </c>
      <c r="AH11" s="3">
        <v>0.0031113</v>
      </c>
      <c r="AI11" s="3">
        <v>1.4142E-4</v>
      </c>
    </row>
    <row r="12" ht="14.25" customHeight="1">
      <c r="A12" s="6" t="s">
        <v>111</v>
      </c>
      <c r="B12" s="6" t="s">
        <v>18</v>
      </c>
      <c r="C12" s="3">
        <v>0.10815</v>
      </c>
      <c r="D12" s="3">
        <v>0.1088</v>
      </c>
      <c r="E12" s="3">
        <v>0.1131</v>
      </c>
      <c r="F12" s="3">
        <v>0.11185</v>
      </c>
      <c r="G12" s="3">
        <v>0.10075</v>
      </c>
      <c r="H12" s="3">
        <v>0.09725</v>
      </c>
      <c r="J12" s="6" t="s">
        <v>111</v>
      </c>
      <c r="K12" s="6" t="s">
        <v>18</v>
      </c>
      <c r="L12" s="3">
        <v>0.124</v>
      </c>
      <c r="M12" s="3">
        <v>0.1424</v>
      </c>
      <c r="N12" s="3">
        <v>0.13555</v>
      </c>
      <c r="O12" s="3">
        <v>0.1071</v>
      </c>
      <c r="P12" s="3">
        <v>0.1041</v>
      </c>
      <c r="Q12" s="3">
        <v>0.09975</v>
      </c>
      <c r="S12" s="6" t="s">
        <v>111</v>
      </c>
      <c r="T12" s="6" t="s">
        <v>18</v>
      </c>
      <c r="U12" s="3">
        <v>0.0027577</v>
      </c>
      <c r="V12" s="3">
        <v>0.0015556</v>
      </c>
      <c r="W12" s="3">
        <v>0.0</v>
      </c>
      <c r="X12" s="3">
        <v>3.5355E-4</v>
      </c>
      <c r="Y12" s="3">
        <v>0.0019092</v>
      </c>
      <c r="Z12" s="3">
        <v>0.0019092</v>
      </c>
      <c r="AB12" s="6" t="s">
        <v>111</v>
      </c>
      <c r="AC12" s="6" t="s">
        <v>18</v>
      </c>
      <c r="AD12" s="3">
        <v>0.0011314</v>
      </c>
      <c r="AE12" s="3">
        <v>0.032385</v>
      </c>
      <c r="AF12" s="3">
        <v>0.01195</v>
      </c>
      <c r="AG12" s="3">
        <v>0.0098995</v>
      </c>
      <c r="AH12" s="3">
        <v>0.002687</v>
      </c>
      <c r="AI12" s="3">
        <v>4.9497E-4</v>
      </c>
    </row>
    <row r="13" ht="14.25" customHeight="1">
      <c r="A13" s="6" t="s">
        <v>203</v>
      </c>
      <c r="B13" s="6" t="s">
        <v>24</v>
      </c>
      <c r="C13" s="3">
        <v>0.1081</v>
      </c>
      <c r="D13" s="3">
        <v>0.111</v>
      </c>
      <c r="E13" s="3">
        <v>0.1148</v>
      </c>
      <c r="F13" s="3">
        <v>0.11355</v>
      </c>
      <c r="G13" s="3">
        <v>0.10245</v>
      </c>
      <c r="H13" s="3">
        <v>0.0981</v>
      </c>
      <c r="J13" s="6" t="s">
        <v>203</v>
      </c>
      <c r="K13" s="6" t="s">
        <v>24</v>
      </c>
      <c r="L13" s="3">
        <v>0.12395</v>
      </c>
      <c r="M13" s="3">
        <v>0.14385</v>
      </c>
      <c r="N13" s="3">
        <v>0.1376</v>
      </c>
      <c r="O13" s="3">
        <v>0.1095</v>
      </c>
      <c r="P13" s="3">
        <v>0.1056</v>
      </c>
      <c r="Q13" s="3">
        <v>0.10055</v>
      </c>
      <c r="S13" s="6" t="s">
        <v>203</v>
      </c>
      <c r="T13" s="6" t="s">
        <v>24</v>
      </c>
      <c r="U13" s="3">
        <v>0.002687</v>
      </c>
      <c r="V13" s="3">
        <v>0.0022627</v>
      </c>
      <c r="W13" s="3">
        <v>8.4853E-4</v>
      </c>
      <c r="X13" s="3">
        <v>3.5355E-4</v>
      </c>
      <c r="Y13" s="3">
        <v>0.0019092</v>
      </c>
      <c r="Z13" s="3">
        <v>0.0024042</v>
      </c>
      <c r="AB13" s="6" t="s">
        <v>203</v>
      </c>
      <c r="AC13" s="6" t="s">
        <v>24</v>
      </c>
      <c r="AD13" s="3">
        <v>0.0010607</v>
      </c>
      <c r="AE13" s="3">
        <v>0.032456</v>
      </c>
      <c r="AF13" s="3">
        <v>0.010465</v>
      </c>
      <c r="AG13" s="3">
        <v>0.011455</v>
      </c>
      <c r="AH13" s="3">
        <v>0.0031113</v>
      </c>
      <c r="AI13" s="3">
        <v>7.0711E-5</v>
      </c>
    </row>
    <row r="14" ht="14.25" customHeight="1">
      <c r="A14" s="6" t="s">
        <v>115</v>
      </c>
      <c r="B14" s="6" t="s">
        <v>22</v>
      </c>
      <c r="C14" s="3">
        <v>0.10805</v>
      </c>
      <c r="D14" s="3">
        <v>0.1153</v>
      </c>
      <c r="E14" s="3">
        <v>0.11725</v>
      </c>
      <c r="F14" s="3">
        <v>0.11695</v>
      </c>
      <c r="G14" s="3">
        <v>0.10605</v>
      </c>
      <c r="H14" s="3">
        <v>0.1006</v>
      </c>
      <c r="J14" s="6" t="s">
        <v>115</v>
      </c>
      <c r="K14" s="6" t="s">
        <v>22</v>
      </c>
      <c r="L14" s="3">
        <v>0.12385</v>
      </c>
      <c r="M14" s="3">
        <v>0.14685</v>
      </c>
      <c r="N14" s="3">
        <v>0.1383</v>
      </c>
      <c r="O14" s="3">
        <v>0.1116</v>
      </c>
      <c r="P14" s="3">
        <v>0.1076</v>
      </c>
      <c r="Q14" s="3">
        <v>0.1021</v>
      </c>
      <c r="S14" s="6" t="s">
        <v>115</v>
      </c>
      <c r="T14" s="6" t="s">
        <v>22</v>
      </c>
      <c r="U14" s="3">
        <v>0.0027577</v>
      </c>
      <c r="V14" s="3">
        <v>0.0035355</v>
      </c>
      <c r="W14" s="3">
        <v>0.0012021</v>
      </c>
      <c r="X14" s="3">
        <v>4.9497E-4</v>
      </c>
      <c r="Y14" s="3">
        <v>0.0020506</v>
      </c>
      <c r="Z14" s="3">
        <v>0.0024042</v>
      </c>
      <c r="AB14" s="6" t="s">
        <v>115</v>
      </c>
      <c r="AC14" s="6" t="s">
        <v>22</v>
      </c>
      <c r="AD14" s="3">
        <v>0.0010607</v>
      </c>
      <c r="AE14" s="3">
        <v>0.033305</v>
      </c>
      <c r="AF14" s="3">
        <v>0.012021</v>
      </c>
      <c r="AG14" s="3">
        <v>0.010182</v>
      </c>
      <c r="AH14" s="3">
        <v>0.0028284</v>
      </c>
      <c r="AI14" s="3">
        <v>1.4142E-4</v>
      </c>
    </row>
    <row r="15" ht="14.25" customHeight="1">
      <c r="A15" s="6" t="s">
        <v>204</v>
      </c>
      <c r="B15" s="6" t="s">
        <v>18</v>
      </c>
      <c r="C15" s="3">
        <v>0.1081</v>
      </c>
      <c r="D15" s="3">
        <v>0.1238</v>
      </c>
      <c r="E15" s="3">
        <v>0.1229</v>
      </c>
      <c r="F15" s="3">
        <v>0.12345</v>
      </c>
      <c r="G15" s="3">
        <v>0.11265</v>
      </c>
      <c r="H15" s="3">
        <v>0.10505</v>
      </c>
      <c r="J15" s="6" t="s">
        <v>204</v>
      </c>
      <c r="K15" s="6" t="s">
        <v>18</v>
      </c>
      <c r="L15" s="3">
        <v>0.12395</v>
      </c>
      <c r="M15" s="3">
        <v>0.15255</v>
      </c>
      <c r="N15" s="3">
        <v>0.144</v>
      </c>
      <c r="O15" s="3">
        <v>0.11785</v>
      </c>
      <c r="P15" s="3">
        <v>0.1128</v>
      </c>
      <c r="Q15" s="3">
        <v>0.10725</v>
      </c>
      <c r="S15" s="6" t="s">
        <v>204</v>
      </c>
      <c r="T15" s="6" t="s">
        <v>18</v>
      </c>
      <c r="U15" s="3">
        <v>0.002687</v>
      </c>
      <c r="V15" s="3">
        <v>0.0052326</v>
      </c>
      <c r="W15" s="3">
        <v>0.0022627</v>
      </c>
      <c r="X15" s="3">
        <v>9.1924E-4</v>
      </c>
      <c r="Y15" s="3">
        <v>0.002192</v>
      </c>
      <c r="Z15" s="3">
        <v>0.0030406</v>
      </c>
      <c r="AB15" s="6" t="s">
        <v>204</v>
      </c>
      <c r="AC15" s="6" t="s">
        <v>18</v>
      </c>
      <c r="AD15" s="3">
        <v>0.0010607</v>
      </c>
      <c r="AE15" s="3">
        <v>0.034436</v>
      </c>
      <c r="AF15" s="3">
        <v>0.012021</v>
      </c>
      <c r="AG15" s="3">
        <v>0.011243</v>
      </c>
      <c r="AH15" s="3">
        <v>0.0035355</v>
      </c>
      <c r="AI15" s="3">
        <v>0.0010607</v>
      </c>
    </row>
    <row r="16" ht="14.25" customHeight="1">
      <c r="A16" s="6" t="s">
        <v>205</v>
      </c>
      <c r="B16" s="6" t="s">
        <v>52</v>
      </c>
      <c r="C16" s="3">
        <v>0.108</v>
      </c>
      <c r="D16" s="3">
        <v>0.1393</v>
      </c>
      <c r="E16" s="3">
        <v>0.13345</v>
      </c>
      <c r="F16" s="3">
        <v>0.13625</v>
      </c>
      <c r="G16" s="3">
        <v>0.1258</v>
      </c>
      <c r="H16" s="3">
        <v>0.1153</v>
      </c>
      <c r="J16" s="6" t="s">
        <v>205</v>
      </c>
      <c r="K16" s="6" t="s">
        <v>52</v>
      </c>
      <c r="L16" s="3">
        <v>0.12395</v>
      </c>
      <c r="M16" s="3">
        <v>0.1632</v>
      </c>
      <c r="N16" s="3">
        <v>0.15255</v>
      </c>
      <c r="O16" s="3">
        <v>0.1283</v>
      </c>
      <c r="P16" s="3">
        <v>0.122</v>
      </c>
      <c r="Q16" s="3">
        <v>0.11595</v>
      </c>
      <c r="S16" s="6" t="s">
        <v>205</v>
      </c>
      <c r="T16" s="6" t="s">
        <v>52</v>
      </c>
      <c r="U16" s="3">
        <v>0.002687</v>
      </c>
      <c r="V16" s="3">
        <v>0.0069296</v>
      </c>
      <c r="W16" s="3">
        <v>0.0041719</v>
      </c>
      <c r="X16" s="3">
        <v>0.002192</v>
      </c>
      <c r="Y16" s="3">
        <v>0.0021213</v>
      </c>
      <c r="Z16" s="3">
        <v>0.0022627</v>
      </c>
      <c r="AB16" s="6" t="s">
        <v>205</v>
      </c>
      <c r="AC16" s="6" t="s">
        <v>52</v>
      </c>
      <c r="AD16" s="3">
        <v>0.0010607</v>
      </c>
      <c r="AE16" s="3">
        <v>0.036204</v>
      </c>
      <c r="AF16" s="3">
        <v>0.012657</v>
      </c>
      <c r="AG16" s="3">
        <v>0.010324</v>
      </c>
      <c r="AH16" s="3">
        <v>0.0032527</v>
      </c>
      <c r="AI16" s="3">
        <v>0.0024749</v>
      </c>
    </row>
    <row r="17" ht="14.25" customHeight="1">
      <c r="A17" s="6" t="s">
        <v>118</v>
      </c>
      <c r="B17" s="6" t="s">
        <v>24</v>
      </c>
      <c r="C17" s="3">
        <v>0.108</v>
      </c>
      <c r="D17" s="3">
        <v>0.16595</v>
      </c>
      <c r="E17" s="3">
        <v>0.152</v>
      </c>
      <c r="F17" s="3">
        <v>0.1602</v>
      </c>
      <c r="G17" s="3">
        <v>0.15035</v>
      </c>
      <c r="H17" s="3">
        <v>0.13295</v>
      </c>
      <c r="J17" s="6" t="s">
        <v>118</v>
      </c>
      <c r="K17" s="6" t="s">
        <v>24</v>
      </c>
      <c r="L17" s="3">
        <v>0.1239</v>
      </c>
      <c r="M17" s="3">
        <v>0.1827</v>
      </c>
      <c r="N17" s="3">
        <v>0.1678</v>
      </c>
      <c r="O17" s="3">
        <v>0.14795</v>
      </c>
      <c r="P17" s="3">
        <v>0.14085</v>
      </c>
      <c r="Q17" s="3">
        <v>0.1285</v>
      </c>
      <c r="S17" s="6" t="s">
        <v>118</v>
      </c>
      <c r="T17" s="6" t="s">
        <v>24</v>
      </c>
      <c r="U17" s="3">
        <v>0.0025456</v>
      </c>
      <c r="V17" s="3">
        <v>0.0072832</v>
      </c>
      <c r="W17" s="3">
        <v>0.0060811</v>
      </c>
      <c r="X17" s="3">
        <v>0.0043841</v>
      </c>
      <c r="Y17" s="3">
        <v>0.0020506</v>
      </c>
      <c r="Z17" s="3">
        <v>0.0044548</v>
      </c>
      <c r="AB17" s="6" t="s">
        <v>118</v>
      </c>
      <c r="AC17" s="6" t="s">
        <v>24</v>
      </c>
      <c r="AD17" s="3">
        <v>0.0011314</v>
      </c>
      <c r="AE17" s="3">
        <v>0.038608</v>
      </c>
      <c r="AF17" s="3">
        <v>0.015556</v>
      </c>
      <c r="AG17" s="3">
        <v>0.010253</v>
      </c>
      <c r="AH17" s="3">
        <v>0.0053033</v>
      </c>
      <c r="AI17" s="3">
        <v>8.4853E-4</v>
      </c>
    </row>
    <row r="18" ht="14.25" customHeight="1">
      <c r="A18" s="6" t="s">
        <v>206</v>
      </c>
      <c r="B18" s="6" t="s">
        <v>18</v>
      </c>
      <c r="C18" s="3">
        <v>0.10805</v>
      </c>
      <c r="D18" s="3">
        <v>0.21025</v>
      </c>
      <c r="E18" s="3">
        <v>0.18535</v>
      </c>
      <c r="F18" s="3">
        <v>0.20375</v>
      </c>
      <c r="G18" s="3">
        <v>0.19445</v>
      </c>
      <c r="H18" s="3">
        <v>0.16625</v>
      </c>
      <c r="J18" s="6" t="s">
        <v>206</v>
      </c>
      <c r="K18" s="6" t="s">
        <v>18</v>
      </c>
      <c r="L18" s="3">
        <v>0.12395</v>
      </c>
      <c r="M18" s="3">
        <v>0.21805</v>
      </c>
      <c r="N18" s="3">
        <v>0.19715</v>
      </c>
      <c r="O18" s="3">
        <v>0.18415</v>
      </c>
      <c r="P18" s="3">
        <v>0.1751</v>
      </c>
      <c r="Q18" s="3">
        <v>0.1562</v>
      </c>
      <c r="S18" s="6" t="s">
        <v>206</v>
      </c>
      <c r="T18" s="6" t="s">
        <v>18</v>
      </c>
      <c r="U18" s="3">
        <v>0.0024749</v>
      </c>
      <c r="V18" s="3">
        <v>0.0053033</v>
      </c>
      <c r="W18" s="3">
        <v>0.0077075</v>
      </c>
      <c r="X18" s="3">
        <v>0.0095459</v>
      </c>
      <c r="Y18" s="3">
        <v>0.0019092</v>
      </c>
      <c r="Z18" s="3">
        <v>0.0054447</v>
      </c>
      <c r="AB18" s="6" t="s">
        <v>206</v>
      </c>
      <c r="AC18" s="6" t="s">
        <v>18</v>
      </c>
      <c r="AD18" s="3">
        <v>0.0010607</v>
      </c>
      <c r="AE18" s="3">
        <v>0.043911</v>
      </c>
      <c r="AF18" s="3">
        <v>0.019021</v>
      </c>
      <c r="AG18" s="3">
        <v>0.0092631</v>
      </c>
      <c r="AH18" s="3">
        <v>0.0089095</v>
      </c>
      <c r="AI18" s="3">
        <v>9.8995E-4</v>
      </c>
    </row>
    <row r="19" ht="14.25" customHeight="1">
      <c r="A19" s="6" t="s">
        <v>207</v>
      </c>
      <c r="B19" s="6" t="s">
        <v>18</v>
      </c>
      <c r="C19" s="3">
        <v>0.1081</v>
      </c>
      <c r="D19" s="3">
        <v>0.27575</v>
      </c>
      <c r="E19" s="3">
        <v>0.2387</v>
      </c>
      <c r="F19" s="3">
        <v>0.2686</v>
      </c>
      <c r="G19" s="3">
        <v>0.26215</v>
      </c>
      <c r="H19" s="3">
        <v>0.2267</v>
      </c>
      <c r="J19" s="6" t="s">
        <v>207</v>
      </c>
      <c r="K19" s="6" t="s">
        <v>18</v>
      </c>
      <c r="L19" s="3">
        <v>0.12405</v>
      </c>
      <c r="M19" s="3">
        <v>0.27575</v>
      </c>
      <c r="N19" s="3">
        <v>0.2467</v>
      </c>
      <c r="O19" s="3">
        <v>0.24625</v>
      </c>
      <c r="P19" s="3">
        <v>0.23295</v>
      </c>
      <c r="Q19" s="3">
        <v>0.20575</v>
      </c>
      <c r="S19" s="6" t="s">
        <v>207</v>
      </c>
      <c r="T19" s="6" t="s">
        <v>18</v>
      </c>
      <c r="U19" s="3">
        <v>0.0024042</v>
      </c>
      <c r="V19" s="3">
        <v>0.0024749</v>
      </c>
      <c r="W19" s="3">
        <v>0.0096167</v>
      </c>
      <c r="X19" s="3">
        <v>0.012445</v>
      </c>
      <c r="Y19" s="3">
        <v>0.0026163</v>
      </c>
      <c r="Z19" s="3">
        <v>0.0084853</v>
      </c>
      <c r="AB19" s="6" t="s">
        <v>207</v>
      </c>
      <c r="AC19" s="6" t="s">
        <v>18</v>
      </c>
      <c r="AD19" s="3">
        <v>0.0012021</v>
      </c>
      <c r="AE19" s="3">
        <v>0.050134</v>
      </c>
      <c r="AF19" s="3">
        <v>0.023476</v>
      </c>
      <c r="AG19" s="3">
        <v>0.0084146</v>
      </c>
      <c r="AH19" s="3">
        <v>0.010253</v>
      </c>
      <c r="AI19" s="3">
        <v>6.364E-4</v>
      </c>
    </row>
    <row r="20" ht="14.25" customHeight="1">
      <c r="A20" s="6" t="s">
        <v>123</v>
      </c>
      <c r="B20" s="6" t="s">
        <v>24</v>
      </c>
      <c r="C20" s="3">
        <v>0.108</v>
      </c>
      <c r="D20" s="3">
        <v>0.35905</v>
      </c>
      <c r="E20" s="3">
        <v>0.3118</v>
      </c>
      <c r="F20" s="3">
        <v>0.35345</v>
      </c>
      <c r="G20" s="3">
        <v>0.3503</v>
      </c>
      <c r="H20" s="3">
        <v>0.30475</v>
      </c>
      <c r="J20" s="6" t="s">
        <v>123</v>
      </c>
      <c r="K20" s="6" t="s">
        <v>24</v>
      </c>
      <c r="L20" s="3">
        <v>0.124</v>
      </c>
      <c r="M20" s="3">
        <v>0.3456</v>
      </c>
      <c r="N20" s="3">
        <v>0.31445</v>
      </c>
      <c r="O20" s="3">
        <v>0.3194</v>
      </c>
      <c r="P20" s="3">
        <v>0.3018</v>
      </c>
      <c r="Q20" s="3">
        <v>0.2646</v>
      </c>
      <c r="S20" s="6" t="s">
        <v>123</v>
      </c>
      <c r="T20" s="6" t="s">
        <v>24</v>
      </c>
      <c r="U20" s="3">
        <v>0.0024042</v>
      </c>
      <c r="V20" s="3">
        <v>0.0072832</v>
      </c>
      <c r="W20" s="3">
        <v>0.011879</v>
      </c>
      <c r="X20" s="3">
        <v>0.018314</v>
      </c>
      <c r="Y20" s="3">
        <v>1.4142E-4</v>
      </c>
      <c r="Z20" s="3">
        <v>0.010536</v>
      </c>
      <c r="AB20" s="6" t="s">
        <v>123</v>
      </c>
      <c r="AC20" s="6" t="s">
        <v>24</v>
      </c>
      <c r="AD20" s="3">
        <v>0.0011314</v>
      </c>
      <c r="AE20" s="3">
        <v>0.051053</v>
      </c>
      <c r="AF20" s="3">
        <v>0.02284</v>
      </c>
      <c r="AG20" s="3">
        <v>0.0086267</v>
      </c>
      <c r="AH20" s="3">
        <v>0.010748</v>
      </c>
      <c r="AI20" s="3">
        <v>0.0038184</v>
      </c>
    </row>
    <row r="21" ht="14.25" customHeight="1">
      <c r="A21" s="6" t="s">
        <v>208</v>
      </c>
      <c r="B21" s="6" t="s">
        <v>24</v>
      </c>
      <c r="C21" s="3">
        <v>0.10795</v>
      </c>
      <c r="D21" s="3">
        <v>0.42105</v>
      </c>
      <c r="E21" s="3">
        <v>0.3989</v>
      </c>
      <c r="F21" s="3">
        <v>0.41835</v>
      </c>
      <c r="G21" s="3">
        <v>0.4135</v>
      </c>
      <c r="H21" s="3">
        <v>0.38395</v>
      </c>
      <c r="J21" s="6" t="s">
        <v>208</v>
      </c>
      <c r="K21" s="6" t="s">
        <v>24</v>
      </c>
      <c r="L21" s="3">
        <v>0.12405</v>
      </c>
      <c r="M21" s="3">
        <v>0.41515</v>
      </c>
      <c r="N21" s="3">
        <v>0.39205</v>
      </c>
      <c r="O21" s="3">
        <v>0.3853</v>
      </c>
      <c r="P21" s="3">
        <v>0.36305</v>
      </c>
      <c r="Q21" s="3">
        <v>0.3371</v>
      </c>
      <c r="S21" s="6" t="s">
        <v>208</v>
      </c>
      <c r="T21" s="6" t="s">
        <v>24</v>
      </c>
      <c r="U21" s="3">
        <v>0.0023335</v>
      </c>
      <c r="V21" s="3">
        <v>0.0013435</v>
      </c>
      <c r="W21" s="3">
        <v>0.013435</v>
      </c>
      <c r="X21" s="3">
        <v>0.0057276</v>
      </c>
      <c r="Y21" s="3">
        <v>0.008061</v>
      </c>
      <c r="Z21" s="3">
        <v>0.0078489</v>
      </c>
      <c r="AB21" s="6" t="s">
        <v>208</v>
      </c>
      <c r="AC21" s="6" t="s">
        <v>24</v>
      </c>
      <c r="AD21" s="3">
        <v>0.0010607</v>
      </c>
      <c r="AE21" s="3">
        <v>0.04971</v>
      </c>
      <c r="AF21" s="3">
        <v>0.022132</v>
      </c>
      <c r="AG21" s="3">
        <v>0.0077782</v>
      </c>
      <c r="AH21" s="3">
        <v>0.008556</v>
      </c>
      <c r="AI21" s="3">
        <v>0.0032527</v>
      </c>
    </row>
    <row r="22" ht="14.25" customHeight="1">
      <c r="A22" s="6" t="s">
        <v>209</v>
      </c>
      <c r="B22" s="6" t="s">
        <v>24</v>
      </c>
      <c r="C22" s="3">
        <v>0.10805</v>
      </c>
      <c r="D22" s="3">
        <v>0.478</v>
      </c>
      <c r="E22" s="3">
        <v>0.4543</v>
      </c>
      <c r="F22" s="3">
        <v>0.47365</v>
      </c>
      <c r="G22" s="3">
        <v>0.47285</v>
      </c>
      <c r="H22" s="3">
        <v>0.43945</v>
      </c>
      <c r="J22" s="6" t="s">
        <v>209</v>
      </c>
      <c r="K22" s="6" t="s">
        <v>24</v>
      </c>
      <c r="L22" s="3">
        <v>0.1241</v>
      </c>
      <c r="M22" s="3">
        <v>0.4594</v>
      </c>
      <c r="N22" s="3">
        <v>0.44185</v>
      </c>
      <c r="O22" s="3">
        <v>0.4313</v>
      </c>
      <c r="P22" s="3">
        <v>0.4017</v>
      </c>
      <c r="Q22" s="3">
        <v>0.37415</v>
      </c>
      <c r="S22" s="6" t="s">
        <v>209</v>
      </c>
      <c r="T22" s="6" t="s">
        <v>24</v>
      </c>
      <c r="U22" s="3">
        <v>0.0023335</v>
      </c>
      <c r="V22" s="3">
        <v>2.8284E-4</v>
      </c>
      <c r="W22" s="3">
        <v>0.015415</v>
      </c>
      <c r="X22" s="3">
        <v>0.0047376</v>
      </c>
      <c r="Y22" s="3">
        <v>0.01096</v>
      </c>
      <c r="Z22" s="3">
        <v>0.0082731</v>
      </c>
      <c r="AB22" s="6" t="s">
        <v>209</v>
      </c>
      <c r="AC22" s="6" t="s">
        <v>24</v>
      </c>
      <c r="AD22" s="3">
        <v>0.0011314</v>
      </c>
      <c r="AE22" s="3">
        <v>0.050063</v>
      </c>
      <c r="AF22" s="3">
        <v>0.015486</v>
      </c>
      <c r="AG22" s="3">
        <v>0.0077782</v>
      </c>
      <c r="AH22" s="3">
        <v>0.013576</v>
      </c>
      <c r="AI22" s="3">
        <v>0.0043134</v>
      </c>
    </row>
    <row r="23" ht="14.25" customHeight="1">
      <c r="A23" s="6" t="s">
        <v>126</v>
      </c>
      <c r="B23" s="6" t="s">
        <v>18</v>
      </c>
      <c r="C23" s="3">
        <v>0.10805</v>
      </c>
      <c r="D23" s="3">
        <v>0.53515</v>
      </c>
      <c r="E23" s="3">
        <v>0.5143</v>
      </c>
      <c r="F23" s="3">
        <v>0.5312</v>
      </c>
      <c r="G23" s="3">
        <v>0.5349</v>
      </c>
      <c r="H23" s="3">
        <v>0.4942</v>
      </c>
      <c r="J23" s="6" t="s">
        <v>126</v>
      </c>
      <c r="K23" s="6" t="s">
        <v>18</v>
      </c>
      <c r="L23" s="3">
        <v>0.12395</v>
      </c>
      <c r="M23" s="3">
        <v>0.5066</v>
      </c>
      <c r="N23" s="3">
        <v>0.48825</v>
      </c>
      <c r="O23" s="3">
        <v>0.4828</v>
      </c>
      <c r="P23" s="3">
        <v>0.4433</v>
      </c>
      <c r="Q23" s="3">
        <v>0.4087</v>
      </c>
      <c r="S23" s="6" t="s">
        <v>126</v>
      </c>
      <c r="T23" s="6" t="s">
        <v>18</v>
      </c>
      <c r="U23" s="3">
        <v>0.0023335</v>
      </c>
      <c r="V23" s="3">
        <v>2.1213E-4</v>
      </c>
      <c r="W23" s="3">
        <v>0.016688</v>
      </c>
      <c r="X23" s="3">
        <v>0.0039598</v>
      </c>
      <c r="Y23" s="3">
        <v>0.012445</v>
      </c>
      <c r="Z23" s="3">
        <v>0.0070711</v>
      </c>
      <c r="AB23" s="6" t="s">
        <v>126</v>
      </c>
      <c r="AC23" s="6" t="s">
        <v>18</v>
      </c>
      <c r="AD23" s="3">
        <v>0.0010607</v>
      </c>
      <c r="AE23" s="3">
        <v>0.050629</v>
      </c>
      <c r="AF23" s="3">
        <v>0.013506</v>
      </c>
      <c r="AG23" s="3">
        <v>0.0089095</v>
      </c>
      <c r="AH23" s="3">
        <v>0.017395</v>
      </c>
      <c r="AI23" s="3">
        <v>0.0056569</v>
      </c>
    </row>
    <row r="24" ht="14.25" customHeight="1">
      <c r="A24" s="6" t="s">
        <v>210</v>
      </c>
      <c r="B24" s="6" t="s">
        <v>18</v>
      </c>
      <c r="C24" s="3">
        <v>0.108</v>
      </c>
      <c r="D24" s="3">
        <v>0.58965</v>
      </c>
      <c r="E24" s="3">
        <v>0.5706</v>
      </c>
      <c r="F24" s="3">
        <v>0.5845</v>
      </c>
      <c r="G24" s="3">
        <v>0.5933</v>
      </c>
      <c r="H24" s="3">
        <v>0.54655</v>
      </c>
      <c r="J24" s="6" t="s">
        <v>210</v>
      </c>
      <c r="K24" s="6" t="s">
        <v>18</v>
      </c>
      <c r="L24" s="3">
        <v>0.1241</v>
      </c>
      <c r="M24" s="3">
        <v>0.5523</v>
      </c>
      <c r="N24" s="3">
        <v>0.5359</v>
      </c>
      <c r="O24" s="3">
        <v>0.53025</v>
      </c>
      <c r="P24" s="3">
        <v>0.49335</v>
      </c>
      <c r="Q24" s="3">
        <v>0.44365</v>
      </c>
      <c r="S24" s="6" t="s">
        <v>210</v>
      </c>
      <c r="T24" s="6" t="s">
        <v>18</v>
      </c>
      <c r="U24" s="3">
        <v>0.0024042</v>
      </c>
      <c r="V24" s="3">
        <v>0.0012021</v>
      </c>
      <c r="W24" s="3">
        <v>0.017253</v>
      </c>
      <c r="X24" s="3">
        <v>0.0015556</v>
      </c>
      <c r="Y24" s="3">
        <v>0.013435</v>
      </c>
      <c r="Z24" s="3">
        <v>0.012092</v>
      </c>
      <c r="AB24" s="6" t="s">
        <v>210</v>
      </c>
      <c r="AC24" s="6" t="s">
        <v>18</v>
      </c>
      <c r="AD24" s="3">
        <v>0.0011314</v>
      </c>
      <c r="AE24" s="3">
        <v>0.045679</v>
      </c>
      <c r="AF24" s="3">
        <v>0.0087681</v>
      </c>
      <c r="AG24" s="3">
        <v>0.011809</v>
      </c>
      <c r="AH24" s="3">
        <v>0.021425</v>
      </c>
      <c r="AI24" s="3">
        <v>0.0091217</v>
      </c>
    </row>
    <row r="25" ht="14.25" customHeight="1">
      <c r="A25" s="6" t="s">
        <v>211</v>
      </c>
      <c r="B25" s="6" t="s">
        <v>18</v>
      </c>
      <c r="C25" s="3">
        <v>0.10795</v>
      </c>
      <c r="D25" s="3">
        <v>0.645</v>
      </c>
      <c r="E25" s="3">
        <v>0.624</v>
      </c>
      <c r="F25" s="3">
        <v>0.63975</v>
      </c>
      <c r="G25" s="3">
        <v>0.64795</v>
      </c>
      <c r="H25" s="3">
        <v>0.6011</v>
      </c>
      <c r="J25" s="6" t="s">
        <v>211</v>
      </c>
      <c r="K25" s="6" t="s">
        <v>18</v>
      </c>
      <c r="L25" s="3">
        <v>0.12385</v>
      </c>
      <c r="M25" s="3">
        <v>0.58885</v>
      </c>
      <c r="N25" s="3">
        <v>0.57575</v>
      </c>
      <c r="O25" s="3">
        <v>0.56755</v>
      </c>
      <c r="P25" s="3">
        <v>0.53915</v>
      </c>
      <c r="Q25" s="3">
        <v>0.4886</v>
      </c>
      <c r="S25" s="6" t="s">
        <v>211</v>
      </c>
      <c r="T25" s="6" t="s">
        <v>18</v>
      </c>
      <c r="U25" s="3">
        <v>0.0023335</v>
      </c>
      <c r="V25" s="3">
        <v>0.0052326</v>
      </c>
      <c r="W25" s="3">
        <v>0.018243</v>
      </c>
      <c r="X25" s="3">
        <v>0.0019092</v>
      </c>
      <c r="Y25" s="3">
        <v>0.0086974</v>
      </c>
      <c r="Z25" s="3">
        <v>0.010182</v>
      </c>
      <c r="AB25" s="6" t="s">
        <v>211</v>
      </c>
      <c r="AC25" s="6" t="s">
        <v>18</v>
      </c>
      <c r="AD25" s="3">
        <v>7.7782E-4</v>
      </c>
      <c r="AE25" s="3">
        <v>0.046033</v>
      </c>
      <c r="AF25" s="3">
        <v>0.0077075</v>
      </c>
      <c r="AG25" s="3">
        <v>0.014637</v>
      </c>
      <c r="AH25" s="3">
        <v>0.016193</v>
      </c>
      <c r="AI25" s="3">
        <v>0.020223</v>
      </c>
    </row>
    <row r="26" ht="14.25" customHeight="1">
      <c r="A26" s="6" t="s">
        <v>129</v>
      </c>
      <c r="B26" s="6" t="s">
        <v>24</v>
      </c>
      <c r="C26" s="3">
        <v>0.10795</v>
      </c>
      <c r="D26" s="3">
        <v>0.695</v>
      </c>
      <c r="E26" s="3">
        <v>0.67735</v>
      </c>
      <c r="F26" s="3">
        <v>0.688</v>
      </c>
      <c r="G26" s="3">
        <v>0.69625</v>
      </c>
      <c r="H26" s="3">
        <v>0.6497</v>
      </c>
      <c r="J26" s="6" t="s">
        <v>129</v>
      </c>
      <c r="K26" s="6" t="s">
        <v>24</v>
      </c>
      <c r="L26" s="3">
        <v>0.12415</v>
      </c>
      <c r="M26" s="3">
        <v>0.6207</v>
      </c>
      <c r="N26" s="3">
        <v>0.60835</v>
      </c>
      <c r="O26" s="3">
        <v>0.60335</v>
      </c>
      <c r="P26" s="3">
        <v>0.5794</v>
      </c>
      <c r="Q26" s="3">
        <v>0.5309</v>
      </c>
      <c r="S26" s="6" t="s">
        <v>129</v>
      </c>
      <c r="T26" s="6" t="s">
        <v>24</v>
      </c>
      <c r="U26" s="3">
        <v>0.0023335</v>
      </c>
      <c r="V26" s="3">
        <v>0.0087681</v>
      </c>
      <c r="W26" s="3">
        <v>0.017466</v>
      </c>
      <c r="X26" s="3">
        <v>9.8995E-4</v>
      </c>
      <c r="Y26" s="3">
        <v>0.0044548</v>
      </c>
      <c r="Z26" s="3">
        <v>0.0083439</v>
      </c>
      <c r="AB26" s="6" t="s">
        <v>129</v>
      </c>
      <c r="AC26" s="6" t="s">
        <v>24</v>
      </c>
      <c r="AD26" s="3">
        <v>0.0010607</v>
      </c>
      <c r="AE26" s="3">
        <v>0.042992</v>
      </c>
      <c r="AF26" s="3">
        <v>0.0098288</v>
      </c>
      <c r="AG26" s="3">
        <v>0.01393</v>
      </c>
      <c r="AH26" s="3">
        <v>0.019516</v>
      </c>
      <c r="AI26" s="3">
        <v>0.017536</v>
      </c>
    </row>
    <row r="27" ht="14.25" customHeight="1">
      <c r="A27" s="6" t="s">
        <v>212</v>
      </c>
      <c r="B27" s="6" t="s">
        <v>52</v>
      </c>
      <c r="C27" s="3">
        <v>0.108</v>
      </c>
      <c r="D27" s="3">
        <v>0.75045</v>
      </c>
      <c r="E27" s="3">
        <v>0.7248</v>
      </c>
      <c r="F27" s="3">
        <v>0.7525</v>
      </c>
      <c r="G27" s="3">
        <v>0.75745</v>
      </c>
      <c r="H27" s="3">
        <v>0.70165</v>
      </c>
      <c r="J27" s="6" t="s">
        <v>212</v>
      </c>
      <c r="K27" s="6" t="s">
        <v>52</v>
      </c>
      <c r="L27" s="3">
        <v>0.1241</v>
      </c>
      <c r="M27" s="3">
        <v>0.65585</v>
      </c>
      <c r="N27" s="3">
        <v>0.64395</v>
      </c>
      <c r="O27" s="3">
        <v>0.63185</v>
      </c>
      <c r="P27" s="3">
        <v>0.6161</v>
      </c>
      <c r="Q27" s="3">
        <v>0.5653</v>
      </c>
      <c r="S27" s="6" t="s">
        <v>212</v>
      </c>
      <c r="T27" s="6" t="s">
        <v>52</v>
      </c>
      <c r="U27" s="3">
        <v>0.0024042</v>
      </c>
      <c r="V27" s="3">
        <v>0.018455</v>
      </c>
      <c r="W27" s="3">
        <v>0.018102</v>
      </c>
      <c r="X27" s="3">
        <v>0.0043841</v>
      </c>
      <c r="Y27" s="3">
        <v>0.0010607</v>
      </c>
      <c r="Z27" s="3">
        <v>0.014354</v>
      </c>
      <c r="AB27" s="6" t="s">
        <v>212</v>
      </c>
      <c r="AC27" s="6" t="s">
        <v>52</v>
      </c>
      <c r="AD27" s="3">
        <v>0.0011314</v>
      </c>
      <c r="AE27" s="3">
        <v>0.039386</v>
      </c>
      <c r="AF27" s="3">
        <v>0.011243</v>
      </c>
      <c r="AG27" s="3">
        <v>0.014496</v>
      </c>
      <c r="AH27" s="3">
        <v>0.020365</v>
      </c>
      <c r="AI27" s="3">
        <v>0.017112</v>
      </c>
    </row>
    <row r="28" ht="14.25" customHeight="1">
      <c r="A28" s="6" t="s">
        <v>213</v>
      </c>
      <c r="B28" s="6" t="s">
        <v>22</v>
      </c>
      <c r="C28" s="3">
        <v>0.10795</v>
      </c>
      <c r="D28" s="3">
        <v>0.79135</v>
      </c>
      <c r="E28" s="3">
        <v>0.7873</v>
      </c>
      <c r="F28" s="3">
        <v>0.79495</v>
      </c>
      <c r="G28" s="3">
        <v>0.79895</v>
      </c>
      <c r="H28" s="3">
        <v>0.7535</v>
      </c>
      <c r="J28" s="6" t="s">
        <v>213</v>
      </c>
      <c r="K28" s="6" t="s">
        <v>22</v>
      </c>
      <c r="L28" s="3">
        <v>0.1241</v>
      </c>
      <c r="M28" s="3">
        <v>0.69585</v>
      </c>
      <c r="N28" s="3">
        <v>0.6799</v>
      </c>
      <c r="O28" s="3">
        <v>0.66765</v>
      </c>
      <c r="P28" s="3">
        <v>0.64705</v>
      </c>
      <c r="Q28" s="3">
        <v>0.5874</v>
      </c>
      <c r="S28" s="6" t="s">
        <v>213</v>
      </c>
      <c r="T28" s="6" t="s">
        <v>22</v>
      </c>
      <c r="U28" s="3">
        <v>0.0023335</v>
      </c>
      <c r="V28" s="3">
        <v>0.014496</v>
      </c>
      <c r="W28" s="3">
        <v>0.016829</v>
      </c>
      <c r="X28" s="3">
        <v>0.0026163</v>
      </c>
      <c r="Y28" s="3">
        <v>0.0020506</v>
      </c>
      <c r="Z28" s="3">
        <v>0.010889</v>
      </c>
      <c r="AB28" s="6" t="s">
        <v>213</v>
      </c>
      <c r="AC28" s="6" t="s">
        <v>22</v>
      </c>
      <c r="AD28" s="3">
        <v>0.0011314</v>
      </c>
      <c r="AE28" s="3">
        <v>0.037972</v>
      </c>
      <c r="AF28" s="3">
        <v>0.014849</v>
      </c>
      <c r="AG28" s="3">
        <v>0.015203</v>
      </c>
      <c r="AH28" s="3">
        <v>0.021708</v>
      </c>
      <c r="AI28" s="3">
        <v>0.020506</v>
      </c>
    </row>
    <row r="29" ht="14.25" customHeight="1">
      <c r="A29" s="6" t="s">
        <v>214</v>
      </c>
      <c r="B29" s="6" t="s">
        <v>24</v>
      </c>
      <c r="C29" s="3">
        <v>0.10805</v>
      </c>
      <c r="D29" s="3">
        <v>0.82265</v>
      </c>
      <c r="E29" s="3">
        <v>0.82275</v>
      </c>
      <c r="F29" s="3">
        <v>0.82985</v>
      </c>
      <c r="G29" s="3">
        <v>0.83365</v>
      </c>
      <c r="H29" s="3">
        <v>0.7876</v>
      </c>
      <c r="J29" s="6" t="s">
        <v>214</v>
      </c>
      <c r="K29" s="6" t="s">
        <v>24</v>
      </c>
      <c r="L29" s="3">
        <v>0.12405</v>
      </c>
      <c r="M29" s="3">
        <v>0.72675</v>
      </c>
      <c r="N29" s="3">
        <v>0.7162</v>
      </c>
      <c r="O29" s="3">
        <v>0.68865</v>
      </c>
      <c r="P29" s="3">
        <v>0.67105</v>
      </c>
      <c r="Q29" s="3">
        <v>0.60845</v>
      </c>
      <c r="S29" s="6" t="s">
        <v>214</v>
      </c>
      <c r="T29" s="6" t="s">
        <v>24</v>
      </c>
      <c r="U29" s="3">
        <v>0.0023335</v>
      </c>
      <c r="V29" s="3">
        <v>0.016617</v>
      </c>
      <c r="W29" s="3">
        <v>0.016476</v>
      </c>
      <c r="X29" s="3">
        <v>0.0038891</v>
      </c>
      <c r="Y29" s="3">
        <v>0.0014849</v>
      </c>
      <c r="Z29" s="3">
        <v>0.011172</v>
      </c>
      <c r="AB29" s="6" t="s">
        <v>214</v>
      </c>
      <c r="AC29" s="6" t="s">
        <v>24</v>
      </c>
      <c r="AD29" s="3">
        <v>9.1924E-4</v>
      </c>
      <c r="AE29" s="3">
        <v>0.035709</v>
      </c>
      <c r="AF29" s="3">
        <v>0.011172</v>
      </c>
      <c r="AG29" s="3">
        <v>0.014354</v>
      </c>
      <c r="AH29" s="3">
        <v>0.03486</v>
      </c>
      <c r="AI29" s="3">
        <v>0.019445</v>
      </c>
    </row>
    <row r="30" ht="14.25" customHeight="1">
      <c r="A30" s="6" t="s">
        <v>215</v>
      </c>
      <c r="B30" s="6" t="s">
        <v>24</v>
      </c>
      <c r="C30" s="3">
        <v>0.108</v>
      </c>
      <c r="D30" s="3">
        <v>0.8523</v>
      </c>
      <c r="E30" s="3">
        <v>0.8553</v>
      </c>
      <c r="F30" s="3">
        <v>0.8617</v>
      </c>
      <c r="G30" s="3">
        <v>0.8639</v>
      </c>
      <c r="H30" s="3">
        <v>0.81835</v>
      </c>
      <c r="J30" s="6" t="s">
        <v>215</v>
      </c>
      <c r="K30" s="6" t="s">
        <v>24</v>
      </c>
      <c r="L30" s="3">
        <v>0.12415</v>
      </c>
      <c r="M30" s="3">
        <v>0.7556</v>
      </c>
      <c r="N30" s="3">
        <v>0.7455</v>
      </c>
      <c r="O30" s="3">
        <v>0.70665</v>
      </c>
      <c r="P30" s="3">
        <v>0.68875</v>
      </c>
      <c r="Q30" s="3">
        <v>0.6199</v>
      </c>
      <c r="S30" s="6" t="s">
        <v>215</v>
      </c>
      <c r="T30" s="6" t="s">
        <v>24</v>
      </c>
      <c r="U30" s="3">
        <v>0.0022627</v>
      </c>
      <c r="V30" s="3">
        <v>0.016688</v>
      </c>
      <c r="W30" s="3">
        <v>0.016405</v>
      </c>
      <c r="X30" s="3">
        <v>0.005374</v>
      </c>
      <c r="Y30" s="3">
        <v>7.0711E-4</v>
      </c>
      <c r="Z30" s="3">
        <v>0.011384</v>
      </c>
      <c r="AB30" s="6" t="s">
        <v>215</v>
      </c>
      <c r="AC30" s="6" t="s">
        <v>24</v>
      </c>
      <c r="AD30" s="3">
        <v>9.1924E-4</v>
      </c>
      <c r="AE30" s="3">
        <v>0.031113</v>
      </c>
      <c r="AF30" s="3">
        <v>0.011455</v>
      </c>
      <c r="AG30" s="3">
        <v>0.012799</v>
      </c>
      <c r="AH30" s="3">
        <v>0.040234</v>
      </c>
      <c r="AI30" s="3">
        <v>0.020365</v>
      </c>
    </row>
    <row r="31" ht="14.25" customHeight="1">
      <c r="A31" s="6" t="s">
        <v>216</v>
      </c>
      <c r="B31" s="6" t="s">
        <v>18</v>
      </c>
      <c r="C31" s="3">
        <v>0.10835</v>
      </c>
      <c r="D31" s="3">
        <v>0.8796</v>
      </c>
      <c r="E31" s="3">
        <v>0.8857</v>
      </c>
      <c r="F31" s="3">
        <v>0.88875</v>
      </c>
      <c r="G31" s="3">
        <v>0.89165</v>
      </c>
      <c r="H31" s="3">
        <v>0.84745</v>
      </c>
      <c r="J31" s="6" t="s">
        <v>216</v>
      </c>
      <c r="K31" s="6" t="s">
        <v>18</v>
      </c>
      <c r="L31" s="3">
        <v>0.12405</v>
      </c>
      <c r="M31" s="3">
        <v>0.7788</v>
      </c>
      <c r="N31" s="3">
        <v>0.77145</v>
      </c>
      <c r="O31" s="3">
        <v>0.72355</v>
      </c>
      <c r="P31" s="3">
        <v>0.70285</v>
      </c>
      <c r="Q31" s="3">
        <v>0.62765</v>
      </c>
      <c r="S31" s="6" t="s">
        <v>216</v>
      </c>
      <c r="T31" s="6" t="s">
        <v>18</v>
      </c>
      <c r="U31" s="3">
        <v>0.0017678</v>
      </c>
      <c r="V31" s="3">
        <v>0.016263</v>
      </c>
      <c r="W31" s="3">
        <v>0.016122</v>
      </c>
      <c r="X31" s="3">
        <v>0.0043134</v>
      </c>
      <c r="Y31" s="3">
        <v>0.0019092</v>
      </c>
      <c r="Z31" s="3">
        <v>0.010677</v>
      </c>
      <c r="AB31" s="6" t="s">
        <v>216</v>
      </c>
      <c r="AC31" s="6" t="s">
        <v>18</v>
      </c>
      <c r="AD31" s="3">
        <v>9.1924E-4</v>
      </c>
      <c r="AE31" s="3">
        <v>0.027294</v>
      </c>
      <c r="AF31" s="3">
        <v>0.0094045</v>
      </c>
      <c r="AG31" s="3">
        <v>0.01195</v>
      </c>
      <c r="AH31" s="3">
        <v>0.039103</v>
      </c>
      <c r="AI31" s="3">
        <v>0.020435</v>
      </c>
    </row>
    <row r="32" ht="14.25" customHeight="1">
      <c r="A32" s="6" t="s">
        <v>217</v>
      </c>
      <c r="B32" s="6" t="s">
        <v>24</v>
      </c>
      <c r="C32" s="3">
        <v>0.1083</v>
      </c>
      <c r="D32" s="3">
        <v>0.90365</v>
      </c>
      <c r="E32" s="3">
        <v>0.91305</v>
      </c>
      <c r="F32" s="3">
        <v>0.9151</v>
      </c>
      <c r="G32" s="3">
        <v>0.9166</v>
      </c>
      <c r="H32" s="3">
        <v>0.8732</v>
      </c>
      <c r="J32" s="6" t="s">
        <v>217</v>
      </c>
      <c r="K32" s="6" t="s">
        <v>24</v>
      </c>
      <c r="L32" s="3">
        <v>0.12405</v>
      </c>
      <c r="M32" s="3">
        <v>0.7971</v>
      </c>
      <c r="N32" s="3">
        <v>0.7924</v>
      </c>
      <c r="O32" s="3">
        <v>0.7387</v>
      </c>
      <c r="P32" s="3">
        <v>0.7141</v>
      </c>
      <c r="Q32" s="3">
        <v>0.636</v>
      </c>
      <c r="S32" s="6" t="s">
        <v>217</v>
      </c>
      <c r="T32" s="6" t="s">
        <v>24</v>
      </c>
      <c r="U32" s="3">
        <v>0.0018385</v>
      </c>
      <c r="V32" s="3">
        <v>0.01591</v>
      </c>
      <c r="W32" s="3">
        <v>0.01591</v>
      </c>
      <c r="X32" s="3">
        <v>0.005374</v>
      </c>
      <c r="Y32" s="3">
        <v>0.002687</v>
      </c>
      <c r="Z32" s="3">
        <v>0.0097581</v>
      </c>
      <c r="AB32" s="6" t="s">
        <v>217</v>
      </c>
      <c r="AC32" s="6" t="s">
        <v>24</v>
      </c>
      <c r="AD32" s="3">
        <v>9.1924E-4</v>
      </c>
      <c r="AE32" s="3">
        <v>0.026446</v>
      </c>
      <c r="AF32" s="3">
        <v>0.008061</v>
      </c>
      <c r="AG32" s="3">
        <v>0.012021</v>
      </c>
      <c r="AH32" s="3">
        <v>0.038608</v>
      </c>
      <c r="AI32" s="3">
        <v>0.01895</v>
      </c>
    </row>
    <row r="33" ht="14.25" customHeight="1">
      <c r="A33" s="6" t="s">
        <v>218</v>
      </c>
      <c r="B33" s="6" t="s">
        <v>18</v>
      </c>
      <c r="C33" s="3">
        <v>0.10835</v>
      </c>
      <c r="D33" s="3">
        <v>0.926</v>
      </c>
      <c r="E33" s="3">
        <v>0.9377</v>
      </c>
      <c r="F33" s="3">
        <v>0.9367</v>
      </c>
      <c r="G33" s="3">
        <v>0.9386</v>
      </c>
      <c r="H33" s="3">
        <v>0.8965</v>
      </c>
      <c r="J33" s="6" t="s">
        <v>218</v>
      </c>
      <c r="K33" s="6" t="s">
        <v>18</v>
      </c>
      <c r="L33" s="3">
        <v>0.12415</v>
      </c>
      <c r="M33" s="3">
        <v>0.81085</v>
      </c>
      <c r="N33" s="3">
        <v>0.80725</v>
      </c>
      <c r="O33" s="3">
        <v>0.7522</v>
      </c>
      <c r="P33" s="3">
        <v>0.72355</v>
      </c>
      <c r="Q33" s="3">
        <v>0.6375</v>
      </c>
      <c r="S33" s="6" t="s">
        <v>218</v>
      </c>
      <c r="T33" s="6" t="s">
        <v>18</v>
      </c>
      <c r="U33" s="3">
        <v>0.0017678</v>
      </c>
      <c r="V33" s="3">
        <v>0.013718</v>
      </c>
      <c r="W33" s="3">
        <v>0.016546</v>
      </c>
      <c r="X33" s="3">
        <v>0.006364</v>
      </c>
      <c r="Y33" s="3">
        <v>0.0032527</v>
      </c>
      <c r="Z33" s="3">
        <v>0.0097581</v>
      </c>
      <c r="AB33" s="6" t="s">
        <v>218</v>
      </c>
      <c r="AC33" s="6" t="s">
        <v>18</v>
      </c>
      <c r="AD33" s="3">
        <v>0.0010607</v>
      </c>
      <c r="AE33" s="3">
        <v>0.025527</v>
      </c>
      <c r="AF33" s="3">
        <v>0.0072832</v>
      </c>
      <c r="AG33" s="3">
        <v>0.012869</v>
      </c>
      <c r="AH33" s="3">
        <v>0.039244</v>
      </c>
      <c r="AI33" s="3">
        <v>0.013435</v>
      </c>
    </row>
    <row r="34" ht="14.25" customHeight="1">
      <c r="A34" s="6" t="s">
        <v>219</v>
      </c>
      <c r="B34" s="6" t="s">
        <v>52</v>
      </c>
      <c r="C34" s="3">
        <v>0.1084</v>
      </c>
      <c r="D34" s="3">
        <v>0.94605</v>
      </c>
      <c r="E34" s="3">
        <v>0.9588</v>
      </c>
      <c r="F34" s="3">
        <v>0.95615</v>
      </c>
      <c r="G34" s="3">
        <v>0.95825</v>
      </c>
      <c r="H34" s="3">
        <v>0.9172</v>
      </c>
      <c r="J34" s="6" t="s">
        <v>219</v>
      </c>
      <c r="K34" s="6" t="s">
        <v>52</v>
      </c>
      <c r="L34" s="3">
        <v>0.1243</v>
      </c>
      <c r="M34" s="3">
        <v>0.8227</v>
      </c>
      <c r="N34" s="3">
        <v>0.8207</v>
      </c>
      <c r="O34" s="3">
        <v>0.761</v>
      </c>
      <c r="P34" s="3">
        <v>0.73305</v>
      </c>
      <c r="Q34" s="3">
        <v>0.63995</v>
      </c>
      <c r="S34" s="6" t="s">
        <v>219</v>
      </c>
      <c r="T34" s="6" t="s">
        <v>52</v>
      </c>
      <c r="U34" s="3">
        <v>0.0016971</v>
      </c>
      <c r="V34" s="3">
        <v>0.011102</v>
      </c>
      <c r="W34" s="3">
        <v>0.016546</v>
      </c>
      <c r="X34" s="3">
        <v>0.0081317</v>
      </c>
      <c r="Y34" s="3">
        <v>0.0045962</v>
      </c>
      <c r="Z34" s="3">
        <v>0.0094752</v>
      </c>
      <c r="AB34" s="6" t="s">
        <v>219</v>
      </c>
      <c r="AC34" s="6" t="s">
        <v>52</v>
      </c>
      <c r="AD34" s="3">
        <v>0.0011314</v>
      </c>
      <c r="AE34" s="3">
        <v>0.027294</v>
      </c>
      <c r="AF34" s="3">
        <v>0.0076368</v>
      </c>
      <c r="AG34" s="3">
        <v>0.0065054</v>
      </c>
      <c r="AH34" s="3">
        <v>0.040659</v>
      </c>
      <c r="AI34" s="3">
        <v>0.0081317</v>
      </c>
    </row>
    <row r="35" ht="14.25" customHeight="1">
      <c r="A35" s="6" t="s">
        <v>220</v>
      </c>
      <c r="B35" s="6" t="s">
        <v>52</v>
      </c>
      <c r="C35" s="3">
        <v>0.10835</v>
      </c>
      <c r="D35" s="3">
        <v>0.96075</v>
      </c>
      <c r="E35" s="3">
        <v>0.97665</v>
      </c>
      <c r="F35" s="3">
        <v>0.9718</v>
      </c>
      <c r="G35" s="3">
        <v>0.97555</v>
      </c>
      <c r="H35" s="3">
        <v>0.9348</v>
      </c>
      <c r="J35" s="6" t="s">
        <v>220</v>
      </c>
      <c r="K35" s="6" t="s">
        <v>52</v>
      </c>
      <c r="L35" s="3">
        <v>0.12425</v>
      </c>
      <c r="M35" s="3">
        <v>0.8307</v>
      </c>
      <c r="N35" s="3">
        <v>0.82995</v>
      </c>
      <c r="O35" s="3">
        <v>0.767</v>
      </c>
      <c r="P35" s="3">
        <v>0.73715</v>
      </c>
      <c r="Q35" s="3">
        <v>0.62165</v>
      </c>
      <c r="S35" s="6" t="s">
        <v>220</v>
      </c>
      <c r="T35" s="6" t="s">
        <v>52</v>
      </c>
      <c r="U35" s="3">
        <v>0.0016263</v>
      </c>
      <c r="V35" s="3">
        <v>0.0086974</v>
      </c>
      <c r="W35" s="3">
        <v>0.016476</v>
      </c>
      <c r="X35" s="3">
        <v>0.010748</v>
      </c>
      <c r="Y35" s="3">
        <v>0.0057276</v>
      </c>
      <c r="Z35" s="3">
        <v>0.011172</v>
      </c>
      <c r="AB35" s="6" t="s">
        <v>220</v>
      </c>
      <c r="AC35" s="6" t="s">
        <v>52</v>
      </c>
      <c r="AD35" s="3">
        <v>0.0010607</v>
      </c>
      <c r="AE35" s="3">
        <v>0.027719</v>
      </c>
      <c r="AF35" s="3">
        <v>0.0089803</v>
      </c>
      <c r="AG35" s="3">
        <v>0.014142</v>
      </c>
      <c r="AH35" s="3">
        <v>0.045043</v>
      </c>
      <c r="AI35" s="3">
        <v>0.0082731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24</v>
      </c>
      <c r="C39" s="3">
        <v>0.09895</v>
      </c>
      <c r="D39" s="3">
        <v>0.099</v>
      </c>
      <c r="E39" s="3">
        <v>0.0958</v>
      </c>
      <c r="F39" s="3">
        <v>0.09505</v>
      </c>
      <c r="G39" s="3">
        <v>0.09465</v>
      </c>
      <c r="H39" s="3">
        <v>0.09695</v>
      </c>
      <c r="J39" s="6" t="s">
        <v>17</v>
      </c>
      <c r="K39" s="6" t="s">
        <v>24</v>
      </c>
      <c r="L39" s="3">
        <v>0.0946</v>
      </c>
      <c r="M39" s="3">
        <v>0.097</v>
      </c>
      <c r="N39" s="3">
        <v>0.0974</v>
      </c>
      <c r="O39" s="3">
        <v>0.0954</v>
      </c>
      <c r="P39" s="3">
        <v>0.1027</v>
      </c>
      <c r="Q39" s="3">
        <v>0.09525</v>
      </c>
      <c r="S39" s="6" t="s">
        <v>17</v>
      </c>
      <c r="T39" s="6" t="s">
        <v>24</v>
      </c>
      <c r="U39" s="3">
        <v>0.0028991</v>
      </c>
      <c r="V39" s="3">
        <v>0.0015556</v>
      </c>
      <c r="W39" s="3">
        <v>0.0012728</v>
      </c>
      <c r="X39" s="3">
        <v>3.5355E-4</v>
      </c>
      <c r="Y39" s="3">
        <v>6.364E-4</v>
      </c>
      <c r="Z39" s="3">
        <v>0.0016263</v>
      </c>
      <c r="AB39" s="6" t="s">
        <v>17</v>
      </c>
      <c r="AC39" s="6" t="s">
        <v>24</v>
      </c>
      <c r="AD39" s="3">
        <v>0.0019799</v>
      </c>
      <c r="AE39" s="3">
        <v>0.003677</v>
      </c>
      <c r="AF39" s="3">
        <v>2.8284E-4</v>
      </c>
      <c r="AG39" s="3">
        <v>0.0018385</v>
      </c>
      <c r="AH39" s="3">
        <v>0.0024042</v>
      </c>
      <c r="AI39" s="3">
        <v>0.0010607</v>
      </c>
    </row>
    <row r="40" ht="14.25" customHeight="1">
      <c r="A40" s="6" t="s">
        <v>139</v>
      </c>
      <c r="B40" s="6" t="s">
        <v>24</v>
      </c>
      <c r="C40" s="3">
        <v>0.1129</v>
      </c>
      <c r="D40" s="3">
        <v>0.1114</v>
      </c>
      <c r="E40" s="3">
        <v>0.1099</v>
      </c>
      <c r="F40" s="3">
        <v>0.10895</v>
      </c>
      <c r="G40" s="3">
        <v>0.109</v>
      </c>
      <c r="H40" s="3">
        <v>0.1149</v>
      </c>
      <c r="J40" s="6" t="s">
        <v>139</v>
      </c>
      <c r="K40" s="6" t="s">
        <v>24</v>
      </c>
      <c r="L40" s="3">
        <v>0.115</v>
      </c>
      <c r="M40" s="3">
        <v>0.1062</v>
      </c>
      <c r="N40" s="3">
        <v>0.10215</v>
      </c>
      <c r="O40" s="3">
        <v>0.10465</v>
      </c>
      <c r="P40" s="3">
        <v>0.108</v>
      </c>
      <c r="Q40" s="3">
        <v>0.0991</v>
      </c>
      <c r="S40" s="6" t="s">
        <v>139</v>
      </c>
      <c r="T40" s="6" t="s">
        <v>24</v>
      </c>
      <c r="U40" s="3">
        <v>0.008061</v>
      </c>
      <c r="V40" s="3">
        <v>0.0069296</v>
      </c>
      <c r="W40" s="3">
        <v>0.011031</v>
      </c>
      <c r="X40" s="3">
        <v>0.010394</v>
      </c>
      <c r="Y40" s="3">
        <v>0.0097581</v>
      </c>
      <c r="Z40" s="3">
        <v>0.013718</v>
      </c>
      <c r="AB40" s="6" t="s">
        <v>139</v>
      </c>
      <c r="AC40" s="6" t="s">
        <v>24</v>
      </c>
      <c r="AD40" s="3">
        <v>0.011031</v>
      </c>
      <c r="AE40" s="3">
        <v>0.0014142</v>
      </c>
      <c r="AF40" s="3">
        <v>0.002192</v>
      </c>
      <c r="AG40" s="3">
        <v>0.0060104</v>
      </c>
      <c r="AH40" s="3">
        <v>0.0074953</v>
      </c>
      <c r="AI40" s="3">
        <v>0.0031113</v>
      </c>
    </row>
    <row r="41" ht="14.25" customHeight="1">
      <c r="A41" s="6" t="s">
        <v>140</v>
      </c>
      <c r="B41" s="6" t="s">
        <v>52</v>
      </c>
      <c r="C41" s="3">
        <v>0.1103</v>
      </c>
      <c r="D41" s="3">
        <v>0.11035</v>
      </c>
      <c r="E41" s="3">
        <v>0.1093</v>
      </c>
      <c r="F41" s="3">
        <v>0.10745</v>
      </c>
      <c r="G41" s="3">
        <v>0.1083</v>
      </c>
      <c r="H41" s="3">
        <v>0.11495</v>
      </c>
      <c r="J41" s="6" t="s">
        <v>140</v>
      </c>
      <c r="K41" s="6" t="s">
        <v>52</v>
      </c>
      <c r="L41" s="3">
        <v>0.11585</v>
      </c>
      <c r="M41" s="3">
        <v>0.10855</v>
      </c>
      <c r="N41" s="3">
        <v>0.1042</v>
      </c>
      <c r="O41" s="3">
        <v>0.1044</v>
      </c>
      <c r="P41" s="3">
        <v>0.1125</v>
      </c>
      <c r="Q41" s="3">
        <v>0.09935</v>
      </c>
      <c r="S41" s="6" t="s">
        <v>140</v>
      </c>
      <c r="T41" s="6" t="s">
        <v>52</v>
      </c>
      <c r="U41" s="3">
        <v>0.0073539</v>
      </c>
      <c r="V41" s="3">
        <v>0.0081317</v>
      </c>
      <c r="W41" s="3">
        <v>0.010182</v>
      </c>
      <c r="X41" s="3">
        <v>0.0082731</v>
      </c>
      <c r="Y41" s="3">
        <v>0.0098995</v>
      </c>
      <c r="Z41" s="3">
        <v>0.011526</v>
      </c>
      <c r="AB41" s="6" t="s">
        <v>140</v>
      </c>
      <c r="AC41" s="6" t="s">
        <v>52</v>
      </c>
      <c r="AD41" s="3">
        <v>0.01096</v>
      </c>
      <c r="AE41" s="3">
        <v>0.0064347</v>
      </c>
      <c r="AF41" s="3">
        <v>9.8995E-4</v>
      </c>
      <c r="AG41" s="3">
        <v>0.0033941</v>
      </c>
      <c r="AH41" s="3">
        <v>0.013011</v>
      </c>
      <c r="AI41" s="3">
        <v>0.0038891</v>
      </c>
    </row>
    <row r="42" ht="14.25" customHeight="1">
      <c r="A42" s="6" t="s">
        <v>141</v>
      </c>
      <c r="B42" s="6" t="s">
        <v>52</v>
      </c>
      <c r="C42" s="3">
        <v>0.1094</v>
      </c>
      <c r="D42" s="3">
        <v>0.1091</v>
      </c>
      <c r="E42" s="3">
        <v>0.1101</v>
      </c>
      <c r="F42" s="3">
        <v>0.10695</v>
      </c>
      <c r="G42" s="3">
        <v>0.10545</v>
      </c>
      <c r="H42" s="3">
        <v>0.1164</v>
      </c>
      <c r="J42" s="6" t="s">
        <v>141</v>
      </c>
      <c r="K42" s="6" t="s">
        <v>52</v>
      </c>
      <c r="L42" s="3">
        <v>0.1139</v>
      </c>
      <c r="M42" s="3">
        <v>0.10235</v>
      </c>
      <c r="N42" s="3">
        <v>0.1012</v>
      </c>
      <c r="O42" s="3">
        <v>0.0986</v>
      </c>
      <c r="P42" s="3">
        <v>0.10685</v>
      </c>
      <c r="Q42" s="3">
        <v>0.1001</v>
      </c>
      <c r="S42" s="6" t="s">
        <v>141</v>
      </c>
      <c r="T42" s="6" t="s">
        <v>52</v>
      </c>
      <c r="U42" s="3">
        <v>0.0067882</v>
      </c>
      <c r="V42" s="3">
        <v>0.0072125</v>
      </c>
      <c r="W42" s="3">
        <v>0.010748</v>
      </c>
      <c r="X42" s="3">
        <v>0.0079903</v>
      </c>
      <c r="Y42" s="3">
        <v>0.0094045</v>
      </c>
      <c r="Z42" s="3">
        <v>0.015556</v>
      </c>
      <c r="AB42" s="6" t="s">
        <v>141</v>
      </c>
      <c r="AC42" s="6" t="s">
        <v>52</v>
      </c>
      <c r="AD42" s="3">
        <v>0.011879</v>
      </c>
      <c r="AE42" s="3">
        <v>4.9497E-4</v>
      </c>
      <c r="AF42" s="3">
        <v>0.0014142</v>
      </c>
      <c r="AG42" s="3">
        <v>0.0033941</v>
      </c>
      <c r="AH42" s="3">
        <v>0.0028991</v>
      </c>
      <c r="AI42" s="3">
        <v>0.0056569</v>
      </c>
    </row>
    <row r="43" ht="14.25" customHeight="1">
      <c r="A43" s="6" t="s">
        <v>142</v>
      </c>
      <c r="B43" s="6" t="s">
        <v>18</v>
      </c>
      <c r="C43" s="3">
        <v>0.1042</v>
      </c>
      <c r="D43" s="3">
        <v>0.10845</v>
      </c>
      <c r="E43" s="3">
        <v>0.1072</v>
      </c>
      <c r="F43" s="3">
        <v>0.10495</v>
      </c>
      <c r="G43" s="3">
        <v>0.10415</v>
      </c>
      <c r="H43" s="3">
        <v>0.1156</v>
      </c>
      <c r="J43" s="6" t="s">
        <v>142</v>
      </c>
      <c r="K43" s="6" t="s">
        <v>18</v>
      </c>
      <c r="L43" s="3">
        <v>0.11345</v>
      </c>
      <c r="M43" s="3">
        <v>0.1039</v>
      </c>
      <c r="N43" s="3">
        <v>0.10215</v>
      </c>
      <c r="O43" s="3">
        <v>0.10115</v>
      </c>
      <c r="P43" s="3">
        <v>0.1023</v>
      </c>
      <c r="Q43" s="3">
        <v>0.1009</v>
      </c>
      <c r="S43" s="6" t="s">
        <v>142</v>
      </c>
      <c r="T43" s="6" t="s">
        <v>18</v>
      </c>
      <c r="U43" s="3">
        <v>8.4853E-4</v>
      </c>
      <c r="V43" s="3">
        <v>0.0040305</v>
      </c>
      <c r="W43" s="3">
        <v>0.0065054</v>
      </c>
      <c r="X43" s="3">
        <v>0.0044548</v>
      </c>
      <c r="Y43" s="3">
        <v>0.0064347</v>
      </c>
      <c r="Z43" s="3">
        <v>0.012728</v>
      </c>
      <c r="AB43" s="6" t="s">
        <v>142</v>
      </c>
      <c r="AC43" s="6" t="s">
        <v>18</v>
      </c>
      <c r="AD43" s="3">
        <v>0.0084146</v>
      </c>
      <c r="AE43" s="3">
        <v>9.8995E-4</v>
      </c>
      <c r="AF43" s="3">
        <v>0.002192</v>
      </c>
      <c r="AG43" s="3">
        <v>0.0043134</v>
      </c>
      <c r="AH43" s="3">
        <v>0.0024042</v>
      </c>
      <c r="AI43" s="3">
        <v>0.006364</v>
      </c>
    </row>
    <row r="44" ht="14.25" customHeight="1">
      <c r="A44" s="6" t="s">
        <v>143</v>
      </c>
      <c r="B44" s="6" t="s">
        <v>24</v>
      </c>
      <c r="C44" s="3">
        <v>0.1041</v>
      </c>
      <c r="D44" s="3">
        <v>0.1038</v>
      </c>
      <c r="E44" s="3">
        <v>0.10435</v>
      </c>
      <c r="F44" s="3">
        <v>0.10185</v>
      </c>
      <c r="G44" s="3">
        <v>0.1023</v>
      </c>
      <c r="H44" s="3">
        <v>0.11805</v>
      </c>
      <c r="J44" s="6" t="s">
        <v>143</v>
      </c>
      <c r="K44" s="6" t="s">
        <v>24</v>
      </c>
      <c r="L44" s="3">
        <v>0.1137</v>
      </c>
      <c r="M44" s="3">
        <v>0.10305</v>
      </c>
      <c r="N44" s="3">
        <v>0.1022</v>
      </c>
      <c r="O44" s="3">
        <v>0.0993</v>
      </c>
      <c r="P44" s="3">
        <v>0.10535</v>
      </c>
      <c r="Q44" s="3">
        <v>0.1011</v>
      </c>
      <c r="S44" s="6" t="s">
        <v>143</v>
      </c>
      <c r="T44" s="6" t="s">
        <v>24</v>
      </c>
      <c r="U44" s="3">
        <v>0.0</v>
      </c>
      <c r="V44" s="3">
        <v>4.2426E-4</v>
      </c>
      <c r="W44" s="3">
        <v>0.0026163</v>
      </c>
      <c r="X44" s="3">
        <v>2.1213E-4</v>
      </c>
      <c r="Y44" s="3">
        <v>0.0062225</v>
      </c>
      <c r="Z44" s="3">
        <v>0.016617</v>
      </c>
      <c r="AB44" s="6" t="s">
        <v>143</v>
      </c>
      <c r="AC44" s="6" t="s">
        <v>24</v>
      </c>
      <c r="AD44" s="3">
        <v>0.011314</v>
      </c>
      <c r="AE44" s="3">
        <v>6.364E-4</v>
      </c>
      <c r="AF44" s="3">
        <v>0.0012728</v>
      </c>
      <c r="AG44" s="3">
        <v>0.0025456</v>
      </c>
      <c r="AH44" s="3">
        <v>0.0016263</v>
      </c>
      <c r="AI44" s="3">
        <v>0.0065054</v>
      </c>
    </row>
    <row r="45" ht="14.25" customHeight="1">
      <c r="A45" s="6" t="s">
        <v>144</v>
      </c>
      <c r="B45" s="6" t="s">
        <v>24</v>
      </c>
      <c r="C45" s="3">
        <v>0.1034</v>
      </c>
      <c r="D45" s="3">
        <v>0.1083</v>
      </c>
      <c r="E45" s="3">
        <v>0.1079</v>
      </c>
      <c r="F45" s="3">
        <v>0.10735</v>
      </c>
      <c r="G45" s="3">
        <v>0.10355</v>
      </c>
      <c r="H45" s="3">
        <v>0.11745</v>
      </c>
      <c r="J45" s="6" t="s">
        <v>144</v>
      </c>
      <c r="K45" s="6" t="s">
        <v>24</v>
      </c>
      <c r="L45" s="3">
        <v>0.113</v>
      </c>
      <c r="M45" s="3">
        <v>0.10405</v>
      </c>
      <c r="N45" s="3">
        <v>0.10165</v>
      </c>
      <c r="O45" s="3">
        <v>0.0983</v>
      </c>
      <c r="P45" s="3">
        <v>0.10615</v>
      </c>
      <c r="Q45" s="3">
        <v>0.1003</v>
      </c>
      <c r="S45" s="6" t="s">
        <v>144</v>
      </c>
      <c r="T45" s="6" t="s">
        <v>24</v>
      </c>
      <c r="U45" s="3">
        <v>0.0011314</v>
      </c>
      <c r="V45" s="3">
        <v>0.0052326</v>
      </c>
      <c r="W45" s="3">
        <v>0.0070711</v>
      </c>
      <c r="X45" s="3">
        <v>0.0088388</v>
      </c>
      <c r="Y45" s="3">
        <v>0.0061518</v>
      </c>
      <c r="Z45" s="3">
        <v>0.014354</v>
      </c>
      <c r="AB45" s="6" t="s">
        <v>144</v>
      </c>
      <c r="AC45" s="6" t="s">
        <v>24</v>
      </c>
      <c r="AD45" s="3">
        <v>0.010041</v>
      </c>
      <c r="AE45" s="3">
        <v>4.9497E-4</v>
      </c>
      <c r="AF45" s="3">
        <v>0.0034648</v>
      </c>
      <c r="AG45" s="3">
        <v>0.0024042</v>
      </c>
      <c r="AH45" s="3">
        <v>0.0037477</v>
      </c>
      <c r="AI45" s="3">
        <v>0.0045255</v>
      </c>
    </row>
    <row r="46" ht="14.25" customHeight="1">
      <c r="A46" s="6" t="s">
        <v>145</v>
      </c>
      <c r="B46" s="6" t="s">
        <v>18</v>
      </c>
      <c r="C46" s="3">
        <v>0.1012</v>
      </c>
      <c r="D46" s="3">
        <v>0.10575</v>
      </c>
      <c r="E46" s="3">
        <v>0.10745</v>
      </c>
      <c r="F46" s="3">
        <v>0.1052</v>
      </c>
      <c r="G46" s="3">
        <v>0.10185</v>
      </c>
      <c r="H46" s="3">
        <v>0.11375</v>
      </c>
      <c r="J46" s="6" t="s">
        <v>145</v>
      </c>
      <c r="K46" s="6" t="s">
        <v>18</v>
      </c>
      <c r="L46" s="3">
        <v>0.11425</v>
      </c>
      <c r="M46" s="3">
        <v>0.10435</v>
      </c>
      <c r="N46" s="3">
        <v>0.1031</v>
      </c>
      <c r="O46" s="3">
        <v>0.09975</v>
      </c>
      <c r="P46" s="3">
        <v>0.1034</v>
      </c>
      <c r="Q46" s="3">
        <v>0.10175</v>
      </c>
      <c r="S46" s="6" t="s">
        <v>145</v>
      </c>
      <c r="T46" s="6" t="s">
        <v>18</v>
      </c>
      <c r="U46" s="3">
        <v>0.0041012</v>
      </c>
      <c r="V46" s="3">
        <v>4.9497E-4</v>
      </c>
      <c r="W46" s="3">
        <v>0.0053033</v>
      </c>
      <c r="X46" s="3">
        <v>0.0033941</v>
      </c>
      <c r="Y46" s="3">
        <v>0.0041719</v>
      </c>
      <c r="Z46" s="3">
        <v>0.013647</v>
      </c>
      <c r="AB46" s="6" t="s">
        <v>145</v>
      </c>
      <c r="AC46" s="6" t="s">
        <v>18</v>
      </c>
      <c r="AD46" s="3">
        <v>0.011243</v>
      </c>
      <c r="AE46" s="3">
        <v>4.9497E-4</v>
      </c>
      <c r="AF46" s="3">
        <v>0.0028284</v>
      </c>
      <c r="AG46" s="3">
        <v>0.003182</v>
      </c>
      <c r="AH46" s="3">
        <v>0.0028284</v>
      </c>
      <c r="AI46" s="3">
        <v>0.0054447</v>
      </c>
    </row>
    <row r="47" ht="14.25" customHeight="1">
      <c r="A47" s="6" t="s">
        <v>146</v>
      </c>
      <c r="B47" s="6" t="s">
        <v>24</v>
      </c>
      <c r="C47" s="3">
        <v>0.1024</v>
      </c>
      <c r="D47" s="3">
        <v>0.1056</v>
      </c>
      <c r="E47" s="3">
        <v>0.1082</v>
      </c>
      <c r="F47" s="3">
        <v>0.10515</v>
      </c>
      <c r="G47" s="3">
        <v>0.10255</v>
      </c>
      <c r="H47" s="3">
        <v>0.1139</v>
      </c>
      <c r="J47" s="6" t="s">
        <v>146</v>
      </c>
      <c r="K47" s="6" t="s">
        <v>24</v>
      </c>
      <c r="L47" s="3">
        <v>0.11365</v>
      </c>
      <c r="M47" s="3">
        <v>0.10345</v>
      </c>
      <c r="N47" s="3">
        <v>0.1051</v>
      </c>
      <c r="O47" s="3">
        <v>0.10065</v>
      </c>
      <c r="P47" s="3">
        <v>0.10445</v>
      </c>
      <c r="Q47" s="3">
        <v>0.10305</v>
      </c>
      <c r="S47" s="6" t="s">
        <v>146</v>
      </c>
      <c r="T47" s="6" t="s">
        <v>24</v>
      </c>
      <c r="U47" s="3">
        <v>0.0024042</v>
      </c>
      <c r="V47" s="3">
        <v>0.0014142</v>
      </c>
      <c r="W47" s="3">
        <v>0.0045255</v>
      </c>
      <c r="X47" s="3">
        <v>0.0012021</v>
      </c>
      <c r="Y47" s="3">
        <v>0.0037477</v>
      </c>
      <c r="Z47" s="3">
        <v>0.0048083</v>
      </c>
      <c r="AB47" s="6" t="s">
        <v>146</v>
      </c>
      <c r="AC47" s="6" t="s">
        <v>24</v>
      </c>
      <c r="AD47" s="3">
        <v>0.01096</v>
      </c>
      <c r="AE47" s="3">
        <v>7.7782E-4</v>
      </c>
      <c r="AF47" s="3">
        <v>0.0021213</v>
      </c>
      <c r="AG47" s="3">
        <v>0.0012021</v>
      </c>
      <c r="AH47" s="3">
        <v>0.0019092</v>
      </c>
      <c r="AI47" s="3">
        <v>0.0045962</v>
      </c>
    </row>
    <row r="48" ht="14.25" customHeight="1">
      <c r="A48" s="6" t="s">
        <v>147</v>
      </c>
      <c r="B48" s="6" t="s">
        <v>18</v>
      </c>
      <c r="C48" s="3">
        <v>0.1025</v>
      </c>
      <c r="D48" s="3">
        <v>0.10845</v>
      </c>
      <c r="E48" s="3">
        <v>0.11365</v>
      </c>
      <c r="F48" s="3">
        <v>0.10865</v>
      </c>
      <c r="G48" s="3">
        <v>0.10615</v>
      </c>
      <c r="H48" s="3">
        <v>0.1141</v>
      </c>
      <c r="J48" s="6" t="s">
        <v>147</v>
      </c>
      <c r="K48" s="6" t="s">
        <v>18</v>
      </c>
      <c r="L48" s="3">
        <v>0.11375</v>
      </c>
      <c r="M48" s="3">
        <v>0.10875</v>
      </c>
      <c r="N48" s="3">
        <v>0.10885</v>
      </c>
      <c r="O48" s="3">
        <v>0.1039</v>
      </c>
      <c r="P48" s="3">
        <v>0.10765</v>
      </c>
      <c r="Q48" s="3">
        <v>0.10695</v>
      </c>
      <c r="S48" s="6" t="s">
        <v>147</v>
      </c>
      <c r="T48" s="6" t="s">
        <v>18</v>
      </c>
      <c r="U48" s="3">
        <v>0.0024042</v>
      </c>
      <c r="V48" s="3">
        <v>0.0016263</v>
      </c>
      <c r="W48" s="3">
        <v>0.0079903</v>
      </c>
      <c r="X48" s="3">
        <v>0.0038891</v>
      </c>
      <c r="Y48" s="3">
        <v>0.0041719</v>
      </c>
      <c r="Z48" s="3">
        <v>0.0052326</v>
      </c>
      <c r="AB48" s="6" t="s">
        <v>147</v>
      </c>
      <c r="AC48" s="6" t="s">
        <v>18</v>
      </c>
      <c r="AD48" s="3">
        <v>0.011526</v>
      </c>
      <c r="AE48" s="3">
        <v>0.0023335</v>
      </c>
      <c r="AF48" s="3">
        <v>0.0014849</v>
      </c>
      <c r="AG48" s="3">
        <v>0.0012728</v>
      </c>
      <c r="AH48" s="3">
        <v>0.0026163</v>
      </c>
      <c r="AI48" s="3">
        <v>0.0068589</v>
      </c>
    </row>
    <row r="49" ht="14.25" customHeight="1">
      <c r="A49" s="6" t="s">
        <v>148</v>
      </c>
      <c r="B49" s="6" t="s">
        <v>24</v>
      </c>
      <c r="C49" s="3">
        <v>0.1022</v>
      </c>
      <c r="D49" s="3">
        <v>0.1142</v>
      </c>
      <c r="E49" s="3">
        <v>0.117</v>
      </c>
      <c r="F49" s="3">
        <v>0.11255</v>
      </c>
      <c r="G49" s="3">
        <v>0.11215</v>
      </c>
      <c r="H49" s="3">
        <v>0.1194</v>
      </c>
      <c r="J49" s="6" t="s">
        <v>148</v>
      </c>
      <c r="K49" s="6" t="s">
        <v>24</v>
      </c>
      <c r="L49" s="3">
        <v>0.1146</v>
      </c>
      <c r="M49" s="3">
        <v>0.1128</v>
      </c>
      <c r="N49" s="3">
        <v>0.1155</v>
      </c>
      <c r="O49" s="3">
        <v>0.108</v>
      </c>
      <c r="P49" s="3">
        <v>0.1123</v>
      </c>
      <c r="Q49" s="3">
        <v>0.1134</v>
      </c>
      <c r="S49" s="6" t="s">
        <v>148</v>
      </c>
      <c r="T49" s="6" t="s">
        <v>24</v>
      </c>
      <c r="U49" s="3">
        <v>0.0022627</v>
      </c>
      <c r="V49" s="3">
        <v>0.0015556</v>
      </c>
      <c r="W49" s="3">
        <v>0.0057983</v>
      </c>
      <c r="X49" s="3">
        <v>0.0024749</v>
      </c>
      <c r="Y49" s="3">
        <v>0.0054447</v>
      </c>
      <c r="Z49" s="3">
        <v>0.0073539</v>
      </c>
      <c r="AB49" s="6" t="s">
        <v>148</v>
      </c>
      <c r="AC49" s="6" t="s">
        <v>24</v>
      </c>
      <c r="AD49" s="3">
        <v>0.013576</v>
      </c>
      <c r="AE49" s="3">
        <v>0.002687</v>
      </c>
      <c r="AF49" s="3">
        <v>0.0</v>
      </c>
      <c r="AG49" s="3">
        <v>5.6569E-4</v>
      </c>
      <c r="AH49" s="3">
        <v>0.0035355</v>
      </c>
      <c r="AI49" s="3">
        <v>0.0074953</v>
      </c>
    </row>
    <row r="50" ht="14.25" customHeight="1">
      <c r="A50" s="6" t="s">
        <v>149</v>
      </c>
      <c r="B50" s="6" t="s">
        <v>18</v>
      </c>
      <c r="C50" s="3">
        <v>0.10175</v>
      </c>
      <c r="D50" s="3">
        <v>0.1283</v>
      </c>
      <c r="E50" s="3">
        <v>0.12785</v>
      </c>
      <c r="F50" s="3">
        <v>0.12395</v>
      </c>
      <c r="G50" s="3">
        <v>0.12465</v>
      </c>
      <c r="H50" s="3">
        <v>0.13665</v>
      </c>
      <c r="J50" s="6" t="s">
        <v>149</v>
      </c>
      <c r="K50" s="6" t="s">
        <v>18</v>
      </c>
      <c r="L50" s="3">
        <v>0.1115</v>
      </c>
      <c r="M50" s="3">
        <v>0.1211</v>
      </c>
      <c r="N50" s="3">
        <v>0.1258</v>
      </c>
      <c r="O50" s="3">
        <v>0.11685</v>
      </c>
      <c r="P50" s="3">
        <v>0.12305</v>
      </c>
      <c r="Q50" s="3">
        <v>0.12475</v>
      </c>
      <c r="S50" s="6" t="s">
        <v>149</v>
      </c>
      <c r="T50" s="6" t="s">
        <v>18</v>
      </c>
      <c r="U50" s="3">
        <v>0.0026163</v>
      </c>
      <c r="V50" s="3">
        <v>0.0021213</v>
      </c>
      <c r="W50" s="3">
        <v>0.0057276</v>
      </c>
      <c r="X50" s="3">
        <v>0.0036062</v>
      </c>
      <c r="Y50" s="3">
        <v>0.0072832</v>
      </c>
      <c r="Z50" s="3">
        <v>0.015344</v>
      </c>
      <c r="AB50" s="6" t="s">
        <v>149</v>
      </c>
      <c r="AC50" s="6" t="s">
        <v>18</v>
      </c>
      <c r="AD50" s="3">
        <v>0.011738</v>
      </c>
      <c r="AE50" s="3">
        <v>0.0016971</v>
      </c>
      <c r="AF50" s="3">
        <v>7.0711E-4</v>
      </c>
      <c r="AG50" s="3">
        <v>0.0040305</v>
      </c>
      <c r="AH50" s="3">
        <v>0.0050205</v>
      </c>
      <c r="AI50" s="3">
        <v>0.0089803</v>
      </c>
    </row>
    <row r="51" ht="14.25" customHeight="1">
      <c r="A51" s="6" t="s">
        <v>150</v>
      </c>
      <c r="B51" s="6" t="s">
        <v>24</v>
      </c>
      <c r="C51" s="3">
        <v>0.1012</v>
      </c>
      <c r="D51" s="3">
        <v>0.14715</v>
      </c>
      <c r="E51" s="3">
        <v>0.14905</v>
      </c>
      <c r="F51" s="3">
        <v>0.14085</v>
      </c>
      <c r="G51" s="3">
        <v>0.1472</v>
      </c>
      <c r="H51" s="3">
        <v>0.1578</v>
      </c>
      <c r="J51" s="6" t="s">
        <v>150</v>
      </c>
      <c r="K51" s="6" t="s">
        <v>24</v>
      </c>
      <c r="L51" s="3">
        <v>0.11035</v>
      </c>
      <c r="M51" s="3">
        <v>0.1382</v>
      </c>
      <c r="N51" s="3">
        <v>0.14815</v>
      </c>
      <c r="O51" s="3">
        <v>0.1346</v>
      </c>
      <c r="P51" s="3">
        <v>0.1428</v>
      </c>
      <c r="Q51" s="3">
        <v>0.14695</v>
      </c>
      <c r="S51" s="6" t="s">
        <v>150</v>
      </c>
      <c r="T51" s="6" t="s">
        <v>24</v>
      </c>
      <c r="U51" s="3">
        <v>0.0031113</v>
      </c>
      <c r="V51" s="3">
        <v>4.9497E-4</v>
      </c>
      <c r="W51" s="3">
        <v>0.0053033</v>
      </c>
      <c r="X51" s="3">
        <v>7.0711E-5</v>
      </c>
      <c r="Y51" s="3">
        <v>0.010465</v>
      </c>
      <c r="Z51" s="3">
        <v>0.014566</v>
      </c>
      <c r="AB51" s="6" t="s">
        <v>150</v>
      </c>
      <c r="AC51" s="6" t="s">
        <v>24</v>
      </c>
      <c r="AD51" s="3">
        <v>0.0086974</v>
      </c>
      <c r="AE51" s="3">
        <v>0.0016971</v>
      </c>
      <c r="AF51" s="3">
        <v>6.364E-4</v>
      </c>
      <c r="AG51" s="3">
        <v>0.0073539</v>
      </c>
      <c r="AH51" s="3">
        <v>0.0074953</v>
      </c>
      <c r="AI51" s="3">
        <v>0.010394</v>
      </c>
    </row>
    <row r="52" ht="14.25" customHeight="1">
      <c r="A52" s="6" t="s">
        <v>221</v>
      </c>
      <c r="B52" s="6" t="s">
        <v>64</v>
      </c>
      <c r="C52" s="3">
        <v>0.1011</v>
      </c>
      <c r="D52" s="3">
        <v>0.1855</v>
      </c>
      <c r="E52" s="3">
        <v>0.1879</v>
      </c>
      <c r="F52" s="3">
        <v>0.17225</v>
      </c>
      <c r="G52" s="3">
        <v>0.18735</v>
      </c>
      <c r="H52" s="3">
        <v>0.19385</v>
      </c>
      <c r="J52" s="6" t="s">
        <v>221</v>
      </c>
      <c r="K52" s="6" t="s">
        <v>64</v>
      </c>
      <c r="L52" s="3">
        <v>0.1091</v>
      </c>
      <c r="M52" s="3">
        <v>0.16885</v>
      </c>
      <c r="N52" s="3">
        <v>0.18845</v>
      </c>
      <c r="O52" s="3">
        <v>0.167</v>
      </c>
      <c r="P52" s="3">
        <v>0.17945</v>
      </c>
      <c r="Q52" s="3">
        <v>0.1876</v>
      </c>
      <c r="S52" s="6" t="s">
        <v>221</v>
      </c>
      <c r="T52" s="6" t="s">
        <v>64</v>
      </c>
      <c r="U52" s="3">
        <v>0.0042426</v>
      </c>
      <c r="V52" s="3">
        <v>9.8995E-4</v>
      </c>
      <c r="W52" s="3">
        <v>0.0031113</v>
      </c>
      <c r="X52" s="3">
        <v>0.0044548</v>
      </c>
      <c r="Y52" s="3">
        <v>0.015627</v>
      </c>
      <c r="Z52" s="3">
        <v>0.013364</v>
      </c>
      <c r="AB52" s="6" t="s">
        <v>221</v>
      </c>
      <c r="AC52" s="6" t="s">
        <v>64</v>
      </c>
      <c r="AD52" s="3">
        <v>0.0059397</v>
      </c>
      <c r="AE52" s="3">
        <v>0.0010607</v>
      </c>
      <c r="AF52" s="3">
        <v>0.0017678</v>
      </c>
      <c r="AG52" s="3">
        <v>0.012728</v>
      </c>
      <c r="AH52" s="3">
        <v>0.011243</v>
      </c>
      <c r="AI52" s="3">
        <v>0.012869</v>
      </c>
    </row>
    <row r="53" ht="14.25" customHeight="1">
      <c r="A53" s="6" t="s">
        <v>152</v>
      </c>
      <c r="B53" s="6" t="s">
        <v>22</v>
      </c>
      <c r="C53" s="3">
        <v>0.09955</v>
      </c>
      <c r="D53" s="3">
        <v>0.2518</v>
      </c>
      <c r="E53" s="3">
        <v>0.2545</v>
      </c>
      <c r="F53" s="3">
        <v>0.22775</v>
      </c>
      <c r="G53" s="3">
        <v>0.2488</v>
      </c>
      <c r="H53" s="3">
        <v>0.255</v>
      </c>
      <c r="J53" s="6" t="s">
        <v>152</v>
      </c>
      <c r="K53" s="6" t="s">
        <v>22</v>
      </c>
      <c r="L53" s="3">
        <v>0.11145</v>
      </c>
      <c r="M53" s="3">
        <v>0.2246</v>
      </c>
      <c r="N53" s="3">
        <v>0.25195</v>
      </c>
      <c r="O53" s="3">
        <v>0.2216</v>
      </c>
      <c r="P53" s="3">
        <v>0.2406</v>
      </c>
      <c r="Q53" s="3">
        <v>0.25185</v>
      </c>
      <c r="S53" s="6" t="s">
        <v>152</v>
      </c>
      <c r="T53" s="6" t="s">
        <v>22</v>
      </c>
      <c r="U53" s="3">
        <v>0.0043134</v>
      </c>
      <c r="V53" s="3">
        <v>0.0055154</v>
      </c>
      <c r="W53" s="3">
        <v>0.0055154</v>
      </c>
      <c r="X53" s="3">
        <v>0.0070004</v>
      </c>
      <c r="Y53" s="3">
        <v>0.018809</v>
      </c>
      <c r="Z53" s="3">
        <v>0.020506</v>
      </c>
      <c r="AB53" s="6" t="s">
        <v>152</v>
      </c>
      <c r="AC53" s="6" t="s">
        <v>22</v>
      </c>
      <c r="AD53" s="3">
        <v>0.010536</v>
      </c>
      <c r="AE53" s="3">
        <v>0.0029698</v>
      </c>
      <c r="AF53" s="3">
        <v>0.0045962</v>
      </c>
      <c r="AG53" s="3">
        <v>0.020506</v>
      </c>
      <c r="AH53" s="3">
        <v>0.016688</v>
      </c>
      <c r="AI53" s="3">
        <v>0.017183</v>
      </c>
    </row>
    <row r="54" ht="14.25" customHeight="1">
      <c r="A54" s="6" t="s">
        <v>153</v>
      </c>
      <c r="B54" s="6" t="s">
        <v>18</v>
      </c>
      <c r="C54" s="3">
        <v>0.1001</v>
      </c>
      <c r="D54" s="3">
        <v>0.3347</v>
      </c>
      <c r="E54" s="3">
        <v>0.3417</v>
      </c>
      <c r="F54" s="3">
        <v>0.30155</v>
      </c>
      <c r="G54" s="3">
        <v>0.32985</v>
      </c>
      <c r="H54" s="3">
        <v>0.3358</v>
      </c>
      <c r="J54" s="6" t="s">
        <v>153</v>
      </c>
      <c r="K54" s="6" t="s">
        <v>18</v>
      </c>
      <c r="L54" s="3">
        <v>0.11085</v>
      </c>
      <c r="M54" s="3">
        <v>0.2949</v>
      </c>
      <c r="N54" s="3">
        <v>0.33015</v>
      </c>
      <c r="O54" s="3">
        <v>0.2907</v>
      </c>
      <c r="P54" s="3">
        <v>0.3107</v>
      </c>
      <c r="Q54" s="3">
        <v>0.3197</v>
      </c>
      <c r="S54" s="6" t="s">
        <v>153</v>
      </c>
      <c r="T54" s="6" t="s">
        <v>18</v>
      </c>
      <c r="U54" s="3">
        <v>0.005374</v>
      </c>
      <c r="V54" s="3">
        <v>0.005374</v>
      </c>
      <c r="W54" s="3">
        <v>0.0052326</v>
      </c>
      <c r="X54" s="3">
        <v>0.01393</v>
      </c>
      <c r="Y54" s="3">
        <v>0.026375</v>
      </c>
      <c r="Z54" s="3">
        <v>0.013718</v>
      </c>
      <c r="AB54" s="6" t="s">
        <v>153</v>
      </c>
      <c r="AC54" s="6" t="s">
        <v>18</v>
      </c>
      <c r="AD54" s="3">
        <v>0.0099702</v>
      </c>
      <c r="AE54" s="3">
        <v>5.6569E-4</v>
      </c>
      <c r="AF54" s="3">
        <v>0.0070004</v>
      </c>
      <c r="AG54" s="3">
        <v>0.022345</v>
      </c>
      <c r="AH54" s="3">
        <v>0.021072</v>
      </c>
      <c r="AI54" s="3">
        <v>0.019092</v>
      </c>
    </row>
    <row r="55" ht="14.25" customHeight="1">
      <c r="A55" s="6" t="s">
        <v>154</v>
      </c>
      <c r="B55" s="6" t="s">
        <v>24</v>
      </c>
      <c r="C55" s="3">
        <v>0.0998</v>
      </c>
      <c r="D55" s="3">
        <v>0.4094</v>
      </c>
      <c r="E55" s="3">
        <v>0.40945</v>
      </c>
      <c r="F55" s="3">
        <v>0.38825</v>
      </c>
      <c r="G55" s="3">
        <v>0.3948</v>
      </c>
      <c r="H55" s="3">
        <v>0.40235</v>
      </c>
      <c r="J55" s="6" t="s">
        <v>154</v>
      </c>
      <c r="K55" s="6" t="s">
        <v>24</v>
      </c>
      <c r="L55" s="3">
        <v>0.10985</v>
      </c>
      <c r="M55" s="3">
        <v>0.3751</v>
      </c>
      <c r="N55" s="3">
        <v>0.3869</v>
      </c>
      <c r="O55" s="3">
        <v>0.3684</v>
      </c>
      <c r="P55" s="3">
        <v>0.366</v>
      </c>
      <c r="Q55" s="3">
        <v>0.3781</v>
      </c>
      <c r="S55" s="6" t="s">
        <v>154</v>
      </c>
      <c r="T55" s="6" t="s">
        <v>24</v>
      </c>
      <c r="U55" s="3">
        <v>0.0050912</v>
      </c>
      <c r="V55" s="3">
        <v>0.0035355</v>
      </c>
      <c r="W55" s="3">
        <v>7.7782E-4</v>
      </c>
      <c r="X55" s="3">
        <v>0.01591</v>
      </c>
      <c r="Y55" s="3">
        <v>0.013294</v>
      </c>
      <c r="Z55" s="3">
        <v>0.011809</v>
      </c>
      <c r="AB55" s="6" t="s">
        <v>154</v>
      </c>
      <c r="AC55" s="6" t="s">
        <v>24</v>
      </c>
      <c r="AD55" s="3">
        <v>0.0092631</v>
      </c>
      <c r="AE55" s="3">
        <v>0.0072125</v>
      </c>
      <c r="AF55" s="3">
        <v>0.0097581</v>
      </c>
      <c r="AG55" s="3">
        <v>0.017819</v>
      </c>
      <c r="AH55" s="3">
        <v>0.023052</v>
      </c>
      <c r="AI55" s="3">
        <v>0.019516</v>
      </c>
    </row>
    <row r="56" ht="14.25" customHeight="1">
      <c r="A56" s="6" t="s">
        <v>155</v>
      </c>
      <c r="B56" s="6" t="s">
        <v>24</v>
      </c>
      <c r="C56" s="3">
        <v>0.1006</v>
      </c>
      <c r="D56" s="3">
        <v>0.46935</v>
      </c>
      <c r="E56" s="3">
        <v>0.46685</v>
      </c>
      <c r="F56" s="3">
        <v>0.44335</v>
      </c>
      <c r="G56" s="3">
        <v>0.44925</v>
      </c>
      <c r="H56" s="3">
        <v>0.4606</v>
      </c>
      <c r="J56" s="6" t="s">
        <v>155</v>
      </c>
      <c r="K56" s="6" t="s">
        <v>24</v>
      </c>
      <c r="L56" s="3">
        <v>0.1107</v>
      </c>
      <c r="M56" s="3">
        <v>0.4214</v>
      </c>
      <c r="N56" s="3">
        <v>0.4295</v>
      </c>
      <c r="O56" s="3">
        <v>0.41625</v>
      </c>
      <c r="P56" s="3">
        <v>0.4033</v>
      </c>
      <c r="Q56" s="3">
        <v>0.41325</v>
      </c>
      <c r="S56" s="6" t="s">
        <v>155</v>
      </c>
      <c r="T56" s="6" t="s">
        <v>24</v>
      </c>
      <c r="U56" s="3">
        <v>0.0049497</v>
      </c>
      <c r="V56" s="3">
        <v>0.0028991</v>
      </c>
      <c r="W56" s="3">
        <v>0.0012021</v>
      </c>
      <c r="X56" s="3">
        <v>0.020435</v>
      </c>
      <c r="Y56" s="3">
        <v>0.013223</v>
      </c>
      <c r="Z56" s="3">
        <v>0.010324</v>
      </c>
      <c r="AB56" s="6" t="s">
        <v>155</v>
      </c>
      <c r="AC56" s="6" t="s">
        <v>24</v>
      </c>
      <c r="AD56" s="3">
        <v>0.010607</v>
      </c>
      <c r="AE56" s="3">
        <v>0.012162</v>
      </c>
      <c r="AF56" s="3">
        <v>0.014425</v>
      </c>
      <c r="AG56" s="3">
        <v>0.016193</v>
      </c>
      <c r="AH56" s="3">
        <v>0.027153</v>
      </c>
      <c r="AI56" s="3">
        <v>0.022981</v>
      </c>
    </row>
    <row r="57" ht="14.25" customHeight="1">
      <c r="A57" s="6" t="s">
        <v>222</v>
      </c>
      <c r="B57" s="6" t="s">
        <v>22</v>
      </c>
      <c r="C57" s="3">
        <v>0.10055</v>
      </c>
      <c r="D57" s="3">
        <v>0.5315</v>
      </c>
      <c r="E57" s="3">
        <v>0.5272</v>
      </c>
      <c r="F57" s="3">
        <v>0.5024</v>
      </c>
      <c r="G57" s="3">
        <v>0.5077</v>
      </c>
      <c r="H57" s="3">
        <v>0.5197</v>
      </c>
      <c r="J57" s="6" t="s">
        <v>222</v>
      </c>
      <c r="K57" s="6" t="s">
        <v>22</v>
      </c>
      <c r="L57" s="3">
        <v>0.1112</v>
      </c>
      <c r="M57" s="3">
        <v>0.46685</v>
      </c>
      <c r="N57" s="3">
        <v>0.4771</v>
      </c>
      <c r="O57" s="3">
        <v>0.4633</v>
      </c>
      <c r="P57" s="3">
        <v>0.44635</v>
      </c>
      <c r="Q57" s="3">
        <v>0.44995</v>
      </c>
      <c r="S57" s="6" t="s">
        <v>222</v>
      </c>
      <c r="T57" s="6" t="s">
        <v>22</v>
      </c>
      <c r="U57" s="3">
        <v>0.0044548</v>
      </c>
      <c r="V57" s="3">
        <v>0.0015556</v>
      </c>
      <c r="W57" s="3">
        <v>0.0033941</v>
      </c>
      <c r="X57" s="3">
        <v>0.026587</v>
      </c>
      <c r="Y57" s="3">
        <v>0.014142</v>
      </c>
      <c r="Z57" s="3">
        <v>0.0018385</v>
      </c>
      <c r="AB57" s="6" t="s">
        <v>222</v>
      </c>
      <c r="AC57" s="6" t="s">
        <v>22</v>
      </c>
      <c r="AD57" s="3">
        <v>0.0093338</v>
      </c>
      <c r="AE57" s="3">
        <v>0.014213</v>
      </c>
      <c r="AF57" s="3">
        <v>0.017961</v>
      </c>
      <c r="AG57" s="3">
        <v>0.027011</v>
      </c>
      <c r="AH57" s="3">
        <v>0.030193</v>
      </c>
      <c r="AI57" s="3">
        <v>0.027648</v>
      </c>
    </row>
    <row r="58" ht="14.25" customHeight="1">
      <c r="A58" s="6" t="s">
        <v>158</v>
      </c>
      <c r="B58" s="6" t="s">
        <v>22</v>
      </c>
      <c r="C58" s="3">
        <v>0.09945</v>
      </c>
      <c r="D58" s="3">
        <v>0.59145</v>
      </c>
      <c r="E58" s="3">
        <v>0.5877</v>
      </c>
      <c r="F58" s="3">
        <v>0.56385</v>
      </c>
      <c r="G58" s="3">
        <v>0.5683</v>
      </c>
      <c r="H58" s="3">
        <v>0.5747</v>
      </c>
      <c r="J58" s="6" t="s">
        <v>158</v>
      </c>
      <c r="K58" s="6" t="s">
        <v>22</v>
      </c>
      <c r="L58" s="3">
        <v>0.10635</v>
      </c>
      <c r="M58" s="3">
        <v>0.51335</v>
      </c>
      <c r="N58" s="3">
        <v>0.52145</v>
      </c>
      <c r="O58" s="3">
        <v>0.522</v>
      </c>
      <c r="P58" s="3">
        <v>0.4939</v>
      </c>
      <c r="Q58" s="3">
        <v>0.49025</v>
      </c>
      <c r="S58" s="6" t="s">
        <v>158</v>
      </c>
      <c r="T58" s="6" t="s">
        <v>22</v>
      </c>
      <c r="U58" s="3">
        <v>0.0060104</v>
      </c>
      <c r="V58" s="3">
        <v>0.0060104</v>
      </c>
      <c r="W58" s="3">
        <v>0.0077782</v>
      </c>
      <c r="X58" s="3">
        <v>0.034295</v>
      </c>
      <c r="Y58" s="3">
        <v>0.0059397</v>
      </c>
      <c r="Z58" s="3">
        <v>0.0062225</v>
      </c>
      <c r="AB58" s="6" t="s">
        <v>158</v>
      </c>
      <c r="AC58" s="6" t="s">
        <v>22</v>
      </c>
      <c r="AD58" s="3">
        <v>0.004879</v>
      </c>
      <c r="AE58" s="3">
        <v>0.011243</v>
      </c>
      <c r="AF58" s="3">
        <v>0.021708</v>
      </c>
      <c r="AG58" s="3">
        <v>0.019658</v>
      </c>
      <c r="AH58" s="3">
        <v>0.033234</v>
      </c>
      <c r="AI58" s="3">
        <v>0.022557</v>
      </c>
    </row>
    <row r="59" ht="14.25" customHeight="1">
      <c r="A59" s="6" t="s">
        <v>159</v>
      </c>
      <c r="B59" s="6" t="s">
        <v>24</v>
      </c>
      <c r="C59" s="3">
        <v>0.0999</v>
      </c>
      <c r="D59" s="3">
        <v>0.64325</v>
      </c>
      <c r="E59" s="3">
        <v>0.6394</v>
      </c>
      <c r="F59" s="3">
        <v>0.61715</v>
      </c>
      <c r="G59" s="3">
        <v>0.6227</v>
      </c>
      <c r="H59" s="3">
        <v>0.63315</v>
      </c>
      <c r="J59" s="6" t="s">
        <v>159</v>
      </c>
      <c r="K59" s="6" t="s">
        <v>24</v>
      </c>
      <c r="L59" s="3">
        <v>0.11055</v>
      </c>
      <c r="M59" s="3">
        <v>0.5573</v>
      </c>
      <c r="N59" s="3">
        <v>0.56365</v>
      </c>
      <c r="O59" s="3">
        <v>0.5628</v>
      </c>
      <c r="P59" s="3">
        <v>0.54325</v>
      </c>
      <c r="Q59" s="3">
        <v>0.52785</v>
      </c>
      <c r="S59" s="6" t="s">
        <v>159</v>
      </c>
      <c r="T59" s="6" t="s">
        <v>24</v>
      </c>
      <c r="U59" s="3">
        <v>0.003677</v>
      </c>
      <c r="V59" s="3">
        <v>0.0045962</v>
      </c>
      <c r="W59" s="3">
        <v>0.0086267</v>
      </c>
      <c r="X59" s="3">
        <v>0.035567</v>
      </c>
      <c r="Y59" s="3">
        <v>0.0059397</v>
      </c>
      <c r="Z59" s="3">
        <v>0.015344</v>
      </c>
      <c r="AB59" s="6" t="s">
        <v>159</v>
      </c>
      <c r="AC59" s="6" t="s">
        <v>24</v>
      </c>
      <c r="AD59" s="3">
        <v>0.010536</v>
      </c>
      <c r="AE59" s="3">
        <v>0.0060811</v>
      </c>
      <c r="AF59" s="3">
        <v>0.012799</v>
      </c>
      <c r="AG59" s="3">
        <v>0.022486</v>
      </c>
      <c r="AH59" s="3">
        <v>0.029204</v>
      </c>
      <c r="AI59" s="3">
        <v>0.0084146</v>
      </c>
    </row>
    <row r="60" ht="14.25" customHeight="1">
      <c r="A60" s="6" t="s">
        <v>160</v>
      </c>
      <c r="B60" s="6" t="s">
        <v>18</v>
      </c>
      <c r="C60" s="3">
        <v>0.0994</v>
      </c>
      <c r="D60" s="3">
        <v>0.6894</v>
      </c>
      <c r="E60" s="3">
        <v>0.68475</v>
      </c>
      <c r="F60" s="3">
        <v>0.6675</v>
      </c>
      <c r="G60" s="3">
        <v>0.6707</v>
      </c>
      <c r="H60" s="3">
        <v>0.68835</v>
      </c>
      <c r="J60" s="6" t="s">
        <v>160</v>
      </c>
      <c r="K60" s="6" t="s">
        <v>18</v>
      </c>
      <c r="L60" s="3">
        <v>0.10765</v>
      </c>
      <c r="M60" s="3">
        <v>0.594</v>
      </c>
      <c r="N60" s="3">
        <v>0.60255</v>
      </c>
      <c r="O60" s="3">
        <v>0.6034</v>
      </c>
      <c r="P60" s="3">
        <v>0.58715</v>
      </c>
      <c r="Q60" s="3">
        <v>0.56925</v>
      </c>
      <c r="S60" s="6" t="s">
        <v>160</v>
      </c>
      <c r="T60" s="6" t="s">
        <v>18</v>
      </c>
      <c r="U60" s="3">
        <v>0.0056569</v>
      </c>
      <c r="V60" s="3">
        <v>0.0069296</v>
      </c>
      <c r="W60" s="3">
        <v>0.010394</v>
      </c>
      <c r="X60" s="3">
        <v>0.039457</v>
      </c>
      <c r="Y60" s="3">
        <v>0.0050912</v>
      </c>
      <c r="Z60" s="3">
        <v>0.025102</v>
      </c>
      <c r="AB60" s="6" t="s">
        <v>160</v>
      </c>
      <c r="AC60" s="6" t="s">
        <v>18</v>
      </c>
      <c r="AD60" s="3">
        <v>0.0074246</v>
      </c>
      <c r="AE60" s="3">
        <v>0.010324</v>
      </c>
      <c r="AF60" s="3">
        <v>0.01195</v>
      </c>
      <c r="AG60" s="3">
        <v>0.013294</v>
      </c>
      <c r="AH60" s="3">
        <v>0.029486</v>
      </c>
      <c r="AI60" s="3">
        <v>0.0023335</v>
      </c>
    </row>
    <row r="61" ht="14.25" customHeight="1">
      <c r="A61" s="6" t="s">
        <v>161</v>
      </c>
      <c r="B61" s="6" t="s">
        <v>22</v>
      </c>
      <c r="C61" s="3">
        <v>0.0996</v>
      </c>
      <c r="D61" s="3">
        <v>0.7417</v>
      </c>
      <c r="E61" s="3">
        <v>0.7428</v>
      </c>
      <c r="F61" s="3">
        <v>0.7131</v>
      </c>
      <c r="G61" s="3">
        <v>0.7277</v>
      </c>
      <c r="H61" s="3">
        <v>0.7606</v>
      </c>
      <c r="J61" s="6" t="s">
        <v>161</v>
      </c>
      <c r="K61" s="6" t="s">
        <v>22</v>
      </c>
      <c r="L61" s="3">
        <v>0.10565</v>
      </c>
      <c r="M61" s="3">
        <v>0.63035</v>
      </c>
      <c r="N61" s="3">
        <v>0.64415</v>
      </c>
      <c r="O61" s="3">
        <v>0.635</v>
      </c>
      <c r="P61" s="3">
        <v>0.6242</v>
      </c>
      <c r="Q61" s="3">
        <v>0.60205</v>
      </c>
      <c r="S61" s="6" t="s">
        <v>161</v>
      </c>
      <c r="T61" s="6" t="s">
        <v>22</v>
      </c>
      <c r="U61" s="3">
        <v>0.0052326</v>
      </c>
      <c r="V61" s="3">
        <v>4.2426E-4</v>
      </c>
      <c r="W61" s="3">
        <v>0.012445</v>
      </c>
      <c r="X61" s="3">
        <v>0.040729</v>
      </c>
      <c r="Y61" s="3">
        <v>0.010748</v>
      </c>
      <c r="Z61" s="3">
        <v>0.035355</v>
      </c>
      <c r="AB61" s="6" t="s">
        <v>161</v>
      </c>
      <c r="AC61" s="6" t="s">
        <v>22</v>
      </c>
      <c r="AD61" s="3">
        <v>0.0061518</v>
      </c>
      <c r="AE61" s="3">
        <v>0.020435</v>
      </c>
      <c r="AF61" s="3">
        <v>0.0078489</v>
      </c>
      <c r="AG61" s="3">
        <v>0.0073539</v>
      </c>
      <c r="AH61" s="3">
        <v>0.033093</v>
      </c>
      <c r="AI61" s="3">
        <v>6.364E-4</v>
      </c>
    </row>
    <row r="62" ht="14.25" customHeight="1">
      <c r="A62" s="6" t="s">
        <v>223</v>
      </c>
      <c r="B62" s="6" t="s">
        <v>18</v>
      </c>
      <c r="C62" s="3">
        <v>0.1011</v>
      </c>
      <c r="D62" s="3">
        <v>0.78885</v>
      </c>
      <c r="E62" s="3">
        <v>0.78475</v>
      </c>
      <c r="F62" s="3">
        <v>0.7711</v>
      </c>
      <c r="G62" s="3">
        <v>0.7741</v>
      </c>
      <c r="H62" s="3">
        <v>0.8012</v>
      </c>
      <c r="J62" s="6" t="s">
        <v>223</v>
      </c>
      <c r="K62" s="6" t="s">
        <v>18</v>
      </c>
      <c r="L62" s="3">
        <v>0.10675</v>
      </c>
      <c r="M62" s="3">
        <v>0.66995</v>
      </c>
      <c r="N62" s="3">
        <v>0.6877</v>
      </c>
      <c r="O62" s="3">
        <v>0.6746</v>
      </c>
      <c r="P62" s="3">
        <v>0.66225</v>
      </c>
      <c r="Q62" s="3">
        <v>0.63405</v>
      </c>
      <c r="S62" s="6" t="s">
        <v>223</v>
      </c>
      <c r="T62" s="6" t="s">
        <v>18</v>
      </c>
      <c r="U62" s="3">
        <v>0.0041012</v>
      </c>
      <c r="V62" s="3">
        <v>0.0091217</v>
      </c>
      <c r="W62" s="3">
        <v>0.011384</v>
      </c>
      <c r="X62" s="3">
        <v>0.040164</v>
      </c>
      <c r="Y62" s="3">
        <v>0.0031113</v>
      </c>
      <c r="Z62" s="3">
        <v>0.036345</v>
      </c>
      <c r="AB62" s="6" t="s">
        <v>223</v>
      </c>
      <c r="AC62" s="6" t="s">
        <v>18</v>
      </c>
      <c r="AD62" s="3">
        <v>0.0072832</v>
      </c>
      <c r="AE62" s="3">
        <v>0.022132</v>
      </c>
      <c r="AF62" s="3">
        <v>0.010324</v>
      </c>
      <c r="AG62" s="3">
        <v>0.0028284</v>
      </c>
      <c r="AH62" s="3">
        <v>0.036699</v>
      </c>
      <c r="AI62" s="3">
        <v>0.0010607</v>
      </c>
    </row>
    <row r="63" ht="14.25" customHeight="1">
      <c r="A63" s="6" t="s">
        <v>163</v>
      </c>
      <c r="B63" s="6" t="s">
        <v>24</v>
      </c>
      <c r="C63" s="3">
        <v>0.0998</v>
      </c>
      <c r="D63" s="3">
        <v>0.82375</v>
      </c>
      <c r="E63" s="3">
        <v>0.82005</v>
      </c>
      <c r="F63" s="3">
        <v>0.80895</v>
      </c>
      <c r="G63" s="3">
        <v>0.8114</v>
      </c>
      <c r="H63" s="3">
        <v>0.8362</v>
      </c>
      <c r="J63" s="6" t="s">
        <v>163</v>
      </c>
      <c r="K63" s="6" t="s">
        <v>24</v>
      </c>
      <c r="L63" s="3">
        <v>0.1046</v>
      </c>
      <c r="M63" s="3">
        <v>0.70805</v>
      </c>
      <c r="N63" s="3">
        <v>0.7194</v>
      </c>
      <c r="O63" s="3">
        <v>0.7021</v>
      </c>
      <c r="P63" s="3">
        <v>0.6861</v>
      </c>
      <c r="Q63" s="3">
        <v>0.64855</v>
      </c>
      <c r="S63" s="6" t="s">
        <v>163</v>
      </c>
      <c r="T63" s="6" t="s">
        <v>24</v>
      </c>
      <c r="U63" s="3">
        <v>0.0055154</v>
      </c>
      <c r="V63" s="3">
        <v>0.0086974</v>
      </c>
      <c r="W63" s="3">
        <v>0.011384</v>
      </c>
      <c r="X63" s="3">
        <v>0.036699</v>
      </c>
      <c r="Y63" s="3">
        <v>0.0022627</v>
      </c>
      <c r="Z63" s="3">
        <v>0.034224</v>
      </c>
      <c r="AB63" s="6" t="s">
        <v>163</v>
      </c>
      <c r="AC63" s="6" t="s">
        <v>24</v>
      </c>
      <c r="AD63" s="3">
        <v>0.0055154</v>
      </c>
      <c r="AE63" s="3">
        <v>0.020294</v>
      </c>
      <c r="AF63" s="3">
        <v>0.014284</v>
      </c>
      <c r="AG63" s="3">
        <v>0.0018385</v>
      </c>
      <c r="AH63" s="3">
        <v>0.041719</v>
      </c>
      <c r="AI63" s="3">
        <v>0.0068589</v>
      </c>
    </row>
    <row r="64" ht="14.25" customHeight="1">
      <c r="A64" s="6" t="s">
        <v>164</v>
      </c>
      <c r="B64" s="6" t="s">
        <v>52</v>
      </c>
      <c r="C64" s="3">
        <v>0.0995</v>
      </c>
      <c r="D64" s="3">
        <v>0.85465</v>
      </c>
      <c r="E64" s="3">
        <v>0.85085</v>
      </c>
      <c r="F64" s="3">
        <v>0.8414</v>
      </c>
      <c r="G64" s="3">
        <v>0.84295</v>
      </c>
      <c r="H64" s="3">
        <v>0.8721</v>
      </c>
      <c r="J64" s="6" t="s">
        <v>164</v>
      </c>
      <c r="K64" s="6" t="s">
        <v>52</v>
      </c>
      <c r="L64" s="3">
        <v>0.10815</v>
      </c>
      <c r="M64" s="3">
        <v>0.73705</v>
      </c>
      <c r="N64" s="3">
        <v>0.748</v>
      </c>
      <c r="O64" s="3">
        <v>0.7246</v>
      </c>
      <c r="P64" s="3">
        <v>0.7074</v>
      </c>
      <c r="Q64" s="3">
        <v>0.6568</v>
      </c>
      <c r="S64" s="6" t="s">
        <v>164</v>
      </c>
      <c r="T64" s="6" t="s">
        <v>52</v>
      </c>
      <c r="U64" s="3">
        <v>0.0057983</v>
      </c>
      <c r="V64" s="3">
        <v>0.010677</v>
      </c>
      <c r="W64" s="3">
        <v>0.012092</v>
      </c>
      <c r="X64" s="3">
        <v>0.035921</v>
      </c>
      <c r="Y64" s="3">
        <v>0.0014849</v>
      </c>
      <c r="Z64" s="3">
        <v>0.031961</v>
      </c>
      <c r="AB64" s="6" t="s">
        <v>164</v>
      </c>
      <c r="AC64" s="6" t="s">
        <v>52</v>
      </c>
      <c r="AD64" s="3">
        <v>0.010677</v>
      </c>
      <c r="AE64" s="3">
        <v>0.019728</v>
      </c>
      <c r="AF64" s="3">
        <v>0.012162</v>
      </c>
      <c r="AG64" s="3">
        <v>0.011172</v>
      </c>
      <c r="AH64" s="3">
        <v>0.043699</v>
      </c>
      <c r="AI64" s="3">
        <v>0.018102</v>
      </c>
    </row>
    <row r="65" ht="14.25" customHeight="1">
      <c r="A65" s="6" t="s">
        <v>165</v>
      </c>
      <c r="B65" s="6" t="s">
        <v>52</v>
      </c>
      <c r="C65" s="3">
        <v>0.09955</v>
      </c>
      <c r="D65" s="3">
        <v>0.88225</v>
      </c>
      <c r="E65" s="3">
        <v>0.8787</v>
      </c>
      <c r="F65" s="3">
        <v>0.87115</v>
      </c>
      <c r="G65" s="3">
        <v>0.87225</v>
      </c>
      <c r="H65" s="3">
        <v>0.9017</v>
      </c>
      <c r="J65" s="6" t="s">
        <v>165</v>
      </c>
      <c r="K65" s="6" t="s">
        <v>52</v>
      </c>
      <c r="L65" s="3">
        <v>0.1058</v>
      </c>
      <c r="M65" s="3">
        <v>0.7605</v>
      </c>
      <c r="N65" s="3">
        <v>0.7693</v>
      </c>
      <c r="O65" s="3">
        <v>0.74015</v>
      </c>
      <c r="P65" s="3">
        <v>0.72215</v>
      </c>
      <c r="Q65" s="3">
        <v>0.6687</v>
      </c>
      <c r="S65" s="6" t="s">
        <v>165</v>
      </c>
      <c r="T65" s="6" t="s">
        <v>52</v>
      </c>
      <c r="U65" s="3">
        <v>0.0057276</v>
      </c>
      <c r="V65" s="3">
        <v>0.013081</v>
      </c>
      <c r="W65" s="3">
        <v>0.013576</v>
      </c>
      <c r="X65" s="3">
        <v>0.03783</v>
      </c>
      <c r="Y65" s="3">
        <v>2.1213E-4</v>
      </c>
      <c r="Z65" s="3">
        <v>0.040588</v>
      </c>
      <c r="AB65" s="6" t="s">
        <v>165</v>
      </c>
      <c r="AC65" s="6" t="s">
        <v>52</v>
      </c>
      <c r="AD65" s="3">
        <v>0.006364</v>
      </c>
      <c r="AE65" s="3">
        <v>0.017253</v>
      </c>
      <c r="AF65" s="3">
        <v>0.006364</v>
      </c>
      <c r="AG65" s="3">
        <v>0.015627</v>
      </c>
      <c r="AH65" s="3">
        <v>0.041931</v>
      </c>
      <c r="AI65" s="3">
        <v>0.015556</v>
      </c>
    </row>
    <row r="66" ht="14.25" customHeight="1">
      <c r="A66" s="6" t="s">
        <v>166</v>
      </c>
      <c r="B66" s="6" t="s">
        <v>18</v>
      </c>
      <c r="C66" s="3">
        <v>0.09945</v>
      </c>
      <c r="D66" s="3">
        <v>0.90725</v>
      </c>
      <c r="E66" s="3">
        <v>0.9038</v>
      </c>
      <c r="F66" s="3">
        <v>0.89785</v>
      </c>
      <c r="G66" s="3">
        <v>0.8981</v>
      </c>
      <c r="H66" s="3">
        <v>0.92495</v>
      </c>
      <c r="J66" s="6" t="s">
        <v>166</v>
      </c>
      <c r="K66" s="6" t="s">
        <v>18</v>
      </c>
      <c r="L66" s="3">
        <v>0.10355</v>
      </c>
      <c r="M66" s="3">
        <v>0.7795</v>
      </c>
      <c r="N66" s="3">
        <v>0.7867</v>
      </c>
      <c r="O66" s="3">
        <v>0.76045</v>
      </c>
      <c r="P66" s="3">
        <v>0.7362</v>
      </c>
      <c r="Q66" s="3">
        <v>0.67955</v>
      </c>
      <c r="S66" s="6" t="s">
        <v>166</v>
      </c>
      <c r="T66" s="6" t="s">
        <v>18</v>
      </c>
      <c r="U66" s="3">
        <v>0.0051619</v>
      </c>
      <c r="V66" s="3">
        <v>0.015768</v>
      </c>
      <c r="W66" s="3">
        <v>0.015415</v>
      </c>
      <c r="X66" s="3">
        <v>0.038396</v>
      </c>
      <c r="Y66" s="3">
        <v>8.4853E-4</v>
      </c>
      <c r="Z66" s="3">
        <v>0.038679</v>
      </c>
      <c r="AB66" s="6" t="s">
        <v>166</v>
      </c>
      <c r="AC66" s="6" t="s">
        <v>18</v>
      </c>
      <c r="AD66" s="3">
        <v>0.0027577</v>
      </c>
      <c r="AE66" s="3">
        <v>0.020223</v>
      </c>
      <c r="AF66" s="3">
        <v>0.0056569</v>
      </c>
      <c r="AG66" s="3">
        <v>0.020011</v>
      </c>
      <c r="AH66" s="3">
        <v>0.040588</v>
      </c>
      <c r="AI66" s="3">
        <v>0.014354</v>
      </c>
    </row>
    <row r="67" ht="14.25" customHeight="1">
      <c r="A67" s="6" t="s">
        <v>224</v>
      </c>
      <c r="B67" s="6" t="s">
        <v>18</v>
      </c>
      <c r="C67" s="3">
        <v>0.09935</v>
      </c>
      <c r="D67" s="3">
        <v>0.93015</v>
      </c>
      <c r="E67" s="3">
        <v>0.92605</v>
      </c>
      <c r="F67" s="3">
        <v>0.9222</v>
      </c>
      <c r="G67" s="3">
        <v>0.9211</v>
      </c>
      <c r="H67" s="3">
        <v>0.95095</v>
      </c>
      <c r="J67" s="6" t="s">
        <v>224</v>
      </c>
      <c r="K67" s="6" t="s">
        <v>18</v>
      </c>
      <c r="L67" s="3">
        <v>0.10425</v>
      </c>
      <c r="M67" s="3">
        <v>0.79215</v>
      </c>
      <c r="N67" s="3">
        <v>0.7997</v>
      </c>
      <c r="O67" s="3">
        <v>0.777</v>
      </c>
      <c r="P67" s="3">
        <v>0.74555</v>
      </c>
      <c r="Q67" s="3">
        <v>0.6847</v>
      </c>
      <c r="S67" s="6" t="s">
        <v>224</v>
      </c>
      <c r="T67" s="6" t="s">
        <v>18</v>
      </c>
      <c r="U67" s="3">
        <v>0.0053033</v>
      </c>
      <c r="V67" s="3">
        <v>0.015203</v>
      </c>
      <c r="W67" s="3">
        <v>0.013647</v>
      </c>
      <c r="X67" s="3">
        <v>0.037335</v>
      </c>
      <c r="Y67" s="3">
        <v>1.4142E-4</v>
      </c>
      <c r="Z67" s="3">
        <v>0.034153</v>
      </c>
      <c r="AB67" s="6" t="s">
        <v>224</v>
      </c>
      <c r="AC67" s="6" t="s">
        <v>18</v>
      </c>
      <c r="AD67" s="3">
        <v>0.0036062</v>
      </c>
      <c r="AE67" s="3">
        <v>0.023122</v>
      </c>
      <c r="AF67" s="3">
        <v>0.0049497</v>
      </c>
      <c r="AG67" s="3">
        <v>0.023617</v>
      </c>
      <c r="AH67" s="3">
        <v>0.040234</v>
      </c>
      <c r="AI67" s="3">
        <v>0.010182</v>
      </c>
    </row>
    <row r="68" ht="14.25" customHeight="1">
      <c r="A68" s="6" t="s">
        <v>225</v>
      </c>
      <c r="B68" s="6" t="s">
        <v>18</v>
      </c>
      <c r="C68" s="3">
        <v>0.09905</v>
      </c>
      <c r="D68" s="3">
        <v>0.95045</v>
      </c>
      <c r="E68" s="3">
        <v>0.9461</v>
      </c>
      <c r="F68" s="3">
        <v>0.94395</v>
      </c>
      <c r="G68" s="3">
        <v>0.9421</v>
      </c>
      <c r="H68" s="3">
        <v>0.96615</v>
      </c>
      <c r="J68" s="6" t="s">
        <v>225</v>
      </c>
      <c r="K68" s="6" t="s">
        <v>18</v>
      </c>
      <c r="L68" s="3">
        <v>0.10405</v>
      </c>
      <c r="M68" s="3">
        <v>0.8019</v>
      </c>
      <c r="N68" s="3">
        <v>0.81025</v>
      </c>
      <c r="O68" s="3">
        <v>0.78755</v>
      </c>
      <c r="P68" s="3">
        <v>0.7575</v>
      </c>
      <c r="Q68" s="3">
        <v>0.68725</v>
      </c>
      <c r="S68" s="6" t="s">
        <v>225</v>
      </c>
      <c r="T68" s="6" t="s">
        <v>18</v>
      </c>
      <c r="U68" s="3">
        <v>0.0045962</v>
      </c>
      <c r="V68" s="3">
        <v>0.016476</v>
      </c>
      <c r="W68" s="3">
        <v>0.014001</v>
      </c>
      <c r="X68" s="3">
        <v>0.036275</v>
      </c>
      <c r="Y68" s="3">
        <v>0.0</v>
      </c>
      <c r="Z68" s="3">
        <v>0.039669</v>
      </c>
      <c r="AB68" s="6" t="s">
        <v>225</v>
      </c>
      <c r="AC68" s="6" t="s">
        <v>18</v>
      </c>
      <c r="AD68" s="3">
        <v>7.7782E-4</v>
      </c>
      <c r="AE68" s="3">
        <v>0.024042</v>
      </c>
      <c r="AF68" s="3">
        <v>0.002192</v>
      </c>
      <c r="AG68" s="3">
        <v>0.019587</v>
      </c>
      <c r="AH68" s="3">
        <v>0.038608</v>
      </c>
      <c r="AI68" s="3">
        <v>0.017041</v>
      </c>
    </row>
    <row r="69" ht="14.25" customHeight="1">
      <c r="A69" s="6" t="s">
        <v>169</v>
      </c>
      <c r="B69" s="6" t="s">
        <v>18</v>
      </c>
      <c r="C69" s="3">
        <v>0.09935</v>
      </c>
      <c r="D69" s="3">
        <v>0.96715</v>
      </c>
      <c r="E69" s="3">
        <v>0.96295</v>
      </c>
      <c r="F69" s="3">
        <v>0.96165</v>
      </c>
      <c r="G69" s="3">
        <v>0.9576</v>
      </c>
      <c r="H69" s="3">
        <v>0.9833</v>
      </c>
      <c r="J69" s="6" t="s">
        <v>169</v>
      </c>
      <c r="K69" s="6" t="s">
        <v>18</v>
      </c>
      <c r="L69" s="3">
        <v>0.1047</v>
      </c>
      <c r="M69" s="3">
        <v>0.80915</v>
      </c>
      <c r="N69" s="3">
        <v>0.82185</v>
      </c>
      <c r="O69" s="3">
        <v>0.80045</v>
      </c>
      <c r="P69" s="3">
        <v>0.76265</v>
      </c>
      <c r="Q69" s="3">
        <v>0.6885</v>
      </c>
      <c r="S69" s="6" t="s">
        <v>169</v>
      </c>
      <c r="T69" s="6" t="s">
        <v>18</v>
      </c>
      <c r="U69" s="3">
        <v>0.0051619</v>
      </c>
      <c r="V69" s="3">
        <v>0.017748</v>
      </c>
      <c r="W69" s="3">
        <v>0.014354</v>
      </c>
      <c r="X69" s="3">
        <v>0.035709</v>
      </c>
      <c r="Y69" s="3">
        <v>5.6569E-4</v>
      </c>
      <c r="Z69" s="3">
        <v>0.040588</v>
      </c>
      <c r="AB69" s="6" t="s">
        <v>169</v>
      </c>
      <c r="AC69" s="6" t="s">
        <v>18</v>
      </c>
      <c r="AD69" s="3">
        <v>0.0032527</v>
      </c>
      <c r="AE69" s="3">
        <v>0.02284</v>
      </c>
      <c r="AF69" s="3">
        <v>0.0010607</v>
      </c>
      <c r="AG69" s="3">
        <v>0.022415</v>
      </c>
      <c r="AH69" s="3">
        <v>0.03486</v>
      </c>
      <c r="AI69" s="3">
        <v>0.010889</v>
      </c>
    </row>
    <row r="70" ht="14.25" customHeight="1">
      <c r="A70" s="6" t="s">
        <v>170</v>
      </c>
      <c r="B70" s="6" t="s">
        <v>18</v>
      </c>
      <c r="C70" s="3">
        <v>0.09885</v>
      </c>
      <c r="D70" s="3">
        <v>0.9825</v>
      </c>
      <c r="E70" s="3">
        <v>0.97665</v>
      </c>
      <c r="F70" s="3">
        <v>0.9773</v>
      </c>
      <c r="G70" s="3">
        <v>0.97155</v>
      </c>
      <c r="H70" s="3">
        <v>1.0002</v>
      </c>
      <c r="J70" s="6" t="s">
        <v>170</v>
      </c>
      <c r="K70" s="6" t="s">
        <v>18</v>
      </c>
      <c r="L70" s="3">
        <v>0.1062</v>
      </c>
      <c r="M70" s="3">
        <v>0.8154</v>
      </c>
      <c r="N70" s="3">
        <v>0.833</v>
      </c>
      <c r="O70" s="3">
        <v>0.80645</v>
      </c>
      <c r="P70" s="3">
        <v>0.7677</v>
      </c>
      <c r="Q70" s="3">
        <v>0.69175</v>
      </c>
      <c r="S70" s="6" t="s">
        <v>170</v>
      </c>
      <c r="T70" s="6" t="s">
        <v>18</v>
      </c>
      <c r="U70" s="3">
        <v>0.0041719</v>
      </c>
      <c r="V70" s="3">
        <v>0.018385</v>
      </c>
      <c r="W70" s="3">
        <v>0.014354</v>
      </c>
      <c r="X70" s="3">
        <v>0.035497</v>
      </c>
      <c r="Y70" s="3">
        <v>0.0023335</v>
      </c>
      <c r="Z70" s="3">
        <v>0.040022</v>
      </c>
      <c r="AB70" s="6" t="s">
        <v>170</v>
      </c>
      <c r="AC70" s="6" t="s">
        <v>18</v>
      </c>
      <c r="AD70" s="3">
        <v>0.0066468</v>
      </c>
      <c r="AE70" s="3">
        <v>0.020648</v>
      </c>
      <c r="AF70" s="3">
        <v>7.0711E-4</v>
      </c>
      <c r="AG70" s="3">
        <v>0.029911</v>
      </c>
      <c r="AH70" s="3">
        <v>0.03281</v>
      </c>
      <c r="AI70" s="3">
        <v>0.012799</v>
      </c>
    </row>
    <row r="71" ht="14.25" customHeight="1">
      <c r="A71" s="6" t="s">
        <v>171</v>
      </c>
      <c r="B71" s="6" t="s">
        <v>52</v>
      </c>
      <c r="C71" s="3">
        <v>0.09985</v>
      </c>
      <c r="D71" s="3">
        <v>0.9995</v>
      </c>
      <c r="E71" s="3">
        <v>0.9931</v>
      </c>
      <c r="F71" s="3">
        <v>0.9932</v>
      </c>
      <c r="G71" s="3">
        <v>0.988</v>
      </c>
      <c r="H71" s="3">
        <v>1.0129</v>
      </c>
      <c r="J71" s="6" t="s">
        <v>171</v>
      </c>
      <c r="K71" s="6" t="s">
        <v>52</v>
      </c>
      <c r="L71" s="3">
        <v>0.1162</v>
      </c>
      <c r="M71" s="3">
        <v>0.925</v>
      </c>
      <c r="N71" s="3">
        <v>0.9038</v>
      </c>
      <c r="O71" s="3">
        <v>0.85085</v>
      </c>
      <c r="P71" s="3">
        <v>0.82355</v>
      </c>
      <c r="Q71" s="3">
        <v>0.803</v>
      </c>
      <c r="S71" s="6" t="s">
        <v>171</v>
      </c>
      <c r="T71" s="6" t="s">
        <v>52</v>
      </c>
      <c r="U71" s="3">
        <v>0.0051619</v>
      </c>
      <c r="V71" s="3">
        <v>0.018102</v>
      </c>
      <c r="W71" s="3">
        <v>0.014284</v>
      </c>
      <c r="X71" s="3">
        <v>0.038467</v>
      </c>
      <c r="Y71" s="3">
        <v>0.0015556</v>
      </c>
      <c r="Z71" s="3">
        <v>0.037689</v>
      </c>
      <c r="AB71" s="6" t="s">
        <v>171</v>
      </c>
      <c r="AC71" s="6" t="s">
        <v>52</v>
      </c>
      <c r="AD71" s="3">
        <v>9.1924E-4</v>
      </c>
      <c r="AE71" s="3">
        <v>0.02093</v>
      </c>
      <c r="AF71" s="3">
        <v>0.0053033</v>
      </c>
      <c r="AG71" s="3">
        <v>0.041719</v>
      </c>
      <c r="AH71" s="3">
        <v>0.030335</v>
      </c>
      <c r="AI71" s="3">
        <v>0.0073539</v>
      </c>
    </row>
    <row r="72" ht="14.25" customHeight="1"/>
    <row r="73" ht="14.25" customHeight="1"/>
    <row r="74" ht="14.25" customHeight="1">
      <c r="A74" s="3" t="s">
        <v>96</v>
      </c>
    </row>
    <row r="75" ht="14.25" customHeight="1">
      <c r="A75" s="4" t="s">
        <v>1</v>
      </c>
      <c r="H75" s="4" t="s">
        <v>7</v>
      </c>
    </row>
    <row r="76" ht="14.25" customHeight="1">
      <c r="A76" s="3" t="s">
        <v>13</v>
      </c>
      <c r="B76" s="3" t="s">
        <v>2</v>
      </c>
      <c r="C76" s="1" t="s">
        <v>3</v>
      </c>
      <c r="D76" s="1" t="s">
        <v>4</v>
      </c>
      <c r="E76" s="1" t="s">
        <v>5</v>
      </c>
      <c r="F76" s="1" t="s">
        <v>6</v>
      </c>
      <c r="H76" s="3" t="s">
        <v>13</v>
      </c>
      <c r="I76" s="3" t="s">
        <v>2</v>
      </c>
      <c r="J76" s="1" t="s">
        <v>3</v>
      </c>
      <c r="K76" s="1" t="s">
        <v>4</v>
      </c>
      <c r="L76" s="1" t="s">
        <v>5</v>
      </c>
      <c r="M76" s="1" t="s">
        <v>6</v>
      </c>
    </row>
    <row r="77" ht="14.25" customHeight="1">
      <c r="A77" s="6" t="s">
        <v>17</v>
      </c>
      <c r="B77" s="3">
        <f t="shared" ref="B77:F77" si="1">AVERAGE((D3-$C3),(D39-$C39))</f>
        <v>-0.00095</v>
      </c>
      <c r="C77" s="3">
        <f t="shared" si="1"/>
        <v>-0.0004</v>
      </c>
      <c r="D77" s="3">
        <f t="shared" si="1"/>
        <v>-0.001575</v>
      </c>
      <c r="E77" s="3">
        <f t="shared" si="1"/>
        <v>-0.007325</v>
      </c>
      <c r="F77" s="3">
        <f t="shared" si="1"/>
        <v>-0.00725</v>
      </c>
      <c r="H77" s="6" t="s">
        <v>17</v>
      </c>
      <c r="I77" s="3">
        <f t="shared" ref="I77:M77" si="2">AVERAGE((M3-$L3),(M39-$L39))</f>
        <v>0.00785</v>
      </c>
      <c r="J77" s="3">
        <f t="shared" si="2"/>
        <v>0.004025</v>
      </c>
      <c r="K77" s="3">
        <f t="shared" si="2"/>
        <v>-0.010375</v>
      </c>
      <c r="L77" s="3">
        <f t="shared" si="2"/>
        <v>-0.007</v>
      </c>
      <c r="M77" s="3">
        <f t="shared" si="2"/>
        <v>-0.014675</v>
      </c>
    </row>
    <row r="78" ht="14.25" customHeight="1">
      <c r="A78" s="6" t="s">
        <v>19</v>
      </c>
      <c r="B78" s="3">
        <f t="shared" ref="B78:F78" si="3">AVERAGE((D4-$C4),(D40-$C40))</f>
        <v>-0.00175</v>
      </c>
      <c r="C78" s="3">
        <f t="shared" si="3"/>
        <v>-0.000025</v>
      </c>
      <c r="D78" s="3">
        <f t="shared" si="3"/>
        <v>-0.00125</v>
      </c>
      <c r="E78" s="3">
        <f t="shared" si="3"/>
        <v>-0.006775</v>
      </c>
      <c r="F78" s="3">
        <f t="shared" si="3"/>
        <v>-0.0049</v>
      </c>
      <c r="H78" s="6" t="s">
        <v>19</v>
      </c>
      <c r="I78" s="3">
        <f t="shared" ref="I78:M78" si="4">AVERAGE((M4-$L4),(M40-$L40))</f>
        <v>0.0051</v>
      </c>
      <c r="J78" s="3">
        <f t="shared" si="4"/>
        <v>-0.000375</v>
      </c>
      <c r="K78" s="3">
        <f t="shared" si="4"/>
        <v>-0.0141</v>
      </c>
      <c r="L78" s="3">
        <f t="shared" si="4"/>
        <v>-0.01405</v>
      </c>
      <c r="M78" s="3">
        <f t="shared" si="4"/>
        <v>-0.019175</v>
      </c>
    </row>
    <row r="79" ht="14.25" customHeight="1">
      <c r="A79" s="6" t="s">
        <v>20</v>
      </c>
      <c r="B79" s="3">
        <f t="shared" ref="B79:F79" si="5">AVERAGE((D5-$C5),(D41-$C41))</f>
        <v>-0.000875</v>
      </c>
      <c r="C79" s="3">
        <f t="shared" si="5"/>
        <v>0.001075</v>
      </c>
      <c r="D79" s="3">
        <f t="shared" si="5"/>
        <v>-0.000425</v>
      </c>
      <c r="E79" s="3">
        <f t="shared" si="5"/>
        <v>-0.005725</v>
      </c>
      <c r="F79" s="3">
        <f t="shared" si="5"/>
        <v>-0.00405</v>
      </c>
      <c r="H79" s="6" t="s">
        <v>20</v>
      </c>
      <c r="I79" s="3">
        <f t="shared" ref="I79:M79" si="6">AVERAGE((M5-$L5),(M41-$L41))</f>
        <v>0.005425</v>
      </c>
      <c r="J79" s="3">
        <f t="shared" si="6"/>
        <v>0.0004</v>
      </c>
      <c r="K79" s="3">
        <f t="shared" si="6"/>
        <v>-0.013625</v>
      </c>
      <c r="L79" s="3">
        <f t="shared" si="6"/>
        <v>-0.01175</v>
      </c>
      <c r="M79" s="3">
        <f t="shared" si="6"/>
        <v>-0.019575</v>
      </c>
    </row>
    <row r="80" ht="14.25" customHeight="1">
      <c r="A80" s="6" t="s">
        <v>21</v>
      </c>
      <c r="B80" s="3">
        <f t="shared" ref="B80:F80" si="7">AVERAGE((D6-$C6),(D42-$C42))</f>
        <v>-0.001025</v>
      </c>
      <c r="C80" s="3">
        <f t="shared" si="7"/>
        <v>0.00195</v>
      </c>
      <c r="D80" s="3">
        <f t="shared" si="7"/>
        <v>-0.000275</v>
      </c>
      <c r="E80" s="3">
        <f t="shared" si="7"/>
        <v>-0.006725</v>
      </c>
      <c r="F80" s="3">
        <f t="shared" si="7"/>
        <v>-0.0028</v>
      </c>
      <c r="H80" s="6" t="s">
        <v>21</v>
      </c>
      <c r="I80" s="3">
        <f t="shared" ref="I80:M80" si="8">AVERAGE((M6-$L6),(M42-$L42))</f>
        <v>0.003175</v>
      </c>
      <c r="J80" s="3">
        <f t="shared" si="8"/>
        <v>-0.000575</v>
      </c>
      <c r="K80" s="3">
        <f t="shared" si="8"/>
        <v>-0.016</v>
      </c>
      <c r="L80" s="3">
        <f t="shared" si="8"/>
        <v>-0.013575</v>
      </c>
      <c r="M80" s="3">
        <f t="shared" si="8"/>
        <v>-0.01855</v>
      </c>
    </row>
    <row r="81" ht="14.25" customHeight="1">
      <c r="A81" s="6" t="s">
        <v>23</v>
      </c>
      <c r="B81" s="3">
        <f t="shared" ref="B81:F81" si="9">AVERAGE((D7-$C7),(D43-$C43))</f>
        <v>0.00125</v>
      </c>
      <c r="C81" s="3">
        <f t="shared" si="9"/>
        <v>0.003125</v>
      </c>
      <c r="D81" s="3">
        <f t="shared" si="9"/>
        <v>0.0013</v>
      </c>
      <c r="E81" s="3">
        <f t="shared" si="9"/>
        <v>-0.004675</v>
      </c>
      <c r="F81" s="3">
        <f t="shared" si="9"/>
        <v>-0.000275</v>
      </c>
      <c r="H81" s="6" t="s">
        <v>23</v>
      </c>
      <c r="I81" s="3">
        <f t="shared" ref="I81:M81" si="10">AVERAGE((M7-$L7),(M43-$L43))</f>
        <v>0.0044</v>
      </c>
      <c r="J81" s="3">
        <f t="shared" si="10"/>
        <v>0.000475</v>
      </c>
      <c r="K81" s="3">
        <f t="shared" si="10"/>
        <v>-0.014225</v>
      </c>
      <c r="L81" s="3">
        <f t="shared" si="10"/>
        <v>-0.0154</v>
      </c>
      <c r="M81" s="3">
        <f t="shared" si="10"/>
        <v>-0.018625</v>
      </c>
    </row>
    <row r="82" ht="14.25" customHeight="1">
      <c r="A82" s="6" t="s">
        <v>60</v>
      </c>
      <c r="B82" s="3">
        <f t="shared" ref="B82:F82" si="11">AVERAGE((D8-$C8),(D44-$C44))</f>
        <v>-0.000975</v>
      </c>
      <c r="C82" s="3">
        <f t="shared" si="11"/>
        <v>0.001775</v>
      </c>
      <c r="D82" s="3">
        <f t="shared" si="11"/>
        <v>-0.00015</v>
      </c>
      <c r="E82" s="3">
        <f t="shared" si="11"/>
        <v>-0.005475</v>
      </c>
      <c r="F82" s="3">
        <f t="shared" si="11"/>
        <v>0.000725</v>
      </c>
      <c r="H82" s="6" t="s">
        <v>60</v>
      </c>
      <c r="I82" s="3">
        <f t="shared" ref="I82:M82" si="12">AVERAGE((M8-$L8),(M44-$L44))</f>
        <v>0.004075</v>
      </c>
      <c r="J82" s="3">
        <f t="shared" si="12"/>
        <v>-0.00035</v>
      </c>
      <c r="K82" s="3">
        <f t="shared" si="12"/>
        <v>-0.0153</v>
      </c>
      <c r="L82" s="3">
        <f t="shared" si="12"/>
        <v>-0.01415</v>
      </c>
      <c r="M82" s="3">
        <f t="shared" si="12"/>
        <v>-0.018475</v>
      </c>
    </row>
    <row r="83" ht="14.25" customHeight="1">
      <c r="A83" s="6" t="s">
        <v>26</v>
      </c>
      <c r="B83" s="3">
        <f t="shared" ref="B83:F83" si="13">AVERAGE((D9-$C9),(D45-$C45))</f>
        <v>0.001675</v>
      </c>
      <c r="C83" s="3">
        <f t="shared" si="13"/>
        <v>0.00395</v>
      </c>
      <c r="D83" s="3">
        <f t="shared" si="13"/>
        <v>0.00305</v>
      </c>
      <c r="E83" s="3">
        <f t="shared" si="13"/>
        <v>-0.004425</v>
      </c>
      <c r="F83" s="3">
        <f t="shared" si="13"/>
        <v>0.0009</v>
      </c>
      <c r="H83" s="6" t="s">
        <v>26</v>
      </c>
      <c r="I83" s="3">
        <f t="shared" ref="I83:M83" si="14">AVERAGE((M9-$L9),(M45-$L45))</f>
        <v>0.0045</v>
      </c>
      <c r="J83" s="3">
        <f t="shared" si="14"/>
        <v>0.000075</v>
      </c>
      <c r="K83" s="3">
        <f t="shared" si="14"/>
        <v>-0.015175</v>
      </c>
      <c r="L83" s="3">
        <f t="shared" si="14"/>
        <v>-0.0131</v>
      </c>
      <c r="M83" s="3">
        <f t="shared" si="14"/>
        <v>-0.01865</v>
      </c>
    </row>
    <row r="84" ht="14.25" customHeight="1">
      <c r="A84" s="6" t="s">
        <v>27</v>
      </c>
      <c r="B84" s="3">
        <f t="shared" ref="B84:F84" si="15">AVERAGE((D10-$C10),(D46-$C46))</f>
        <v>0.00165</v>
      </c>
      <c r="C84" s="3">
        <f t="shared" si="15"/>
        <v>0.00505</v>
      </c>
      <c r="D84" s="3">
        <f t="shared" si="15"/>
        <v>0.003175</v>
      </c>
      <c r="E84" s="3">
        <f t="shared" si="15"/>
        <v>-0.004025</v>
      </c>
      <c r="F84" s="3">
        <f t="shared" si="15"/>
        <v>0.000225</v>
      </c>
      <c r="H84" s="6" t="s">
        <v>27</v>
      </c>
      <c r="I84" s="3">
        <f t="shared" ref="I84:M84" si="16">AVERAGE((M10-$L10),(M46-$L46))</f>
        <v>0.003975</v>
      </c>
      <c r="J84" s="3">
        <f t="shared" si="16"/>
        <v>0.0004</v>
      </c>
      <c r="K84" s="3">
        <f t="shared" si="16"/>
        <v>-0.01535</v>
      </c>
      <c r="L84" s="3">
        <f t="shared" si="16"/>
        <v>-0.015475</v>
      </c>
      <c r="M84" s="3">
        <f t="shared" si="16"/>
        <v>-0.01845</v>
      </c>
    </row>
    <row r="85" ht="14.25" customHeight="1">
      <c r="A85" s="6" t="s">
        <v>28</v>
      </c>
      <c r="B85" s="3">
        <f t="shared" ref="B85:F85" si="17">AVERAGE((D11-$C11),(D47-$C47))</f>
        <v>0.00135</v>
      </c>
      <c r="C85" s="3">
        <f t="shared" si="17"/>
        <v>0.005125</v>
      </c>
      <c r="D85" s="3">
        <f t="shared" si="17"/>
        <v>0.002825</v>
      </c>
      <c r="E85" s="3">
        <f t="shared" si="17"/>
        <v>-0.00405</v>
      </c>
      <c r="F85" s="3">
        <f t="shared" si="17"/>
        <v>-0.00015</v>
      </c>
      <c r="H85" s="6" t="s">
        <v>28</v>
      </c>
      <c r="I85" s="3">
        <f t="shared" ref="I85:M85" si="18">AVERAGE((M11-$L11),(M47-$L47))</f>
        <v>0.004025</v>
      </c>
      <c r="J85" s="3">
        <f t="shared" si="18"/>
        <v>0.00175</v>
      </c>
      <c r="K85" s="3">
        <f t="shared" si="18"/>
        <v>-0.014675</v>
      </c>
      <c r="L85" s="3">
        <f t="shared" si="18"/>
        <v>-0.014625</v>
      </c>
      <c r="M85" s="3">
        <f t="shared" si="18"/>
        <v>-0.017825</v>
      </c>
    </row>
    <row r="86" ht="14.25" customHeight="1">
      <c r="A86" s="6" t="s">
        <v>29</v>
      </c>
      <c r="B86" s="3">
        <f t="shared" ref="B86:F86" si="19">AVERAGE((D12-$C12),(D48-$C48))</f>
        <v>0.0033</v>
      </c>
      <c r="C86" s="3">
        <f t="shared" si="19"/>
        <v>0.00805</v>
      </c>
      <c r="D86" s="3">
        <f t="shared" si="19"/>
        <v>0.004925</v>
      </c>
      <c r="E86" s="3">
        <f t="shared" si="19"/>
        <v>-0.001875</v>
      </c>
      <c r="F86" s="3">
        <f t="shared" si="19"/>
        <v>0.00035</v>
      </c>
      <c r="H86" s="6" t="s">
        <v>29</v>
      </c>
      <c r="I86" s="3">
        <f t="shared" ref="I86:M86" si="20">AVERAGE((M12-$L12),(M48-$L48))</f>
        <v>0.0067</v>
      </c>
      <c r="J86" s="3">
        <f t="shared" si="20"/>
        <v>0.003325</v>
      </c>
      <c r="K86" s="3">
        <f t="shared" si="20"/>
        <v>-0.013375</v>
      </c>
      <c r="L86" s="3">
        <f t="shared" si="20"/>
        <v>-0.013</v>
      </c>
      <c r="M86" s="3">
        <f t="shared" si="20"/>
        <v>-0.015525</v>
      </c>
    </row>
    <row r="87" ht="14.25" customHeight="1">
      <c r="A87" s="6" t="s">
        <v>31</v>
      </c>
      <c r="B87" s="3">
        <f t="shared" ref="B87:F87" si="21">AVERAGE((D13-$C13),(D49-$C49))</f>
        <v>0.00745</v>
      </c>
      <c r="C87" s="3">
        <f t="shared" si="21"/>
        <v>0.01075</v>
      </c>
      <c r="D87" s="3">
        <f t="shared" si="21"/>
        <v>0.0079</v>
      </c>
      <c r="E87" s="3">
        <f t="shared" si="21"/>
        <v>0.00215</v>
      </c>
      <c r="F87" s="3">
        <f t="shared" si="21"/>
        <v>0.0036</v>
      </c>
      <c r="H87" s="6" t="s">
        <v>31</v>
      </c>
      <c r="I87" s="3">
        <f t="shared" ref="I87:M87" si="22">AVERAGE((M13-$L13),(M49-$L49))</f>
        <v>0.00905</v>
      </c>
      <c r="J87" s="3">
        <f t="shared" si="22"/>
        <v>0.007275</v>
      </c>
      <c r="K87" s="3">
        <f t="shared" si="22"/>
        <v>-0.010525</v>
      </c>
      <c r="L87" s="3">
        <f t="shared" si="22"/>
        <v>-0.010325</v>
      </c>
      <c r="M87" s="3">
        <f t="shared" si="22"/>
        <v>-0.0123</v>
      </c>
    </row>
    <row r="88" ht="14.25" customHeight="1">
      <c r="A88" s="6" t="s">
        <v>32</v>
      </c>
      <c r="B88" s="3">
        <f t="shared" ref="B88:F88" si="23">AVERAGE((D14-$C14),(D50-$C50))</f>
        <v>0.0169</v>
      </c>
      <c r="C88" s="3">
        <f t="shared" si="23"/>
        <v>0.01765</v>
      </c>
      <c r="D88" s="3">
        <f t="shared" si="23"/>
        <v>0.01555</v>
      </c>
      <c r="E88" s="3">
        <f t="shared" si="23"/>
        <v>0.01045</v>
      </c>
      <c r="F88" s="3">
        <f t="shared" si="23"/>
        <v>0.013725</v>
      </c>
      <c r="H88" s="6" t="s">
        <v>32</v>
      </c>
      <c r="I88" s="3">
        <f t="shared" ref="I88:M88" si="24">AVERAGE((M14-$L14),(M50-$L50))</f>
        <v>0.0163</v>
      </c>
      <c r="J88" s="3">
        <f t="shared" si="24"/>
        <v>0.014375</v>
      </c>
      <c r="K88" s="3">
        <f t="shared" si="24"/>
        <v>-0.00345</v>
      </c>
      <c r="L88" s="3">
        <f t="shared" si="24"/>
        <v>-0.00235</v>
      </c>
      <c r="M88" s="3">
        <f t="shared" si="24"/>
        <v>-0.00425</v>
      </c>
    </row>
    <row r="89" ht="14.25" customHeight="1">
      <c r="A89" s="6" t="s">
        <v>63</v>
      </c>
      <c r="B89" s="3">
        <f t="shared" ref="B89:F89" si="25">AVERAGE((D15-$C15),(D51-$C51))</f>
        <v>0.030825</v>
      </c>
      <c r="C89" s="3">
        <f t="shared" si="25"/>
        <v>0.031325</v>
      </c>
      <c r="D89" s="3">
        <f t="shared" si="25"/>
        <v>0.0275</v>
      </c>
      <c r="E89" s="3">
        <f t="shared" si="25"/>
        <v>0.025275</v>
      </c>
      <c r="F89" s="3">
        <f t="shared" si="25"/>
        <v>0.026775</v>
      </c>
      <c r="H89" s="6" t="s">
        <v>63</v>
      </c>
      <c r="I89" s="3">
        <f t="shared" ref="I89:M89" si="26">AVERAGE((M15-$L15),(M51-$L51))</f>
        <v>0.028225</v>
      </c>
      <c r="J89" s="3">
        <f t="shared" si="26"/>
        <v>0.028925</v>
      </c>
      <c r="K89" s="3">
        <f t="shared" si="26"/>
        <v>0.009075</v>
      </c>
      <c r="L89" s="3">
        <f t="shared" si="26"/>
        <v>0.01065</v>
      </c>
      <c r="M89" s="3">
        <f t="shared" si="26"/>
        <v>0.00995</v>
      </c>
    </row>
    <row r="90" ht="14.25" customHeight="1">
      <c r="A90" s="6" t="s">
        <v>34</v>
      </c>
      <c r="B90" s="3">
        <f t="shared" ref="B90:F90" si="27">AVERAGE((D16-$C16),(D52-$C52))</f>
        <v>0.05785</v>
      </c>
      <c r="C90" s="3">
        <f t="shared" si="27"/>
        <v>0.056125</v>
      </c>
      <c r="D90" s="3">
        <f t="shared" si="27"/>
        <v>0.0497</v>
      </c>
      <c r="E90" s="3">
        <f t="shared" si="27"/>
        <v>0.052025</v>
      </c>
      <c r="F90" s="3">
        <f t="shared" si="27"/>
        <v>0.050025</v>
      </c>
      <c r="H90" s="6" t="s">
        <v>34</v>
      </c>
      <c r="I90" s="3">
        <f t="shared" ref="I90:M90" si="28">AVERAGE((M16-$L16),(M52-$L52))</f>
        <v>0.0495</v>
      </c>
      <c r="J90" s="3">
        <f t="shared" si="28"/>
        <v>0.053975</v>
      </c>
      <c r="K90" s="3">
        <f t="shared" si="28"/>
        <v>0.031125</v>
      </c>
      <c r="L90" s="3">
        <f t="shared" si="28"/>
        <v>0.0342</v>
      </c>
      <c r="M90" s="3">
        <f t="shared" si="28"/>
        <v>0.03525</v>
      </c>
    </row>
    <row r="91" ht="14.25" customHeight="1">
      <c r="A91" s="6" t="s">
        <v>36</v>
      </c>
      <c r="B91" s="3">
        <f t="shared" ref="B91:F91" si="29">AVERAGE((D17-$C17),(D53-$C53))</f>
        <v>0.1051</v>
      </c>
      <c r="C91" s="3">
        <f t="shared" si="29"/>
        <v>0.099475</v>
      </c>
      <c r="D91" s="3">
        <f t="shared" si="29"/>
        <v>0.0902</v>
      </c>
      <c r="E91" s="3">
        <f t="shared" si="29"/>
        <v>0.0958</v>
      </c>
      <c r="F91" s="3">
        <f t="shared" si="29"/>
        <v>0.0902</v>
      </c>
      <c r="H91" s="6" t="s">
        <v>36</v>
      </c>
      <c r="I91" s="3">
        <f t="shared" ref="I91:M91" si="30">AVERAGE((M17-$L17),(M53-$L53))</f>
        <v>0.085975</v>
      </c>
      <c r="J91" s="3">
        <f t="shared" si="30"/>
        <v>0.0922</v>
      </c>
      <c r="K91" s="3">
        <f t="shared" si="30"/>
        <v>0.0671</v>
      </c>
      <c r="L91" s="3">
        <f t="shared" si="30"/>
        <v>0.07305</v>
      </c>
      <c r="M91" s="3">
        <f t="shared" si="30"/>
        <v>0.0725</v>
      </c>
    </row>
    <row r="92" ht="14.25" customHeight="1">
      <c r="A92" s="6" t="s">
        <v>67</v>
      </c>
      <c r="B92" s="3">
        <f t="shared" ref="B92:F92" si="31">AVERAGE((D18-$C18),(D54-$C54))</f>
        <v>0.1684</v>
      </c>
      <c r="C92" s="3">
        <f t="shared" si="31"/>
        <v>0.15945</v>
      </c>
      <c r="D92" s="3">
        <f t="shared" si="31"/>
        <v>0.148575</v>
      </c>
      <c r="E92" s="3">
        <f t="shared" si="31"/>
        <v>0.158075</v>
      </c>
      <c r="F92" s="3">
        <f t="shared" si="31"/>
        <v>0.14695</v>
      </c>
      <c r="H92" s="6" t="s">
        <v>67</v>
      </c>
      <c r="I92" s="3">
        <f t="shared" ref="I92:M92" si="32">AVERAGE((M18-$L18),(M54-$L54))</f>
        <v>0.139075</v>
      </c>
      <c r="J92" s="3">
        <f t="shared" si="32"/>
        <v>0.14625</v>
      </c>
      <c r="K92" s="3">
        <f t="shared" si="32"/>
        <v>0.120025</v>
      </c>
      <c r="L92" s="3">
        <f t="shared" si="32"/>
        <v>0.1255</v>
      </c>
      <c r="M92" s="3">
        <f t="shared" si="32"/>
        <v>0.12055</v>
      </c>
    </row>
    <row r="93" ht="14.25" customHeight="1">
      <c r="A93" s="6" t="s">
        <v>68</v>
      </c>
      <c r="B93" s="3">
        <f t="shared" ref="B93:F93" si="33">AVERAGE((D19-$C19),(D55-$C55))</f>
        <v>0.238625</v>
      </c>
      <c r="C93" s="3">
        <f t="shared" si="33"/>
        <v>0.220125</v>
      </c>
      <c r="D93" s="3">
        <f t="shared" si="33"/>
        <v>0.224475</v>
      </c>
      <c r="E93" s="3">
        <f t="shared" si="33"/>
        <v>0.224525</v>
      </c>
      <c r="F93" s="3">
        <f t="shared" si="33"/>
        <v>0.210575</v>
      </c>
      <c r="H93" s="6" t="s">
        <v>68</v>
      </c>
      <c r="I93" s="3">
        <f t="shared" ref="I93:M93" si="34">AVERAGE((M19-$L19),(M55-$L55))</f>
        <v>0.208475</v>
      </c>
      <c r="J93" s="3">
        <f t="shared" si="34"/>
        <v>0.19985</v>
      </c>
      <c r="K93" s="3">
        <f t="shared" si="34"/>
        <v>0.190375</v>
      </c>
      <c r="L93" s="3">
        <f t="shared" si="34"/>
        <v>0.182525</v>
      </c>
      <c r="M93" s="3">
        <f t="shared" si="34"/>
        <v>0.174975</v>
      </c>
    </row>
    <row r="94" ht="14.25" customHeight="1">
      <c r="A94" s="6" t="s">
        <v>39</v>
      </c>
      <c r="B94" s="3">
        <f t="shared" ref="B94:F94" si="35">AVERAGE((D20-$C20),(D56-$C56))</f>
        <v>0.3099</v>
      </c>
      <c r="C94" s="3">
        <f t="shared" si="35"/>
        <v>0.285025</v>
      </c>
      <c r="D94" s="3">
        <f t="shared" si="35"/>
        <v>0.2941</v>
      </c>
      <c r="E94" s="3">
        <f t="shared" si="35"/>
        <v>0.295475</v>
      </c>
      <c r="F94" s="3">
        <f t="shared" si="35"/>
        <v>0.278375</v>
      </c>
      <c r="H94" s="6" t="s">
        <v>39</v>
      </c>
      <c r="I94" s="3">
        <f t="shared" ref="I94:M94" si="36">AVERAGE((M20-$L20),(M56-$L56))</f>
        <v>0.26615</v>
      </c>
      <c r="J94" s="3">
        <f t="shared" si="36"/>
        <v>0.254625</v>
      </c>
      <c r="K94" s="3">
        <f t="shared" si="36"/>
        <v>0.250475</v>
      </c>
      <c r="L94" s="3">
        <f t="shared" si="36"/>
        <v>0.2352</v>
      </c>
      <c r="M94" s="3">
        <f t="shared" si="36"/>
        <v>0.221575</v>
      </c>
    </row>
    <row r="95" ht="14.25" customHeight="1">
      <c r="A95" s="6" t="s">
        <v>41</v>
      </c>
      <c r="B95" s="3">
        <f t="shared" ref="B95:F95" si="37">AVERAGE((D21-$C21),(D57-$C57))</f>
        <v>0.372025</v>
      </c>
      <c r="C95" s="3">
        <f t="shared" si="37"/>
        <v>0.3588</v>
      </c>
      <c r="D95" s="3">
        <f t="shared" si="37"/>
        <v>0.356125</v>
      </c>
      <c r="E95" s="3">
        <f t="shared" si="37"/>
        <v>0.35635</v>
      </c>
      <c r="F95" s="3">
        <f t="shared" si="37"/>
        <v>0.347575</v>
      </c>
      <c r="H95" s="6" t="s">
        <v>41</v>
      </c>
      <c r="I95" s="3">
        <f t="shared" ref="I95:M95" si="38">AVERAGE((M21-$L21),(M57-$L57))</f>
        <v>0.323375</v>
      </c>
      <c r="J95" s="3">
        <f t="shared" si="38"/>
        <v>0.31695</v>
      </c>
      <c r="K95" s="3">
        <f t="shared" si="38"/>
        <v>0.306675</v>
      </c>
      <c r="L95" s="3">
        <f t="shared" si="38"/>
        <v>0.287075</v>
      </c>
      <c r="M95" s="3">
        <f t="shared" si="38"/>
        <v>0.2759</v>
      </c>
    </row>
    <row r="96" ht="14.25" customHeight="1">
      <c r="A96" s="6" t="s">
        <v>71</v>
      </c>
      <c r="B96" s="3">
        <f t="shared" ref="B96:F96" si="39">AVERAGE((D22-$C22),(D58-$C58))</f>
        <v>0.430975</v>
      </c>
      <c r="C96" s="3">
        <f t="shared" si="39"/>
        <v>0.41725</v>
      </c>
      <c r="D96" s="3">
        <f t="shared" si="39"/>
        <v>0.415</v>
      </c>
      <c r="E96" s="3">
        <f t="shared" si="39"/>
        <v>0.416825</v>
      </c>
      <c r="F96" s="3">
        <f t="shared" si="39"/>
        <v>0.403325</v>
      </c>
      <c r="H96" s="6" t="s">
        <v>71</v>
      </c>
      <c r="I96" s="3">
        <f t="shared" ref="I96:M96" si="40">AVERAGE((M22-$L22),(M58-$L58))</f>
        <v>0.37115</v>
      </c>
      <c r="J96" s="3">
        <f t="shared" si="40"/>
        <v>0.366425</v>
      </c>
      <c r="K96" s="3">
        <f t="shared" si="40"/>
        <v>0.361425</v>
      </c>
      <c r="L96" s="3">
        <f t="shared" si="40"/>
        <v>0.332575</v>
      </c>
      <c r="M96" s="3">
        <f t="shared" si="40"/>
        <v>0.316975</v>
      </c>
    </row>
    <row r="97" ht="14.25" customHeight="1">
      <c r="A97" s="6" t="s">
        <v>89</v>
      </c>
      <c r="B97" s="3">
        <f t="shared" ref="B97:F97" si="41">AVERAGE((D23-$C23),(D59-$C59))</f>
        <v>0.485225</v>
      </c>
      <c r="C97" s="3">
        <f t="shared" si="41"/>
        <v>0.472875</v>
      </c>
      <c r="D97" s="3">
        <f t="shared" si="41"/>
        <v>0.4702</v>
      </c>
      <c r="E97" s="3">
        <f t="shared" si="41"/>
        <v>0.474825</v>
      </c>
      <c r="F97" s="3">
        <f t="shared" si="41"/>
        <v>0.4597</v>
      </c>
      <c r="H97" s="6" t="s">
        <v>89</v>
      </c>
      <c r="I97" s="3">
        <f t="shared" ref="I97:M97" si="42">AVERAGE((M23-$L23),(M59-$L59))</f>
        <v>0.4147</v>
      </c>
      <c r="J97" s="3">
        <f t="shared" si="42"/>
        <v>0.4087</v>
      </c>
      <c r="K97" s="3">
        <f t="shared" si="42"/>
        <v>0.40555</v>
      </c>
      <c r="L97" s="3">
        <f t="shared" si="42"/>
        <v>0.376025</v>
      </c>
      <c r="M97" s="3">
        <f t="shared" si="42"/>
        <v>0.351025</v>
      </c>
    </row>
    <row r="98" ht="14.25" customHeight="1">
      <c r="A98" s="6" t="s">
        <v>44</v>
      </c>
      <c r="B98" s="3">
        <f t="shared" ref="B98:F98" si="43">AVERAGE((D24-$C24),(D60-$C60))</f>
        <v>0.535825</v>
      </c>
      <c r="C98" s="3">
        <f t="shared" si="43"/>
        <v>0.523975</v>
      </c>
      <c r="D98" s="3">
        <f t="shared" si="43"/>
        <v>0.5223</v>
      </c>
      <c r="E98" s="3">
        <f t="shared" si="43"/>
        <v>0.5283</v>
      </c>
      <c r="F98" s="3">
        <f t="shared" si="43"/>
        <v>0.51375</v>
      </c>
      <c r="H98" s="6" t="s">
        <v>44</v>
      </c>
      <c r="I98" s="3">
        <f t="shared" ref="I98:M98" si="44">AVERAGE((M24-$L24),(M60-$L60))</f>
        <v>0.457275</v>
      </c>
      <c r="J98" s="3">
        <f t="shared" si="44"/>
        <v>0.45335</v>
      </c>
      <c r="K98" s="3">
        <f t="shared" si="44"/>
        <v>0.45095</v>
      </c>
      <c r="L98" s="3">
        <f t="shared" si="44"/>
        <v>0.424375</v>
      </c>
      <c r="M98" s="3">
        <f t="shared" si="44"/>
        <v>0.390575</v>
      </c>
    </row>
    <row r="99" ht="14.25" customHeight="1">
      <c r="A99" s="6" t="s">
        <v>74</v>
      </c>
      <c r="B99" s="3">
        <f t="shared" ref="B99:F99" si="45">AVERAGE((D25-$C25),(D61-$C61))</f>
        <v>0.589575</v>
      </c>
      <c r="C99" s="3">
        <f t="shared" si="45"/>
        <v>0.579625</v>
      </c>
      <c r="D99" s="3">
        <f t="shared" si="45"/>
        <v>0.57265</v>
      </c>
      <c r="E99" s="3">
        <f t="shared" si="45"/>
        <v>0.58405</v>
      </c>
      <c r="F99" s="3">
        <f t="shared" si="45"/>
        <v>0.577075</v>
      </c>
      <c r="H99" s="6" t="s">
        <v>74</v>
      </c>
      <c r="I99" s="3">
        <f t="shared" ref="I99:M99" si="46">AVERAGE((M25-$L25),(M61-$L61))</f>
        <v>0.49485</v>
      </c>
      <c r="J99" s="3">
        <f t="shared" si="46"/>
        <v>0.4952</v>
      </c>
      <c r="K99" s="3">
        <f t="shared" si="46"/>
        <v>0.486525</v>
      </c>
      <c r="L99" s="3">
        <f t="shared" si="46"/>
        <v>0.466925</v>
      </c>
      <c r="M99" s="3">
        <f t="shared" si="46"/>
        <v>0.430575</v>
      </c>
    </row>
    <row r="100" ht="14.25" customHeight="1">
      <c r="A100" s="6" t="s">
        <v>75</v>
      </c>
      <c r="B100" s="3">
        <f t="shared" ref="B100:F100" si="47">AVERAGE((D26-$C26),(D62-$C62))</f>
        <v>0.6374</v>
      </c>
      <c r="C100" s="3">
        <f t="shared" si="47"/>
        <v>0.626525</v>
      </c>
      <c r="D100" s="3">
        <f t="shared" si="47"/>
        <v>0.625025</v>
      </c>
      <c r="E100" s="3">
        <f t="shared" si="47"/>
        <v>0.63065</v>
      </c>
      <c r="F100" s="3">
        <f t="shared" si="47"/>
        <v>0.620925</v>
      </c>
      <c r="H100" s="6" t="s">
        <v>75</v>
      </c>
      <c r="I100" s="3">
        <f t="shared" ref="I100:M100" si="48">AVERAGE((M26-$L26),(M62-$L62))</f>
        <v>0.529875</v>
      </c>
      <c r="J100" s="3">
        <f t="shared" si="48"/>
        <v>0.532575</v>
      </c>
      <c r="K100" s="3">
        <f t="shared" si="48"/>
        <v>0.523525</v>
      </c>
      <c r="L100" s="3">
        <f t="shared" si="48"/>
        <v>0.505375</v>
      </c>
      <c r="M100" s="3">
        <f t="shared" si="48"/>
        <v>0.467025</v>
      </c>
    </row>
    <row r="101" ht="14.25" customHeight="1">
      <c r="A101" s="6" t="s">
        <v>92</v>
      </c>
      <c r="B101" s="3">
        <f t="shared" ref="B101:F101" si="49">AVERAGE((D27-$C27),(D63-$C63))</f>
        <v>0.6832</v>
      </c>
      <c r="C101" s="3">
        <f t="shared" si="49"/>
        <v>0.668525</v>
      </c>
      <c r="D101" s="3">
        <f t="shared" si="49"/>
        <v>0.676825</v>
      </c>
      <c r="E101" s="3">
        <f t="shared" si="49"/>
        <v>0.680525</v>
      </c>
      <c r="F101" s="3">
        <f t="shared" si="49"/>
        <v>0.665025</v>
      </c>
      <c r="H101" s="6" t="s">
        <v>92</v>
      </c>
      <c r="I101" s="3">
        <f t="shared" ref="I101:M101" si="50">AVERAGE((M27-$L27),(M63-$L63))</f>
        <v>0.5676</v>
      </c>
      <c r="J101" s="3">
        <f t="shared" si="50"/>
        <v>0.567325</v>
      </c>
      <c r="K101" s="3">
        <f t="shared" si="50"/>
        <v>0.552625</v>
      </c>
      <c r="L101" s="3">
        <f t="shared" si="50"/>
        <v>0.53675</v>
      </c>
      <c r="M101" s="3">
        <f t="shared" si="50"/>
        <v>0.492575</v>
      </c>
    </row>
    <row r="102" ht="14.25" customHeight="1">
      <c r="A102" s="6" t="s">
        <v>77</v>
      </c>
      <c r="B102" s="3">
        <f t="shared" ref="B102:F102" si="51">AVERAGE((D28-$C28),(D64-$C64))</f>
        <v>0.719275</v>
      </c>
      <c r="C102" s="3">
        <f t="shared" si="51"/>
        <v>0.71535</v>
      </c>
      <c r="D102" s="3">
        <f t="shared" si="51"/>
        <v>0.71445</v>
      </c>
      <c r="E102" s="3">
        <f t="shared" si="51"/>
        <v>0.717225</v>
      </c>
      <c r="F102" s="3">
        <f t="shared" si="51"/>
        <v>0.709075</v>
      </c>
      <c r="H102" s="6" t="s">
        <v>77</v>
      </c>
      <c r="I102" s="3">
        <f t="shared" ref="I102:M102" si="52">AVERAGE((M28-$L28),(M64-$L64))</f>
        <v>0.600325</v>
      </c>
      <c r="J102" s="3">
        <f t="shared" si="52"/>
        <v>0.597825</v>
      </c>
      <c r="K102" s="3">
        <f t="shared" si="52"/>
        <v>0.58</v>
      </c>
      <c r="L102" s="3">
        <f t="shared" si="52"/>
        <v>0.5611</v>
      </c>
      <c r="M102" s="3">
        <f t="shared" si="52"/>
        <v>0.505975</v>
      </c>
    </row>
    <row r="103" ht="14.25" customHeight="1">
      <c r="A103" s="6" t="s">
        <v>78</v>
      </c>
      <c r="B103" s="3">
        <f t="shared" ref="B103:F103" si="53">AVERAGE((D29-$C29),(D65-$C65))</f>
        <v>0.74865</v>
      </c>
      <c r="C103" s="3">
        <f t="shared" si="53"/>
        <v>0.746925</v>
      </c>
      <c r="D103" s="3">
        <f t="shared" si="53"/>
        <v>0.7467</v>
      </c>
      <c r="E103" s="3">
        <f t="shared" si="53"/>
        <v>0.74915</v>
      </c>
      <c r="F103" s="3">
        <f t="shared" si="53"/>
        <v>0.74085</v>
      </c>
      <c r="H103" s="6" t="s">
        <v>78</v>
      </c>
      <c r="I103" s="3">
        <f t="shared" ref="I103:M103" si="54">AVERAGE((M29-$L29),(M65-$L65))</f>
        <v>0.6287</v>
      </c>
      <c r="J103" s="3">
        <f t="shared" si="54"/>
        <v>0.627825</v>
      </c>
      <c r="K103" s="3">
        <f t="shared" si="54"/>
        <v>0.599475</v>
      </c>
      <c r="L103" s="3">
        <f t="shared" si="54"/>
        <v>0.581675</v>
      </c>
      <c r="M103" s="3">
        <f t="shared" si="54"/>
        <v>0.52365</v>
      </c>
    </row>
    <row r="104" ht="14.25" customHeight="1">
      <c r="A104" s="6" t="s">
        <v>93</v>
      </c>
      <c r="B104" s="3">
        <f t="shared" ref="B104:F104" si="55">AVERAGE((D30-$C30),(D66-$C66))</f>
        <v>0.77605</v>
      </c>
      <c r="C104" s="3">
        <f t="shared" si="55"/>
        <v>0.775825</v>
      </c>
      <c r="D104" s="3">
        <f t="shared" si="55"/>
        <v>0.77605</v>
      </c>
      <c r="E104" s="3">
        <f t="shared" si="55"/>
        <v>0.777275</v>
      </c>
      <c r="F104" s="3">
        <f t="shared" si="55"/>
        <v>0.767925</v>
      </c>
      <c r="H104" s="6" t="s">
        <v>93</v>
      </c>
      <c r="I104" s="3">
        <f t="shared" ref="I104:M104" si="56">AVERAGE((M30-$L30),(M66-$L66))</f>
        <v>0.6537</v>
      </c>
      <c r="J104" s="3">
        <f t="shared" si="56"/>
        <v>0.65225</v>
      </c>
      <c r="K104" s="3">
        <f t="shared" si="56"/>
        <v>0.6197</v>
      </c>
      <c r="L104" s="3">
        <f t="shared" si="56"/>
        <v>0.598625</v>
      </c>
      <c r="M104" s="3">
        <f t="shared" si="56"/>
        <v>0.535875</v>
      </c>
    </row>
    <row r="105" ht="14.25" customHeight="1">
      <c r="A105" s="6" t="s">
        <v>80</v>
      </c>
      <c r="B105" s="3">
        <f t="shared" ref="B105:F105" si="57">AVERAGE((D31-$C31),(D67-$C67))</f>
        <v>0.801025</v>
      </c>
      <c r="C105" s="3">
        <f t="shared" si="57"/>
        <v>0.802025</v>
      </c>
      <c r="D105" s="3">
        <f t="shared" si="57"/>
        <v>0.801625</v>
      </c>
      <c r="E105" s="3">
        <f t="shared" si="57"/>
        <v>0.802525</v>
      </c>
      <c r="F105" s="3">
        <f t="shared" si="57"/>
        <v>0.79535</v>
      </c>
      <c r="H105" s="6" t="s">
        <v>80</v>
      </c>
      <c r="I105" s="3">
        <f t="shared" ref="I105:M105" si="58">AVERAGE((M31-$L31),(M67-$L67))</f>
        <v>0.671325</v>
      </c>
      <c r="J105" s="3">
        <f t="shared" si="58"/>
        <v>0.671425</v>
      </c>
      <c r="K105" s="3">
        <f t="shared" si="58"/>
        <v>0.636125</v>
      </c>
      <c r="L105" s="3">
        <f t="shared" si="58"/>
        <v>0.61005</v>
      </c>
      <c r="M105" s="3">
        <f t="shared" si="58"/>
        <v>0.542025</v>
      </c>
    </row>
    <row r="106" ht="14.25" customHeight="1">
      <c r="A106" s="6" t="s">
        <v>81</v>
      </c>
      <c r="B106" s="3">
        <f t="shared" ref="B106:F106" si="59">AVERAGE((D32-$C32),(D68-$C68))</f>
        <v>0.823375</v>
      </c>
      <c r="C106" s="3">
        <f t="shared" si="59"/>
        <v>0.8259</v>
      </c>
      <c r="D106" s="3">
        <f t="shared" si="59"/>
        <v>0.82585</v>
      </c>
      <c r="E106" s="3">
        <f t="shared" si="59"/>
        <v>0.825675</v>
      </c>
      <c r="F106" s="3">
        <f t="shared" si="59"/>
        <v>0.816</v>
      </c>
      <c r="H106" s="6" t="s">
        <v>81</v>
      </c>
      <c r="I106" s="3">
        <f t="shared" ref="I106:M106" si="60">AVERAGE((M32-$L32),(M68-$L68))</f>
        <v>0.68545</v>
      </c>
      <c r="J106" s="3">
        <f t="shared" si="60"/>
        <v>0.687275</v>
      </c>
      <c r="K106" s="3">
        <f t="shared" si="60"/>
        <v>0.649075</v>
      </c>
      <c r="L106" s="3">
        <f t="shared" si="60"/>
        <v>0.62175</v>
      </c>
      <c r="M106" s="3">
        <f t="shared" si="60"/>
        <v>0.547575</v>
      </c>
    </row>
    <row r="107" ht="14.25" customHeight="1">
      <c r="A107" s="6" t="s">
        <v>94</v>
      </c>
      <c r="B107" s="3">
        <f t="shared" ref="B107:F107" si="61">AVERAGE((D33-$C33),(D69-$C69))</f>
        <v>0.842725</v>
      </c>
      <c r="C107" s="3">
        <f t="shared" si="61"/>
        <v>0.846475</v>
      </c>
      <c r="D107" s="3">
        <f t="shared" si="61"/>
        <v>0.845325</v>
      </c>
      <c r="E107" s="3">
        <f t="shared" si="61"/>
        <v>0.84425</v>
      </c>
      <c r="F107" s="3">
        <f t="shared" si="61"/>
        <v>0.83605</v>
      </c>
      <c r="H107" s="6" t="s">
        <v>94</v>
      </c>
      <c r="I107" s="3">
        <f t="shared" ref="I107:M107" si="62">AVERAGE((M33-$L33),(M69-$L69))</f>
        <v>0.695575</v>
      </c>
      <c r="J107" s="3">
        <f t="shared" si="62"/>
        <v>0.700125</v>
      </c>
      <c r="K107" s="3">
        <f t="shared" si="62"/>
        <v>0.6619</v>
      </c>
      <c r="L107" s="3">
        <f t="shared" si="62"/>
        <v>0.628675</v>
      </c>
      <c r="M107" s="3">
        <f t="shared" si="62"/>
        <v>0.548575</v>
      </c>
    </row>
    <row r="108" ht="14.25" customHeight="1">
      <c r="A108" s="6" t="s">
        <v>95</v>
      </c>
      <c r="B108" s="3">
        <f t="shared" ref="B108:F108" si="63">AVERAGE((D34-$C34),(D70-$C70))</f>
        <v>0.86065</v>
      </c>
      <c r="C108" s="3">
        <f t="shared" si="63"/>
        <v>0.8641</v>
      </c>
      <c r="D108" s="3">
        <f t="shared" si="63"/>
        <v>0.8631</v>
      </c>
      <c r="E108" s="3">
        <f t="shared" si="63"/>
        <v>0.861275</v>
      </c>
      <c r="F108" s="3">
        <f t="shared" si="63"/>
        <v>0.855075</v>
      </c>
      <c r="H108" s="6" t="s">
        <v>95</v>
      </c>
      <c r="I108" s="3">
        <f t="shared" ref="I108:M108" si="64">AVERAGE((M34-$L34),(M70-$L70))</f>
        <v>0.7038</v>
      </c>
      <c r="J108" s="3">
        <f t="shared" si="64"/>
        <v>0.7116</v>
      </c>
      <c r="K108" s="3">
        <f t="shared" si="64"/>
        <v>0.668475</v>
      </c>
      <c r="L108" s="3">
        <f t="shared" si="64"/>
        <v>0.635125</v>
      </c>
      <c r="M108" s="3">
        <f t="shared" si="64"/>
        <v>0.5506</v>
      </c>
    </row>
    <row r="109" ht="14.25" customHeight="1">
      <c r="A109" s="6" t="s">
        <v>84</v>
      </c>
      <c r="B109" s="3">
        <f t="shared" ref="B109:F109" si="65">AVERAGE((D35-$C35),(D71-$C71))</f>
        <v>0.876025</v>
      </c>
      <c r="C109" s="3">
        <f t="shared" si="65"/>
        <v>0.880775</v>
      </c>
      <c r="D109" s="3">
        <f t="shared" si="65"/>
        <v>0.8784</v>
      </c>
      <c r="E109" s="3">
        <f t="shared" si="65"/>
        <v>0.877675</v>
      </c>
      <c r="F109" s="3">
        <f t="shared" si="65"/>
        <v>0.86975</v>
      </c>
      <c r="H109" s="6" t="s">
        <v>84</v>
      </c>
      <c r="I109" s="3">
        <f t="shared" ref="I109:M109" si="66">AVERAGE((M35-$L35),(M71-$L71))</f>
        <v>0.757625</v>
      </c>
      <c r="J109" s="3">
        <f t="shared" si="66"/>
        <v>0.74665</v>
      </c>
      <c r="K109" s="3">
        <f t="shared" si="66"/>
        <v>0.6887</v>
      </c>
      <c r="L109" s="3">
        <f t="shared" si="66"/>
        <v>0.660125</v>
      </c>
      <c r="M109" s="3">
        <f t="shared" si="66"/>
        <v>0.5921</v>
      </c>
    </row>
    <row r="110" ht="14.25" customHeight="1"/>
    <row r="111" ht="14.25" customHeight="1">
      <c r="A111" s="3" t="s">
        <v>97</v>
      </c>
    </row>
    <row r="112" ht="14.25" customHeight="1">
      <c r="A112" s="4" t="s">
        <v>1</v>
      </c>
      <c r="H112" s="4" t="s">
        <v>7</v>
      </c>
    </row>
    <row r="113" ht="14.25" customHeight="1">
      <c r="A113" s="3" t="s">
        <v>13</v>
      </c>
      <c r="B113" s="3" t="s">
        <v>2</v>
      </c>
      <c r="C113" s="1" t="s">
        <v>3</v>
      </c>
      <c r="D113" s="1" t="s">
        <v>4</v>
      </c>
      <c r="E113" s="1" t="s">
        <v>5</v>
      </c>
      <c r="F113" s="1" t="s">
        <v>6</v>
      </c>
      <c r="H113" s="3" t="s">
        <v>13</v>
      </c>
      <c r="I113" s="3" t="s">
        <v>2</v>
      </c>
      <c r="J113" s="1" t="s">
        <v>3</v>
      </c>
      <c r="K113" s="1" t="s">
        <v>4</v>
      </c>
      <c r="L113" s="1" t="s">
        <v>5</v>
      </c>
      <c r="M113" s="1" t="s">
        <v>6</v>
      </c>
    </row>
    <row r="114" ht="14.25" customHeight="1">
      <c r="A114" s="6" t="s">
        <v>17</v>
      </c>
      <c r="B114" s="3">
        <f t="shared" ref="B114:F114" si="67">STDEV((D3-$C3),(D39-$C39))/SQRT(2)</f>
        <v>0.001</v>
      </c>
      <c r="C114" s="3">
        <f t="shared" si="67"/>
        <v>0.00275</v>
      </c>
      <c r="D114" s="3">
        <f t="shared" si="67"/>
        <v>0.002325</v>
      </c>
      <c r="E114" s="3">
        <f t="shared" si="67"/>
        <v>0.003025</v>
      </c>
      <c r="F114" s="3">
        <f t="shared" si="67"/>
        <v>0.00525</v>
      </c>
      <c r="H114" s="6" t="s">
        <v>17</v>
      </c>
      <c r="I114" s="3">
        <f t="shared" ref="I114:M114" si="68">STDEV((M3-$L3),(M39-$L39))/SQRT(2)</f>
        <v>0.00545</v>
      </c>
      <c r="J114" s="3">
        <f t="shared" si="68"/>
        <v>0.001225</v>
      </c>
      <c r="K114" s="3">
        <f t="shared" si="68"/>
        <v>0.011175</v>
      </c>
      <c r="L114" s="3">
        <f t="shared" si="68"/>
        <v>0.0151</v>
      </c>
      <c r="M114" s="3">
        <f t="shared" si="68"/>
        <v>0.015325</v>
      </c>
    </row>
    <row r="115" ht="14.25" customHeight="1">
      <c r="A115" s="6" t="s">
        <v>19</v>
      </c>
      <c r="B115" s="3">
        <f t="shared" ref="B115:F115" si="69">STDEV((D4-$C4),(D40-$C40))/SQRT(2)</f>
        <v>0.00025</v>
      </c>
      <c r="C115" s="3">
        <f t="shared" si="69"/>
        <v>0.002975</v>
      </c>
      <c r="D115" s="3">
        <f t="shared" si="69"/>
        <v>0.0027</v>
      </c>
      <c r="E115" s="3">
        <f t="shared" si="69"/>
        <v>0.002875</v>
      </c>
      <c r="F115" s="3">
        <f t="shared" si="69"/>
        <v>0.0069</v>
      </c>
      <c r="H115" s="6" t="s">
        <v>19</v>
      </c>
      <c r="I115" s="3">
        <f t="shared" ref="I115:M115" si="70">STDEV((M4-$L4),(M40-$L40))/SQRT(2)</f>
        <v>0.0139</v>
      </c>
      <c r="J115" s="3">
        <f t="shared" si="70"/>
        <v>0.012475</v>
      </c>
      <c r="K115" s="3">
        <f t="shared" si="70"/>
        <v>0.00375</v>
      </c>
      <c r="L115" s="3">
        <f t="shared" si="70"/>
        <v>0.00705</v>
      </c>
      <c r="M115" s="3">
        <f t="shared" si="70"/>
        <v>0.003275</v>
      </c>
    </row>
    <row r="116" ht="14.25" customHeight="1">
      <c r="A116" s="6" t="s">
        <v>20</v>
      </c>
      <c r="B116" s="3">
        <f t="shared" ref="B116:F116" si="71">STDEV((D5-$C5),(D41-$C41))/SQRT(2)</f>
        <v>0.000925</v>
      </c>
      <c r="C116" s="3">
        <f t="shared" si="71"/>
        <v>0.002075</v>
      </c>
      <c r="D116" s="3">
        <f t="shared" si="71"/>
        <v>0.002425</v>
      </c>
      <c r="E116" s="3">
        <f t="shared" si="71"/>
        <v>0.003725</v>
      </c>
      <c r="F116" s="3">
        <f t="shared" si="71"/>
        <v>0.0087</v>
      </c>
      <c r="H116" s="6" t="s">
        <v>20</v>
      </c>
      <c r="I116" s="3">
        <f t="shared" ref="I116:M116" si="72">STDEV((M5-$L5),(M41-$L41))/SQRT(2)</f>
        <v>0.012725</v>
      </c>
      <c r="J116" s="3">
        <f t="shared" si="72"/>
        <v>0.01205</v>
      </c>
      <c r="K116" s="3">
        <f t="shared" si="72"/>
        <v>0.002175</v>
      </c>
      <c r="L116" s="3">
        <f t="shared" si="72"/>
        <v>0.0084</v>
      </c>
      <c r="M116" s="3">
        <f t="shared" si="72"/>
        <v>0.003075</v>
      </c>
    </row>
    <row r="117" ht="14.25" customHeight="1">
      <c r="A117" s="6" t="s">
        <v>21</v>
      </c>
      <c r="B117" s="3">
        <f t="shared" ref="B117:F117" si="73">STDEV((D6-$C6),(D42-$C42))/SQRT(2)</f>
        <v>0.000725</v>
      </c>
      <c r="C117" s="3">
        <f t="shared" si="73"/>
        <v>0.00125</v>
      </c>
      <c r="D117" s="3">
        <f t="shared" si="73"/>
        <v>0.002175</v>
      </c>
      <c r="E117" s="3">
        <f t="shared" si="73"/>
        <v>0.002775</v>
      </c>
      <c r="F117" s="3">
        <f t="shared" si="73"/>
        <v>0.0098</v>
      </c>
      <c r="H117" s="6" t="s">
        <v>21</v>
      </c>
      <c r="I117" s="3">
        <f t="shared" ref="I117:M117" si="74">STDEV((M6-$L6),(M42-$L42))/SQRT(2)</f>
        <v>0.014725</v>
      </c>
      <c r="J117" s="3">
        <f t="shared" si="74"/>
        <v>0.012125</v>
      </c>
      <c r="K117" s="3">
        <f t="shared" si="74"/>
        <v>0.0007</v>
      </c>
      <c r="L117" s="3">
        <f t="shared" si="74"/>
        <v>0.006525</v>
      </c>
      <c r="M117" s="3">
        <f t="shared" si="74"/>
        <v>0.00475</v>
      </c>
    </row>
    <row r="118" ht="14.25" customHeight="1">
      <c r="A118" s="6" t="s">
        <v>23</v>
      </c>
      <c r="B118" s="3">
        <f t="shared" ref="B118:F118" si="75">STDEV((D7-$C7),(D43-$C43))/SQRT(2)</f>
        <v>0.003</v>
      </c>
      <c r="C118" s="3">
        <f t="shared" si="75"/>
        <v>0.000125</v>
      </c>
      <c r="D118" s="3">
        <f t="shared" si="75"/>
        <v>0.00055</v>
      </c>
      <c r="E118" s="3">
        <f t="shared" si="75"/>
        <v>0.004625</v>
      </c>
      <c r="F118" s="3">
        <f t="shared" si="75"/>
        <v>0.011675</v>
      </c>
      <c r="H118" s="6" t="s">
        <v>23</v>
      </c>
      <c r="I118" s="3">
        <f t="shared" ref="I118:M118" si="76">STDEV((M7-$L7),(M43-$L43))/SQRT(2)</f>
        <v>0.01395</v>
      </c>
      <c r="J118" s="3">
        <f t="shared" si="76"/>
        <v>0.011775</v>
      </c>
      <c r="K118" s="3">
        <f t="shared" si="76"/>
        <v>0.001925</v>
      </c>
      <c r="L118" s="3">
        <f t="shared" si="76"/>
        <v>0.00425</v>
      </c>
      <c r="M118" s="3">
        <f t="shared" si="76"/>
        <v>0.006075</v>
      </c>
    </row>
    <row r="119" ht="14.25" customHeight="1">
      <c r="A119" s="6" t="s">
        <v>60</v>
      </c>
      <c r="B119" s="3">
        <f t="shared" ref="B119:F119" si="77">STDEV((D8-$C8),(D44-$C44))/SQRT(2)</f>
        <v>0.000675</v>
      </c>
      <c r="C119" s="3">
        <f t="shared" si="77"/>
        <v>0.001525</v>
      </c>
      <c r="D119" s="3">
        <f t="shared" si="77"/>
        <v>0.0021</v>
      </c>
      <c r="E119" s="3">
        <f t="shared" si="77"/>
        <v>0.003675</v>
      </c>
      <c r="F119" s="3">
        <f t="shared" si="77"/>
        <v>0.013225</v>
      </c>
      <c r="H119" s="6" t="s">
        <v>60</v>
      </c>
      <c r="I119" s="3">
        <f t="shared" ref="I119:M119" si="78">STDEV((M8-$L8),(M44-$L44))/SQRT(2)</f>
        <v>0.014725</v>
      </c>
      <c r="J119" s="3">
        <f t="shared" si="78"/>
        <v>0.01115</v>
      </c>
      <c r="K119" s="3">
        <f t="shared" si="78"/>
        <v>0.0009</v>
      </c>
      <c r="L119" s="3">
        <f t="shared" si="78"/>
        <v>0.0058</v>
      </c>
      <c r="M119" s="3">
        <f t="shared" si="78"/>
        <v>0.005875</v>
      </c>
    </row>
    <row r="120" ht="14.25" customHeight="1">
      <c r="A120" s="6" t="s">
        <v>26</v>
      </c>
      <c r="B120" s="3">
        <f t="shared" ref="B120:F120" si="79">STDEV((D9-$C9),(D45-$C45))/SQRT(2)</f>
        <v>0.003225</v>
      </c>
      <c r="C120" s="3">
        <f t="shared" si="79"/>
        <v>0.00055</v>
      </c>
      <c r="D120" s="3">
        <f t="shared" si="79"/>
        <v>0.0009</v>
      </c>
      <c r="E120" s="3">
        <f t="shared" si="79"/>
        <v>0.004575</v>
      </c>
      <c r="F120" s="3">
        <f t="shared" si="79"/>
        <v>0.01315</v>
      </c>
      <c r="H120" s="6" t="s">
        <v>26</v>
      </c>
      <c r="I120" s="3">
        <f t="shared" ref="I120:M120" si="80">STDEV((M9-$L9),(M45-$L45))/SQRT(2)</f>
        <v>0.01345</v>
      </c>
      <c r="J120" s="3">
        <f t="shared" si="80"/>
        <v>0.011425</v>
      </c>
      <c r="K120" s="3">
        <f t="shared" si="80"/>
        <v>0.000475</v>
      </c>
      <c r="L120" s="3">
        <f t="shared" si="80"/>
        <v>0.00625</v>
      </c>
      <c r="M120" s="3">
        <f t="shared" si="80"/>
        <v>0.00595</v>
      </c>
    </row>
    <row r="121" ht="14.25" customHeight="1">
      <c r="A121" s="6" t="s">
        <v>27</v>
      </c>
      <c r="B121" s="3">
        <f t="shared" ref="B121:F121" si="81">STDEV((D10-$C10),(D46-$C46))/SQRT(2)</f>
        <v>0.0029</v>
      </c>
      <c r="C121" s="3">
        <f t="shared" si="81"/>
        <v>0.0012</v>
      </c>
      <c r="D121" s="3">
        <f t="shared" si="81"/>
        <v>0.000825</v>
      </c>
      <c r="E121" s="3">
        <f t="shared" si="81"/>
        <v>0.004675</v>
      </c>
      <c r="F121" s="3">
        <f t="shared" si="81"/>
        <v>0.012325</v>
      </c>
      <c r="H121" s="6" t="s">
        <v>27</v>
      </c>
      <c r="I121" s="3">
        <f t="shared" ref="I121:M121" si="82">STDEV((M10-$L10),(M46-$L46))/SQRT(2)</f>
        <v>0.013875</v>
      </c>
      <c r="J121" s="3">
        <f t="shared" si="82"/>
        <v>0.01155</v>
      </c>
      <c r="K121" s="3">
        <f t="shared" si="82"/>
        <v>0.00085</v>
      </c>
      <c r="L121" s="3">
        <f t="shared" si="82"/>
        <v>0.004625</v>
      </c>
      <c r="M121" s="3">
        <f t="shared" si="82"/>
        <v>0.00595</v>
      </c>
    </row>
    <row r="122" ht="14.25" customHeight="1">
      <c r="A122" s="6" t="s">
        <v>28</v>
      </c>
      <c r="B122" s="3">
        <f t="shared" ref="B122:F122" si="83">STDEV((D11-$C11),(D47-$C47))/SQRT(2)</f>
        <v>0.00185</v>
      </c>
      <c r="C122" s="3">
        <f t="shared" si="83"/>
        <v>0.000675</v>
      </c>
      <c r="D122" s="3">
        <f t="shared" si="83"/>
        <v>0.000075</v>
      </c>
      <c r="E122" s="3">
        <f t="shared" si="83"/>
        <v>0.0042</v>
      </c>
      <c r="F122" s="3">
        <f t="shared" si="83"/>
        <v>0.01165</v>
      </c>
      <c r="H122" s="6" t="s">
        <v>28</v>
      </c>
      <c r="I122" s="3">
        <f t="shared" ref="I122:M122" si="84">STDEV((M11-$L11),(M47-$L47))/SQRT(2)</f>
        <v>0.014225</v>
      </c>
      <c r="J122" s="3">
        <f t="shared" si="84"/>
        <v>0.0103</v>
      </c>
      <c r="K122" s="3">
        <f t="shared" si="84"/>
        <v>0.001675</v>
      </c>
      <c r="L122" s="3">
        <f t="shared" si="84"/>
        <v>0.005425</v>
      </c>
      <c r="M122" s="3">
        <f t="shared" si="84"/>
        <v>0.007225</v>
      </c>
    </row>
    <row r="123" ht="14.25" customHeight="1">
      <c r="A123" s="6" t="s">
        <v>29</v>
      </c>
      <c r="B123" s="3">
        <f t="shared" ref="B123:F123" si="85">STDEV((D12-$C12),(D48-$C48))/SQRT(2)</f>
        <v>0.00265</v>
      </c>
      <c r="C123" s="3">
        <f t="shared" si="85"/>
        <v>0.0031</v>
      </c>
      <c r="D123" s="3">
        <f t="shared" si="85"/>
        <v>0.001225</v>
      </c>
      <c r="E123" s="3">
        <f t="shared" si="85"/>
        <v>0.005525</v>
      </c>
      <c r="F123" s="3">
        <f t="shared" si="85"/>
        <v>0.01125</v>
      </c>
      <c r="H123" s="6" t="s">
        <v>29</v>
      </c>
      <c r="I123" s="3">
        <f t="shared" ref="I123:M123" si="86">STDEV((M12-$L12),(M48-$L48))/SQRT(2)</f>
        <v>0.0117</v>
      </c>
      <c r="J123" s="3">
        <f t="shared" si="86"/>
        <v>0.008225</v>
      </c>
      <c r="K123" s="3">
        <f t="shared" si="86"/>
        <v>0.003525</v>
      </c>
      <c r="L123" s="3">
        <f t="shared" si="86"/>
        <v>0.0069</v>
      </c>
      <c r="M123" s="3">
        <f t="shared" si="86"/>
        <v>0.008725</v>
      </c>
    </row>
    <row r="124" ht="14.25" customHeight="1">
      <c r="A124" s="6" t="s">
        <v>31</v>
      </c>
      <c r="B124" s="3">
        <f t="shared" ref="B124:F124" si="87">STDEV((D13-$C13),(D49-$C49))/SQRT(2)</f>
        <v>0.00455</v>
      </c>
      <c r="C124" s="3">
        <f t="shared" si="87"/>
        <v>0.00405</v>
      </c>
      <c r="D124" s="3">
        <f t="shared" si="87"/>
        <v>0.00245</v>
      </c>
      <c r="E124" s="3">
        <f t="shared" si="87"/>
        <v>0.0078</v>
      </c>
      <c r="F124" s="3">
        <f t="shared" si="87"/>
        <v>0.0136</v>
      </c>
      <c r="H124" s="6" t="s">
        <v>31</v>
      </c>
      <c r="I124" s="3">
        <f t="shared" ref="I124:M124" si="88">STDEV((M13-$L13),(M49-$L49))/SQRT(2)</f>
        <v>0.01085</v>
      </c>
      <c r="J124" s="3">
        <f t="shared" si="88"/>
        <v>0.006375</v>
      </c>
      <c r="K124" s="3">
        <f t="shared" si="88"/>
        <v>0.003925</v>
      </c>
      <c r="L124" s="3">
        <f t="shared" si="88"/>
        <v>0.008025</v>
      </c>
      <c r="M124" s="3">
        <f t="shared" si="88"/>
        <v>0.0111</v>
      </c>
    </row>
    <row r="125" ht="14.25" customHeight="1">
      <c r="A125" s="6" t="s">
        <v>32</v>
      </c>
      <c r="B125" s="3">
        <f t="shared" ref="B125:F125" si="89">STDEV((D14-$C14),(D50-$C50))/SQRT(2)</f>
        <v>0.00965</v>
      </c>
      <c r="C125" s="3">
        <f t="shared" si="89"/>
        <v>0.00845</v>
      </c>
      <c r="D125" s="3">
        <f t="shared" si="89"/>
        <v>0.00665</v>
      </c>
      <c r="E125" s="3">
        <f t="shared" si="89"/>
        <v>0.01245</v>
      </c>
      <c r="F125" s="3">
        <f t="shared" si="89"/>
        <v>0.021175</v>
      </c>
      <c r="H125" s="6" t="s">
        <v>32</v>
      </c>
      <c r="I125" s="3">
        <f t="shared" ref="I125:M125" si="90">STDEV((M14-$L14),(M50-$L50))/SQRT(2)</f>
        <v>0.0067</v>
      </c>
      <c r="J125" s="3">
        <f t="shared" si="90"/>
        <v>0.000075</v>
      </c>
      <c r="K125" s="3">
        <f t="shared" si="90"/>
        <v>0.0088</v>
      </c>
      <c r="L125" s="3">
        <f t="shared" si="90"/>
        <v>0.0139</v>
      </c>
      <c r="M125" s="3">
        <f t="shared" si="90"/>
        <v>0.0175</v>
      </c>
    </row>
    <row r="126" ht="14.25" customHeight="1">
      <c r="A126" s="6" t="s">
        <v>63</v>
      </c>
      <c r="B126" s="3">
        <f t="shared" ref="B126:F126" si="91">STDEV((D15-$C15),(D51-$C51))/SQRT(2)</f>
        <v>0.015125</v>
      </c>
      <c r="C126" s="3">
        <f t="shared" si="91"/>
        <v>0.016525</v>
      </c>
      <c r="D126" s="3">
        <f t="shared" si="91"/>
        <v>0.01215</v>
      </c>
      <c r="E126" s="3">
        <f t="shared" si="91"/>
        <v>0.020725</v>
      </c>
      <c r="F126" s="3">
        <f t="shared" si="91"/>
        <v>0.029825</v>
      </c>
      <c r="H126" s="6" t="s">
        <v>63</v>
      </c>
      <c r="I126" s="3">
        <f t="shared" ref="I126:M126" si="92">STDEV((M15-$L15),(M51-$L51))/SQRT(2)</f>
        <v>0.000375</v>
      </c>
      <c r="J126" s="3">
        <f t="shared" si="92"/>
        <v>0.008875</v>
      </c>
      <c r="K126" s="3">
        <f t="shared" si="92"/>
        <v>0.015175</v>
      </c>
      <c r="L126" s="3">
        <f t="shared" si="92"/>
        <v>0.0218</v>
      </c>
      <c r="M126" s="3">
        <f t="shared" si="92"/>
        <v>0.02665</v>
      </c>
    </row>
    <row r="127" ht="14.25" customHeight="1">
      <c r="A127" s="6" t="s">
        <v>34</v>
      </c>
      <c r="B127" s="3">
        <f t="shared" ref="B127:F127" si="93">STDEV((D16-$C16),(D52-$C52))/SQRT(2)</f>
        <v>0.02655</v>
      </c>
      <c r="C127" s="3">
        <f t="shared" si="93"/>
        <v>0.030675</v>
      </c>
      <c r="D127" s="3">
        <f t="shared" si="93"/>
        <v>0.02145</v>
      </c>
      <c r="E127" s="3">
        <f t="shared" si="93"/>
        <v>0.034225</v>
      </c>
      <c r="F127" s="3">
        <f t="shared" si="93"/>
        <v>0.042725</v>
      </c>
      <c r="H127" s="6" t="s">
        <v>34</v>
      </c>
      <c r="I127" s="3">
        <f t="shared" ref="I127:M127" si="94">STDEV((M16-$L16),(M52-$L52))/SQRT(2)</f>
        <v>0.01025</v>
      </c>
      <c r="J127" s="3">
        <f t="shared" si="94"/>
        <v>0.025375</v>
      </c>
      <c r="K127" s="3">
        <f t="shared" si="94"/>
        <v>0.026775</v>
      </c>
      <c r="L127" s="3">
        <f t="shared" si="94"/>
        <v>0.03615</v>
      </c>
      <c r="M127" s="3">
        <f t="shared" si="94"/>
        <v>0.04325</v>
      </c>
    </row>
    <row r="128" ht="14.25" customHeight="1">
      <c r="A128" s="6" t="s">
        <v>36</v>
      </c>
      <c r="B128" s="3">
        <f t="shared" ref="B128:F128" si="95">STDEV((D17-$C17),(D53-$C53))/SQRT(2)</f>
        <v>0.04715</v>
      </c>
      <c r="C128" s="3">
        <f t="shared" si="95"/>
        <v>0.055475</v>
      </c>
      <c r="D128" s="3">
        <f t="shared" si="95"/>
        <v>0.038</v>
      </c>
      <c r="E128" s="3">
        <f t="shared" si="95"/>
        <v>0.05345</v>
      </c>
      <c r="F128" s="3">
        <f t="shared" si="95"/>
        <v>0.06525</v>
      </c>
      <c r="H128" s="6" t="s">
        <v>36</v>
      </c>
      <c r="I128" s="3">
        <f t="shared" ref="I128:M128" si="96">STDEV((M17-$L17),(M53-$L53))/SQRT(2)</f>
        <v>0.027175</v>
      </c>
      <c r="J128" s="3">
        <f t="shared" si="96"/>
        <v>0.0483</v>
      </c>
      <c r="K128" s="3">
        <f t="shared" si="96"/>
        <v>0.04305</v>
      </c>
      <c r="L128" s="3">
        <f t="shared" si="96"/>
        <v>0.0561</v>
      </c>
      <c r="M128" s="3">
        <f t="shared" si="96"/>
        <v>0.0679</v>
      </c>
    </row>
    <row r="129" ht="14.25" customHeight="1">
      <c r="A129" s="6" t="s">
        <v>67</v>
      </c>
      <c r="B129" s="3">
        <f t="shared" ref="B129:F129" si="97">STDEV((D18-$C18),(D54-$C54))/SQRT(2)</f>
        <v>0.0662</v>
      </c>
      <c r="C129" s="3">
        <f t="shared" si="97"/>
        <v>0.08215</v>
      </c>
      <c r="D129" s="3">
        <f t="shared" si="97"/>
        <v>0.052875</v>
      </c>
      <c r="E129" s="3">
        <f t="shared" si="97"/>
        <v>0.071675</v>
      </c>
      <c r="F129" s="3">
        <f t="shared" si="97"/>
        <v>0.08875</v>
      </c>
      <c r="H129" s="6" t="s">
        <v>67</v>
      </c>
      <c r="I129" s="3">
        <f t="shared" ref="I129:M129" si="98">STDEV((M18-$L18),(M54-$L54))/SQRT(2)</f>
        <v>0.044975</v>
      </c>
      <c r="J129" s="3">
        <f t="shared" si="98"/>
        <v>0.07305</v>
      </c>
      <c r="K129" s="3">
        <f t="shared" si="98"/>
        <v>0.059825</v>
      </c>
      <c r="L129" s="3">
        <f t="shared" si="98"/>
        <v>0.07435</v>
      </c>
      <c r="M129" s="3">
        <f t="shared" si="98"/>
        <v>0.0883</v>
      </c>
    </row>
    <row r="130" ht="14.25" customHeight="1">
      <c r="A130" s="6" t="s">
        <v>68</v>
      </c>
      <c r="B130" s="3">
        <f t="shared" ref="B130:F130" si="99">STDEV((D19-$C19),(D55-$C55))/SQRT(2)</f>
        <v>0.070975</v>
      </c>
      <c r="C130" s="3">
        <f t="shared" si="99"/>
        <v>0.089525</v>
      </c>
      <c r="D130" s="3">
        <f t="shared" si="99"/>
        <v>0.063975</v>
      </c>
      <c r="E130" s="3">
        <f t="shared" si="99"/>
        <v>0.070475</v>
      </c>
      <c r="F130" s="3">
        <f t="shared" si="99"/>
        <v>0.091975</v>
      </c>
      <c r="H130" s="6" t="s">
        <v>68</v>
      </c>
      <c r="I130" s="3">
        <f t="shared" ref="I130:M130" si="100">STDEV((M19-$L19),(M55-$L55))/SQRT(2)</f>
        <v>0.056775</v>
      </c>
      <c r="J130" s="3">
        <f t="shared" si="100"/>
        <v>0.0772</v>
      </c>
      <c r="K130" s="3">
        <f t="shared" si="100"/>
        <v>0.068175</v>
      </c>
      <c r="L130" s="3">
        <f t="shared" si="100"/>
        <v>0.073625</v>
      </c>
      <c r="M130" s="3">
        <f t="shared" si="100"/>
        <v>0.093275</v>
      </c>
    </row>
    <row r="131" ht="14.25" customHeight="1">
      <c r="A131" s="6" t="s">
        <v>39</v>
      </c>
      <c r="B131" s="3">
        <f t="shared" ref="B131:F131" si="101">STDEV((D20-$C20),(D56-$C56))/SQRT(2)</f>
        <v>0.05885</v>
      </c>
      <c r="C131" s="3">
        <f t="shared" si="101"/>
        <v>0.081225</v>
      </c>
      <c r="D131" s="3">
        <f t="shared" si="101"/>
        <v>0.04865</v>
      </c>
      <c r="E131" s="3">
        <f t="shared" si="101"/>
        <v>0.053175</v>
      </c>
      <c r="F131" s="3">
        <f t="shared" si="101"/>
        <v>0.081625</v>
      </c>
      <c r="H131" s="6" t="s">
        <v>39</v>
      </c>
      <c r="I131" s="3">
        <f t="shared" ref="I131:M131" si="102">STDEV((M20-$L20),(M56-$L56))/SQRT(2)</f>
        <v>0.04455</v>
      </c>
      <c r="J131" s="3">
        <f t="shared" si="102"/>
        <v>0.064175</v>
      </c>
      <c r="K131" s="3">
        <f t="shared" si="102"/>
        <v>0.055075</v>
      </c>
      <c r="L131" s="3">
        <f t="shared" si="102"/>
        <v>0.0574</v>
      </c>
      <c r="M131" s="3">
        <f t="shared" si="102"/>
        <v>0.080975</v>
      </c>
    </row>
    <row r="132" ht="14.25" customHeight="1">
      <c r="A132" s="6" t="s">
        <v>41</v>
      </c>
      <c r="B132" s="3">
        <f t="shared" ref="B132:F132" si="103">STDEV((D21-$C21),(D57-$C57))/SQRT(2)</f>
        <v>0.058925</v>
      </c>
      <c r="C132" s="3">
        <f t="shared" si="103"/>
        <v>0.06785</v>
      </c>
      <c r="D132" s="3">
        <f t="shared" si="103"/>
        <v>0.045725</v>
      </c>
      <c r="E132" s="3">
        <f t="shared" si="103"/>
        <v>0.0508</v>
      </c>
      <c r="F132" s="3">
        <f t="shared" si="103"/>
        <v>0.071575</v>
      </c>
      <c r="H132" s="6" t="s">
        <v>41</v>
      </c>
      <c r="I132" s="3">
        <f t="shared" ref="I132:M132" si="104">STDEV((M21-$L21),(M57-$L57))/SQRT(2)</f>
        <v>0.032275</v>
      </c>
      <c r="J132" s="3">
        <f t="shared" si="104"/>
        <v>0.04895</v>
      </c>
      <c r="K132" s="3">
        <f t="shared" si="104"/>
        <v>0.045425</v>
      </c>
      <c r="L132" s="3">
        <f t="shared" si="104"/>
        <v>0.048075</v>
      </c>
      <c r="M132" s="3">
        <f t="shared" si="104"/>
        <v>0.06285</v>
      </c>
    </row>
    <row r="133" ht="14.25" customHeight="1">
      <c r="A133" s="6" t="s">
        <v>71</v>
      </c>
      <c r="B133" s="3">
        <f t="shared" ref="B133:F133" si="105">STDEV((D22-$C22),(D58-$C58))/SQRT(2)</f>
        <v>0.061025</v>
      </c>
      <c r="C133" s="3">
        <f t="shared" si="105"/>
        <v>0.071</v>
      </c>
      <c r="D133" s="3">
        <f t="shared" si="105"/>
        <v>0.0494</v>
      </c>
      <c r="E133" s="3">
        <f t="shared" si="105"/>
        <v>0.052025</v>
      </c>
      <c r="F133" s="3">
        <f t="shared" si="105"/>
        <v>0.071925</v>
      </c>
      <c r="H133" s="6" t="s">
        <v>71</v>
      </c>
      <c r="I133" s="3">
        <f t="shared" ref="I133:M133" si="106">STDEV((M22-$L22),(M58-$L58))/SQRT(2)</f>
        <v>0.03585</v>
      </c>
      <c r="J133" s="3">
        <f t="shared" si="106"/>
        <v>0.048675</v>
      </c>
      <c r="K133" s="3">
        <f t="shared" si="106"/>
        <v>0.054225</v>
      </c>
      <c r="L133" s="3">
        <f t="shared" si="106"/>
        <v>0.054975</v>
      </c>
      <c r="M133" s="3">
        <f t="shared" si="106"/>
        <v>0.066925</v>
      </c>
    </row>
    <row r="134" ht="14.25" customHeight="1">
      <c r="A134" s="6" t="s">
        <v>89</v>
      </c>
      <c r="B134" s="3">
        <f t="shared" ref="B134:F134" si="107">STDEV((D23-$C23),(D59-$C59))/SQRT(2)</f>
        <v>0.058125</v>
      </c>
      <c r="C134" s="3">
        <f t="shared" si="107"/>
        <v>0.066625</v>
      </c>
      <c r="D134" s="3">
        <f t="shared" si="107"/>
        <v>0.04705</v>
      </c>
      <c r="E134" s="3">
        <f t="shared" si="107"/>
        <v>0.047975</v>
      </c>
      <c r="F134" s="3">
        <f t="shared" si="107"/>
        <v>0.07355</v>
      </c>
      <c r="H134" s="6" t="s">
        <v>89</v>
      </c>
      <c r="I134" s="3">
        <f t="shared" ref="I134:M134" si="108">STDEV((M23-$L23),(M59-$L59))/SQRT(2)</f>
        <v>0.03205</v>
      </c>
      <c r="J134" s="3">
        <f t="shared" si="108"/>
        <v>0.0444</v>
      </c>
      <c r="K134" s="3">
        <f t="shared" si="108"/>
        <v>0.0467</v>
      </c>
      <c r="L134" s="3">
        <f t="shared" si="108"/>
        <v>0.056675</v>
      </c>
      <c r="M134" s="3">
        <f t="shared" si="108"/>
        <v>0.066275</v>
      </c>
    </row>
    <row r="135" ht="14.25" customHeight="1">
      <c r="A135" s="6" t="s">
        <v>44</v>
      </c>
      <c r="B135" s="3">
        <f t="shared" ref="B135:F135" si="109">STDEV((D24-$C24),(D60-$C60))/SQRT(2)</f>
        <v>0.054175</v>
      </c>
      <c r="C135" s="3">
        <f t="shared" si="109"/>
        <v>0.061375</v>
      </c>
      <c r="D135" s="3">
        <f t="shared" si="109"/>
        <v>0.0458</v>
      </c>
      <c r="E135" s="3">
        <f t="shared" si="109"/>
        <v>0.043</v>
      </c>
      <c r="F135" s="3">
        <f t="shared" si="109"/>
        <v>0.0752</v>
      </c>
      <c r="H135" s="6" t="s">
        <v>44</v>
      </c>
      <c r="I135" s="3">
        <f t="shared" ref="I135:M135" si="110">STDEV((M24-$L24),(M60-$L60))/SQRT(2)</f>
        <v>0.029075</v>
      </c>
      <c r="J135" s="3">
        <f t="shared" si="110"/>
        <v>0.04155</v>
      </c>
      <c r="K135" s="3">
        <f t="shared" si="110"/>
        <v>0.0448</v>
      </c>
      <c r="L135" s="3">
        <f t="shared" si="110"/>
        <v>0.055125</v>
      </c>
      <c r="M135" s="3">
        <f t="shared" si="110"/>
        <v>0.071025</v>
      </c>
    </row>
    <row r="136" ht="14.25" customHeight="1">
      <c r="A136" s="6" t="s">
        <v>74</v>
      </c>
      <c r="B136" s="3">
        <f t="shared" ref="B136:F136" si="111">STDEV((D25-$C25),(D61-$C61))/SQRT(2)</f>
        <v>0.052525</v>
      </c>
      <c r="C136" s="3">
        <f t="shared" si="111"/>
        <v>0.063575</v>
      </c>
      <c r="D136" s="3">
        <f t="shared" si="111"/>
        <v>0.04085</v>
      </c>
      <c r="E136" s="3">
        <f t="shared" si="111"/>
        <v>0.04405</v>
      </c>
      <c r="F136" s="3">
        <f t="shared" si="111"/>
        <v>0.083925</v>
      </c>
      <c r="H136" s="6" t="s">
        <v>74</v>
      </c>
      <c r="I136" s="3">
        <f t="shared" ref="I136:M136" si="112">STDEV((M25-$L25),(M61-$L61))/SQRT(2)</f>
        <v>0.02985</v>
      </c>
      <c r="J136" s="3">
        <f t="shared" si="112"/>
        <v>0.0433</v>
      </c>
      <c r="K136" s="3">
        <f t="shared" si="112"/>
        <v>0.042825</v>
      </c>
      <c r="L136" s="3">
        <f t="shared" si="112"/>
        <v>0.051625</v>
      </c>
      <c r="M136" s="3">
        <f t="shared" si="112"/>
        <v>0.065825</v>
      </c>
    </row>
    <row r="137" ht="14.25" customHeight="1">
      <c r="A137" s="6" t="s">
        <v>75</v>
      </c>
      <c r="B137" s="3">
        <f t="shared" ref="B137:F137" si="113">STDEV((D26-$C26),(D62-$C62))/SQRT(2)</f>
        <v>0.05035</v>
      </c>
      <c r="C137" s="3">
        <f t="shared" si="113"/>
        <v>0.057125</v>
      </c>
      <c r="D137" s="3">
        <f t="shared" si="113"/>
        <v>0.044975</v>
      </c>
      <c r="E137" s="3">
        <f t="shared" si="113"/>
        <v>0.04235</v>
      </c>
      <c r="F137" s="3">
        <f t="shared" si="113"/>
        <v>0.079175</v>
      </c>
      <c r="H137" s="6" t="s">
        <v>75</v>
      </c>
      <c r="I137" s="3">
        <f t="shared" ref="I137:M137" si="114">STDEV((M26-$L26),(M62-$L62))/SQRT(2)</f>
        <v>0.033325</v>
      </c>
      <c r="J137" s="3">
        <f t="shared" si="114"/>
        <v>0.048375</v>
      </c>
      <c r="K137" s="3">
        <f t="shared" si="114"/>
        <v>0.044325</v>
      </c>
      <c r="L137" s="3">
        <f t="shared" si="114"/>
        <v>0.050125</v>
      </c>
      <c r="M137" s="3">
        <f t="shared" si="114"/>
        <v>0.060275</v>
      </c>
    </row>
    <row r="138" ht="14.25" customHeight="1">
      <c r="A138" s="6" t="s">
        <v>92</v>
      </c>
      <c r="B138" s="3">
        <f t="shared" ref="B138:F138" si="115">STDEV((D27-$C27),(D63-$C63))/SQRT(2)</f>
        <v>0.04075</v>
      </c>
      <c r="C138" s="3">
        <f t="shared" si="115"/>
        <v>0.051725</v>
      </c>
      <c r="D138" s="3">
        <f t="shared" si="115"/>
        <v>0.032325</v>
      </c>
      <c r="E138" s="3">
        <f t="shared" si="115"/>
        <v>0.031075</v>
      </c>
      <c r="F138" s="3">
        <f t="shared" si="115"/>
        <v>0.071375</v>
      </c>
      <c r="H138" s="6" t="s">
        <v>92</v>
      </c>
      <c r="I138" s="3">
        <f t="shared" ref="I138:M138" si="116">STDEV((M27-$L27),(M63-$L63))/SQRT(2)</f>
        <v>0.03585</v>
      </c>
      <c r="J138" s="3">
        <f t="shared" si="116"/>
        <v>0.047475</v>
      </c>
      <c r="K138" s="3">
        <f t="shared" si="116"/>
        <v>0.044875</v>
      </c>
      <c r="L138" s="3">
        <f t="shared" si="116"/>
        <v>0.04475</v>
      </c>
      <c r="M138" s="3">
        <f t="shared" si="116"/>
        <v>0.051375</v>
      </c>
    </row>
    <row r="139" ht="14.25" customHeight="1">
      <c r="A139" s="6" t="s">
        <v>77</v>
      </c>
      <c r="B139" s="3">
        <f t="shared" ref="B139:F139" si="117">STDEV((D28-$C28),(D64-$C64))/SQRT(2)</f>
        <v>0.035875</v>
      </c>
      <c r="C139" s="3">
        <f t="shared" si="117"/>
        <v>0.036</v>
      </c>
      <c r="D139" s="3">
        <f t="shared" si="117"/>
        <v>0.02745</v>
      </c>
      <c r="E139" s="3">
        <f t="shared" si="117"/>
        <v>0.026225</v>
      </c>
      <c r="F139" s="3">
        <f t="shared" si="117"/>
        <v>0.063525</v>
      </c>
      <c r="H139" s="6" t="s">
        <v>77</v>
      </c>
      <c r="I139" s="3">
        <f t="shared" ref="I139:M139" si="118">STDEV((M28-$L28),(M64-$L64))/SQRT(2)</f>
        <v>0.028575</v>
      </c>
      <c r="J139" s="3">
        <f t="shared" si="118"/>
        <v>0.042025</v>
      </c>
      <c r="K139" s="3">
        <f t="shared" si="118"/>
        <v>0.03645</v>
      </c>
      <c r="L139" s="3">
        <f t="shared" si="118"/>
        <v>0.03815</v>
      </c>
      <c r="M139" s="3">
        <f t="shared" si="118"/>
        <v>0.042675</v>
      </c>
    </row>
    <row r="140" ht="14.25" customHeight="1">
      <c r="A140" s="6" t="s">
        <v>78</v>
      </c>
      <c r="B140" s="3">
        <f t="shared" ref="B140:F140" si="119">STDEV((D29-$C29),(D65-$C65))/SQRT(2)</f>
        <v>0.03405</v>
      </c>
      <c r="C140" s="3">
        <f t="shared" si="119"/>
        <v>0.032225</v>
      </c>
      <c r="D140" s="3">
        <f t="shared" si="119"/>
        <v>0.0249</v>
      </c>
      <c r="E140" s="3">
        <f t="shared" si="119"/>
        <v>0.02355</v>
      </c>
      <c r="F140" s="3">
        <f t="shared" si="119"/>
        <v>0.0613</v>
      </c>
      <c r="H140" s="6" t="s">
        <v>78</v>
      </c>
      <c r="I140" s="3">
        <f t="shared" ref="I140:M140" si="120">STDEV((M29-$L29),(M65-$L65))/SQRT(2)</f>
        <v>0.026</v>
      </c>
      <c r="J140" s="3">
        <f t="shared" si="120"/>
        <v>0.035675</v>
      </c>
      <c r="K140" s="3">
        <f t="shared" si="120"/>
        <v>0.034875</v>
      </c>
      <c r="L140" s="3">
        <f t="shared" si="120"/>
        <v>0.034675</v>
      </c>
      <c r="M140" s="3">
        <f t="shared" si="120"/>
        <v>0.03925</v>
      </c>
    </row>
    <row r="141" ht="14.25" customHeight="1">
      <c r="A141" s="6" t="s">
        <v>93</v>
      </c>
      <c r="B141" s="3">
        <f t="shared" ref="B141:F141" si="121">STDEV((D30-$C30),(D66-$C66))/SQRT(2)</f>
        <v>0.03175</v>
      </c>
      <c r="C141" s="3">
        <f t="shared" si="121"/>
        <v>0.028525</v>
      </c>
      <c r="D141" s="3">
        <f t="shared" si="121"/>
        <v>0.02235</v>
      </c>
      <c r="E141" s="3">
        <f t="shared" si="121"/>
        <v>0.021375</v>
      </c>
      <c r="F141" s="3">
        <f t="shared" si="121"/>
        <v>0.057575</v>
      </c>
      <c r="H141" s="6" t="s">
        <v>93</v>
      </c>
      <c r="I141" s="3">
        <f t="shared" ref="I141:M141" si="122">STDEV((M30-$L30),(M66-$L66))/SQRT(2)</f>
        <v>0.02225</v>
      </c>
      <c r="J141" s="3">
        <f t="shared" si="122"/>
        <v>0.0309</v>
      </c>
      <c r="K141" s="3">
        <f t="shared" si="122"/>
        <v>0.0372</v>
      </c>
      <c r="L141" s="3">
        <f t="shared" si="122"/>
        <v>0.034025</v>
      </c>
      <c r="M141" s="3">
        <f t="shared" si="122"/>
        <v>0.040125</v>
      </c>
    </row>
    <row r="142" ht="14.25" customHeight="1">
      <c r="A142" s="6" t="s">
        <v>80</v>
      </c>
      <c r="B142" s="3">
        <f t="shared" ref="B142:F142" si="123">STDEV((D31-$C31),(D67-$C67))/SQRT(2)</f>
        <v>0.029775</v>
      </c>
      <c r="C142" s="3">
        <f t="shared" si="123"/>
        <v>0.024675</v>
      </c>
      <c r="D142" s="3">
        <f t="shared" si="123"/>
        <v>0.021225</v>
      </c>
      <c r="E142" s="3">
        <f t="shared" si="123"/>
        <v>0.019225</v>
      </c>
      <c r="F142" s="3">
        <f t="shared" si="123"/>
        <v>0.05625</v>
      </c>
      <c r="H142" s="6" t="s">
        <v>80</v>
      </c>
      <c r="I142" s="3">
        <f t="shared" ref="I142:M142" si="124">STDEV((M31-$L31),(M67-$L67))/SQRT(2)</f>
        <v>0.016575</v>
      </c>
      <c r="J142" s="3">
        <f t="shared" si="124"/>
        <v>0.024025</v>
      </c>
      <c r="K142" s="3">
        <f t="shared" si="124"/>
        <v>0.036625</v>
      </c>
      <c r="L142" s="3">
        <f t="shared" si="124"/>
        <v>0.03125</v>
      </c>
      <c r="M142" s="3">
        <f t="shared" si="124"/>
        <v>0.038425</v>
      </c>
    </row>
    <row r="143" ht="14.25" customHeight="1">
      <c r="A143" s="6" t="s">
        <v>81</v>
      </c>
      <c r="B143" s="3">
        <f t="shared" ref="B143:F143" si="125">STDEV((D32-$C32),(D68-$C68))/SQRT(2)</f>
        <v>0.028025</v>
      </c>
      <c r="C143" s="3">
        <f t="shared" si="125"/>
        <v>0.02115</v>
      </c>
      <c r="D143" s="3">
        <f t="shared" si="125"/>
        <v>0.01905</v>
      </c>
      <c r="E143" s="3">
        <f t="shared" si="125"/>
        <v>0.017375</v>
      </c>
      <c r="F143" s="3">
        <f t="shared" si="125"/>
        <v>0.0511</v>
      </c>
      <c r="H143" s="6" t="s">
        <v>81</v>
      </c>
      <c r="I143" s="3">
        <f t="shared" ref="I143:M143" si="126">STDEV((M32-$L32),(M68-$L68))/SQRT(2)</f>
        <v>0.0124</v>
      </c>
      <c r="J143" s="3">
        <f t="shared" si="126"/>
        <v>0.018925</v>
      </c>
      <c r="K143" s="3">
        <f t="shared" si="126"/>
        <v>0.034425</v>
      </c>
      <c r="L143" s="3">
        <f t="shared" si="126"/>
        <v>0.0317</v>
      </c>
      <c r="M143" s="3">
        <f t="shared" si="126"/>
        <v>0.035625</v>
      </c>
    </row>
    <row r="144" ht="14.25" customHeight="1">
      <c r="A144" s="6" t="s">
        <v>94</v>
      </c>
      <c r="B144" s="3">
        <f t="shared" ref="B144:F144" si="127">STDEV((D33-$C33),(D69-$C69))/SQRT(2)</f>
        <v>0.025075</v>
      </c>
      <c r="C144" s="3">
        <f t="shared" si="127"/>
        <v>0.017125</v>
      </c>
      <c r="D144" s="3">
        <f t="shared" si="127"/>
        <v>0.016975</v>
      </c>
      <c r="E144" s="3">
        <f t="shared" si="127"/>
        <v>0.014</v>
      </c>
      <c r="F144" s="3">
        <f t="shared" si="127"/>
        <v>0.0479</v>
      </c>
      <c r="H144" s="6" t="s">
        <v>94</v>
      </c>
      <c r="I144" s="3">
        <f t="shared" ref="I144:M144" si="128">STDEV((M33-$L33),(M69-$L69))/SQRT(2)</f>
        <v>0.008875</v>
      </c>
      <c r="J144" s="3">
        <f t="shared" si="128"/>
        <v>0.017025</v>
      </c>
      <c r="K144" s="3">
        <f t="shared" si="128"/>
        <v>0.03385</v>
      </c>
      <c r="L144" s="3">
        <f t="shared" si="128"/>
        <v>0.029275</v>
      </c>
      <c r="M144" s="3">
        <f t="shared" si="128"/>
        <v>0.035225</v>
      </c>
    </row>
    <row r="145" ht="14.25" customHeight="1">
      <c r="A145" s="6" t="s">
        <v>95</v>
      </c>
      <c r="B145" s="3">
        <f t="shared" ref="B145:F145" si="129">STDEV((D34-$C34),(D70-$C70))/SQRT(2)</f>
        <v>0.023</v>
      </c>
      <c r="C145" s="3">
        <f t="shared" si="129"/>
        <v>0.0137</v>
      </c>
      <c r="D145" s="3">
        <f t="shared" si="129"/>
        <v>0.01535</v>
      </c>
      <c r="E145" s="3">
        <f t="shared" si="129"/>
        <v>0.011425</v>
      </c>
      <c r="F145" s="3">
        <f t="shared" si="129"/>
        <v>0.046275</v>
      </c>
      <c r="H145" s="6" t="s">
        <v>95</v>
      </c>
      <c r="I145" s="3">
        <f t="shared" ref="I145:M145" si="130">STDEV((M34-$L34),(M70-$L70))/SQRT(2)</f>
        <v>0.0054</v>
      </c>
      <c r="J145" s="3">
        <f t="shared" si="130"/>
        <v>0.0152</v>
      </c>
      <c r="K145" s="3">
        <f t="shared" si="130"/>
        <v>0.031775</v>
      </c>
      <c r="L145" s="3">
        <f t="shared" si="130"/>
        <v>0.026375</v>
      </c>
      <c r="M145" s="3">
        <f t="shared" si="130"/>
        <v>0.03495</v>
      </c>
    </row>
    <row r="146" ht="14.25" customHeight="1">
      <c r="A146" s="6" t="s">
        <v>84</v>
      </c>
      <c r="B146" s="3">
        <f t="shared" ref="B146:F146" si="131">STDEV((D35-$C35),(D71-$C71))/SQRT(2)</f>
        <v>0.023625</v>
      </c>
      <c r="C146" s="3">
        <f t="shared" si="131"/>
        <v>0.012475</v>
      </c>
      <c r="D146" s="3">
        <f t="shared" si="131"/>
        <v>0.01495</v>
      </c>
      <c r="E146" s="3">
        <f t="shared" si="131"/>
        <v>0.010475</v>
      </c>
      <c r="F146" s="3">
        <f t="shared" si="131"/>
        <v>0.0433</v>
      </c>
      <c r="H146" s="6" t="s">
        <v>84</v>
      </c>
      <c r="I146" s="3">
        <f t="shared" ref="I146:M146" si="132">STDEV((M35-$L35),(M71-$L71))/SQRT(2)</f>
        <v>0.051175</v>
      </c>
      <c r="J146" s="3">
        <f t="shared" si="132"/>
        <v>0.04095</v>
      </c>
      <c r="K146" s="3">
        <f t="shared" si="132"/>
        <v>0.04595</v>
      </c>
      <c r="L146" s="3">
        <f t="shared" si="132"/>
        <v>0.047225</v>
      </c>
      <c r="M146" s="3">
        <f t="shared" si="132"/>
        <v>0.0947</v>
      </c>
    </row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  <c r="AL1" s="5"/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18</v>
      </c>
      <c r="C3" s="3">
        <v>0.0982</v>
      </c>
      <c r="D3" s="3">
        <v>0.0975</v>
      </c>
      <c r="E3" s="3">
        <v>0.0977</v>
      </c>
      <c r="F3" s="3">
        <v>0.0959</v>
      </c>
      <c r="G3" s="3">
        <v>0.09385</v>
      </c>
      <c r="H3" s="3">
        <v>0.09185</v>
      </c>
      <c r="J3" s="6" t="s">
        <v>17</v>
      </c>
      <c r="K3" s="6" t="s">
        <v>18</v>
      </c>
      <c r="L3" s="3">
        <v>0.09785</v>
      </c>
      <c r="M3" s="3">
        <v>0.09575</v>
      </c>
      <c r="N3" s="3">
        <v>0.0961</v>
      </c>
      <c r="O3" s="3">
        <v>0.09915</v>
      </c>
      <c r="P3" s="3">
        <v>0.09545</v>
      </c>
      <c r="Q3" s="3">
        <v>0.0925</v>
      </c>
      <c r="S3" s="6" t="s">
        <v>17</v>
      </c>
      <c r="T3" s="6" t="s">
        <v>18</v>
      </c>
      <c r="U3" s="3">
        <v>5.6569E-4</v>
      </c>
      <c r="V3" s="3">
        <v>0.0052326</v>
      </c>
      <c r="W3" s="3">
        <v>0.0028284</v>
      </c>
      <c r="X3" s="3">
        <v>0.002687</v>
      </c>
      <c r="Y3" s="3">
        <v>4.9497E-4</v>
      </c>
      <c r="Z3" s="3">
        <v>9.1924E-4</v>
      </c>
      <c r="AB3" s="6" t="s">
        <v>17</v>
      </c>
      <c r="AC3" s="6" t="s">
        <v>18</v>
      </c>
      <c r="AD3" s="3">
        <v>0.0028991</v>
      </c>
      <c r="AE3" s="3">
        <v>0.0026163</v>
      </c>
      <c r="AF3" s="3">
        <v>0.0019799</v>
      </c>
      <c r="AG3" s="3">
        <v>0.0074246</v>
      </c>
      <c r="AH3" s="3">
        <v>0.0017678</v>
      </c>
      <c r="AI3" s="3">
        <v>1.4142E-4</v>
      </c>
    </row>
    <row r="4" ht="14.25" customHeight="1">
      <c r="A4" s="6" t="s">
        <v>19</v>
      </c>
      <c r="B4" s="6" t="s">
        <v>18</v>
      </c>
      <c r="C4" s="3">
        <v>0.0974</v>
      </c>
      <c r="D4" s="3">
        <v>0.09525</v>
      </c>
      <c r="E4" s="3">
        <v>0.09555</v>
      </c>
      <c r="F4" s="3">
        <v>0.09575</v>
      </c>
      <c r="G4" s="3">
        <v>0.09505</v>
      </c>
      <c r="H4" s="3">
        <v>0.09275</v>
      </c>
      <c r="J4" s="6" t="s">
        <v>19</v>
      </c>
      <c r="K4" s="6" t="s">
        <v>18</v>
      </c>
      <c r="L4" s="3">
        <v>0.1008</v>
      </c>
      <c r="M4" s="3">
        <v>0.1011</v>
      </c>
      <c r="N4" s="3">
        <v>0.10025</v>
      </c>
      <c r="O4" s="3">
        <v>0.10235</v>
      </c>
      <c r="P4" s="3">
        <v>0.09935</v>
      </c>
      <c r="Q4" s="3">
        <v>0.0946</v>
      </c>
      <c r="S4" s="6" t="s">
        <v>19</v>
      </c>
      <c r="T4" s="6" t="s">
        <v>18</v>
      </c>
      <c r="U4" s="3">
        <v>0.0011314</v>
      </c>
      <c r="V4" s="3">
        <v>0.0010607</v>
      </c>
      <c r="W4" s="3">
        <v>7.7782E-4</v>
      </c>
      <c r="X4" s="3">
        <v>7.0711E-5</v>
      </c>
      <c r="Y4" s="3">
        <v>2.1213E-4</v>
      </c>
      <c r="Z4" s="3">
        <v>6.364E-4</v>
      </c>
      <c r="AB4" s="6" t="s">
        <v>19</v>
      </c>
      <c r="AC4" s="6" t="s">
        <v>18</v>
      </c>
      <c r="AD4" s="3">
        <v>0.0052326</v>
      </c>
      <c r="AE4" s="3">
        <v>0.0086267</v>
      </c>
      <c r="AF4" s="3">
        <v>0.0065761</v>
      </c>
      <c r="AG4" s="3">
        <v>0.0096874</v>
      </c>
      <c r="AH4" s="3">
        <v>6.364E-4</v>
      </c>
      <c r="AI4" s="3">
        <v>5.6569E-4</v>
      </c>
    </row>
    <row r="5" ht="14.25" customHeight="1">
      <c r="A5" s="6" t="s">
        <v>20</v>
      </c>
      <c r="B5" s="6" t="s">
        <v>18</v>
      </c>
      <c r="C5" s="3">
        <v>0.0979</v>
      </c>
      <c r="D5" s="3">
        <v>0.0954</v>
      </c>
      <c r="E5" s="3">
        <v>0.09565</v>
      </c>
      <c r="F5" s="3">
        <v>0.09665</v>
      </c>
      <c r="G5" s="3">
        <v>0.0972</v>
      </c>
      <c r="H5" s="3">
        <v>0.09275</v>
      </c>
      <c r="J5" s="6" t="s">
        <v>20</v>
      </c>
      <c r="K5" s="6" t="s">
        <v>18</v>
      </c>
      <c r="L5" s="3">
        <v>0.1027</v>
      </c>
      <c r="M5" s="3">
        <v>0.1014</v>
      </c>
      <c r="N5" s="3">
        <v>0.1006</v>
      </c>
      <c r="O5" s="3">
        <v>0.1044</v>
      </c>
      <c r="P5" s="3">
        <v>0.10115</v>
      </c>
      <c r="Q5" s="3">
        <v>0.09515</v>
      </c>
      <c r="S5" s="6" t="s">
        <v>20</v>
      </c>
      <c r="T5" s="6" t="s">
        <v>18</v>
      </c>
      <c r="U5" s="3">
        <v>5.6569E-4</v>
      </c>
      <c r="V5" s="3">
        <v>0.0012728</v>
      </c>
      <c r="W5" s="3">
        <v>3.5355E-4</v>
      </c>
      <c r="X5" s="3">
        <v>0.002192</v>
      </c>
      <c r="Y5" s="3">
        <v>0.0029698</v>
      </c>
      <c r="Z5" s="3">
        <v>6.364E-4</v>
      </c>
      <c r="AB5" s="6" t="s">
        <v>20</v>
      </c>
      <c r="AC5" s="6" t="s">
        <v>18</v>
      </c>
      <c r="AD5" s="3">
        <v>0.0066468</v>
      </c>
      <c r="AE5" s="3">
        <v>0.0089095</v>
      </c>
      <c r="AF5" s="3">
        <v>0.0066468</v>
      </c>
      <c r="AG5" s="3">
        <v>0.011738</v>
      </c>
      <c r="AH5" s="3">
        <v>0.0014849</v>
      </c>
      <c r="AI5" s="3">
        <v>0.0016263</v>
      </c>
    </row>
    <row r="6" ht="14.25" customHeight="1">
      <c r="A6" s="6" t="s">
        <v>21</v>
      </c>
      <c r="B6" s="6" t="s">
        <v>22</v>
      </c>
      <c r="C6" s="3">
        <v>0.09795</v>
      </c>
      <c r="D6" s="3">
        <v>0.0953</v>
      </c>
      <c r="E6" s="3">
        <v>0.09565</v>
      </c>
      <c r="F6" s="3">
        <v>0.09725</v>
      </c>
      <c r="G6" s="3">
        <v>0.0977</v>
      </c>
      <c r="H6" s="3">
        <v>0.0927</v>
      </c>
      <c r="J6" s="6" t="s">
        <v>21</v>
      </c>
      <c r="K6" s="6" t="s">
        <v>22</v>
      </c>
      <c r="L6" s="3">
        <v>0.1029</v>
      </c>
      <c r="M6" s="3">
        <v>0.1018</v>
      </c>
      <c r="N6" s="3">
        <v>0.10125</v>
      </c>
      <c r="O6" s="3">
        <v>0.1042</v>
      </c>
      <c r="P6" s="3">
        <v>0.1015</v>
      </c>
      <c r="Q6" s="3">
        <v>0.0953</v>
      </c>
      <c r="S6" s="6" t="s">
        <v>21</v>
      </c>
      <c r="T6" s="6" t="s">
        <v>22</v>
      </c>
      <c r="U6" s="3">
        <v>4.9497E-4</v>
      </c>
      <c r="V6" s="3">
        <v>9.8995E-4</v>
      </c>
      <c r="W6" s="3">
        <v>4.9497E-4</v>
      </c>
      <c r="X6" s="3">
        <v>0.0043134</v>
      </c>
      <c r="Y6" s="3">
        <v>0.0025456</v>
      </c>
      <c r="Z6" s="3">
        <v>7.0711E-4</v>
      </c>
      <c r="AB6" s="6" t="s">
        <v>21</v>
      </c>
      <c r="AC6" s="6" t="s">
        <v>22</v>
      </c>
      <c r="AD6" s="3">
        <v>0.0066468</v>
      </c>
      <c r="AE6" s="3">
        <v>0.0079196</v>
      </c>
      <c r="AF6" s="3">
        <v>0.0064347</v>
      </c>
      <c r="AG6" s="3">
        <v>0.012162</v>
      </c>
      <c r="AH6" s="3">
        <v>8.4853E-4</v>
      </c>
      <c r="AI6" s="3">
        <v>0.0012728</v>
      </c>
    </row>
    <row r="7" ht="14.25" customHeight="1">
      <c r="A7" s="6" t="s">
        <v>23</v>
      </c>
      <c r="B7" s="6" t="s">
        <v>24</v>
      </c>
      <c r="C7" s="3">
        <v>0.0979</v>
      </c>
      <c r="D7" s="3">
        <v>0.0954</v>
      </c>
      <c r="E7" s="3">
        <v>0.09555</v>
      </c>
      <c r="F7" s="3">
        <v>0.096</v>
      </c>
      <c r="G7" s="3">
        <v>0.09735</v>
      </c>
      <c r="H7" s="3">
        <v>0.09275</v>
      </c>
      <c r="J7" s="6" t="s">
        <v>23</v>
      </c>
      <c r="K7" s="6" t="s">
        <v>24</v>
      </c>
      <c r="L7" s="3">
        <v>0.1024</v>
      </c>
      <c r="M7" s="3">
        <v>0.10175</v>
      </c>
      <c r="N7" s="3">
        <v>0.10095</v>
      </c>
      <c r="O7" s="3">
        <v>0.10465</v>
      </c>
      <c r="P7" s="3">
        <v>0.10145</v>
      </c>
      <c r="Q7" s="3">
        <v>0.0955</v>
      </c>
      <c r="S7" s="6" t="s">
        <v>23</v>
      </c>
      <c r="T7" s="6" t="s">
        <v>24</v>
      </c>
      <c r="U7" s="3">
        <v>5.6569E-4</v>
      </c>
      <c r="V7" s="3">
        <v>0.0012728</v>
      </c>
      <c r="W7" s="3">
        <v>4.9497E-4</v>
      </c>
      <c r="X7" s="3">
        <v>0.0024042</v>
      </c>
      <c r="Y7" s="3">
        <v>0.0028991</v>
      </c>
      <c r="Z7" s="3">
        <v>4.9497E-4</v>
      </c>
      <c r="AB7" s="6" t="s">
        <v>23</v>
      </c>
      <c r="AC7" s="6" t="s">
        <v>24</v>
      </c>
      <c r="AD7" s="3">
        <v>0.0069296</v>
      </c>
      <c r="AE7" s="3">
        <v>0.0089803</v>
      </c>
      <c r="AF7" s="3">
        <v>0.0074246</v>
      </c>
      <c r="AG7" s="3">
        <v>0.013223</v>
      </c>
      <c r="AH7" s="3">
        <v>0.0012021</v>
      </c>
      <c r="AI7" s="3">
        <v>0.0018385</v>
      </c>
    </row>
    <row r="8" ht="14.25" customHeight="1">
      <c r="A8" s="6" t="s">
        <v>25</v>
      </c>
      <c r="B8" s="6" t="s">
        <v>22</v>
      </c>
      <c r="C8" s="3">
        <v>0.09895</v>
      </c>
      <c r="D8" s="3">
        <v>0.09655</v>
      </c>
      <c r="E8" s="3">
        <v>0.09695</v>
      </c>
      <c r="F8" s="3">
        <v>0.09905</v>
      </c>
      <c r="G8" s="3">
        <v>0.0987</v>
      </c>
      <c r="H8" s="3">
        <v>0.09265</v>
      </c>
      <c r="J8" s="6" t="s">
        <v>25</v>
      </c>
      <c r="K8" s="6" t="s">
        <v>22</v>
      </c>
      <c r="L8" s="3">
        <v>0.1028</v>
      </c>
      <c r="M8" s="3">
        <v>0.1024</v>
      </c>
      <c r="N8" s="3">
        <v>0.1019</v>
      </c>
      <c r="O8" s="3">
        <v>0.105</v>
      </c>
      <c r="P8" s="3">
        <v>0.1019</v>
      </c>
      <c r="Q8" s="3">
        <v>0.0966</v>
      </c>
      <c r="S8" s="6" t="s">
        <v>25</v>
      </c>
      <c r="T8" s="6" t="s">
        <v>22</v>
      </c>
      <c r="U8" s="3">
        <v>9.1924E-4</v>
      </c>
      <c r="V8" s="3">
        <v>0.0027577</v>
      </c>
      <c r="W8" s="3">
        <v>0.0016263</v>
      </c>
      <c r="X8" s="3">
        <v>0.0068589</v>
      </c>
      <c r="Y8" s="3">
        <v>0.0039598</v>
      </c>
      <c r="Z8" s="3">
        <v>6.364E-4</v>
      </c>
      <c r="AB8" s="6" t="s">
        <v>25</v>
      </c>
      <c r="AC8" s="6" t="s">
        <v>22</v>
      </c>
      <c r="AD8" s="3">
        <v>0.0067882</v>
      </c>
      <c r="AE8" s="3">
        <v>0.0086267</v>
      </c>
      <c r="AF8" s="3">
        <v>0.0083439</v>
      </c>
      <c r="AG8" s="3">
        <v>0.014001</v>
      </c>
      <c r="AH8" s="3">
        <v>8.4853E-4</v>
      </c>
      <c r="AI8" s="3">
        <v>0.0032527</v>
      </c>
    </row>
    <row r="9" ht="14.25" customHeight="1">
      <c r="A9" s="6" t="s">
        <v>26</v>
      </c>
      <c r="B9" s="6" t="s">
        <v>22</v>
      </c>
      <c r="C9" s="3">
        <v>0.0987</v>
      </c>
      <c r="D9" s="3">
        <v>0.09685</v>
      </c>
      <c r="E9" s="3">
        <v>0.096</v>
      </c>
      <c r="F9" s="3">
        <v>0.09645</v>
      </c>
      <c r="G9" s="3">
        <v>0.09835</v>
      </c>
      <c r="H9" s="3">
        <v>0.09265</v>
      </c>
      <c r="J9" s="6" t="s">
        <v>26</v>
      </c>
      <c r="K9" s="6" t="s">
        <v>22</v>
      </c>
      <c r="L9" s="3">
        <v>0.1024</v>
      </c>
      <c r="M9" s="3">
        <v>0.10235</v>
      </c>
      <c r="N9" s="3">
        <v>0.10165</v>
      </c>
      <c r="O9" s="3">
        <v>0.10465</v>
      </c>
      <c r="P9" s="3">
        <v>0.1026</v>
      </c>
      <c r="Q9" s="3">
        <v>0.0973</v>
      </c>
      <c r="S9" s="6" t="s">
        <v>26</v>
      </c>
      <c r="T9" s="6" t="s">
        <v>22</v>
      </c>
      <c r="U9" s="3">
        <v>4.2426E-4</v>
      </c>
      <c r="V9" s="3">
        <v>0.003182</v>
      </c>
      <c r="W9" s="3">
        <v>1.4142E-4</v>
      </c>
      <c r="X9" s="3">
        <v>0.003182</v>
      </c>
      <c r="Y9" s="3">
        <v>0.0020506</v>
      </c>
      <c r="Z9" s="3">
        <v>6.364E-4</v>
      </c>
      <c r="AB9" s="6" t="s">
        <v>26</v>
      </c>
      <c r="AC9" s="6" t="s">
        <v>22</v>
      </c>
      <c r="AD9" s="3">
        <v>0.006364</v>
      </c>
      <c r="AE9" s="3">
        <v>0.0091217</v>
      </c>
      <c r="AF9" s="3">
        <v>0.0070004</v>
      </c>
      <c r="AG9" s="3">
        <v>0.01294</v>
      </c>
      <c r="AH9" s="3">
        <v>0.0019799</v>
      </c>
      <c r="AI9" s="3">
        <v>0.0042426</v>
      </c>
    </row>
    <row r="10" ht="14.25" customHeight="1">
      <c r="A10" s="6" t="s">
        <v>27</v>
      </c>
      <c r="B10" s="6" t="s">
        <v>22</v>
      </c>
      <c r="C10" s="3">
        <v>0.0983</v>
      </c>
      <c r="D10" s="3">
        <v>0.09615</v>
      </c>
      <c r="E10" s="3">
        <v>0.09645</v>
      </c>
      <c r="F10" s="3">
        <v>0.0972</v>
      </c>
      <c r="G10" s="3">
        <v>0.0973</v>
      </c>
      <c r="H10" s="3">
        <v>0.0926</v>
      </c>
      <c r="J10" s="6" t="s">
        <v>27</v>
      </c>
      <c r="K10" s="6" t="s">
        <v>22</v>
      </c>
      <c r="L10" s="3">
        <v>0.10145</v>
      </c>
      <c r="M10" s="3">
        <v>0.101</v>
      </c>
      <c r="N10" s="3">
        <v>0.1007</v>
      </c>
      <c r="O10" s="3">
        <v>0.10325</v>
      </c>
      <c r="P10" s="3">
        <v>0.1003</v>
      </c>
      <c r="Q10" s="3">
        <v>0.096</v>
      </c>
      <c r="S10" s="6" t="s">
        <v>27</v>
      </c>
      <c r="T10" s="6" t="s">
        <v>22</v>
      </c>
      <c r="U10" s="3">
        <v>1.4142E-4</v>
      </c>
      <c r="V10" s="3">
        <v>0.0023335</v>
      </c>
      <c r="W10" s="3">
        <v>0.0010607</v>
      </c>
      <c r="X10" s="3">
        <v>0.0043841</v>
      </c>
      <c r="Y10" s="3">
        <v>0.002687</v>
      </c>
      <c r="Z10" s="3">
        <v>5.6569E-4</v>
      </c>
      <c r="AB10" s="6" t="s">
        <v>27</v>
      </c>
      <c r="AC10" s="6" t="s">
        <v>22</v>
      </c>
      <c r="AD10" s="3">
        <v>0.0054447</v>
      </c>
      <c r="AE10" s="3">
        <v>0.0072125</v>
      </c>
      <c r="AF10" s="3">
        <v>0.0065054</v>
      </c>
      <c r="AG10" s="3">
        <v>0.012233</v>
      </c>
      <c r="AH10" s="3">
        <v>0.0015556</v>
      </c>
      <c r="AI10" s="3">
        <v>0.0019799</v>
      </c>
    </row>
    <row r="11" ht="14.25" customHeight="1">
      <c r="A11" s="6" t="s">
        <v>28</v>
      </c>
      <c r="B11" s="6" t="s">
        <v>18</v>
      </c>
      <c r="C11" s="3">
        <v>0.09895</v>
      </c>
      <c r="D11" s="3">
        <v>0.0974</v>
      </c>
      <c r="E11" s="3">
        <v>0.09665</v>
      </c>
      <c r="F11" s="3">
        <v>0.0975</v>
      </c>
      <c r="G11" s="3">
        <v>0.09865</v>
      </c>
      <c r="H11" s="3">
        <v>0.0926</v>
      </c>
      <c r="J11" s="6" t="s">
        <v>28</v>
      </c>
      <c r="K11" s="6" t="s">
        <v>18</v>
      </c>
      <c r="L11" s="3">
        <v>0.1016</v>
      </c>
      <c r="M11" s="3">
        <v>0.10205</v>
      </c>
      <c r="N11" s="3">
        <v>0.1015</v>
      </c>
      <c r="O11" s="3">
        <v>0.1043</v>
      </c>
      <c r="P11" s="3">
        <v>0.101</v>
      </c>
      <c r="Q11" s="3">
        <v>0.09765</v>
      </c>
      <c r="S11" s="6" t="s">
        <v>28</v>
      </c>
      <c r="T11" s="6" t="s">
        <v>18</v>
      </c>
      <c r="U11" s="3">
        <v>9.1924E-4</v>
      </c>
      <c r="V11" s="3">
        <v>0.0038184</v>
      </c>
      <c r="W11" s="3">
        <v>0.0013435</v>
      </c>
      <c r="X11" s="3">
        <v>0.0046669</v>
      </c>
      <c r="Y11" s="3">
        <v>0.003182</v>
      </c>
      <c r="Z11" s="3">
        <v>7.0711E-4</v>
      </c>
      <c r="AB11" s="6" t="s">
        <v>28</v>
      </c>
      <c r="AC11" s="6" t="s">
        <v>18</v>
      </c>
      <c r="AD11" s="3">
        <v>0.0062225</v>
      </c>
      <c r="AE11" s="3">
        <v>0.0079903</v>
      </c>
      <c r="AF11" s="3">
        <v>0.008061</v>
      </c>
      <c r="AG11" s="3">
        <v>0.013435</v>
      </c>
      <c r="AH11" s="3">
        <v>0.0012728</v>
      </c>
      <c r="AI11" s="3">
        <v>0.0041719</v>
      </c>
    </row>
    <row r="12" ht="14.25" customHeight="1">
      <c r="A12" s="6" t="s">
        <v>29</v>
      </c>
      <c r="B12" s="6" t="s">
        <v>22</v>
      </c>
      <c r="C12" s="3">
        <v>0.099</v>
      </c>
      <c r="D12" s="3">
        <v>0.09795</v>
      </c>
      <c r="E12" s="3">
        <v>0.0958</v>
      </c>
      <c r="F12" s="3">
        <v>0.0972</v>
      </c>
      <c r="G12" s="3">
        <v>0.09895</v>
      </c>
      <c r="H12" s="3">
        <v>0.09275</v>
      </c>
      <c r="J12" s="6" t="s">
        <v>29</v>
      </c>
      <c r="K12" s="6" t="s">
        <v>22</v>
      </c>
      <c r="L12" s="3">
        <v>0.10155</v>
      </c>
      <c r="M12" s="3">
        <v>0.10185</v>
      </c>
      <c r="N12" s="3">
        <v>0.10155</v>
      </c>
      <c r="O12" s="3">
        <v>0.1047</v>
      </c>
      <c r="P12" s="3">
        <v>0.10065</v>
      </c>
      <c r="Q12" s="3">
        <v>0.09665</v>
      </c>
      <c r="S12" s="6" t="s">
        <v>30</v>
      </c>
      <c r="T12" s="6" t="s">
        <v>22</v>
      </c>
      <c r="U12" s="3">
        <v>9.8995E-4</v>
      </c>
      <c r="V12" s="3">
        <v>0.0043134</v>
      </c>
      <c r="W12" s="3">
        <v>1.4142E-4</v>
      </c>
      <c r="X12" s="3">
        <v>0.0043841</v>
      </c>
      <c r="Y12" s="3">
        <v>0.0034648</v>
      </c>
      <c r="Z12" s="3">
        <v>6.364E-4</v>
      </c>
      <c r="AB12" s="6" t="s">
        <v>30</v>
      </c>
      <c r="AC12" s="6" t="s">
        <v>22</v>
      </c>
      <c r="AD12" s="3">
        <v>0.0065761</v>
      </c>
      <c r="AE12" s="3">
        <v>0.008556</v>
      </c>
      <c r="AF12" s="3">
        <v>0.0082731</v>
      </c>
      <c r="AG12" s="3">
        <v>0.014284</v>
      </c>
      <c r="AH12" s="3">
        <v>0.0024749</v>
      </c>
      <c r="AI12" s="3">
        <v>0.0028991</v>
      </c>
    </row>
    <row r="13" ht="14.25" customHeight="1">
      <c r="A13" s="6" t="s">
        <v>31</v>
      </c>
      <c r="B13" s="6" t="s">
        <v>18</v>
      </c>
      <c r="C13" s="3">
        <v>0.10045</v>
      </c>
      <c r="D13" s="3">
        <v>0.09845</v>
      </c>
      <c r="E13" s="3">
        <v>0.0965</v>
      </c>
      <c r="F13" s="3">
        <v>0.09805</v>
      </c>
      <c r="G13" s="3">
        <v>0.0996</v>
      </c>
      <c r="H13" s="3">
        <v>0.0928</v>
      </c>
      <c r="J13" s="6" t="s">
        <v>31</v>
      </c>
      <c r="K13" s="6" t="s">
        <v>18</v>
      </c>
      <c r="L13" s="3">
        <v>0.1013</v>
      </c>
      <c r="M13" s="3">
        <v>0.10225</v>
      </c>
      <c r="N13" s="3">
        <v>0.1015</v>
      </c>
      <c r="O13" s="3">
        <v>0.1046</v>
      </c>
      <c r="P13" s="3">
        <v>0.10105</v>
      </c>
      <c r="Q13" s="3">
        <v>0.098</v>
      </c>
      <c r="S13" s="6" t="s">
        <v>31</v>
      </c>
      <c r="T13" s="6" t="s">
        <v>18</v>
      </c>
      <c r="U13" s="3">
        <v>0.0030406</v>
      </c>
      <c r="V13" s="3">
        <v>0.0045962</v>
      </c>
      <c r="W13" s="3">
        <v>0.0011314</v>
      </c>
      <c r="X13" s="3">
        <v>0.0055861</v>
      </c>
      <c r="Y13" s="3">
        <v>0.0025456</v>
      </c>
      <c r="Z13" s="3">
        <v>7.0711E-4</v>
      </c>
      <c r="AB13" s="6" t="s">
        <v>31</v>
      </c>
      <c r="AC13" s="6" t="s">
        <v>18</v>
      </c>
      <c r="AD13" s="3">
        <v>0.0057983</v>
      </c>
      <c r="AE13" s="3">
        <v>0.0079903</v>
      </c>
      <c r="AF13" s="3">
        <v>0.0072125</v>
      </c>
      <c r="AG13" s="3">
        <v>0.013859</v>
      </c>
      <c r="AH13" s="3">
        <v>0.0016263</v>
      </c>
      <c r="AI13" s="3">
        <v>0.0043841</v>
      </c>
    </row>
    <row r="14" ht="14.25" customHeight="1">
      <c r="A14" s="6" t="s">
        <v>32</v>
      </c>
      <c r="B14" s="6" t="s">
        <v>24</v>
      </c>
      <c r="C14" s="3">
        <v>0.09885</v>
      </c>
      <c r="D14" s="3">
        <v>0.099</v>
      </c>
      <c r="E14" s="3">
        <v>0.0964</v>
      </c>
      <c r="F14" s="3">
        <v>0.09735</v>
      </c>
      <c r="G14" s="3">
        <v>0.10105</v>
      </c>
      <c r="H14" s="3">
        <v>0.0932</v>
      </c>
      <c r="J14" s="6" t="s">
        <v>32</v>
      </c>
      <c r="K14" s="6" t="s">
        <v>24</v>
      </c>
      <c r="L14" s="3">
        <v>0.1013</v>
      </c>
      <c r="M14" s="3">
        <v>0.10295</v>
      </c>
      <c r="N14" s="3">
        <v>0.1016</v>
      </c>
      <c r="O14" s="3">
        <v>0.10475</v>
      </c>
      <c r="P14" s="3">
        <v>0.10285</v>
      </c>
      <c r="Q14" s="3">
        <v>0.09925</v>
      </c>
      <c r="S14" s="6" t="s">
        <v>32</v>
      </c>
      <c r="T14" s="6" t="s">
        <v>24</v>
      </c>
      <c r="U14" s="3">
        <v>7.7782E-4</v>
      </c>
      <c r="V14" s="3">
        <v>0.0042426</v>
      </c>
      <c r="W14" s="3">
        <v>8.4853E-4</v>
      </c>
      <c r="X14" s="3">
        <v>0.0041719</v>
      </c>
      <c r="Y14" s="3">
        <v>0.0013435</v>
      </c>
      <c r="Z14" s="3">
        <v>7.0711E-4</v>
      </c>
      <c r="AB14" s="6" t="s">
        <v>32</v>
      </c>
      <c r="AC14" s="6" t="s">
        <v>24</v>
      </c>
      <c r="AD14" s="3">
        <v>0.0059397</v>
      </c>
      <c r="AE14" s="3">
        <v>0.0091217</v>
      </c>
      <c r="AF14" s="3">
        <v>0.0077782</v>
      </c>
      <c r="AG14" s="3">
        <v>0.013789</v>
      </c>
      <c r="AH14" s="3">
        <v>7.0711E-5</v>
      </c>
      <c r="AI14" s="3">
        <v>0.0055861</v>
      </c>
    </row>
    <row r="15" ht="14.25" customHeight="1">
      <c r="A15" s="6" t="s">
        <v>33</v>
      </c>
      <c r="B15" s="6" t="s">
        <v>24</v>
      </c>
      <c r="C15" s="3">
        <v>0.1009</v>
      </c>
      <c r="D15" s="3">
        <v>0.1017</v>
      </c>
      <c r="E15" s="3">
        <v>0.09985</v>
      </c>
      <c r="F15" s="3">
        <v>0.0992</v>
      </c>
      <c r="G15" s="3">
        <v>0.1036</v>
      </c>
      <c r="H15" s="3">
        <v>0.09405</v>
      </c>
      <c r="J15" s="6" t="s">
        <v>33</v>
      </c>
      <c r="K15" s="6" t="s">
        <v>24</v>
      </c>
      <c r="L15" s="3">
        <v>0.1013</v>
      </c>
      <c r="M15" s="3">
        <v>0.1032</v>
      </c>
      <c r="N15" s="3">
        <v>0.1014</v>
      </c>
      <c r="O15" s="3">
        <v>0.1041</v>
      </c>
      <c r="P15" s="3">
        <v>0.1044</v>
      </c>
      <c r="Q15" s="3">
        <v>0.1003</v>
      </c>
      <c r="S15" s="6" t="s">
        <v>33</v>
      </c>
      <c r="T15" s="6" t="s">
        <v>24</v>
      </c>
      <c r="U15" s="3">
        <v>0.003677</v>
      </c>
      <c r="V15" s="3">
        <v>0.0057983</v>
      </c>
      <c r="W15" s="3">
        <v>0.0051619</v>
      </c>
      <c r="X15" s="3">
        <v>0.0060811</v>
      </c>
      <c r="Y15" s="3">
        <v>0.0012728</v>
      </c>
      <c r="Z15" s="3">
        <v>7.7782E-4</v>
      </c>
      <c r="AB15" s="6" t="s">
        <v>33</v>
      </c>
      <c r="AC15" s="6" t="s">
        <v>24</v>
      </c>
      <c r="AD15" s="3">
        <v>0.0041012</v>
      </c>
      <c r="AE15" s="3">
        <v>0.0070711</v>
      </c>
      <c r="AF15" s="3">
        <v>0.0074953</v>
      </c>
      <c r="AG15" s="3">
        <v>0.012587</v>
      </c>
      <c r="AH15" s="3">
        <v>0.0031113</v>
      </c>
      <c r="AI15" s="3">
        <v>0.0062225</v>
      </c>
    </row>
    <row r="16" ht="14.25" customHeight="1">
      <c r="A16" s="6" t="s">
        <v>34</v>
      </c>
      <c r="B16" s="6" t="s">
        <v>18</v>
      </c>
      <c r="C16" s="3">
        <v>0.1003</v>
      </c>
      <c r="D16" s="3">
        <v>0.1024</v>
      </c>
      <c r="E16" s="3">
        <v>0.09745</v>
      </c>
      <c r="F16" s="3">
        <v>0.09965</v>
      </c>
      <c r="G16" s="3">
        <v>0.10545</v>
      </c>
      <c r="H16" s="3">
        <v>0.0955</v>
      </c>
      <c r="J16" s="6" t="s">
        <v>34</v>
      </c>
      <c r="K16" s="6" t="s">
        <v>18</v>
      </c>
      <c r="L16" s="3">
        <v>0.10125</v>
      </c>
      <c r="M16" s="3">
        <v>0.10695</v>
      </c>
      <c r="N16" s="3">
        <v>0.10295</v>
      </c>
      <c r="O16" s="3">
        <v>0.1054</v>
      </c>
      <c r="P16" s="3">
        <v>0.10655</v>
      </c>
      <c r="Q16" s="3">
        <v>0.09995</v>
      </c>
      <c r="S16" s="6" t="s">
        <v>35</v>
      </c>
      <c r="T16" s="6" t="s">
        <v>18</v>
      </c>
      <c r="U16" s="3">
        <v>0.0029698</v>
      </c>
      <c r="V16" s="3">
        <v>0.0031113</v>
      </c>
      <c r="W16" s="3">
        <v>0.0012021</v>
      </c>
      <c r="X16" s="3">
        <v>0.005869</v>
      </c>
      <c r="Y16" s="3">
        <v>0.0020506</v>
      </c>
      <c r="Z16" s="3">
        <v>9.8995E-4</v>
      </c>
      <c r="AB16" s="6" t="s">
        <v>35</v>
      </c>
      <c r="AC16" s="6" t="s">
        <v>18</v>
      </c>
      <c r="AD16" s="3">
        <v>0.0055861</v>
      </c>
      <c r="AE16" s="3">
        <v>0.0095459</v>
      </c>
      <c r="AF16" s="3">
        <v>0.008556</v>
      </c>
      <c r="AG16" s="3">
        <v>0.013718</v>
      </c>
      <c r="AH16" s="3">
        <v>7.7782E-4</v>
      </c>
      <c r="AI16" s="3">
        <v>0.0041719</v>
      </c>
    </row>
    <row r="17" ht="14.25" customHeight="1">
      <c r="A17" s="6" t="s">
        <v>36</v>
      </c>
      <c r="B17" s="6" t="s">
        <v>22</v>
      </c>
      <c r="C17" s="3">
        <v>0.1</v>
      </c>
      <c r="D17" s="3">
        <v>0.1099</v>
      </c>
      <c r="E17" s="3">
        <v>0.0998</v>
      </c>
      <c r="F17" s="3">
        <v>0.1015</v>
      </c>
      <c r="G17" s="3">
        <v>0.1126</v>
      </c>
      <c r="H17" s="3">
        <v>0.09825</v>
      </c>
      <c r="J17" s="6" t="s">
        <v>36</v>
      </c>
      <c r="K17" s="6" t="s">
        <v>22</v>
      </c>
      <c r="L17" s="3">
        <v>0.10175</v>
      </c>
      <c r="M17" s="3">
        <v>0.11015</v>
      </c>
      <c r="N17" s="3">
        <v>0.10365</v>
      </c>
      <c r="O17" s="3">
        <v>0.1068</v>
      </c>
      <c r="P17" s="3">
        <v>0.11155</v>
      </c>
      <c r="Q17" s="3">
        <v>0.1036</v>
      </c>
      <c r="S17" s="6" t="s">
        <v>36</v>
      </c>
      <c r="T17" s="6" t="s">
        <v>22</v>
      </c>
      <c r="U17" s="3">
        <v>0.0024042</v>
      </c>
      <c r="V17" s="3">
        <v>0.0059397</v>
      </c>
      <c r="W17" s="3">
        <v>0.0031113</v>
      </c>
      <c r="X17" s="3">
        <v>0.0065054</v>
      </c>
      <c r="Y17" s="3">
        <v>0.0029698</v>
      </c>
      <c r="Z17" s="3">
        <v>0.0012021</v>
      </c>
      <c r="AB17" s="6" t="s">
        <v>36</v>
      </c>
      <c r="AC17" s="6" t="s">
        <v>22</v>
      </c>
      <c r="AD17" s="3">
        <v>0.0045962</v>
      </c>
      <c r="AE17" s="3">
        <v>0.0084146</v>
      </c>
      <c r="AF17" s="3">
        <v>0.008556</v>
      </c>
      <c r="AG17" s="3">
        <v>0.013435</v>
      </c>
      <c r="AH17" s="3">
        <v>0.0036062</v>
      </c>
      <c r="AI17" s="3">
        <v>0.0057983</v>
      </c>
    </row>
    <row r="18" ht="14.25" customHeight="1">
      <c r="A18" s="6" t="s">
        <v>37</v>
      </c>
      <c r="B18" s="6" t="s">
        <v>18</v>
      </c>
      <c r="C18" s="3">
        <v>0.10085</v>
      </c>
      <c r="D18" s="3">
        <v>0.1189</v>
      </c>
      <c r="E18" s="3">
        <v>0.10165</v>
      </c>
      <c r="F18" s="3">
        <v>0.1039</v>
      </c>
      <c r="G18" s="3">
        <v>0.12135</v>
      </c>
      <c r="H18" s="3">
        <v>0.10325</v>
      </c>
      <c r="J18" s="6" t="s">
        <v>37</v>
      </c>
      <c r="K18" s="6" t="s">
        <v>18</v>
      </c>
      <c r="L18" s="3">
        <v>0.1014</v>
      </c>
      <c r="M18" s="3">
        <v>0.11755</v>
      </c>
      <c r="N18" s="3">
        <v>0.10445</v>
      </c>
      <c r="O18" s="3">
        <v>0.1078</v>
      </c>
      <c r="P18" s="3">
        <v>0.1181</v>
      </c>
      <c r="Q18" s="3">
        <v>0.1096</v>
      </c>
      <c r="S18" s="6" t="s">
        <v>37</v>
      </c>
      <c r="T18" s="6" t="s">
        <v>18</v>
      </c>
      <c r="U18" s="3">
        <v>0.0037477</v>
      </c>
      <c r="V18" s="3">
        <v>0.0055154</v>
      </c>
      <c r="W18" s="3">
        <v>0.0036062</v>
      </c>
      <c r="X18" s="3">
        <v>0.0065054</v>
      </c>
      <c r="Y18" s="3">
        <v>0.0026163</v>
      </c>
      <c r="Z18" s="3">
        <v>0.0017678</v>
      </c>
      <c r="AB18" s="6" t="s">
        <v>37</v>
      </c>
      <c r="AC18" s="6" t="s">
        <v>18</v>
      </c>
      <c r="AD18" s="3">
        <v>0.0048083</v>
      </c>
      <c r="AE18" s="3">
        <v>0.0078489</v>
      </c>
      <c r="AF18" s="3">
        <v>0.0079903</v>
      </c>
      <c r="AG18" s="3">
        <v>0.012869</v>
      </c>
      <c r="AH18" s="3">
        <v>0.0043841</v>
      </c>
      <c r="AI18" s="3">
        <v>0.0084853</v>
      </c>
    </row>
    <row r="19" ht="14.25" customHeight="1">
      <c r="A19" s="6" t="s">
        <v>38</v>
      </c>
      <c r="B19" s="6" t="s">
        <v>24</v>
      </c>
      <c r="C19" s="3">
        <v>0.10115</v>
      </c>
      <c r="D19" s="3">
        <v>0.135</v>
      </c>
      <c r="E19" s="3">
        <v>0.1042</v>
      </c>
      <c r="F19" s="3">
        <v>0.1085</v>
      </c>
      <c r="G19" s="3">
        <v>0.13815</v>
      </c>
      <c r="H19" s="3">
        <v>0.1127</v>
      </c>
      <c r="J19" s="6" t="s">
        <v>38</v>
      </c>
      <c r="K19" s="6" t="s">
        <v>24</v>
      </c>
      <c r="L19" s="3">
        <v>0.1012</v>
      </c>
      <c r="M19" s="3">
        <v>0.1307</v>
      </c>
      <c r="N19" s="3">
        <v>0.10665</v>
      </c>
      <c r="O19" s="3">
        <v>0.1112</v>
      </c>
      <c r="P19" s="3">
        <v>0.1298</v>
      </c>
      <c r="Q19" s="3">
        <v>0.11605</v>
      </c>
      <c r="S19" s="6" t="s">
        <v>38</v>
      </c>
      <c r="T19" s="6" t="s">
        <v>24</v>
      </c>
      <c r="U19" s="3">
        <v>0.0043134</v>
      </c>
      <c r="V19" s="3">
        <v>0.0052326</v>
      </c>
      <c r="W19" s="3">
        <v>0.0028284</v>
      </c>
      <c r="X19" s="3">
        <v>0.0060811</v>
      </c>
      <c r="Y19" s="3">
        <v>0.0064347</v>
      </c>
      <c r="Z19" s="3">
        <v>0.002687</v>
      </c>
      <c r="AB19" s="6" t="s">
        <v>38</v>
      </c>
      <c r="AC19" s="6" t="s">
        <v>24</v>
      </c>
      <c r="AD19" s="3">
        <v>0.0042426</v>
      </c>
      <c r="AE19" s="3">
        <v>0.0077782</v>
      </c>
      <c r="AF19" s="3">
        <v>0.0077075</v>
      </c>
      <c r="AG19" s="3">
        <v>0.011455</v>
      </c>
      <c r="AH19" s="3">
        <v>0.0072125</v>
      </c>
      <c r="AI19" s="3">
        <v>0.0072832</v>
      </c>
    </row>
    <row r="20" ht="14.25" customHeight="1">
      <c r="A20" s="6" t="s">
        <v>39</v>
      </c>
      <c r="B20" s="6" t="s">
        <v>22</v>
      </c>
      <c r="C20" s="3">
        <v>0.10075</v>
      </c>
      <c r="D20" s="3">
        <v>0.1621</v>
      </c>
      <c r="E20" s="3">
        <v>0.1091</v>
      </c>
      <c r="F20" s="3">
        <v>0.1168</v>
      </c>
      <c r="G20" s="3">
        <v>0.16655</v>
      </c>
      <c r="H20" s="3">
        <v>0.1292</v>
      </c>
      <c r="J20" s="6" t="s">
        <v>39</v>
      </c>
      <c r="K20" s="6" t="s">
        <v>22</v>
      </c>
      <c r="L20" s="3">
        <v>0.10135</v>
      </c>
      <c r="M20" s="3">
        <v>0.15445</v>
      </c>
      <c r="N20" s="3">
        <v>0.11135</v>
      </c>
      <c r="O20" s="3">
        <v>0.1171</v>
      </c>
      <c r="P20" s="3">
        <v>0.15</v>
      </c>
      <c r="Q20" s="3">
        <v>0.1313</v>
      </c>
      <c r="S20" s="6" t="s">
        <v>40</v>
      </c>
      <c r="T20" s="6" t="s">
        <v>22</v>
      </c>
      <c r="U20" s="3">
        <v>0.0036062</v>
      </c>
      <c r="V20" s="3">
        <v>0.0039598</v>
      </c>
      <c r="W20" s="3">
        <v>0.0014142</v>
      </c>
      <c r="X20" s="3">
        <v>0.0049497</v>
      </c>
      <c r="Y20" s="3">
        <v>0.013081</v>
      </c>
      <c r="Z20" s="3">
        <v>0.0043841</v>
      </c>
      <c r="AB20" s="6" t="s">
        <v>40</v>
      </c>
      <c r="AC20" s="6" t="s">
        <v>22</v>
      </c>
      <c r="AD20" s="3">
        <v>0.0041719</v>
      </c>
      <c r="AE20" s="3">
        <v>0.0067175</v>
      </c>
      <c r="AF20" s="3">
        <v>0.0079903</v>
      </c>
      <c r="AG20" s="3">
        <v>0.010748</v>
      </c>
      <c r="AH20" s="3">
        <v>0.012021</v>
      </c>
      <c r="AI20" s="3">
        <v>0.0097581</v>
      </c>
    </row>
    <row r="21" ht="14.25" customHeight="1">
      <c r="A21" s="6" t="s">
        <v>41</v>
      </c>
      <c r="B21" s="6" t="s">
        <v>22</v>
      </c>
      <c r="C21" s="3">
        <v>0.1014</v>
      </c>
      <c r="D21" s="3">
        <v>0.1984</v>
      </c>
      <c r="E21" s="3">
        <v>0.1177</v>
      </c>
      <c r="F21" s="3">
        <v>0.1312</v>
      </c>
      <c r="G21" s="3">
        <v>0.20015</v>
      </c>
      <c r="H21" s="3">
        <v>0.15745</v>
      </c>
      <c r="J21" s="6" t="s">
        <v>41</v>
      </c>
      <c r="K21" s="6" t="s">
        <v>22</v>
      </c>
      <c r="L21" s="3">
        <v>0.10145</v>
      </c>
      <c r="M21" s="3">
        <v>0.1899</v>
      </c>
      <c r="N21" s="3">
        <v>0.1204</v>
      </c>
      <c r="O21" s="3">
        <v>0.12935</v>
      </c>
      <c r="P21" s="3">
        <v>0.18005</v>
      </c>
      <c r="Q21" s="3">
        <v>0.1535</v>
      </c>
      <c r="S21" s="6" t="s">
        <v>41</v>
      </c>
      <c r="T21" s="6" t="s">
        <v>22</v>
      </c>
      <c r="U21" s="3">
        <v>0.0046669</v>
      </c>
      <c r="V21" s="3">
        <v>0.0014142</v>
      </c>
      <c r="W21" s="3">
        <v>0.0018385</v>
      </c>
      <c r="X21" s="3">
        <v>0.0031113</v>
      </c>
      <c r="Y21" s="3">
        <v>0.016051</v>
      </c>
      <c r="Z21" s="3">
        <v>0.0067175</v>
      </c>
      <c r="AB21" s="6" t="s">
        <v>41</v>
      </c>
      <c r="AC21" s="6" t="s">
        <v>22</v>
      </c>
      <c r="AD21" s="3">
        <v>0.0037477</v>
      </c>
      <c r="AE21" s="3">
        <v>0.0033941</v>
      </c>
      <c r="AF21" s="3">
        <v>0.0074953</v>
      </c>
      <c r="AG21" s="3">
        <v>0.007566</v>
      </c>
      <c r="AH21" s="3">
        <v>0.014071</v>
      </c>
      <c r="AI21" s="3">
        <v>0.0079196</v>
      </c>
    </row>
    <row r="22" ht="14.25" customHeight="1">
      <c r="A22" s="6" t="s">
        <v>42</v>
      </c>
      <c r="B22" s="6" t="s">
        <v>18</v>
      </c>
      <c r="C22" s="3">
        <v>0.10145</v>
      </c>
      <c r="D22" s="3">
        <v>0.26155</v>
      </c>
      <c r="E22" s="3">
        <v>0.13495</v>
      </c>
      <c r="F22" s="3">
        <v>0.15785</v>
      </c>
      <c r="G22" s="3">
        <v>0.26155</v>
      </c>
      <c r="H22" s="3">
        <v>0.1967</v>
      </c>
      <c r="J22" s="6" t="s">
        <v>42</v>
      </c>
      <c r="K22" s="6" t="s">
        <v>18</v>
      </c>
      <c r="L22" s="3">
        <v>0.1029</v>
      </c>
      <c r="M22" s="3">
        <v>0.2436</v>
      </c>
      <c r="N22" s="3">
        <v>0.1359</v>
      </c>
      <c r="O22" s="3">
        <v>0.15095</v>
      </c>
      <c r="P22" s="3">
        <v>0.2165</v>
      </c>
      <c r="Q22" s="3">
        <v>0.1876</v>
      </c>
      <c r="S22" s="6" t="s">
        <v>42</v>
      </c>
      <c r="T22" s="6" t="s">
        <v>18</v>
      </c>
      <c r="U22" s="3">
        <v>0.0047376</v>
      </c>
      <c r="V22" s="3">
        <v>0.0070004</v>
      </c>
      <c r="W22" s="3">
        <v>0.0033234</v>
      </c>
      <c r="X22" s="3">
        <v>0.0027577</v>
      </c>
      <c r="Y22" s="3">
        <v>0.030476</v>
      </c>
      <c r="Z22" s="3">
        <v>0.011172</v>
      </c>
      <c r="AB22" s="6" t="s">
        <v>42</v>
      </c>
      <c r="AC22" s="6" t="s">
        <v>18</v>
      </c>
      <c r="AD22" s="3">
        <v>0.0016971</v>
      </c>
      <c r="AE22" s="3">
        <v>0.0031113</v>
      </c>
      <c r="AF22" s="3">
        <v>0.0077782</v>
      </c>
      <c r="AG22" s="3">
        <v>0.0041719</v>
      </c>
      <c r="AH22" s="3">
        <v>0.018102</v>
      </c>
      <c r="AI22" s="3">
        <v>0.011314</v>
      </c>
    </row>
    <row r="23" ht="14.25" customHeight="1">
      <c r="A23" s="6" t="s">
        <v>43</v>
      </c>
      <c r="B23" s="6" t="s">
        <v>18</v>
      </c>
      <c r="C23" s="3">
        <v>0.101</v>
      </c>
      <c r="D23" s="3">
        <v>0.33575</v>
      </c>
      <c r="E23" s="3">
        <v>0.1614</v>
      </c>
      <c r="F23" s="3">
        <v>0.1928</v>
      </c>
      <c r="G23" s="3">
        <v>0.34005</v>
      </c>
      <c r="H23" s="3">
        <v>0.2693</v>
      </c>
      <c r="J23" s="6" t="s">
        <v>43</v>
      </c>
      <c r="K23" s="6" t="s">
        <v>18</v>
      </c>
      <c r="L23" s="3">
        <v>0.10145</v>
      </c>
      <c r="M23" s="3">
        <v>0.3094</v>
      </c>
      <c r="N23" s="3">
        <v>0.1619</v>
      </c>
      <c r="O23" s="3">
        <v>0.18165</v>
      </c>
      <c r="P23" s="3">
        <v>0.2791</v>
      </c>
      <c r="Q23" s="3">
        <v>0.2306</v>
      </c>
      <c r="S23" s="6" t="s">
        <v>43</v>
      </c>
      <c r="T23" s="6" t="s">
        <v>18</v>
      </c>
      <c r="U23" s="3">
        <v>0.0041012</v>
      </c>
      <c r="V23" s="3">
        <v>0.0010607</v>
      </c>
      <c r="W23" s="3">
        <v>0.0089095</v>
      </c>
      <c r="X23" s="3">
        <v>0.0014142</v>
      </c>
      <c r="Y23" s="3">
        <v>0.0082731</v>
      </c>
      <c r="Z23" s="3">
        <v>0.017819</v>
      </c>
      <c r="AB23" s="6" t="s">
        <v>43</v>
      </c>
      <c r="AC23" s="6" t="s">
        <v>18</v>
      </c>
      <c r="AD23" s="3">
        <v>0.0036062</v>
      </c>
      <c r="AE23" s="3">
        <v>8.4853E-4</v>
      </c>
      <c r="AF23" s="3">
        <v>0.0077782</v>
      </c>
      <c r="AG23" s="3">
        <v>7.0711E-5</v>
      </c>
      <c r="AH23" s="3">
        <v>0.014708</v>
      </c>
      <c r="AI23" s="3">
        <v>0.0059397</v>
      </c>
    </row>
    <row r="24" ht="14.25" customHeight="1">
      <c r="A24" s="6" t="s">
        <v>44</v>
      </c>
      <c r="B24" s="6" t="s">
        <v>18</v>
      </c>
      <c r="C24" s="3">
        <v>0.10095</v>
      </c>
      <c r="D24" s="3">
        <v>0.3739</v>
      </c>
      <c r="E24" s="3">
        <v>0.19965</v>
      </c>
      <c r="F24" s="3">
        <v>0.244</v>
      </c>
      <c r="G24" s="3">
        <v>0.3773</v>
      </c>
      <c r="H24" s="3">
        <v>0.3408</v>
      </c>
      <c r="J24" s="6" t="s">
        <v>44</v>
      </c>
      <c r="K24" s="6" t="s">
        <v>18</v>
      </c>
      <c r="L24" s="3">
        <v>0.1018</v>
      </c>
      <c r="M24" s="3">
        <v>0.37555</v>
      </c>
      <c r="N24" s="3">
        <v>0.19935</v>
      </c>
      <c r="O24" s="3">
        <v>0.2232</v>
      </c>
      <c r="P24" s="3">
        <v>0.35065</v>
      </c>
      <c r="Q24" s="3">
        <v>0.28955</v>
      </c>
      <c r="S24" s="6" t="s">
        <v>45</v>
      </c>
      <c r="T24" s="6" t="s">
        <v>18</v>
      </c>
      <c r="U24" s="3">
        <v>0.0040305</v>
      </c>
      <c r="V24" s="3">
        <v>0.0065054</v>
      </c>
      <c r="W24" s="3">
        <v>0.01492</v>
      </c>
      <c r="X24" s="3">
        <v>0.0084853</v>
      </c>
      <c r="Y24" s="3">
        <v>0.0014142</v>
      </c>
      <c r="Z24" s="3">
        <v>0.0077782</v>
      </c>
      <c r="AB24" s="6" t="s">
        <v>45</v>
      </c>
      <c r="AC24" s="6" t="s">
        <v>18</v>
      </c>
      <c r="AD24" s="3">
        <v>0.0035355</v>
      </c>
      <c r="AE24" s="3">
        <v>0.0092631</v>
      </c>
      <c r="AF24" s="3">
        <v>0.0060104</v>
      </c>
      <c r="AG24" s="3">
        <v>0.0016971</v>
      </c>
      <c r="AH24" s="3">
        <v>0.01789</v>
      </c>
      <c r="AI24" s="3">
        <v>0.0089803</v>
      </c>
    </row>
    <row r="25" ht="14.25" customHeight="1">
      <c r="A25" s="6" t="s">
        <v>46</v>
      </c>
      <c r="B25" s="6" t="s">
        <v>24</v>
      </c>
      <c r="C25" s="3">
        <v>0.10055</v>
      </c>
      <c r="D25" s="3">
        <v>0.42095</v>
      </c>
      <c r="E25" s="3">
        <v>0.2622</v>
      </c>
      <c r="F25" s="3">
        <v>0.32985</v>
      </c>
      <c r="G25" s="3">
        <v>0.4187</v>
      </c>
      <c r="H25" s="3">
        <v>0.37795</v>
      </c>
      <c r="J25" s="6" t="s">
        <v>46</v>
      </c>
      <c r="K25" s="6" t="s">
        <v>24</v>
      </c>
      <c r="L25" s="3">
        <v>0.10165</v>
      </c>
      <c r="M25" s="3">
        <v>0.4116</v>
      </c>
      <c r="N25" s="3">
        <v>0.25945</v>
      </c>
      <c r="O25" s="3">
        <v>0.29205</v>
      </c>
      <c r="P25" s="3">
        <v>0.3999</v>
      </c>
      <c r="Q25" s="3">
        <v>0.3346</v>
      </c>
      <c r="S25" s="6" t="s">
        <v>46</v>
      </c>
      <c r="T25" s="6" t="s">
        <v>24</v>
      </c>
      <c r="U25" s="3">
        <v>0.0034648</v>
      </c>
      <c r="V25" s="3">
        <v>0.0033234</v>
      </c>
      <c r="W25" s="3">
        <v>0.039457</v>
      </c>
      <c r="X25" s="3">
        <v>0.0074246</v>
      </c>
      <c r="Y25" s="3">
        <v>7.0711E-4</v>
      </c>
      <c r="Z25" s="3">
        <v>0.0053033</v>
      </c>
      <c r="AB25" s="6" t="s">
        <v>46</v>
      </c>
      <c r="AC25" s="6" t="s">
        <v>24</v>
      </c>
      <c r="AD25" s="3">
        <v>0.003182</v>
      </c>
      <c r="AE25" s="3">
        <v>0.0035355</v>
      </c>
      <c r="AF25" s="3">
        <v>0.0044548</v>
      </c>
      <c r="AG25" s="3">
        <v>0.0027577</v>
      </c>
      <c r="AH25" s="3">
        <v>0.010607</v>
      </c>
      <c r="AI25" s="3">
        <v>0.0042426</v>
      </c>
    </row>
    <row r="26" ht="14.25" customHeight="1">
      <c r="A26" s="6" t="s">
        <v>47</v>
      </c>
      <c r="B26" s="6" t="s">
        <v>22</v>
      </c>
      <c r="C26" s="3">
        <v>0.1005</v>
      </c>
      <c r="D26" s="3">
        <v>0.464</v>
      </c>
      <c r="E26" s="3">
        <v>0.33105</v>
      </c>
      <c r="F26" s="3">
        <v>0.3776</v>
      </c>
      <c r="G26" s="3">
        <v>0.464</v>
      </c>
      <c r="H26" s="3">
        <v>0.4167</v>
      </c>
      <c r="J26" s="6" t="s">
        <v>47</v>
      </c>
      <c r="K26" s="6" t="s">
        <v>22</v>
      </c>
      <c r="L26" s="3">
        <v>0.1022</v>
      </c>
      <c r="M26" s="3">
        <v>0.4541</v>
      </c>
      <c r="N26" s="3">
        <v>0.3287</v>
      </c>
      <c r="O26" s="3">
        <v>0.35845</v>
      </c>
      <c r="P26" s="3">
        <v>0.441</v>
      </c>
      <c r="Q26" s="3">
        <v>0.3735</v>
      </c>
      <c r="S26" s="6" t="s">
        <v>47</v>
      </c>
      <c r="T26" s="6" t="s">
        <v>22</v>
      </c>
      <c r="U26" s="3">
        <v>0.0031113</v>
      </c>
      <c r="V26" s="3">
        <v>0.0032527</v>
      </c>
      <c r="W26" s="3">
        <v>0.023829</v>
      </c>
      <c r="X26" s="3">
        <v>0.008061</v>
      </c>
      <c r="Y26" s="3">
        <v>0.0028284</v>
      </c>
      <c r="Z26" s="3">
        <v>0.0041012</v>
      </c>
      <c r="AB26" s="6" t="s">
        <v>47</v>
      </c>
      <c r="AC26" s="6" t="s">
        <v>22</v>
      </c>
      <c r="AD26" s="3">
        <v>0.0025456</v>
      </c>
      <c r="AE26" s="3">
        <v>0.0016971</v>
      </c>
      <c r="AF26" s="3">
        <v>0.014849</v>
      </c>
      <c r="AG26" s="3">
        <v>0.002192</v>
      </c>
      <c r="AH26" s="3">
        <v>0.013576</v>
      </c>
      <c r="AI26" s="3">
        <v>5.6569E-4</v>
      </c>
    </row>
    <row r="27" ht="14.25" customHeight="1">
      <c r="A27" s="6" t="s">
        <v>48</v>
      </c>
      <c r="B27" s="6" t="s">
        <v>22</v>
      </c>
      <c r="C27" s="3">
        <v>0.10165</v>
      </c>
      <c r="D27" s="3">
        <v>0.50195</v>
      </c>
      <c r="E27" s="3">
        <v>0.3839</v>
      </c>
      <c r="F27" s="3">
        <v>0.424</v>
      </c>
      <c r="G27" s="3">
        <v>0.50325</v>
      </c>
      <c r="H27" s="3">
        <v>0.45365</v>
      </c>
      <c r="J27" s="6" t="s">
        <v>48</v>
      </c>
      <c r="K27" s="6" t="s">
        <v>22</v>
      </c>
      <c r="L27" s="3">
        <v>0.10155</v>
      </c>
      <c r="M27" s="3">
        <v>0.4859</v>
      </c>
      <c r="N27" s="3">
        <v>0.38245</v>
      </c>
      <c r="O27" s="3">
        <v>0.3938</v>
      </c>
      <c r="P27" s="3">
        <v>0.4777</v>
      </c>
      <c r="Q27" s="3">
        <v>0.403</v>
      </c>
      <c r="S27" s="6" t="s">
        <v>48</v>
      </c>
      <c r="T27" s="6" t="s">
        <v>22</v>
      </c>
      <c r="U27" s="3">
        <v>0.0045962</v>
      </c>
      <c r="V27" s="3">
        <v>0.0038891</v>
      </c>
      <c r="W27" s="3">
        <v>0.015415</v>
      </c>
      <c r="X27" s="3">
        <v>0.0086267</v>
      </c>
      <c r="Y27" s="3">
        <v>0.0034648</v>
      </c>
      <c r="Z27" s="3">
        <v>0.013364</v>
      </c>
      <c r="AB27" s="6" t="s">
        <v>48</v>
      </c>
      <c r="AC27" s="6" t="s">
        <v>22</v>
      </c>
      <c r="AD27" s="3">
        <v>0.0040305</v>
      </c>
      <c r="AE27" s="3">
        <v>0.0052326</v>
      </c>
      <c r="AF27" s="3">
        <v>2.1213E-4</v>
      </c>
      <c r="AG27" s="3">
        <v>0.0035355</v>
      </c>
      <c r="AH27" s="3">
        <v>0.012728</v>
      </c>
      <c r="AI27" s="3">
        <v>0.0098995</v>
      </c>
    </row>
    <row r="28" ht="14.25" customHeight="1">
      <c r="A28" s="6" t="s">
        <v>49</v>
      </c>
      <c r="B28" s="6" t="s">
        <v>18</v>
      </c>
      <c r="C28" s="3">
        <v>0.1021</v>
      </c>
      <c r="D28" s="3">
        <v>0.53975</v>
      </c>
      <c r="E28" s="3">
        <v>0.41985</v>
      </c>
      <c r="F28" s="3">
        <v>0.45965</v>
      </c>
      <c r="G28" s="3">
        <v>0.5339</v>
      </c>
      <c r="H28" s="3">
        <v>0.4895</v>
      </c>
      <c r="J28" s="6" t="s">
        <v>49</v>
      </c>
      <c r="K28" s="6" t="s">
        <v>18</v>
      </c>
      <c r="L28" s="3">
        <v>0.10205</v>
      </c>
      <c r="M28" s="3">
        <v>0.51515</v>
      </c>
      <c r="N28" s="3">
        <v>0.42385</v>
      </c>
      <c r="O28" s="3">
        <v>0.43095</v>
      </c>
      <c r="P28" s="3">
        <v>0.4998</v>
      </c>
      <c r="Q28" s="3">
        <v>0.4357</v>
      </c>
      <c r="S28" s="6" t="s">
        <v>49</v>
      </c>
      <c r="T28" s="6" t="s">
        <v>18</v>
      </c>
      <c r="U28" s="3">
        <v>0.0052326</v>
      </c>
      <c r="V28" s="3">
        <v>0.0037477</v>
      </c>
      <c r="W28" s="3">
        <v>0.013364</v>
      </c>
      <c r="X28" s="3">
        <v>0.01393</v>
      </c>
      <c r="Y28" s="3">
        <v>0.0050912</v>
      </c>
      <c r="Z28" s="3">
        <v>0.013859</v>
      </c>
      <c r="AB28" s="6" t="s">
        <v>49</v>
      </c>
      <c r="AC28" s="6" t="s">
        <v>18</v>
      </c>
      <c r="AD28" s="3">
        <v>0.0034648</v>
      </c>
      <c r="AE28" s="3">
        <v>0.004879</v>
      </c>
      <c r="AF28" s="3">
        <v>0.0017678</v>
      </c>
      <c r="AG28" s="3">
        <v>0.0062933</v>
      </c>
      <c r="AH28" s="3">
        <v>0.0065054</v>
      </c>
      <c r="AI28" s="3">
        <v>0.011738</v>
      </c>
    </row>
    <row r="29" ht="14.25" customHeight="1">
      <c r="A29" s="6" t="s">
        <v>50</v>
      </c>
      <c r="B29" s="6" t="s">
        <v>24</v>
      </c>
      <c r="C29" s="3">
        <v>0.1018</v>
      </c>
      <c r="D29" s="3">
        <v>0.5737</v>
      </c>
      <c r="E29" s="3">
        <v>0.46185</v>
      </c>
      <c r="F29" s="3">
        <v>0.5003</v>
      </c>
      <c r="G29" s="3">
        <v>0.574</v>
      </c>
      <c r="H29" s="3">
        <v>0.52885</v>
      </c>
      <c r="J29" s="6" t="s">
        <v>50</v>
      </c>
      <c r="K29" s="6" t="s">
        <v>24</v>
      </c>
      <c r="L29" s="3">
        <v>0.1011</v>
      </c>
      <c r="M29" s="3">
        <v>0.54585</v>
      </c>
      <c r="N29" s="3">
        <v>0.4611</v>
      </c>
      <c r="O29" s="3">
        <v>0.46855</v>
      </c>
      <c r="P29" s="3">
        <v>0.5333</v>
      </c>
      <c r="Q29" s="3">
        <v>0.4634</v>
      </c>
      <c r="S29" s="6" t="s">
        <v>50</v>
      </c>
      <c r="T29" s="6" t="s">
        <v>24</v>
      </c>
      <c r="U29" s="3">
        <v>0.0049497</v>
      </c>
      <c r="V29" s="3">
        <v>0.0018385</v>
      </c>
      <c r="W29" s="3">
        <v>0.018455</v>
      </c>
      <c r="X29" s="3">
        <v>0.0076368</v>
      </c>
      <c r="Y29" s="3">
        <v>0.015274</v>
      </c>
      <c r="Z29" s="3">
        <v>0.013506</v>
      </c>
      <c r="AB29" s="6" t="s">
        <v>50</v>
      </c>
      <c r="AC29" s="6" t="s">
        <v>24</v>
      </c>
      <c r="AD29" s="3">
        <v>0.0043841</v>
      </c>
      <c r="AE29" s="3">
        <v>0.0086974</v>
      </c>
      <c r="AF29" s="3">
        <v>0.0039598</v>
      </c>
      <c r="AG29" s="3">
        <v>0.0065761</v>
      </c>
      <c r="AH29" s="3">
        <v>0.0011314</v>
      </c>
      <c r="AI29" s="3">
        <v>0.0091924</v>
      </c>
    </row>
    <row r="30" ht="14.25" customHeight="1">
      <c r="A30" s="6" t="s">
        <v>51</v>
      </c>
      <c r="B30" s="6" t="s">
        <v>52</v>
      </c>
      <c r="C30" s="3">
        <v>0.1013</v>
      </c>
      <c r="D30" s="3">
        <v>0.6215</v>
      </c>
      <c r="E30" s="3">
        <v>0.5012</v>
      </c>
      <c r="F30" s="3">
        <v>0.5362</v>
      </c>
      <c r="G30" s="3">
        <v>0.643</v>
      </c>
      <c r="H30" s="3">
        <v>0.57425</v>
      </c>
      <c r="J30" s="6" t="s">
        <v>51</v>
      </c>
      <c r="K30" s="6" t="s">
        <v>52</v>
      </c>
      <c r="L30" s="3">
        <v>0.10135</v>
      </c>
      <c r="M30" s="3">
        <v>0.5756</v>
      </c>
      <c r="N30" s="3">
        <v>0.4885</v>
      </c>
      <c r="O30" s="3">
        <v>0.4986</v>
      </c>
      <c r="P30" s="3">
        <v>0.55555</v>
      </c>
      <c r="Q30" s="3">
        <v>0.4933</v>
      </c>
      <c r="S30" s="6" t="s">
        <v>51</v>
      </c>
      <c r="T30" s="6" t="s">
        <v>52</v>
      </c>
      <c r="U30" s="3">
        <v>0.0042426</v>
      </c>
      <c r="V30" s="3">
        <v>0.0062225</v>
      </c>
      <c r="W30" s="3">
        <v>0.010182</v>
      </c>
      <c r="X30" s="3">
        <v>0.0072125</v>
      </c>
      <c r="Y30" s="3">
        <v>0.028709</v>
      </c>
      <c r="Z30" s="3">
        <v>0.020435</v>
      </c>
      <c r="AB30" s="6" t="s">
        <v>51</v>
      </c>
      <c r="AC30" s="6" t="s">
        <v>52</v>
      </c>
      <c r="AD30" s="3">
        <v>0.0044548</v>
      </c>
      <c r="AE30" s="3">
        <v>0.0089095</v>
      </c>
      <c r="AF30" s="3">
        <v>0.0015556</v>
      </c>
      <c r="AG30" s="3">
        <v>0.0091924</v>
      </c>
      <c r="AH30" s="3">
        <v>0.0013435</v>
      </c>
      <c r="AI30" s="3">
        <v>1.4142E-4</v>
      </c>
    </row>
    <row r="31" ht="14.25" customHeight="1">
      <c r="A31" s="6" t="s">
        <v>53</v>
      </c>
      <c r="B31" s="6" t="s">
        <v>52</v>
      </c>
      <c r="C31" s="3">
        <v>0.10165</v>
      </c>
      <c r="D31" s="3">
        <v>0.69715</v>
      </c>
      <c r="E31" s="3">
        <v>0.53545</v>
      </c>
      <c r="F31" s="3">
        <v>0.56845</v>
      </c>
      <c r="G31" s="3">
        <v>0.72015</v>
      </c>
      <c r="H31" s="3">
        <v>0.6462</v>
      </c>
      <c r="J31" s="6" t="s">
        <v>53</v>
      </c>
      <c r="K31" s="6" t="s">
        <v>52</v>
      </c>
      <c r="L31" s="3">
        <v>0.10165</v>
      </c>
      <c r="M31" s="3">
        <v>0.62855</v>
      </c>
      <c r="N31" s="3">
        <v>0.5185</v>
      </c>
      <c r="O31" s="3">
        <v>0.5257</v>
      </c>
      <c r="P31" s="3">
        <v>0.58075</v>
      </c>
      <c r="Q31" s="3">
        <v>0.5268</v>
      </c>
      <c r="S31" s="6" t="s">
        <v>53</v>
      </c>
      <c r="T31" s="6" t="s">
        <v>52</v>
      </c>
      <c r="U31" s="3">
        <v>0.0045962</v>
      </c>
      <c r="V31" s="3">
        <v>0.0099702</v>
      </c>
      <c r="W31" s="3">
        <v>0.013364</v>
      </c>
      <c r="X31" s="3">
        <v>0.0098288</v>
      </c>
      <c r="Y31" s="3">
        <v>0.023688</v>
      </c>
      <c r="Z31" s="3">
        <v>0.038608</v>
      </c>
      <c r="AB31" s="6" t="s">
        <v>53</v>
      </c>
      <c r="AC31" s="6" t="s">
        <v>52</v>
      </c>
      <c r="AD31" s="3">
        <v>0.0038891</v>
      </c>
      <c r="AE31" s="3">
        <v>0.0050205</v>
      </c>
      <c r="AF31" s="3">
        <v>0.0018385</v>
      </c>
      <c r="AG31" s="3">
        <v>0.009051</v>
      </c>
      <c r="AH31" s="3">
        <v>0.0044548</v>
      </c>
      <c r="AI31" s="3">
        <v>0.013152</v>
      </c>
    </row>
    <row r="32" ht="14.25" customHeight="1">
      <c r="A32" s="6" t="s">
        <v>54</v>
      </c>
      <c r="B32" s="6" t="s">
        <v>24</v>
      </c>
      <c r="C32" s="3">
        <v>0.10125</v>
      </c>
      <c r="D32" s="3">
        <v>0.7578</v>
      </c>
      <c r="E32" s="3">
        <v>0.5692</v>
      </c>
      <c r="F32" s="3">
        <v>0.6113</v>
      </c>
      <c r="G32" s="3">
        <v>0.73975</v>
      </c>
      <c r="H32" s="3">
        <v>0.74655</v>
      </c>
      <c r="J32" s="6" t="s">
        <v>54</v>
      </c>
      <c r="K32" s="6" t="s">
        <v>24</v>
      </c>
      <c r="L32" s="3">
        <v>0.10145</v>
      </c>
      <c r="M32" s="3">
        <v>0.6873</v>
      </c>
      <c r="N32" s="3">
        <v>0.54555</v>
      </c>
      <c r="O32" s="3">
        <v>0.55175</v>
      </c>
      <c r="P32" s="3">
        <v>0.65195</v>
      </c>
      <c r="Q32" s="3">
        <v>0.5674</v>
      </c>
      <c r="S32" s="6" t="s">
        <v>54</v>
      </c>
      <c r="T32" s="6" t="s">
        <v>24</v>
      </c>
      <c r="U32" s="3">
        <v>0.0040305</v>
      </c>
      <c r="V32" s="3">
        <v>0.013718</v>
      </c>
      <c r="W32" s="3">
        <v>0.013718</v>
      </c>
      <c r="X32" s="3">
        <v>0.015839</v>
      </c>
      <c r="Y32" s="3">
        <v>0.052821</v>
      </c>
      <c r="Z32" s="3">
        <v>0.029628</v>
      </c>
      <c r="AB32" s="6" t="s">
        <v>54</v>
      </c>
      <c r="AC32" s="6" t="s">
        <v>24</v>
      </c>
      <c r="AD32" s="3">
        <v>0.0045962</v>
      </c>
      <c r="AE32" s="3">
        <v>0.0087681</v>
      </c>
      <c r="AF32" s="3">
        <v>0.003182</v>
      </c>
      <c r="AG32" s="3">
        <v>0.0092631</v>
      </c>
      <c r="AH32" s="3">
        <v>0.0057276</v>
      </c>
      <c r="AI32" s="3">
        <v>0.027011</v>
      </c>
    </row>
    <row r="33" ht="14.25" customHeight="1">
      <c r="A33" s="6" t="s">
        <v>55</v>
      </c>
      <c r="B33" s="6" t="s">
        <v>24</v>
      </c>
      <c r="C33" s="3">
        <v>0.1018</v>
      </c>
      <c r="D33" s="3">
        <v>0.81665</v>
      </c>
      <c r="E33" s="3">
        <v>0.61365</v>
      </c>
      <c r="F33" s="3">
        <v>0.6847</v>
      </c>
      <c r="G33" s="3">
        <v>0.7158</v>
      </c>
      <c r="H33" s="3">
        <v>0.81075</v>
      </c>
      <c r="J33" s="6" t="s">
        <v>55</v>
      </c>
      <c r="K33" s="6" t="s">
        <v>24</v>
      </c>
      <c r="L33" s="3">
        <v>0.10135</v>
      </c>
      <c r="M33" s="3">
        <v>0.74695</v>
      </c>
      <c r="N33" s="3">
        <v>0.5764</v>
      </c>
      <c r="O33" s="3">
        <v>0.5872</v>
      </c>
      <c r="P33" s="3">
        <v>0.71985</v>
      </c>
      <c r="Q33" s="3">
        <v>0.61525</v>
      </c>
      <c r="S33" s="6" t="s">
        <v>55</v>
      </c>
      <c r="T33" s="6" t="s">
        <v>24</v>
      </c>
      <c r="U33" s="3">
        <v>0.0048083</v>
      </c>
      <c r="V33" s="3">
        <v>0.015627</v>
      </c>
      <c r="W33" s="3">
        <v>0.026234</v>
      </c>
      <c r="X33" s="3">
        <v>0.013011</v>
      </c>
      <c r="Y33" s="3">
        <v>0.1113</v>
      </c>
      <c r="Z33" s="3">
        <v>0.035143</v>
      </c>
      <c r="AB33" s="6" t="s">
        <v>55</v>
      </c>
      <c r="AC33" s="6" t="s">
        <v>24</v>
      </c>
      <c r="AD33" s="3">
        <v>0.0043134</v>
      </c>
      <c r="AE33" s="3">
        <v>0.012516</v>
      </c>
      <c r="AF33" s="3">
        <v>0.003677</v>
      </c>
      <c r="AG33" s="3">
        <v>0.0046669</v>
      </c>
      <c r="AH33" s="3">
        <v>7.7782E-4</v>
      </c>
      <c r="AI33" s="3">
        <v>0.022557</v>
      </c>
    </row>
    <row r="34" ht="14.25" customHeight="1">
      <c r="A34" s="6" t="s">
        <v>56</v>
      </c>
      <c r="B34" s="6" t="s">
        <v>18</v>
      </c>
      <c r="C34" s="3">
        <v>0.1017</v>
      </c>
      <c r="D34" s="3">
        <v>0.8633</v>
      </c>
      <c r="E34" s="3">
        <v>0.69515</v>
      </c>
      <c r="F34" s="3">
        <v>0.7394</v>
      </c>
      <c r="G34" s="3">
        <v>0.7017</v>
      </c>
      <c r="H34" s="3">
        <v>0.84125</v>
      </c>
      <c r="J34" s="6" t="s">
        <v>56</v>
      </c>
      <c r="K34" s="6" t="s">
        <v>18</v>
      </c>
      <c r="L34" s="3">
        <v>0.1014</v>
      </c>
      <c r="M34" s="3">
        <v>0.7835</v>
      </c>
      <c r="N34" s="3">
        <v>0.6484</v>
      </c>
      <c r="O34" s="3">
        <v>0.64855</v>
      </c>
      <c r="P34" s="3">
        <v>0.73635</v>
      </c>
      <c r="Q34" s="3">
        <v>0.6713</v>
      </c>
      <c r="S34" s="6" t="s">
        <v>56</v>
      </c>
      <c r="T34" s="6" t="s">
        <v>18</v>
      </c>
      <c r="U34" s="3">
        <v>0.0045255</v>
      </c>
      <c r="V34" s="3">
        <v>0.02192</v>
      </c>
      <c r="W34" s="3">
        <v>0.03882</v>
      </c>
      <c r="X34" s="3">
        <v>0.015132</v>
      </c>
      <c r="Y34" s="3">
        <v>0.1509</v>
      </c>
      <c r="Z34" s="3">
        <v>0.034012</v>
      </c>
      <c r="AB34" s="6" t="s">
        <v>56</v>
      </c>
      <c r="AC34" s="6" t="s">
        <v>18</v>
      </c>
      <c r="AD34" s="3">
        <v>0.0039598</v>
      </c>
      <c r="AE34" s="3">
        <v>0.0073539</v>
      </c>
      <c r="AF34" s="3">
        <v>0.014849</v>
      </c>
      <c r="AG34" s="3">
        <v>0.0017678</v>
      </c>
      <c r="AH34" s="3">
        <v>0.0055861</v>
      </c>
      <c r="AI34" s="3">
        <v>0.012304</v>
      </c>
    </row>
    <row r="35" ht="14.25" customHeight="1">
      <c r="A35" s="6" t="s">
        <v>57</v>
      </c>
      <c r="B35" s="6" t="s">
        <v>24</v>
      </c>
      <c r="C35" s="3">
        <v>0.10125</v>
      </c>
      <c r="D35" s="3">
        <v>0.8939</v>
      </c>
      <c r="E35" s="3">
        <v>0.76985</v>
      </c>
      <c r="F35" s="3">
        <v>0.7872</v>
      </c>
      <c r="G35" s="3">
        <v>0.69965</v>
      </c>
      <c r="H35" s="3">
        <v>0.85805</v>
      </c>
      <c r="J35" s="6" t="s">
        <v>57</v>
      </c>
      <c r="K35" s="6" t="s">
        <v>24</v>
      </c>
      <c r="L35" s="3">
        <v>0.10175</v>
      </c>
      <c r="M35" s="3">
        <v>0.8141</v>
      </c>
      <c r="N35" s="3">
        <v>0.72075</v>
      </c>
      <c r="O35" s="3">
        <v>0.6968</v>
      </c>
      <c r="P35" s="3">
        <v>0.73405</v>
      </c>
      <c r="Q35" s="3">
        <v>0.68865</v>
      </c>
      <c r="S35" s="6" t="s">
        <v>57</v>
      </c>
      <c r="T35" s="6" t="s">
        <v>24</v>
      </c>
      <c r="U35" s="3">
        <v>0.0038891</v>
      </c>
      <c r="V35" s="3">
        <v>0.02291</v>
      </c>
      <c r="W35" s="3">
        <v>0.021708</v>
      </c>
      <c r="X35" s="3">
        <v>0.011314</v>
      </c>
      <c r="Y35" s="3">
        <v>0.16285</v>
      </c>
      <c r="Z35" s="3">
        <v>0.03585</v>
      </c>
      <c r="AB35" s="6" t="s">
        <v>57</v>
      </c>
      <c r="AC35" s="6" t="s">
        <v>24</v>
      </c>
      <c r="AD35" s="3">
        <v>0.003182</v>
      </c>
      <c r="AE35" s="3">
        <v>0.012869</v>
      </c>
      <c r="AF35" s="3">
        <v>0.013647</v>
      </c>
      <c r="AG35" s="3">
        <v>0.0048083</v>
      </c>
      <c r="AH35" s="3">
        <v>0.01195</v>
      </c>
      <c r="AI35" s="3">
        <v>0.019163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  <c r="AL37" s="5"/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18</v>
      </c>
      <c r="C39" s="3">
        <v>0.09785</v>
      </c>
      <c r="D39" s="3">
        <v>0.10025</v>
      </c>
      <c r="E39" s="3">
        <v>0.10285</v>
      </c>
      <c r="F39" s="3">
        <v>0.1003</v>
      </c>
      <c r="G39" s="3">
        <v>0.0961</v>
      </c>
      <c r="H39" s="3">
        <v>0.0932</v>
      </c>
      <c r="J39" s="6" t="s">
        <v>17</v>
      </c>
      <c r="K39" s="6" t="s">
        <v>18</v>
      </c>
      <c r="L39" s="3">
        <v>0.10625</v>
      </c>
      <c r="M39" s="3">
        <v>0.10585</v>
      </c>
      <c r="N39" s="3">
        <v>0.10515</v>
      </c>
      <c r="O39" s="3">
        <v>0.1135</v>
      </c>
      <c r="P39" s="3">
        <v>0.1074</v>
      </c>
      <c r="Q39" s="3">
        <v>0.0949</v>
      </c>
      <c r="S39" s="6" t="s">
        <v>17</v>
      </c>
      <c r="T39" s="6" t="s">
        <v>18</v>
      </c>
      <c r="U39" s="3">
        <v>0.0030406</v>
      </c>
      <c r="V39" s="3">
        <v>0.004879</v>
      </c>
      <c r="W39" s="3">
        <v>0.0065761</v>
      </c>
      <c r="X39" s="3">
        <v>0.0057983</v>
      </c>
      <c r="Y39" s="3">
        <v>4.2426E-4</v>
      </c>
      <c r="Z39" s="3">
        <v>1.4142E-4</v>
      </c>
      <c r="AB39" s="6" t="s">
        <v>17</v>
      </c>
      <c r="AC39" s="6" t="s">
        <v>18</v>
      </c>
      <c r="AD39" s="3">
        <v>0.0019092</v>
      </c>
      <c r="AE39" s="3">
        <v>0.003182</v>
      </c>
      <c r="AF39" s="3">
        <v>0.0043134</v>
      </c>
      <c r="AG39" s="3">
        <v>0.0046669</v>
      </c>
      <c r="AH39" s="3">
        <v>0.0039598</v>
      </c>
      <c r="AI39" s="3">
        <v>0.0012728</v>
      </c>
    </row>
    <row r="40" ht="14.25" customHeight="1">
      <c r="A40" s="6" t="s">
        <v>19</v>
      </c>
      <c r="B40" s="6" t="s">
        <v>24</v>
      </c>
      <c r="C40" s="3">
        <v>0.10005</v>
      </c>
      <c r="D40" s="3">
        <v>0.10255</v>
      </c>
      <c r="E40" s="3">
        <v>0.10345</v>
      </c>
      <c r="F40" s="3">
        <v>0.10425</v>
      </c>
      <c r="G40" s="3">
        <v>0.0998</v>
      </c>
      <c r="H40" s="3">
        <v>0.09385</v>
      </c>
      <c r="J40" s="6" t="s">
        <v>19</v>
      </c>
      <c r="K40" s="6" t="s">
        <v>24</v>
      </c>
      <c r="L40" s="3">
        <v>0.1084</v>
      </c>
      <c r="M40" s="3">
        <v>0.10665</v>
      </c>
      <c r="N40" s="3">
        <v>0.10905</v>
      </c>
      <c r="O40" s="3">
        <v>0.1141</v>
      </c>
      <c r="P40" s="3">
        <v>0.10775</v>
      </c>
      <c r="Q40" s="3">
        <v>0.0961</v>
      </c>
      <c r="S40" s="6" t="s">
        <v>19</v>
      </c>
      <c r="T40" s="6" t="s">
        <v>24</v>
      </c>
      <c r="U40" s="3">
        <v>0.0038891</v>
      </c>
      <c r="V40" s="3">
        <v>0.0079903</v>
      </c>
      <c r="W40" s="3">
        <v>0.0074246</v>
      </c>
      <c r="X40" s="3">
        <v>0.010536</v>
      </c>
      <c r="Y40" s="3">
        <v>0.0039598</v>
      </c>
      <c r="Z40" s="3">
        <v>2.1213E-4</v>
      </c>
      <c r="AB40" s="6" t="s">
        <v>19</v>
      </c>
      <c r="AC40" s="6" t="s">
        <v>24</v>
      </c>
      <c r="AD40" s="3">
        <v>0.0049497</v>
      </c>
      <c r="AE40" s="3">
        <v>0.0023335</v>
      </c>
      <c r="AF40" s="3">
        <v>0.0023335</v>
      </c>
      <c r="AG40" s="3">
        <v>0.0050912</v>
      </c>
      <c r="AH40" s="3">
        <v>0.0040305</v>
      </c>
      <c r="AI40" s="3">
        <v>0.0016971</v>
      </c>
    </row>
    <row r="41" ht="14.25" customHeight="1">
      <c r="A41" s="6" t="s">
        <v>20</v>
      </c>
      <c r="B41" s="6" t="s">
        <v>18</v>
      </c>
      <c r="C41" s="3">
        <v>0.0997</v>
      </c>
      <c r="D41" s="3">
        <v>0.103</v>
      </c>
      <c r="E41" s="3">
        <v>0.10495</v>
      </c>
      <c r="F41" s="3">
        <v>0.1052</v>
      </c>
      <c r="G41" s="3">
        <v>0.1001</v>
      </c>
      <c r="H41" s="3">
        <v>0.0939</v>
      </c>
      <c r="J41" s="6" t="s">
        <v>20</v>
      </c>
      <c r="K41" s="6" t="s">
        <v>18</v>
      </c>
      <c r="L41" s="3">
        <v>0.1087</v>
      </c>
      <c r="M41" s="3">
        <v>0.108</v>
      </c>
      <c r="N41" s="3">
        <v>0.109</v>
      </c>
      <c r="O41" s="3">
        <v>0.11465</v>
      </c>
      <c r="P41" s="3">
        <v>0.1081</v>
      </c>
      <c r="Q41" s="3">
        <v>0.0974</v>
      </c>
      <c r="S41" s="6" t="s">
        <v>20</v>
      </c>
      <c r="T41" s="6" t="s">
        <v>18</v>
      </c>
      <c r="U41" s="3">
        <v>0.0043841</v>
      </c>
      <c r="V41" s="3">
        <v>0.0087681</v>
      </c>
      <c r="W41" s="3">
        <v>0.0095459</v>
      </c>
      <c r="X41" s="3">
        <v>0.011738</v>
      </c>
      <c r="Y41" s="3">
        <v>0.0029698</v>
      </c>
      <c r="Z41" s="3">
        <v>4.2426E-4</v>
      </c>
      <c r="AB41" s="6" t="s">
        <v>20</v>
      </c>
      <c r="AC41" s="6" t="s">
        <v>18</v>
      </c>
      <c r="AD41" s="3">
        <v>0.0048083</v>
      </c>
      <c r="AE41" s="3">
        <v>4.2426E-4</v>
      </c>
      <c r="AF41" s="3">
        <v>0.0025456</v>
      </c>
      <c r="AG41" s="3">
        <v>0.0053033</v>
      </c>
      <c r="AH41" s="3">
        <v>0.0042426</v>
      </c>
      <c r="AI41" s="3">
        <v>0.0032527</v>
      </c>
    </row>
    <row r="42" ht="14.25" customHeight="1">
      <c r="A42" s="6" t="s">
        <v>21</v>
      </c>
      <c r="B42" s="6" t="s">
        <v>18</v>
      </c>
      <c r="C42" s="3">
        <v>0.0988</v>
      </c>
      <c r="D42" s="3">
        <v>0.10285</v>
      </c>
      <c r="E42" s="3">
        <v>0.10465</v>
      </c>
      <c r="F42" s="3">
        <v>0.10565</v>
      </c>
      <c r="G42" s="3">
        <v>0.1006</v>
      </c>
      <c r="H42" s="3">
        <v>0.0944</v>
      </c>
      <c r="J42" s="6" t="s">
        <v>21</v>
      </c>
      <c r="K42" s="6" t="s">
        <v>18</v>
      </c>
      <c r="L42" s="3">
        <v>0.10815</v>
      </c>
      <c r="M42" s="3">
        <v>0.10675</v>
      </c>
      <c r="N42" s="3">
        <v>0.1086</v>
      </c>
      <c r="O42" s="3">
        <v>0.1143</v>
      </c>
      <c r="P42" s="3">
        <v>0.1079</v>
      </c>
      <c r="Q42" s="3">
        <v>0.09985</v>
      </c>
      <c r="S42" s="6" t="s">
        <v>21</v>
      </c>
      <c r="T42" s="6" t="s">
        <v>18</v>
      </c>
      <c r="U42" s="3">
        <v>0.0042426</v>
      </c>
      <c r="V42" s="3">
        <v>0.0088388</v>
      </c>
      <c r="W42" s="3">
        <v>0.0092631</v>
      </c>
      <c r="X42" s="3">
        <v>0.012233</v>
      </c>
      <c r="Y42" s="3">
        <v>0.0025456</v>
      </c>
      <c r="Z42" s="3">
        <v>8.4853E-4</v>
      </c>
      <c r="AB42" s="6" t="s">
        <v>21</v>
      </c>
      <c r="AC42" s="6" t="s">
        <v>18</v>
      </c>
      <c r="AD42" s="3">
        <v>0.0044548</v>
      </c>
      <c r="AE42" s="3">
        <v>0.0013435</v>
      </c>
      <c r="AF42" s="3">
        <v>0.0045255</v>
      </c>
      <c r="AG42" s="3">
        <v>0.0032527</v>
      </c>
      <c r="AH42" s="3">
        <v>0.0059397</v>
      </c>
      <c r="AI42" s="3">
        <v>0.0067175</v>
      </c>
    </row>
    <row r="43" ht="14.25" customHeight="1">
      <c r="A43" s="6" t="s">
        <v>23</v>
      </c>
      <c r="B43" s="6" t="s">
        <v>18</v>
      </c>
      <c r="C43" s="3">
        <v>0.09965</v>
      </c>
      <c r="D43" s="3">
        <v>0.103</v>
      </c>
      <c r="E43" s="3">
        <v>0.10625</v>
      </c>
      <c r="F43" s="3">
        <v>0.1069</v>
      </c>
      <c r="G43" s="3">
        <v>0.1022</v>
      </c>
      <c r="H43" s="3">
        <v>0.09435</v>
      </c>
      <c r="J43" s="6" t="s">
        <v>23</v>
      </c>
      <c r="K43" s="6" t="s">
        <v>18</v>
      </c>
      <c r="L43" s="3">
        <v>0.10845</v>
      </c>
      <c r="M43" s="3">
        <v>0.10655</v>
      </c>
      <c r="N43" s="3">
        <v>0.10905</v>
      </c>
      <c r="O43" s="3">
        <v>0.11445</v>
      </c>
      <c r="P43" s="3">
        <v>0.109</v>
      </c>
      <c r="Q43" s="3">
        <v>0.1003</v>
      </c>
      <c r="S43" s="6" t="s">
        <v>23</v>
      </c>
      <c r="T43" s="6" t="s">
        <v>18</v>
      </c>
      <c r="U43" s="3">
        <v>0.0057276</v>
      </c>
      <c r="V43" s="3">
        <v>0.0089095</v>
      </c>
      <c r="W43" s="3">
        <v>0.011667</v>
      </c>
      <c r="X43" s="3">
        <v>0.014001</v>
      </c>
      <c r="Y43" s="3">
        <v>0.0038184</v>
      </c>
      <c r="Z43" s="3">
        <v>9.1924E-4</v>
      </c>
      <c r="AB43" s="6" t="s">
        <v>23</v>
      </c>
      <c r="AC43" s="6" t="s">
        <v>18</v>
      </c>
      <c r="AD43" s="3">
        <v>0.0037477</v>
      </c>
      <c r="AE43" s="3">
        <v>0.0010607</v>
      </c>
      <c r="AF43" s="3">
        <v>0.004879</v>
      </c>
      <c r="AG43" s="3">
        <v>0.0030406</v>
      </c>
      <c r="AH43" s="3">
        <v>0.0065054</v>
      </c>
      <c r="AI43" s="3">
        <v>0.0070711</v>
      </c>
    </row>
    <row r="44" ht="14.25" customHeight="1">
      <c r="A44" s="6" t="s">
        <v>60</v>
      </c>
      <c r="B44" s="6" t="s">
        <v>24</v>
      </c>
      <c r="C44" s="3">
        <v>0.09975</v>
      </c>
      <c r="D44" s="3">
        <v>0.10315</v>
      </c>
      <c r="E44" s="3">
        <v>0.1052</v>
      </c>
      <c r="F44" s="3">
        <v>0.1054</v>
      </c>
      <c r="G44" s="3">
        <v>0.1021</v>
      </c>
      <c r="H44" s="3">
        <v>0.09455</v>
      </c>
      <c r="J44" s="6" t="s">
        <v>60</v>
      </c>
      <c r="K44" s="6" t="s">
        <v>24</v>
      </c>
      <c r="L44" s="3">
        <v>0.10785</v>
      </c>
      <c r="M44" s="3">
        <v>0.106</v>
      </c>
      <c r="N44" s="3">
        <v>0.10805</v>
      </c>
      <c r="O44" s="3">
        <v>0.11555</v>
      </c>
      <c r="P44" s="3">
        <v>0.1093</v>
      </c>
      <c r="Q44" s="3">
        <v>0.1007</v>
      </c>
      <c r="S44" s="6" t="s">
        <v>60</v>
      </c>
      <c r="T44" s="6" t="s">
        <v>24</v>
      </c>
      <c r="U44" s="3">
        <v>0.005869</v>
      </c>
      <c r="V44" s="3">
        <v>0.0091217</v>
      </c>
      <c r="W44" s="3">
        <v>0.0098995</v>
      </c>
      <c r="X44" s="3">
        <v>0.011455</v>
      </c>
      <c r="Y44" s="3">
        <v>0.0</v>
      </c>
      <c r="Z44" s="3">
        <v>0.0012021</v>
      </c>
      <c r="AB44" s="6" t="s">
        <v>60</v>
      </c>
      <c r="AC44" s="6" t="s">
        <v>24</v>
      </c>
      <c r="AD44" s="3">
        <v>0.0036062</v>
      </c>
      <c r="AE44" s="3">
        <v>0.0022627</v>
      </c>
      <c r="AF44" s="3">
        <v>0.0038891</v>
      </c>
      <c r="AG44" s="3">
        <v>4.9497E-4</v>
      </c>
      <c r="AH44" s="3">
        <v>0.0079196</v>
      </c>
      <c r="AI44" s="3">
        <v>0.0074953</v>
      </c>
    </row>
    <row r="45" ht="14.25" customHeight="1">
      <c r="A45" s="6" t="s">
        <v>26</v>
      </c>
      <c r="B45" s="6" t="s">
        <v>18</v>
      </c>
      <c r="C45" s="3">
        <v>0.09915</v>
      </c>
      <c r="D45" s="3">
        <v>0.1037</v>
      </c>
      <c r="E45" s="3">
        <v>0.10585</v>
      </c>
      <c r="F45" s="3">
        <v>0.1053</v>
      </c>
      <c r="G45" s="3">
        <v>0.103</v>
      </c>
      <c r="H45" s="3">
        <v>0.09445</v>
      </c>
      <c r="J45" s="6" t="s">
        <v>26</v>
      </c>
      <c r="K45" s="6" t="s">
        <v>18</v>
      </c>
      <c r="L45" s="3">
        <v>0.1078</v>
      </c>
      <c r="M45" s="3">
        <v>0.1051</v>
      </c>
      <c r="N45" s="3">
        <v>0.1082</v>
      </c>
      <c r="O45" s="3">
        <v>0.1159</v>
      </c>
      <c r="P45" s="3">
        <v>0.11085</v>
      </c>
      <c r="Q45" s="3">
        <v>0.10065</v>
      </c>
      <c r="S45" s="6" t="s">
        <v>26</v>
      </c>
      <c r="T45" s="6" t="s">
        <v>18</v>
      </c>
      <c r="U45" s="3">
        <v>0.0051619</v>
      </c>
      <c r="V45" s="3">
        <v>0.0098995</v>
      </c>
      <c r="W45" s="3">
        <v>0.01096</v>
      </c>
      <c r="X45" s="3">
        <v>0.011314</v>
      </c>
      <c r="Y45" s="3">
        <v>2.8284E-4</v>
      </c>
      <c r="Z45" s="3">
        <v>7.7782E-4</v>
      </c>
      <c r="AB45" s="6" t="s">
        <v>26</v>
      </c>
      <c r="AC45" s="6" t="s">
        <v>18</v>
      </c>
      <c r="AD45" s="3">
        <v>0.0033941</v>
      </c>
      <c r="AE45" s="3">
        <v>0.0011314</v>
      </c>
      <c r="AF45" s="3">
        <v>0.0031113</v>
      </c>
      <c r="AG45" s="3">
        <v>1.4142E-4</v>
      </c>
      <c r="AH45" s="3">
        <v>0.0096874</v>
      </c>
      <c r="AI45" s="3">
        <v>0.0065761</v>
      </c>
    </row>
    <row r="46" ht="14.25" customHeight="1">
      <c r="A46" s="6" t="s">
        <v>27</v>
      </c>
      <c r="B46" s="6" t="s">
        <v>18</v>
      </c>
      <c r="C46" s="3">
        <v>0.0994</v>
      </c>
      <c r="D46" s="3">
        <v>0.1038</v>
      </c>
      <c r="E46" s="3">
        <v>0.1061</v>
      </c>
      <c r="F46" s="3">
        <v>0.1059</v>
      </c>
      <c r="G46" s="3">
        <v>0.1035</v>
      </c>
      <c r="H46" s="3">
        <v>0.0942</v>
      </c>
      <c r="J46" s="6" t="s">
        <v>27</v>
      </c>
      <c r="K46" s="6" t="s">
        <v>18</v>
      </c>
      <c r="L46" s="3">
        <v>0.1076</v>
      </c>
      <c r="M46" s="3">
        <v>0.1051</v>
      </c>
      <c r="N46" s="3">
        <v>0.1088</v>
      </c>
      <c r="O46" s="3">
        <v>0.11555</v>
      </c>
      <c r="P46" s="3">
        <v>0.11095</v>
      </c>
      <c r="Q46" s="3">
        <v>0.1007</v>
      </c>
      <c r="S46" s="6" t="s">
        <v>27</v>
      </c>
      <c r="T46" s="6" t="s">
        <v>18</v>
      </c>
      <c r="U46" s="3">
        <v>0.0055154</v>
      </c>
      <c r="V46" s="3">
        <v>0.0098995</v>
      </c>
      <c r="W46" s="3">
        <v>0.011172</v>
      </c>
      <c r="X46" s="3">
        <v>0.011879</v>
      </c>
      <c r="Y46" s="3">
        <v>0.0018385</v>
      </c>
      <c r="Z46" s="3">
        <v>4.2426E-4</v>
      </c>
      <c r="AB46" s="6" t="s">
        <v>27</v>
      </c>
      <c r="AC46" s="6" t="s">
        <v>18</v>
      </c>
      <c r="AD46" s="3">
        <v>0.0032527</v>
      </c>
      <c r="AE46" s="3">
        <v>9.8995E-4</v>
      </c>
      <c r="AF46" s="3">
        <v>0.0029698</v>
      </c>
      <c r="AG46" s="3">
        <v>9.1924E-4</v>
      </c>
      <c r="AH46" s="3">
        <v>0.0092631</v>
      </c>
      <c r="AI46" s="3">
        <v>0.006364</v>
      </c>
    </row>
    <row r="47" ht="14.25" customHeight="1">
      <c r="A47" s="6" t="s">
        <v>61</v>
      </c>
      <c r="B47" s="6" t="s">
        <v>24</v>
      </c>
      <c r="C47" s="3">
        <v>0.09915</v>
      </c>
      <c r="D47" s="3">
        <v>0.1029</v>
      </c>
      <c r="E47" s="3">
        <v>0.1051</v>
      </c>
      <c r="F47" s="3">
        <v>0.1064</v>
      </c>
      <c r="G47" s="3">
        <v>0.1028</v>
      </c>
      <c r="H47" s="3">
        <v>0.0947</v>
      </c>
      <c r="J47" s="6" t="s">
        <v>61</v>
      </c>
      <c r="K47" s="6" t="s">
        <v>24</v>
      </c>
      <c r="L47" s="3">
        <v>0.1083</v>
      </c>
      <c r="M47" s="3">
        <v>0.1057</v>
      </c>
      <c r="N47" s="3">
        <v>0.1091</v>
      </c>
      <c r="O47" s="3">
        <v>0.1145</v>
      </c>
      <c r="P47" s="3">
        <v>0.11015</v>
      </c>
      <c r="Q47" s="3">
        <v>0.1013</v>
      </c>
      <c r="S47" s="6" t="s">
        <v>61</v>
      </c>
      <c r="T47" s="6" t="s">
        <v>24</v>
      </c>
      <c r="U47" s="3">
        <v>0.0050205</v>
      </c>
      <c r="V47" s="3">
        <v>0.0082024</v>
      </c>
      <c r="W47" s="3">
        <v>0.0093338</v>
      </c>
      <c r="X47" s="3">
        <v>0.012304</v>
      </c>
      <c r="Y47" s="3">
        <v>0.0022627</v>
      </c>
      <c r="Z47" s="3">
        <v>9.8995E-4</v>
      </c>
      <c r="AB47" s="6" t="s">
        <v>61</v>
      </c>
      <c r="AC47" s="6" t="s">
        <v>24</v>
      </c>
      <c r="AD47" s="3">
        <v>0.0029698</v>
      </c>
      <c r="AE47" s="3">
        <v>5.6569E-4</v>
      </c>
      <c r="AF47" s="3">
        <v>0.0031113</v>
      </c>
      <c r="AG47" s="3">
        <v>0.0029698</v>
      </c>
      <c r="AH47" s="3">
        <v>0.0081317</v>
      </c>
      <c r="AI47" s="3">
        <v>0.006364</v>
      </c>
    </row>
    <row r="48" ht="14.25" customHeight="1">
      <c r="A48" s="6" t="s">
        <v>29</v>
      </c>
      <c r="B48" s="6" t="s">
        <v>22</v>
      </c>
      <c r="C48" s="3">
        <v>0.09995</v>
      </c>
      <c r="D48" s="3">
        <v>0.1046</v>
      </c>
      <c r="E48" s="3">
        <v>0.1069</v>
      </c>
      <c r="F48" s="3">
        <v>0.1066</v>
      </c>
      <c r="G48" s="3">
        <v>0.1031</v>
      </c>
      <c r="H48" s="3">
        <v>0.0957</v>
      </c>
      <c r="J48" s="6" t="s">
        <v>29</v>
      </c>
      <c r="K48" s="6" t="s">
        <v>22</v>
      </c>
      <c r="L48" s="3">
        <v>0.1078</v>
      </c>
      <c r="M48" s="3">
        <v>0.10645</v>
      </c>
      <c r="N48" s="3">
        <v>0.10995</v>
      </c>
      <c r="O48" s="3">
        <v>0.1158</v>
      </c>
      <c r="P48" s="3">
        <v>0.10995</v>
      </c>
      <c r="Q48" s="3">
        <v>0.10075</v>
      </c>
      <c r="S48" s="6" t="s">
        <v>29</v>
      </c>
      <c r="T48" s="6" t="s">
        <v>22</v>
      </c>
      <c r="U48" s="3">
        <v>0.0060104</v>
      </c>
      <c r="V48" s="3">
        <v>0.0097581</v>
      </c>
      <c r="W48" s="3">
        <v>0.011031</v>
      </c>
      <c r="X48" s="3">
        <v>0.011738</v>
      </c>
      <c r="Y48" s="3">
        <v>7.0711E-4</v>
      </c>
      <c r="Z48" s="3">
        <v>0.0014142</v>
      </c>
      <c r="AB48" s="6" t="s">
        <v>29</v>
      </c>
      <c r="AC48" s="6" t="s">
        <v>22</v>
      </c>
      <c r="AD48" s="3">
        <v>0.0031113</v>
      </c>
      <c r="AE48" s="3">
        <v>0.0019092</v>
      </c>
      <c r="AF48" s="3">
        <v>0.004879</v>
      </c>
      <c r="AG48" s="3">
        <v>0.0016971</v>
      </c>
      <c r="AH48" s="3">
        <v>0.0072832</v>
      </c>
      <c r="AI48" s="3">
        <v>0.0055861</v>
      </c>
    </row>
    <row r="49" ht="14.25" customHeight="1">
      <c r="A49" s="6" t="s">
        <v>31</v>
      </c>
      <c r="B49" s="6" t="s">
        <v>18</v>
      </c>
      <c r="C49" s="3">
        <v>0.09935</v>
      </c>
      <c r="D49" s="3">
        <v>0.1053</v>
      </c>
      <c r="E49" s="3">
        <v>0.1083</v>
      </c>
      <c r="F49" s="3">
        <v>0.10745</v>
      </c>
      <c r="G49" s="3">
        <v>0.10385</v>
      </c>
      <c r="H49" s="3">
        <v>0.096</v>
      </c>
      <c r="J49" s="6" t="s">
        <v>31</v>
      </c>
      <c r="K49" s="6" t="s">
        <v>18</v>
      </c>
      <c r="L49" s="3">
        <v>0.1075</v>
      </c>
      <c r="M49" s="3">
        <v>0.107</v>
      </c>
      <c r="N49" s="3">
        <v>0.11015</v>
      </c>
      <c r="O49" s="3">
        <v>0.11605</v>
      </c>
      <c r="P49" s="3">
        <v>0.11095</v>
      </c>
      <c r="Q49" s="3">
        <v>0.1005</v>
      </c>
      <c r="S49" s="6" t="s">
        <v>31</v>
      </c>
      <c r="T49" s="6" t="s">
        <v>18</v>
      </c>
      <c r="U49" s="3">
        <v>0.0050205</v>
      </c>
      <c r="V49" s="3">
        <v>0.0091924</v>
      </c>
      <c r="W49" s="3">
        <v>0.012021</v>
      </c>
      <c r="X49" s="3">
        <v>0.011667</v>
      </c>
      <c r="Y49" s="3">
        <v>0.0014849</v>
      </c>
      <c r="Z49" s="3">
        <v>0.0012728</v>
      </c>
      <c r="AB49" s="6" t="s">
        <v>31</v>
      </c>
      <c r="AC49" s="6" t="s">
        <v>18</v>
      </c>
      <c r="AD49" s="3">
        <v>0.0029698</v>
      </c>
      <c r="AE49" s="3">
        <v>1.4142E-4</v>
      </c>
      <c r="AF49" s="3">
        <v>0.0024749</v>
      </c>
      <c r="AG49" s="3">
        <v>0.002192</v>
      </c>
      <c r="AH49" s="3">
        <v>0.007566</v>
      </c>
      <c r="AI49" s="3">
        <v>0.0045255</v>
      </c>
    </row>
    <row r="50" ht="14.25" customHeight="1">
      <c r="A50" s="6" t="s">
        <v>62</v>
      </c>
      <c r="B50" s="6" t="s">
        <v>24</v>
      </c>
      <c r="C50" s="3">
        <v>0.10055</v>
      </c>
      <c r="D50" s="3">
        <v>0.1069</v>
      </c>
      <c r="E50" s="3">
        <v>0.10985</v>
      </c>
      <c r="F50" s="3">
        <v>0.10895</v>
      </c>
      <c r="G50" s="3">
        <v>0.1053</v>
      </c>
      <c r="H50" s="3">
        <v>0.0988</v>
      </c>
      <c r="J50" s="6" t="s">
        <v>62</v>
      </c>
      <c r="K50" s="6" t="s">
        <v>24</v>
      </c>
      <c r="L50" s="3">
        <v>0.1074</v>
      </c>
      <c r="M50" s="3">
        <v>0.10775</v>
      </c>
      <c r="N50" s="3">
        <v>0.11075</v>
      </c>
      <c r="O50" s="3">
        <v>0.11735</v>
      </c>
      <c r="P50" s="3">
        <v>0.11215</v>
      </c>
      <c r="Q50" s="3">
        <v>0.10235</v>
      </c>
      <c r="S50" s="6" t="s">
        <v>62</v>
      </c>
      <c r="T50" s="6" t="s">
        <v>24</v>
      </c>
      <c r="U50" s="3">
        <v>0.0067175</v>
      </c>
      <c r="V50" s="3">
        <v>0.0091924</v>
      </c>
      <c r="W50" s="3">
        <v>0.01195</v>
      </c>
      <c r="X50" s="3">
        <v>0.011243</v>
      </c>
      <c r="Y50" s="3">
        <v>8.4853E-4</v>
      </c>
      <c r="Z50" s="3">
        <v>0.0038184</v>
      </c>
      <c r="AB50" s="6" t="s">
        <v>62</v>
      </c>
      <c r="AC50" s="6" t="s">
        <v>24</v>
      </c>
      <c r="AD50" s="3">
        <v>0.002687</v>
      </c>
      <c r="AE50" s="3">
        <v>2.1213E-4</v>
      </c>
      <c r="AF50" s="3">
        <v>0.0023335</v>
      </c>
      <c r="AG50" s="3">
        <v>0.0023335</v>
      </c>
      <c r="AH50" s="3">
        <v>0.0084146</v>
      </c>
      <c r="AI50" s="3">
        <v>0.0050205</v>
      </c>
    </row>
    <row r="51" ht="14.25" customHeight="1">
      <c r="A51" s="6" t="s">
        <v>63</v>
      </c>
      <c r="B51" s="6" t="s">
        <v>18</v>
      </c>
      <c r="C51" s="3">
        <v>0.10045</v>
      </c>
      <c r="D51" s="3">
        <v>0.10975</v>
      </c>
      <c r="E51" s="3">
        <v>0.1131</v>
      </c>
      <c r="F51" s="3">
        <v>0.1114</v>
      </c>
      <c r="G51" s="3">
        <v>0.10735</v>
      </c>
      <c r="H51" s="3">
        <v>0.1008</v>
      </c>
      <c r="J51" s="6" t="s">
        <v>63</v>
      </c>
      <c r="K51" s="6" t="s">
        <v>18</v>
      </c>
      <c r="L51" s="3">
        <v>0.107</v>
      </c>
      <c r="M51" s="3">
        <v>0.1099</v>
      </c>
      <c r="N51" s="3">
        <v>0.11335</v>
      </c>
      <c r="O51" s="3">
        <v>0.12</v>
      </c>
      <c r="P51" s="3">
        <v>0.1154</v>
      </c>
      <c r="Q51" s="3">
        <v>0.10655</v>
      </c>
      <c r="S51" s="6" t="s">
        <v>63</v>
      </c>
      <c r="T51" s="6" t="s">
        <v>18</v>
      </c>
      <c r="U51" s="3">
        <v>0.0064347</v>
      </c>
      <c r="V51" s="3">
        <v>0.0086974</v>
      </c>
      <c r="W51" s="3">
        <v>0.012728</v>
      </c>
      <c r="X51" s="3">
        <v>0.010324</v>
      </c>
      <c r="Y51" s="3">
        <v>7.7782E-4</v>
      </c>
      <c r="Z51" s="3">
        <v>0.003677</v>
      </c>
      <c r="AB51" s="6" t="s">
        <v>63</v>
      </c>
      <c r="AC51" s="6" t="s">
        <v>18</v>
      </c>
      <c r="AD51" s="3">
        <v>0.0021213</v>
      </c>
      <c r="AE51" s="3">
        <v>5.6569E-4</v>
      </c>
      <c r="AF51" s="3">
        <v>0.0024749</v>
      </c>
      <c r="AG51" s="3">
        <v>0.0015556</v>
      </c>
      <c r="AH51" s="3">
        <v>0.010465</v>
      </c>
      <c r="AI51" s="3">
        <v>0.0077075</v>
      </c>
    </row>
    <row r="52" ht="14.25" customHeight="1">
      <c r="A52" s="6" t="s">
        <v>34</v>
      </c>
      <c r="B52" s="6" t="s">
        <v>64</v>
      </c>
      <c r="C52" s="3">
        <v>0.1007</v>
      </c>
      <c r="D52" s="3">
        <v>0.11485</v>
      </c>
      <c r="E52" s="3">
        <v>0.11875</v>
      </c>
      <c r="F52" s="3">
        <v>0.1167</v>
      </c>
      <c r="G52" s="3">
        <v>0.1117</v>
      </c>
      <c r="H52" s="3">
        <v>0.10585</v>
      </c>
      <c r="J52" s="6" t="s">
        <v>34</v>
      </c>
      <c r="K52" s="6" t="s">
        <v>64</v>
      </c>
      <c r="L52" s="3">
        <v>0.107</v>
      </c>
      <c r="M52" s="3">
        <v>0.1142</v>
      </c>
      <c r="N52" s="3">
        <v>0.1175</v>
      </c>
      <c r="O52" s="3">
        <v>0.12415</v>
      </c>
      <c r="P52" s="3">
        <v>0.1178</v>
      </c>
      <c r="Q52" s="3">
        <v>0.10885</v>
      </c>
      <c r="S52" s="6" t="s">
        <v>34</v>
      </c>
      <c r="T52" s="6" t="s">
        <v>64</v>
      </c>
      <c r="U52" s="3">
        <v>0.0065054</v>
      </c>
      <c r="V52" s="3">
        <v>0.007566</v>
      </c>
      <c r="W52" s="3">
        <v>0.013364</v>
      </c>
      <c r="X52" s="3">
        <v>0.0089095</v>
      </c>
      <c r="Y52" s="3">
        <v>0.0024042</v>
      </c>
      <c r="Z52" s="3">
        <v>0.0057276</v>
      </c>
      <c r="AB52" s="6" t="s">
        <v>34</v>
      </c>
      <c r="AC52" s="6" t="s">
        <v>64</v>
      </c>
      <c r="AD52" s="3">
        <v>0.0019799</v>
      </c>
      <c r="AE52" s="3">
        <v>5.6569E-4</v>
      </c>
      <c r="AF52" s="3">
        <v>0.0035355</v>
      </c>
      <c r="AG52" s="3">
        <v>0.0010607</v>
      </c>
      <c r="AH52" s="3">
        <v>0.0082024</v>
      </c>
      <c r="AI52" s="3">
        <v>0.0053033</v>
      </c>
    </row>
    <row r="53" ht="14.25" customHeight="1">
      <c r="A53" s="6" t="s">
        <v>65</v>
      </c>
      <c r="B53" s="6" t="s">
        <v>66</v>
      </c>
      <c r="C53" s="3">
        <v>0.10095</v>
      </c>
      <c r="D53" s="3">
        <v>0.12385</v>
      </c>
      <c r="E53" s="3">
        <v>0.12715</v>
      </c>
      <c r="F53" s="3">
        <v>0.12525</v>
      </c>
      <c r="G53" s="3">
        <v>0.1189</v>
      </c>
      <c r="H53" s="3">
        <v>0.11575</v>
      </c>
      <c r="J53" s="6" t="s">
        <v>65</v>
      </c>
      <c r="K53" s="6" t="s">
        <v>66</v>
      </c>
      <c r="L53" s="3">
        <v>0.10725</v>
      </c>
      <c r="M53" s="3">
        <v>0.1226</v>
      </c>
      <c r="N53" s="3">
        <v>0.1276</v>
      </c>
      <c r="O53" s="3">
        <v>0.13265</v>
      </c>
      <c r="P53" s="3">
        <v>0.12525</v>
      </c>
      <c r="Q53" s="3">
        <v>0.1149</v>
      </c>
      <c r="S53" s="6" t="s">
        <v>65</v>
      </c>
      <c r="T53" s="6" t="s">
        <v>66</v>
      </c>
      <c r="U53" s="3">
        <v>0.0067175</v>
      </c>
      <c r="V53" s="3">
        <v>0.004879</v>
      </c>
      <c r="W53" s="3">
        <v>0.011384</v>
      </c>
      <c r="X53" s="3">
        <v>0.0057276</v>
      </c>
      <c r="Y53" s="3">
        <v>0.0059397</v>
      </c>
      <c r="Z53" s="3">
        <v>0.0096874</v>
      </c>
      <c r="AB53" s="6" t="s">
        <v>65</v>
      </c>
      <c r="AC53" s="6" t="s">
        <v>66</v>
      </c>
      <c r="AD53" s="3">
        <v>0.0019092</v>
      </c>
      <c r="AE53" s="3">
        <v>0.0012728</v>
      </c>
      <c r="AF53" s="3">
        <v>0.003677</v>
      </c>
      <c r="AG53" s="3">
        <v>2.1213E-4</v>
      </c>
      <c r="AH53" s="3">
        <v>0.0078489</v>
      </c>
      <c r="AI53" s="3">
        <v>0.003677</v>
      </c>
    </row>
    <row r="54" ht="14.25" customHeight="1">
      <c r="A54" s="6" t="s">
        <v>67</v>
      </c>
      <c r="B54" s="6" t="s">
        <v>18</v>
      </c>
      <c r="C54" s="3">
        <v>0.1009</v>
      </c>
      <c r="D54" s="3">
        <v>0.1399</v>
      </c>
      <c r="E54" s="3">
        <v>0.1432</v>
      </c>
      <c r="F54" s="3">
        <v>0.14125</v>
      </c>
      <c r="G54" s="3">
        <v>0.1353</v>
      </c>
      <c r="H54" s="3">
        <v>0.12945</v>
      </c>
      <c r="J54" s="6" t="s">
        <v>67</v>
      </c>
      <c r="K54" s="6" t="s">
        <v>18</v>
      </c>
      <c r="L54" s="3">
        <v>0.1071</v>
      </c>
      <c r="M54" s="3">
        <v>0.1365</v>
      </c>
      <c r="N54" s="3">
        <v>0.1429</v>
      </c>
      <c r="O54" s="3">
        <v>0.14715</v>
      </c>
      <c r="P54" s="3">
        <v>0.13975</v>
      </c>
      <c r="Q54" s="3">
        <v>0.1294</v>
      </c>
      <c r="S54" s="6" t="s">
        <v>67</v>
      </c>
      <c r="T54" s="6" t="s">
        <v>18</v>
      </c>
      <c r="U54" s="3">
        <v>0.0065054</v>
      </c>
      <c r="V54" s="3">
        <v>9.8995E-4</v>
      </c>
      <c r="W54" s="3">
        <v>0.010748</v>
      </c>
      <c r="X54" s="3">
        <v>7.7782E-4</v>
      </c>
      <c r="Y54" s="3">
        <v>0.010182</v>
      </c>
      <c r="Z54" s="3">
        <v>0.011526</v>
      </c>
      <c r="AB54" s="6" t="s">
        <v>67</v>
      </c>
      <c r="AC54" s="6" t="s">
        <v>18</v>
      </c>
      <c r="AD54" s="3">
        <v>0.0016971</v>
      </c>
      <c r="AE54" s="3">
        <v>0.0015556</v>
      </c>
      <c r="AF54" s="3">
        <v>0.0045255</v>
      </c>
      <c r="AG54" s="3">
        <v>0.0034648</v>
      </c>
      <c r="AH54" s="3">
        <v>0.010819</v>
      </c>
      <c r="AI54" s="3">
        <v>0.0066468</v>
      </c>
    </row>
    <row r="55" ht="14.25" customHeight="1">
      <c r="A55" s="6" t="s">
        <v>68</v>
      </c>
      <c r="B55" s="6" t="s">
        <v>18</v>
      </c>
      <c r="C55" s="3">
        <v>0.1012</v>
      </c>
      <c r="D55" s="3">
        <v>0.16625</v>
      </c>
      <c r="E55" s="3">
        <v>0.1705</v>
      </c>
      <c r="F55" s="3">
        <v>0.16785</v>
      </c>
      <c r="G55" s="3">
        <v>0.16025</v>
      </c>
      <c r="H55" s="3">
        <v>0.15645</v>
      </c>
      <c r="J55" s="6" t="s">
        <v>68</v>
      </c>
      <c r="K55" s="6" t="s">
        <v>18</v>
      </c>
      <c r="L55" s="3">
        <v>0.107</v>
      </c>
      <c r="M55" s="3">
        <v>0.1606</v>
      </c>
      <c r="N55" s="3">
        <v>0.1698</v>
      </c>
      <c r="O55" s="3">
        <v>0.1704</v>
      </c>
      <c r="P55" s="3">
        <v>0.1615</v>
      </c>
      <c r="Q55" s="3">
        <v>0.1499</v>
      </c>
      <c r="S55" s="6" t="s">
        <v>68</v>
      </c>
      <c r="T55" s="6" t="s">
        <v>18</v>
      </c>
      <c r="U55" s="3">
        <v>0.0069296</v>
      </c>
      <c r="V55" s="3">
        <v>0.0040305</v>
      </c>
      <c r="W55" s="3">
        <v>0.0098995</v>
      </c>
      <c r="X55" s="3">
        <v>0.0070004</v>
      </c>
      <c r="Y55" s="3">
        <v>0.017041</v>
      </c>
      <c r="Z55" s="3">
        <v>0.019021</v>
      </c>
      <c r="AB55" s="6" t="s">
        <v>68</v>
      </c>
      <c r="AC55" s="6" t="s">
        <v>18</v>
      </c>
      <c r="AD55" s="3">
        <v>0.0016971</v>
      </c>
      <c r="AE55" s="3">
        <v>0.0029698</v>
      </c>
      <c r="AF55" s="3">
        <v>0.0086267</v>
      </c>
      <c r="AG55" s="3">
        <v>0.0052326</v>
      </c>
      <c r="AH55" s="3">
        <v>0.010182</v>
      </c>
      <c r="AI55" s="3">
        <v>0.0045255</v>
      </c>
    </row>
    <row r="56" ht="14.25" customHeight="1">
      <c r="A56" s="6" t="s">
        <v>69</v>
      </c>
      <c r="B56" s="6" t="s">
        <v>18</v>
      </c>
      <c r="C56" s="3">
        <v>0.10185</v>
      </c>
      <c r="D56" s="3">
        <v>0.20375</v>
      </c>
      <c r="E56" s="3">
        <v>0.20905</v>
      </c>
      <c r="F56" s="3">
        <v>0.207</v>
      </c>
      <c r="G56" s="3">
        <v>0.19745</v>
      </c>
      <c r="H56" s="3">
        <v>0.19135</v>
      </c>
      <c r="J56" s="6" t="s">
        <v>69</v>
      </c>
      <c r="K56" s="6" t="s">
        <v>18</v>
      </c>
      <c r="L56" s="3">
        <v>0.10705</v>
      </c>
      <c r="M56" s="3">
        <v>0.19395</v>
      </c>
      <c r="N56" s="3">
        <v>0.20515</v>
      </c>
      <c r="O56" s="3">
        <v>0.20395</v>
      </c>
      <c r="P56" s="3">
        <v>0.1947</v>
      </c>
      <c r="Q56" s="3">
        <v>0.18335</v>
      </c>
      <c r="S56" s="6" t="s">
        <v>69</v>
      </c>
      <c r="T56" s="6" t="s">
        <v>18</v>
      </c>
      <c r="U56" s="3">
        <v>0.0067175</v>
      </c>
      <c r="V56" s="3">
        <v>0.0092631</v>
      </c>
      <c r="W56" s="3">
        <v>0.0067175</v>
      </c>
      <c r="X56" s="3">
        <v>0.014991</v>
      </c>
      <c r="Y56" s="3">
        <v>0.022981</v>
      </c>
      <c r="Z56" s="3">
        <v>0.021142</v>
      </c>
      <c r="AB56" s="6" t="s">
        <v>69</v>
      </c>
      <c r="AC56" s="6" t="s">
        <v>18</v>
      </c>
      <c r="AD56" s="3">
        <v>0.0016263</v>
      </c>
      <c r="AE56" s="3">
        <v>0.0037477</v>
      </c>
      <c r="AF56" s="3">
        <v>0.0091217</v>
      </c>
      <c r="AG56" s="3">
        <v>0.0062933</v>
      </c>
      <c r="AH56" s="3">
        <v>0.010465</v>
      </c>
      <c r="AI56" s="3">
        <v>0.005869</v>
      </c>
    </row>
    <row r="57" ht="14.25" customHeight="1">
      <c r="A57" s="6" t="s">
        <v>70</v>
      </c>
      <c r="B57" s="6" t="s">
        <v>64</v>
      </c>
      <c r="C57" s="3">
        <v>0.10125</v>
      </c>
      <c r="D57" s="3">
        <v>0.26705</v>
      </c>
      <c r="E57" s="3">
        <v>0.2712</v>
      </c>
      <c r="F57" s="3">
        <v>0.2671</v>
      </c>
      <c r="G57" s="3">
        <v>0.2618</v>
      </c>
      <c r="H57" s="3">
        <v>0.24825</v>
      </c>
      <c r="J57" s="6" t="s">
        <v>70</v>
      </c>
      <c r="K57" s="6" t="s">
        <v>64</v>
      </c>
      <c r="L57" s="3">
        <v>0.10695</v>
      </c>
      <c r="M57" s="3">
        <v>0.24655</v>
      </c>
      <c r="N57" s="3">
        <v>0.26</v>
      </c>
      <c r="O57" s="3">
        <v>0.25455</v>
      </c>
      <c r="P57" s="3">
        <v>0.24255</v>
      </c>
      <c r="Q57" s="3">
        <v>0.2274</v>
      </c>
      <c r="S57" s="6" t="s">
        <v>70</v>
      </c>
      <c r="T57" s="6" t="s">
        <v>64</v>
      </c>
      <c r="U57" s="3">
        <v>0.0061518</v>
      </c>
      <c r="V57" s="3">
        <v>0.031042</v>
      </c>
      <c r="W57" s="3">
        <v>0.0029698</v>
      </c>
      <c r="X57" s="3">
        <v>0.036062</v>
      </c>
      <c r="Y57" s="3">
        <v>0.040729</v>
      </c>
      <c r="Z57" s="3">
        <v>0.032739</v>
      </c>
      <c r="AB57" s="6" t="s">
        <v>70</v>
      </c>
      <c r="AC57" s="6" t="s">
        <v>64</v>
      </c>
      <c r="AD57" s="3">
        <v>0.0013435</v>
      </c>
      <c r="AE57" s="3">
        <v>0.0013435</v>
      </c>
      <c r="AF57" s="3">
        <v>0.0052326</v>
      </c>
      <c r="AG57" s="3">
        <v>0.01195</v>
      </c>
      <c r="AH57" s="3">
        <v>0.011384</v>
      </c>
      <c r="AI57" s="3">
        <v>0.010041</v>
      </c>
    </row>
    <row r="58" ht="14.25" customHeight="1">
      <c r="A58" s="6" t="s">
        <v>71</v>
      </c>
      <c r="B58" s="6" t="s">
        <v>24</v>
      </c>
      <c r="C58" s="3">
        <v>0.1015</v>
      </c>
      <c r="D58" s="3">
        <v>0.3361</v>
      </c>
      <c r="E58" s="3">
        <v>0.3433</v>
      </c>
      <c r="F58" s="3">
        <v>0.3451</v>
      </c>
      <c r="G58" s="3">
        <v>0.34425</v>
      </c>
      <c r="H58" s="3">
        <v>0.3188</v>
      </c>
      <c r="J58" s="6" t="s">
        <v>71</v>
      </c>
      <c r="K58" s="6" t="s">
        <v>24</v>
      </c>
      <c r="L58" s="3">
        <v>0.1073</v>
      </c>
      <c r="M58" s="3">
        <v>0.32115</v>
      </c>
      <c r="N58" s="3">
        <v>0.3337</v>
      </c>
      <c r="O58" s="3">
        <v>0.3277</v>
      </c>
      <c r="P58" s="3">
        <v>0.3109</v>
      </c>
      <c r="Q58" s="3">
        <v>0.29035</v>
      </c>
      <c r="S58" s="6" t="s">
        <v>71</v>
      </c>
      <c r="T58" s="6" t="s">
        <v>24</v>
      </c>
      <c r="U58" s="3">
        <v>0.0066468</v>
      </c>
      <c r="V58" s="3">
        <v>0.014001</v>
      </c>
      <c r="W58" s="3">
        <v>0.010041</v>
      </c>
      <c r="X58" s="3">
        <v>0.021779</v>
      </c>
      <c r="Y58" s="3">
        <v>0.024819</v>
      </c>
      <c r="Z58" s="3">
        <v>0.013718</v>
      </c>
      <c r="AB58" s="6" t="s">
        <v>71</v>
      </c>
      <c r="AC58" s="6" t="s">
        <v>24</v>
      </c>
      <c r="AD58" s="3">
        <v>0.0014142</v>
      </c>
      <c r="AE58" s="3">
        <v>0.0028991</v>
      </c>
      <c r="AF58" s="3">
        <v>0.0029698</v>
      </c>
      <c r="AG58" s="3">
        <v>0.013294</v>
      </c>
      <c r="AH58" s="3">
        <v>0.010324</v>
      </c>
      <c r="AI58" s="3">
        <v>0.014496</v>
      </c>
    </row>
    <row r="59" ht="14.25" customHeight="1">
      <c r="A59" s="6" t="s">
        <v>72</v>
      </c>
      <c r="B59" s="6" t="s">
        <v>18</v>
      </c>
      <c r="C59" s="3">
        <v>0.1017</v>
      </c>
      <c r="D59" s="3">
        <v>0.392</v>
      </c>
      <c r="E59" s="3">
        <v>0.3895</v>
      </c>
      <c r="F59" s="3">
        <v>0.40035</v>
      </c>
      <c r="G59" s="3">
        <v>0.38815</v>
      </c>
      <c r="H59" s="3">
        <v>0.36975</v>
      </c>
      <c r="J59" s="6" t="s">
        <v>72</v>
      </c>
      <c r="K59" s="6" t="s">
        <v>18</v>
      </c>
      <c r="L59" s="3">
        <v>0.10725</v>
      </c>
      <c r="M59" s="3">
        <v>0.3861</v>
      </c>
      <c r="N59" s="3">
        <v>0.39615</v>
      </c>
      <c r="O59" s="3">
        <v>0.3898</v>
      </c>
      <c r="P59" s="3">
        <v>0.368</v>
      </c>
      <c r="Q59" s="3">
        <v>0.3436</v>
      </c>
      <c r="S59" s="6" t="s">
        <v>72</v>
      </c>
      <c r="T59" s="6" t="s">
        <v>18</v>
      </c>
      <c r="U59" s="3">
        <v>0.0070711</v>
      </c>
      <c r="V59" s="3">
        <v>0.0032527</v>
      </c>
      <c r="W59" s="3">
        <v>0.0033941</v>
      </c>
      <c r="X59" s="3">
        <v>0.025527</v>
      </c>
      <c r="Y59" s="3">
        <v>0.033163</v>
      </c>
      <c r="Z59" s="3">
        <v>0.015061</v>
      </c>
      <c r="AB59" s="6" t="s">
        <v>72</v>
      </c>
      <c r="AC59" s="6" t="s">
        <v>18</v>
      </c>
      <c r="AD59" s="3">
        <v>0.0017678</v>
      </c>
      <c r="AE59" s="3">
        <v>0.010748</v>
      </c>
      <c r="AF59" s="3">
        <v>0.0044548</v>
      </c>
      <c r="AG59" s="3">
        <v>0.0083439</v>
      </c>
      <c r="AH59" s="3">
        <v>0.0050912</v>
      </c>
      <c r="AI59" s="3">
        <v>0.0032527</v>
      </c>
    </row>
    <row r="60" ht="14.25" customHeight="1">
      <c r="A60" s="6" t="s">
        <v>73</v>
      </c>
      <c r="B60" s="6" t="s">
        <v>64</v>
      </c>
      <c r="C60" s="3">
        <v>0.10165</v>
      </c>
      <c r="D60" s="3">
        <v>0.4349</v>
      </c>
      <c r="E60" s="3">
        <v>0.43555</v>
      </c>
      <c r="F60" s="3">
        <v>0.44955</v>
      </c>
      <c r="G60" s="3">
        <v>0.4248</v>
      </c>
      <c r="H60" s="3">
        <v>0.42125</v>
      </c>
      <c r="J60" s="6" t="s">
        <v>73</v>
      </c>
      <c r="K60" s="6" t="s">
        <v>64</v>
      </c>
      <c r="L60" s="3">
        <v>0.1071</v>
      </c>
      <c r="M60" s="3">
        <v>0.4209</v>
      </c>
      <c r="N60" s="3">
        <v>0.4275</v>
      </c>
      <c r="O60" s="3">
        <v>0.4271</v>
      </c>
      <c r="P60" s="3">
        <v>0.40825</v>
      </c>
      <c r="Q60" s="3">
        <v>0.3761</v>
      </c>
      <c r="S60" s="6" t="s">
        <v>73</v>
      </c>
      <c r="T60" s="6" t="s">
        <v>64</v>
      </c>
      <c r="U60" s="3">
        <v>0.0064347</v>
      </c>
      <c r="V60" s="3">
        <v>0.0093338</v>
      </c>
      <c r="W60" s="3">
        <v>0.0078489</v>
      </c>
      <c r="X60" s="3">
        <v>0.026941</v>
      </c>
      <c r="Y60" s="3">
        <v>0.027436</v>
      </c>
      <c r="Z60" s="3">
        <v>0.011809</v>
      </c>
      <c r="AB60" s="6" t="s">
        <v>73</v>
      </c>
      <c r="AC60" s="6" t="s">
        <v>64</v>
      </c>
      <c r="AD60" s="3">
        <v>0.0014142</v>
      </c>
      <c r="AE60" s="3">
        <v>0.0094752</v>
      </c>
      <c r="AF60" s="3">
        <v>0.0022627</v>
      </c>
      <c r="AG60" s="3">
        <v>0.0041012</v>
      </c>
      <c r="AH60" s="3">
        <v>0.0094045</v>
      </c>
      <c r="AI60" s="3">
        <v>0.012021</v>
      </c>
    </row>
    <row r="61" ht="14.25" customHeight="1">
      <c r="A61" s="6" t="s">
        <v>74</v>
      </c>
      <c r="B61" s="6" t="s">
        <v>18</v>
      </c>
      <c r="C61" s="3">
        <v>0.10185</v>
      </c>
      <c r="D61" s="3">
        <v>0.4696</v>
      </c>
      <c r="E61" s="3">
        <v>0.4722</v>
      </c>
      <c r="F61" s="3">
        <v>0.48415</v>
      </c>
      <c r="G61" s="3">
        <v>0.46855</v>
      </c>
      <c r="H61" s="3">
        <v>0.45895</v>
      </c>
      <c r="J61" s="6" t="s">
        <v>74</v>
      </c>
      <c r="K61" s="6" t="s">
        <v>18</v>
      </c>
      <c r="L61" s="3">
        <v>0.1068</v>
      </c>
      <c r="M61" s="3">
        <v>0.46405</v>
      </c>
      <c r="N61" s="3">
        <v>0.4685</v>
      </c>
      <c r="O61" s="3">
        <v>0.46175</v>
      </c>
      <c r="P61" s="3">
        <v>0.44495</v>
      </c>
      <c r="Q61" s="3">
        <v>0.4144</v>
      </c>
      <c r="S61" s="6" t="s">
        <v>74</v>
      </c>
      <c r="T61" s="6" t="s">
        <v>18</v>
      </c>
      <c r="U61" s="3">
        <v>0.0068589</v>
      </c>
      <c r="V61" s="3">
        <v>0.0039598</v>
      </c>
      <c r="W61" s="3">
        <v>0.0057983</v>
      </c>
      <c r="X61" s="3">
        <v>0.014779</v>
      </c>
      <c r="Y61" s="3">
        <v>0.024819</v>
      </c>
      <c r="Z61" s="3">
        <v>0.015344</v>
      </c>
      <c r="AB61" s="6" t="s">
        <v>74</v>
      </c>
      <c r="AC61" s="6" t="s">
        <v>18</v>
      </c>
      <c r="AD61" s="3">
        <v>0.0012728</v>
      </c>
      <c r="AE61" s="3">
        <v>0.0051619</v>
      </c>
      <c r="AF61" s="3">
        <v>0.0028284</v>
      </c>
      <c r="AG61" s="3">
        <v>0.0013435</v>
      </c>
      <c r="AH61" s="3">
        <v>0.018314</v>
      </c>
      <c r="AI61" s="3">
        <v>0.0086267</v>
      </c>
    </row>
    <row r="62" ht="14.25" customHeight="1">
      <c r="A62" s="6" t="s">
        <v>75</v>
      </c>
      <c r="B62" s="6" t="s">
        <v>22</v>
      </c>
      <c r="C62" s="3">
        <v>0.1016</v>
      </c>
      <c r="D62" s="3">
        <v>0.50655</v>
      </c>
      <c r="E62" s="3">
        <v>0.50355</v>
      </c>
      <c r="F62" s="3">
        <v>0.51745</v>
      </c>
      <c r="G62" s="3">
        <v>0.5035</v>
      </c>
      <c r="H62" s="3">
        <v>0.4948</v>
      </c>
      <c r="J62" s="6" t="s">
        <v>75</v>
      </c>
      <c r="K62" s="6" t="s">
        <v>22</v>
      </c>
      <c r="L62" s="3">
        <v>0.107</v>
      </c>
      <c r="M62" s="3">
        <v>0.503</v>
      </c>
      <c r="N62" s="3">
        <v>0.502</v>
      </c>
      <c r="O62" s="3">
        <v>0.49745</v>
      </c>
      <c r="P62" s="3">
        <v>0.479</v>
      </c>
      <c r="Q62" s="3">
        <v>0.44565</v>
      </c>
      <c r="S62" s="6" t="s">
        <v>75</v>
      </c>
      <c r="T62" s="6" t="s">
        <v>22</v>
      </c>
      <c r="U62" s="3">
        <v>0.0067882</v>
      </c>
      <c r="V62" s="3">
        <v>0.0045962</v>
      </c>
      <c r="W62" s="3">
        <v>0.0064347</v>
      </c>
      <c r="X62" s="3">
        <v>0.016193</v>
      </c>
      <c r="Y62" s="3">
        <v>0.025739</v>
      </c>
      <c r="Z62" s="3">
        <v>0.015698</v>
      </c>
      <c r="AB62" s="6" t="s">
        <v>75</v>
      </c>
      <c r="AC62" s="6" t="s">
        <v>22</v>
      </c>
      <c r="AD62" s="3">
        <v>0.0014142</v>
      </c>
      <c r="AE62" s="3">
        <v>1.4142E-4</v>
      </c>
      <c r="AF62" s="3">
        <v>8.4853E-4</v>
      </c>
      <c r="AG62" s="3">
        <v>0.0030406</v>
      </c>
      <c r="AH62" s="3">
        <v>0.018668</v>
      </c>
      <c r="AI62" s="3">
        <v>0.013647</v>
      </c>
    </row>
    <row r="63" ht="14.25" customHeight="1">
      <c r="A63" s="6" t="s">
        <v>76</v>
      </c>
      <c r="B63" s="6" t="s">
        <v>18</v>
      </c>
      <c r="C63" s="3">
        <v>0.1014</v>
      </c>
      <c r="D63" s="3">
        <v>0.5412</v>
      </c>
      <c r="E63" s="3">
        <v>0.5396</v>
      </c>
      <c r="F63" s="3">
        <v>0.5493</v>
      </c>
      <c r="G63" s="3">
        <v>0.5393</v>
      </c>
      <c r="H63" s="3">
        <v>0.5288</v>
      </c>
      <c r="J63" s="6" t="s">
        <v>76</v>
      </c>
      <c r="K63" s="6" t="s">
        <v>18</v>
      </c>
      <c r="L63" s="3">
        <v>0.1071</v>
      </c>
      <c r="M63" s="3">
        <v>0.52905</v>
      </c>
      <c r="N63" s="3">
        <v>0.52515</v>
      </c>
      <c r="O63" s="3">
        <v>0.51785</v>
      </c>
      <c r="P63" s="3">
        <v>0.5022</v>
      </c>
      <c r="Q63" s="3">
        <v>0.4833</v>
      </c>
      <c r="S63" s="6" t="s">
        <v>76</v>
      </c>
      <c r="T63" s="6" t="s">
        <v>18</v>
      </c>
      <c r="U63" s="3">
        <v>0.006364</v>
      </c>
      <c r="V63" s="3">
        <v>9.8995E-4</v>
      </c>
      <c r="W63" s="3">
        <v>0.0079196</v>
      </c>
      <c r="X63" s="3">
        <v>0.014991</v>
      </c>
      <c r="Y63" s="3">
        <v>0.028284</v>
      </c>
      <c r="Z63" s="3">
        <v>0.017253</v>
      </c>
      <c r="AB63" s="6" t="s">
        <v>76</v>
      </c>
      <c r="AC63" s="6" t="s">
        <v>18</v>
      </c>
      <c r="AD63" s="3">
        <v>0.0015556</v>
      </c>
      <c r="AE63" s="3">
        <v>0.0089803</v>
      </c>
      <c r="AF63" s="3">
        <v>7.7782E-4</v>
      </c>
      <c r="AG63" s="3">
        <v>0.0050205</v>
      </c>
      <c r="AH63" s="3">
        <v>0.021779</v>
      </c>
      <c r="AI63" s="3">
        <v>0.012304</v>
      </c>
    </row>
    <row r="64" ht="14.25" customHeight="1">
      <c r="A64" s="6" t="s">
        <v>77</v>
      </c>
      <c r="B64" s="6" t="s">
        <v>24</v>
      </c>
      <c r="C64" s="3">
        <v>0.1017</v>
      </c>
      <c r="D64" s="3">
        <v>0.5711</v>
      </c>
      <c r="E64" s="3">
        <v>0.56895</v>
      </c>
      <c r="F64" s="3">
        <v>0.57705</v>
      </c>
      <c r="G64" s="3">
        <v>0.57595</v>
      </c>
      <c r="H64" s="3">
        <v>0.56265</v>
      </c>
      <c r="J64" s="6" t="s">
        <v>77</v>
      </c>
      <c r="K64" s="6" t="s">
        <v>24</v>
      </c>
      <c r="L64" s="3">
        <v>0.10745</v>
      </c>
      <c r="M64" s="3">
        <v>0.55515</v>
      </c>
      <c r="N64" s="3">
        <v>0.5486</v>
      </c>
      <c r="O64" s="3">
        <v>0.5423</v>
      </c>
      <c r="P64" s="3">
        <v>0.5259</v>
      </c>
      <c r="Q64" s="3">
        <v>0.4991</v>
      </c>
      <c r="S64" s="6" t="s">
        <v>77</v>
      </c>
      <c r="T64" s="6" t="s">
        <v>24</v>
      </c>
      <c r="U64" s="3">
        <v>0.0067882</v>
      </c>
      <c r="V64" s="3">
        <v>0.0055154</v>
      </c>
      <c r="W64" s="3">
        <v>0.010253</v>
      </c>
      <c r="X64" s="3">
        <v>0.0169</v>
      </c>
      <c r="Y64" s="3">
        <v>0.028779</v>
      </c>
      <c r="Z64" s="3">
        <v>0.016758</v>
      </c>
      <c r="AB64" s="6" t="s">
        <v>77</v>
      </c>
      <c r="AC64" s="6" t="s">
        <v>24</v>
      </c>
      <c r="AD64" s="3">
        <v>0.0019092</v>
      </c>
      <c r="AE64" s="3">
        <v>0.011809</v>
      </c>
      <c r="AF64" s="3">
        <v>0.0019799</v>
      </c>
      <c r="AG64" s="3">
        <v>0.0067882</v>
      </c>
      <c r="AH64" s="3">
        <v>0.016688</v>
      </c>
      <c r="AI64" s="3">
        <v>0.0072125</v>
      </c>
    </row>
    <row r="65" ht="14.25" customHeight="1">
      <c r="A65" s="6" t="s">
        <v>78</v>
      </c>
      <c r="B65" s="6" t="s">
        <v>18</v>
      </c>
      <c r="C65" s="3">
        <v>0.1019</v>
      </c>
      <c r="D65" s="3">
        <v>0.6204</v>
      </c>
      <c r="E65" s="3">
        <v>0.61535</v>
      </c>
      <c r="F65" s="3">
        <v>0.62445</v>
      </c>
      <c r="G65" s="3">
        <v>0.62225</v>
      </c>
      <c r="H65" s="3">
        <v>0.60275</v>
      </c>
      <c r="J65" s="6" t="s">
        <v>78</v>
      </c>
      <c r="K65" s="6" t="s">
        <v>18</v>
      </c>
      <c r="L65" s="3">
        <v>0.10725</v>
      </c>
      <c r="M65" s="3">
        <v>0.5869</v>
      </c>
      <c r="N65" s="3">
        <v>0.57805</v>
      </c>
      <c r="O65" s="3">
        <v>0.57545</v>
      </c>
      <c r="P65" s="3">
        <v>0.5537</v>
      </c>
      <c r="Q65" s="3">
        <v>0.52375</v>
      </c>
      <c r="S65" s="6" t="s">
        <v>78</v>
      </c>
      <c r="T65" s="6" t="s">
        <v>18</v>
      </c>
      <c r="U65" s="3">
        <v>0.0069296</v>
      </c>
      <c r="V65" s="3">
        <v>0.014566</v>
      </c>
      <c r="W65" s="3">
        <v>0.011809</v>
      </c>
      <c r="X65" s="3">
        <v>0.029911</v>
      </c>
      <c r="Y65" s="3">
        <v>0.043911</v>
      </c>
      <c r="Z65" s="3">
        <v>0.026234</v>
      </c>
      <c r="AB65" s="6" t="s">
        <v>78</v>
      </c>
      <c r="AC65" s="6" t="s">
        <v>18</v>
      </c>
      <c r="AD65" s="3">
        <v>0.0013435</v>
      </c>
      <c r="AE65" s="3">
        <v>0.012162</v>
      </c>
      <c r="AF65" s="3">
        <v>6.364E-4</v>
      </c>
      <c r="AG65" s="3">
        <v>0.0068589</v>
      </c>
      <c r="AH65" s="3">
        <v>0.014001</v>
      </c>
      <c r="AI65" s="3">
        <v>0.010677</v>
      </c>
    </row>
    <row r="66" ht="14.25" customHeight="1">
      <c r="A66" s="6" t="s">
        <v>79</v>
      </c>
      <c r="B66" s="6" t="s">
        <v>18</v>
      </c>
      <c r="C66" s="3">
        <v>0.10195</v>
      </c>
      <c r="D66" s="3">
        <v>0.6781</v>
      </c>
      <c r="E66" s="3">
        <v>0.69145</v>
      </c>
      <c r="F66" s="3">
        <v>0.6815</v>
      </c>
      <c r="G66" s="3">
        <v>0.68455</v>
      </c>
      <c r="H66" s="3">
        <v>0.6623</v>
      </c>
      <c r="J66" s="6" t="s">
        <v>79</v>
      </c>
      <c r="K66" s="6" t="s">
        <v>18</v>
      </c>
      <c r="L66" s="3">
        <v>0.10735</v>
      </c>
      <c r="M66" s="3">
        <v>0.64135</v>
      </c>
      <c r="N66" s="3">
        <v>0.6387</v>
      </c>
      <c r="O66" s="3">
        <v>0.62105</v>
      </c>
      <c r="P66" s="3">
        <v>0.5923</v>
      </c>
      <c r="Q66" s="3">
        <v>0.5575</v>
      </c>
      <c r="S66" s="6" t="s">
        <v>79</v>
      </c>
      <c r="T66" s="6" t="s">
        <v>18</v>
      </c>
      <c r="U66" s="3">
        <v>0.0070004</v>
      </c>
      <c r="V66" s="3">
        <v>0.011738</v>
      </c>
      <c r="W66" s="3">
        <v>0.024678</v>
      </c>
      <c r="X66" s="3">
        <v>0.02984</v>
      </c>
      <c r="Y66" s="3">
        <v>0.045608</v>
      </c>
      <c r="Z66" s="3">
        <v>0.026587</v>
      </c>
      <c r="AB66" s="6" t="s">
        <v>79</v>
      </c>
      <c r="AC66" s="6" t="s">
        <v>18</v>
      </c>
      <c r="AD66" s="3">
        <v>0.0019092</v>
      </c>
      <c r="AE66" s="3">
        <v>0.022557</v>
      </c>
      <c r="AF66" s="3">
        <v>7.0711E-4</v>
      </c>
      <c r="AG66" s="3">
        <v>7.0711E-5</v>
      </c>
      <c r="AH66" s="3">
        <v>0.0024042</v>
      </c>
      <c r="AI66" s="3">
        <v>0.015556</v>
      </c>
    </row>
    <row r="67" ht="14.25" customHeight="1">
      <c r="A67" s="6" t="s">
        <v>80</v>
      </c>
      <c r="B67" s="6" t="s">
        <v>18</v>
      </c>
      <c r="C67" s="3">
        <v>0.1014</v>
      </c>
      <c r="D67" s="3">
        <v>0.73125</v>
      </c>
      <c r="E67" s="3">
        <v>0.76555</v>
      </c>
      <c r="F67" s="3">
        <v>0.7323</v>
      </c>
      <c r="G67" s="3">
        <v>0.74565</v>
      </c>
      <c r="H67" s="3">
        <v>0.71205</v>
      </c>
      <c r="J67" s="6" t="s">
        <v>80</v>
      </c>
      <c r="K67" s="6" t="s">
        <v>18</v>
      </c>
      <c r="L67" s="3">
        <v>0.10745</v>
      </c>
      <c r="M67" s="3">
        <v>0.6937</v>
      </c>
      <c r="N67" s="3">
        <v>0.70895</v>
      </c>
      <c r="O67" s="3">
        <v>0.67115</v>
      </c>
      <c r="P67" s="3">
        <v>0.6496</v>
      </c>
      <c r="Q67" s="3">
        <v>0.60015</v>
      </c>
      <c r="S67" s="6" t="s">
        <v>80</v>
      </c>
      <c r="T67" s="6" t="s">
        <v>18</v>
      </c>
      <c r="U67" s="3">
        <v>0.0062225</v>
      </c>
      <c r="V67" s="3">
        <v>0.0068589</v>
      </c>
      <c r="W67" s="3">
        <v>0.022415</v>
      </c>
      <c r="X67" s="3">
        <v>0.025314</v>
      </c>
      <c r="Y67" s="3">
        <v>0.037689</v>
      </c>
      <c r="Z67" s="3">
        <v>0.023122</v>
      </c>
      <c r="AB67" s="6" t="s">
        <v>80</v>
      </c>
      <c r="AC67" s="6" t="s">
        <v>18</v>
      </c>
      <c r="AD67" s="3">
        <v>0.0019092</v>
      </c>
      <c r="AE67" s="3">
        <v>0.015839</v>
      </c>
      <c r="AF67" s="3">
        <v>7.7782E-4</v>
      </c>
      <c r="AG67" s="3">
        <v>0.0072832</v>
      </c>
      <c r="AH67" s="3">
        <v>9.8995E-4</v>
      </c>
      <c r="AI67" s="3">
        <v>0.01393</v>
      </c>
    </row>
    <row r="68" ht="14.25" customHeight="1">
      <c r="A68" s="6" t="s">
        <v>81</v>
      </c>
      <c r="B68" s="6" t="s">
        <v>18</v>
      </c>
      <c r="C68" s="3">
        <v>0.1017</v>
      </c>
      <c r="D68" s="3">
        <v>0.77535</v>
      </c>
      <c r="E68" s="3">
        <v>0.79335</v>
      </c>
      <c r="F68" s="3">
        <v>0.7755</v>
      </c>
      <c r="G68" s="3">
        <v>0.7974</v>
      </c>
      <c r="H68" s="3">
        <v>0.7521</v>
      </c>
      <c r="J68" s="6" t="s">
        <v>81</v>
      </c>
      <c r="K68" s="6" t="s">
        <v>18</v>
      </c>
      <c r="L68" s="3">
        <v>0.10745</v>
      </c>
      <c r="M68" s="3">
        <v>0.73215</v>
      </c>
      <c r="N68" s="3">
        <v>0.74145</v>
      </c>
      <c r="O68" s="3">
        <v>0.71035</v>
      </c>
      <c r="P68" s="3">
        <v>0.68425</v>
      </c>
      <c r="Q68" s="3">
        <v>0.64275</v>
      </c>
      <c r="S68" s="6" t="s">
        <v>81</v>
      </c>
      <c r="T68" s="6" t="s">
        <v>18</v>
      </c>
      <c r="U68" s="3">
        <v>0.0066468</v>
      </c>
      <c r="V68" s="3">
        <v>0.0074246</v>
      </c>
      <c r="W68" s="3">
        <v>0.017607</v>
      </c>
      <c r="X68" s="3">
        <v>0.029274</v>
      </c>
      <c r="Y68" s="3">
        <v>0.043275</v>
      </c>
      <c r="Z68" s="3">
        <v>0.027294</v>
      </c>
      <c r="AB68" s="6" t="s">
        <v>81</v>
      </c>
      <c r="AC68" s="6" t="s">
        <v>18</v>
      </c>
      <c r="AD68" s="3">
        <v>0.0019092</v>
      </c>
      <c r="AE68" s="3">
        <v>0.014637</v>
      </c>
      <c r="AF68" s="3">
        <v>3.5355E-4</v>
      </c>
      <c r="AG68" s="3">
        <v>0.012233</v>
      </c>
      <c r="AH68" s="3">
        <v>0.013647</v>
      </c>
      <c r="AI68" s="3">
        <v>0.017607</v>
      </c>
    </row>
    <row r="69" ht="14.25" customHeight="1">
      <c r="A69" s="6" t="s">
        <v>82</v>
      </c>
      <c r="B69" s="6" t="s">
        <v>24</v>
      </c>
      <c r="C69" s="3">
        <v>0.10185</v>
      </c>
      <c r="D69" s="3">
        <v>0.8161</v>
      </c>
      <c r="E69" s="3">
        <v>0.79785</v>
      </c>
      <c r="F69" s="3">
        <v>0.81195</v>
      </c>
      <c r="G69" s="3">
        <v>0.83855</v>
      </c>
      <c r="H69" s="3">
        <v>0.79165</v>
      </c>
      <c r="J69" s="6" t="s">
        <v>82</v>
      </c>
      <c r="K69" s="6" t="s">
        <v>24</v>
      </c>
      <c r="L69" s="3">
        <v>0.10745</v>
      </c>
      <c r="M69" s="3">
        <v>0.76775</v>
      </c>
      <c r="N69" s="3">
        <v>0.73245</v>
      </c>
      <c r="O69" s="3">
        <v>0.745</v>
      </c>
      <c r="P69" s="3">
        <v>0.70445</v>
      </c>
      <c r="Q69" s="3">
        <v>0.6724</v>
      </c>
      <c r="S69" s="6" t="s">
        <v>82</v>
      </c>
      <c r="T69" s="6" t="s">
        <v>24</v>
      </c>
      <c r="U69" s="3">
        <v>0.0067175</v>
      </c>
      <c r="V69" s="3">
        <v>0.0070711</v>
      </c>
      <c r="W69" s="3">
        <v>0.016758</v>
      </c>
      <c r="X69" s="3">
        <v>0.027224</v>
      </c>
      <c r="Y69" s="3">
        <v>0.04179</v>
      </c>
      <c r="Z69" s="3">
        <v>0.026234</v>
      </c>
      <c r="AB69" s="6" t="s">
        <v>82</v>
      </c>
      <c r="AC69" s="6" t="s">
        <v>24</v>
      </c>
      <c r="AD69" s="3">
        <v>0.0019092</v>
      </c>
      <c r="AE69" s="3">
        <v>0.01888</v>
      </c>
      <c r="AF69" s="3">
        <v>0.0013435</v>
      </c>
      <c r="AG69" s="3">
        <v>0.014991</v>
      </c>
      <c r="AH69" s="3">
        <v>0.023547</v>
      </c>
      <c r="AI69" s="3">
        <v>0.0091924</v>
      </c>
    </row>
    <row r="70" ht="14.25" customHeight="1">
      <c r="A70" s="6" t="s">
        <v>83</v>
      </c>
      <c r="B70" s="6" t="s">
        <v>64</v>
      </c>
      <c r="C70" s="3">
        <v>0.1012</v>
      </c>
      <c r="D70" s="3">
        <v>0.85185</v>
      </c>
      <c r="E70" s="3">
        <v>0.7968</v>
      </c>
      <c r="F70" s="3">
        <v>0.845</v>
      </c>
      <c r="G70" s="3">
        <v>0.87545</v>
      </c>
      <c r="H70" s="3">
        <v>0.82555</v>
      </c>
      <c r="J70" s="6" t="s">
        <v>83</v>
      </c>
      <c r="K70" s="6" t="s">
        <v>64</v>
      </c>
      <c r="L70" s="3">
        <v>0.10725</v>
      </c>
      <c r="M70" s="3">
        <v>0.80045</v>
      </c>
      <c r="N70" s="3">
        <v>0.7088</v>
      </c>
      <c r="O70" s="3">
        <v>0.77505</v>
      </c>
      <c r="P70" s="3">
        <v>0.71395</v>
      </c>
      <c r="Q70" s="3">
        <v>0.68905</v>
      </c>
      <c r="S70" s="6" t="s">
        <v>83</v>
      </c>
      <c r="T70" s="6" t="s">
        <v>64</v>
      </c>
      <c r="U70" s="3">
        <v>0.0056569</v>
      </c>
      <c r="V70" s="3">
        <v>0.007566</v>
      </c>
      <c r="W70" s="3">
        <v>0.019516</v>
      </c>
      <c r="X70" s="3">
        <v>0.021637</v>
      </c>
      <c r="Y70" s="3">
        <v>0.040941</v>
      </c>
      <c r="Z70" s="3">
        <v>0.025385</v>
      </c>
      <c r="AB70" s="6" t="s">
        <v>83</v>
      </c>
      <c r="AC70" s="6" t="s">
        <v>64</v>
      </c>
      <c r="AD70" s="3">
        <v>0.0016263</v>
      </c>
      <c r="AE70" s="3">
        <v>0.017324</v>
      </c>
      <c r="AF70" s="3">
        <v>0.0057983</v>
      </c>
      <c r="AG70" s="3">
        <v>0.021284</v>
      </c>
      <c r="AH70" s="3">
        <v>0.035992</v>
      </c>
      <c r="AI70" s="3">
        <v>0.018314</v>
      </c>
    </row>
    <row r="71" ht="14.25" customHeight="1">
      <c r="A71" s="6" t="s">
        <v>84</v>
      </c>
      <c r="B71" s="6" t="s">
        <v>22</v>
      </c>
      <c r="C71" s="3">
        <v>0.1018</v>
      </c>
      <c r="D71" s="3">
        <v>0.8842</v>
      </c>
      <c r="E71" s="3">
        <v>0.8041</v>
      </c>
      <c r="F71" s="3">
        <v>0.8733</v>
      </c>
      <c r="G71" s="3">
        <v>0.9119</v>
      </c>
      <c r="H71" s="3">
        <v>0.8606</v>
      </c>
      <c r="J71" s="6" t="s">
        <v>84</v>
      </c>
      <c r="K71" s="6" t="s">
        <v>22</v>
      </c>
      <c r="L71" s="3">
        <v>0.1074</v>
      </c>
      <c r="M71" s="3">
        <v>0.8312</v>
      </c>
      <c r="N71" s="3">
        <v>0.69325</v>
      </c>
      <c r="O71" s="3">
        <v>0.8036</v>
      </c>
      <c r="P71" s="3">
        <v>0.75285</v>
      </c>
      <c r="Q71" s="3">
        <v>0.71855</v>
      </c>
      <c r="S71" s="6" t="s">
        <v>84</v>
      </c>
      <c r="T71" s="6" t="s">
        <v>22</v>
      </c>
      <c r="U71" s="3">
        <v>0.0066468</v>
      </c>
      <c r="V71" s="3">
        <v>0.0043841</v>
      </c>
      <c r="W71" s="3">
        <v>0.019233</v>
      </c>
      <c r="X71" s="3">
        <v>0.022627</v>
      </c>
      <c r="Y71" s="3">
        <v>0.040022</v>
      </c>
      <c r="Z71" s="3">
        <v>0.025456</v>
      </c>
      <c r="AB71" s="6" t="s">
        <v>84</v>
      </c>
      <c r="AC71" s="6" t="s">
        <v>22</v>
      </c>
      <c r="AD71" s="3">
        <v>0.0016971</v>
      </c>
      <c r="AE71" s="3">
        <v>0.017961</v>
      </c>
      <c r="AF71" s="3">
        <v>0.0014849</v>
      </c>
      <c r="AG71" s="3">
        <v>0.021355</v>
      </c>
      <c r="AH71" s="3">
        <v>0.029062</v>
      </c>
      <c r="AI71" s="3">
        <v>0.023122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  <c r="AL73" s="5"/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18</v>
      </c>
      <c r="C75" s="3">
        <v>0.09755</v>
      </c>
      <c r="D75" s="3">
        <v>0.1009</v>
      </c>
      <c r="E75" s="3">
        <v>0.09595</v>
      </c>
      <c r="F75" s="3">
        <v>0.09555</v>
      </c>
      <c r="G75" s="3">
        <v>0.0934</v>
      </c>
      <c r="H75" s="3">
        <v>0.0922</v>
      </c>
      <c r="J75" s="6" t="s">
        <v>17</v>
      </c>
      <c r="K75" s="6" t="s">
        <v>18</v>
      </c>
      <c r="L75" s="3">
        <v>0.0985</v>
      </c>
      <c r="M75" s="3">
        <v>0.09795</v>
      </c>
      <c r="N75" s="3">
        <v>0.0963</v>
      </c>
      <c r="O75" s="3">
        <v>0.09945</v>
      </c>
      <c r="P75" s="3">
        <v>0.09655</v>
      </c>
      <c r="Q75" s="3">
        <v>0.0953</v>
      </c>
      <c r="S75" s="6" t="s">
        <v>17</v>
      </c>
      <c r="T75" s="6" t="s">
        <v>18</v>
      </c>
      <c r="U75" s="3">
        <v>0.0013435</v>
      </c>
      <c r="V75" s="3">
        <v>0.0096167</v>
      </c>
      <c r="W75" s="3">
        <v>3.5355E-4</v>
      </c>
      <c r="X75" s="3">
        <v>0.0012021</v>
      </c>
      <c r="Y75" s="3">
        <v>0.0018385</v>
      </c>
      <c r="Z75" s="3">
        <v>5.6569E-4</v>
      </c>
      <c r="AB75" s="6" t="s">
        <v>17</v>
      </c>
      <c r="AC75" s="6" t="s">
        <v>18</v>
      </c>
      <c r="AD75" s="3">
        <v>0.0011314</v>
      </c>
      <c r="AE75" s="3">
        <v>0.0014849</v>
      </c>
      <c r="AF75" s="3">
        <v>8.4853E-4</v>
      </c>
      <c r="AG75" s="3">
        <v>0.0060104</v>
      </c>
      <c r="AH75" s="3">
        <v>0.0013435</v>
      </c>
      <c r="AI75" s="3">
        <v>0.0019799</v>
      </c>
    </row>
    <row r="76" ht="14.25" customHeight="1">
      <c r="A76" s="6" t="s">
        <v>19</v>
      </c>
      <c r="B76" s="6" t="s">
        <v>22</v>
      </c>
      <c r="C76" s="3">
        <v>0.09785</v>
      </c>
      <c r="D76" s="3">
        <v>0.0992</v>
      </c>
      <c r="E76" s="3">
        <v>0.09575</v>
      </c>
      <c r="F76" s="3">
        <v>0.0975</v>
      </c>
      <c r="G76" s="3">
        <v>0.0946</v>
      </c>
      <c r="H76" s="3">
        <v>0.09255</v>
      </c>
      <c r="J76" s="6" t="s">
        <v>19</v>
      </c>
      <c r="K76" s="6" t="s">
        <v>22</v>
      </c>
      <c r="L76" s="3">
        <v>0.10345</v>
      </c>
      <c r="M76" s="3">
        <v>0.103</v>
      </c>
      <c r="N76" s="3">
        <v>0.10245</v>
      </c>
      <c r="O76" s="3">
        <v>0.1046</v>
      </c>
      <c r="P76" s="3">
        <v>0.0995</v>
      </c>
      <c r="Q76" s="3">
        <v>0.10065</v>
      </c>
      <c r="S76" s="6" t="s">
        <v>19</v>
      </c>
      <c r="T76" s="6" t="s">
        <v>22</v>
      </c>
      <c r="U76" s="3">
        <v>0.0010607</v>
      </c>
      <c r="V76" s="3">
        <v>0.0055154</v>
      </c>
      <c r="W76" s="3">
        <v>0.0016263</v>
      </c>
      <c r="X76" s="3">
        <v>0.0011314</v>
      </c>
      <c r="Y76" s="3">
        <v>0.0012728</v>
      </c>
      <c r="Z76" s="3">
        <v>0.0010607</v>
      </c>
      <c r="AB76" s="6" t="s">
        <v>19</v>
      </c>
      <c r="AC76" s="6" t="s">
        <v>22</v>
      </c>
      <c r="AD76" s="3">
        <v>0.0067175</v>
      </c>
      <c r="AE76" s="3">
        <v>0.0077782</v>
      </c>
      <c r="AF76" s="3">
        <v>0.0019092</v>
      </c>
      <c r="AG76" s="3">
        <v>0.010748</v>
      </c>
      <c r="AH76" s="3">
        <v>4.2426E-4</v>
      </c>
      <c r="AI76" s="3">
        <v>0.0071418</v>
      </c>
    </row>
    <row r="77" ht="14.25" customHeight="1">
      <c r="A77" s="6" t="s">
        <v>20</v>
      </c>
      <c r="B77" s="6" t="s">
        <v>22</v>
      </c>
      <c r="C77" s="3">
        <v>0.0979</v>
      </c>
      <c r="D77" s="3">
        <v>0.099</v>
      </c>
      <c r="E77" s="3">
        <v>0.0961</v>
      </c>
      <c r="F77" s="3">
        <v>0.09795</v>
      </c>
      <c r="G77" s="3">
        <v>0.09665</v>
      </c>
      <c r="H77" s="3">
        <v>0.09275</v>
      </c>
      <c r="J77" s="6" t="s">
        <v>20</v>
      </c>
      <c r="K77" s="6" t="s">
        <v>22</v>
      </c>
      <c r="L77" s="3">
        <v>0.10405</v>
      </c>
      <c r="M77" s="3">
        <v>0.10355</v>
      </c>
      <c r="N77" s="3">
        <v>0.10325</v>
      </c>
      <c r="O77" s="3">
        <v>0.1055</v>
      </c>
      <c r="P77" s="3">
        <v>0.1019</v>
      </c>
      <c r="Q77" s="3">
        <v>0.10165</v>
      </c>
      <c r="S77" s="6" t="s">
        <v>20</v>
      </c>
      <c r="T77" s="6" t="s">
        <v>22</v>
      </c>
      <c r="U77" s="3">
        <v>0.0014142</v>
      </c>
      <c r="V77" s="3">
        <v>0.0055154</v>
      </c>
      <c r="W77" s="3">
        <v>0.0014142</v>
      </c>
      <c r="X77" s="3">
        <v>0.0010607</v>
      </c>
      <c r="Y77" s="3">
        <v>0.0016263</v>
      </c>
      <c r="Z77" s="3">
        <v>0.0010607</v>
      </c>
      <c r="AB77" s="6" t="s">
        <v>20</v>
      </c>
      <c r="AC77" s="6" t="s">
        <v>22</v>
      </c>
      <c r="AD77" s="3">
        <v>0.0074246</v>
      </c>
      <c r="AE77" s="3">
        <v>0.0079903</v>
      </c>
      <c r="AF77" s="3">
        <v>0.0038891</v>
      </c>
      <c r="AG77" s="3">
        <v>0.012445</v>
      </c>
      <c r="AH77" s="3">
        <v>0.0024042</v>
      </c>
      <c r="AI77" s="3">
        <v>0.0064347</v>
      </c>
    </row>
    <row r="78" ht="14.25" customHeight="1">
      <c r="A78" s="6" t="s">
        <v>21</v>
      </c>
      <c r="B78" s="6" t="s">
        <v>24</v>
      </c>
      <c r="C78" s="3">
        <v>0.09795</v>
      </c>
      <c r="D78" s="3">
        <v>0.0991</v>
      </c>
      <c r="E78" s="3">
        <v>0.09605</v>
      </c>
      <c r="F78" s="3">
        <v>0.09835</v>
      </c>
      <c r="G78" s="3">
        <v>0.0968</v>
      </c>
      <c r="H78" s="3">
        <v>0.09305</v>
      </c>
      <c r="J78" s="6" t="s">
        <v>21</v>
      </c>
      <c r="K78" s="6" t="s">
        <v>24</v>
      </c>
      <c r="L78" s="3">
        <v>0.10455</v>
      </c>
      <c r="M78" s="3">
        <v>0.10405</v>
      </c>
      <c r="N78" s="3">
        <v>0.10405</v>
      </c>
      <c r="O78" s="3">
        <v>0.1052</v>
      </c>
      <c r="P78" s="3">
        <v>0.1026</v>
      </c>
      <c r="Q78" s="3">
        <v>0.10265</v>
      </c>
      <c r="S78" s="6" t="s">
        <v>21</v>
      </c>
      <c r="T78" s="6" t="s">
        <v>24</v>
      </c>
      <c r="U78" s="3">
        <v>0.0014849</v>
      </c>
      <c r="V78" s="3">
        <v>0.0059397</v>
      </c>
      <c r="W78" s="3">
        <v>6.364E-4</v>
      </c>
      <c r="X78" s="3">
        <v>0.0010607</v>
      </c>
      <c r="Y78" s="3">
        <v>0.0014142</v>
      </c>
      <c r="Z78" s="3">
        <v>0.0012021</v>
      </c>
      <c r="AB78" s="6" t="s">
        <v>21</v>
      </c>
      <c r="AC78" s="6" t="s">
        <v>24</v>
      </c>
      <c r="AD78" s="3">
        <v>0.0086974</v>
      </c>
      <c r="AE78" s="3">
        <v>0.008556</v>
      </c>
      <c r="AF78" s="3">
        <v>0.0044548</v>
      </c>
      <c r="AG78" s="3">
        <v>0.011879</v>
      </c>
      <c r="AH78" s="3">
        <v>0.0059397</v>
      </c>
      <c r="AI78" s="3">
        <v>0.0086974</v>
      </c>
    </row>
    <row r="79" ht="14.25" customHeight="1">
      <c r="A79" s="6" t="s">
        <v>23</v>
      </c>
      <c r="B79" s="6" t="s">
        <v>24</v>
      </c>
      <c r="C79" s="3">
        <v>0.09795</v>
      </c>
      <c r="D79" s="3">
        <v>0.0992</v>
      </c>
      <c r="E79" s="3">
        <v>0.0962</v>
      </c>
      <c r="F79" s="3">
        <v>0.0984</v>
      </c>
      <c r="G79" s="3">
        <v>0.09715</v>
      </c>
      <c r="H79" s="3">
        <v>0.09315</v>
      </c>
      <c r="J79" s="6" t="s">
        <v>23</v>
      </c>
      <c r="K79" s="6" t="s">
        <v>24</v>
      </c>
      <c r="L79" s="3">
        <v>0.10505</v>
      </c>
      <c r="M79" s="3">
        <v>0.1046</v>
      </c>
      <c r="N79" s="3">
        <v>0.1053</v>
      </c>
      <c r="O79" s="3">
        <v>0.1065</v>
      </c>
      <c r="P79" s="3">
        <v>0.10215</v>
      </c>
      <c r="Q79" s="3">
        <v>0.1032</v>
      </c>
      <c r="S79" s="6" t="s">
        <v>23</v>
      </c>
      <c r="T79" s="6" t="s">
        <v>24</v>
      </c>
      <c r="U79" s="3">
        <v>0.0016263</v>
      </c>
      <c r="V79" s="3">
        <v>0.0060811</v>
      </c>
      <c r="W79" s="3">
        <v>5.6569E-4</v>
      </c>
      <c r="X79" s="3">
        <v>8.4853E-4</v>
      </c>
      <c r="Y79" s="3">
        <v>0.0014849</v>
      </c>
      <c r="Z79" s="3">
        <v>0.0013435</v>
      </c>
      <c r="AB79" s="6" t="s">
        <v>23</v>
      </c>
      <c r="AC79" s="6" t="s">
        <v>24</v>
      </c>
      <c r="AD79" s="3">
        <v>0.0082731</v>
      </c>
      <c r="AE79" s="3">
        <v>0.0087681</v>
      </c>
      <c r="AF79" s="3">
        <v>0.0043841</v>
      </c>
      <c r="AG79" s="3">
        <v>0.013576</v>
      </c>
      <c r="AH79" s="3">
        <v>0.0050205</v>
      </c>
      <c r="AI79" s="3">
        <v>0.0093338</v>
      </c>
    </row>
    <row r="80" ht="14.25" customHeight="1">
      <c r="A80" s="6" t="s">
        <v>25</v>
      </c>
      <c r="B80" s="6" t="s">
        <v>18</v>
      </c>
      <c r="C80" s="3">
        <v>0.09775</v>
      </c>
      <c r="D80" s="3">
        <v>0.0994</v>
      </c>
      <c r="E80" s="3">
        <v>0.0964</v>
      </c>
      <c r="F80" s="3">
        <v>0.0991</v>
      </c>
      <c r="G80" s="3">
        <v>0.0979</v>
      </c>
      <c r="H80" s="3">
        <v>0.0932</v>
      </c>
      <c r="J80" s="6" t="s">
        <v>25</v>
      </c>
      <c r="K80" s="6" t="s">
        <v>18</v>
      </c>
      <c r="L80" s="3">
        <v>0.1048</v>
      </c>
      <c r="M80" s="3">
        <v>0.1048</v>
      </c>
      <c r="N80" s="3">
        <v>0.10705</v>
      </c>
      <c r="O80" s="3">
        <v>0.1072</v>
      </c>
      <c r="P80" s="3">
        <v>0.10205</v>
      </c>
      <c r="Q80" s="3">
        <v>0.10285</v>
      </c>
      <c r="S80" s="6" t="s">
        <v>25</v>
      </c>
      <c r="T80" s="6" t="s">
        <v>18</v>
      </c>
      <c r="U80" s="3">
        <v>0.0017678</v>
      </c>
      <c r="V80" s="3">
        <v>0.006364</v>
      </c>
      <c r="W80" s="3">
        <v>5.6569E-4</v>
      </c>
      <c r="X80" s="3">
        <v>0.0016971</v>
      </c>
      <c r="Y80" s="3">
        <v>0.0021213</v>
      </c>
      <c r="Z80" s="3">
        <v>0.0012728</v>
      </c>
      <c r="AB80" s="6" t="s">
        <v>25</v>
      </c>
      <c r="AC80" s="6" t="s">
        <v>18</v>
      </c>
      <c r="AD80" s="3">
        <v>0.0089095</v>
      </c>
      <c r="AE80" s="3">
        <v>0.009051</v>
      </c>
      <c r="AF80" s="3">
        <v>0.005869</v>
      </c>
      <c r="AG80" s="3">
        <v>0.014991</v>
      </c>
      <c r="AH80" s="3">
        <v>0.0040305</v>
      </c>
      <c r="AI80" s="3">
        <v>0.0079903</v>
      </c>
    </row>
    <row r="81" ht="14.25" customHeight="1">
      <c r="A81" s="6" t="s">
        <v>26</v>
      </c>
      <c r="B81" s="6" t="s">
        <v>24</v>
      </c>
      <c r="C81" s="3">
        <v>0.09785</v>
      </c>
      <c r="D81" s="3">
        <v>0.0995</v>
      </c>
      <c r="E81" s="3">
        <v>0.0962</v>
      </c>
      <c r="F81" s="3">
        <v>0.09825</v>
      </c>
      <c r="G81" s="3">
        <v>0.09815</v>
      </c>
      <c r="H81" s="3">
        <v>0.09325</v>
      </c>
      <c r="J81" s="6" t="s">
        <v>26</v>
      </c>
      <c r="K81" s="6" t="s">
        <v>24</v>
      </c>
      <c r="L81" s="3">
        <v>0.10525</v>
      </c>
      <c r="M81" s="3">
        <v>0.10545</v>
      </c>
      <c r="N81" s="3">
        <v>0.10635</v>
      </c>
      <c r="O81" s="3">
        <v>0.10705</v>
      </c>
      <c r="P81" s="3">
        <v>0.10395</v>
      </c>
      <c r="Q81" s="3">
        <v>0.10555</v>
      </c>
      <c r="S81" s="6" t="s">
        <v>26</v>
      </c>
      <c r="T81" s="6" t="s">
        <v>24</v>
      </c>
      <c r="U81" s="3">
        <v>0.0017678</v>
      </c>
      <c r="V81" s="3">
        <v>0.006364</v>
      </c>
      <c r="W81" s="3">
        <v>2.8284E-4</v>
      </c>
      <c r="X81" s="3">
        <v>7.0711E-5</v>
      </c>
      <c r="Y81" s="3">
        <v>9.1924E-4</v>
      </c>
      <c r="Z81" s="3">
        <v>0.0014849</v>
      </c>
      <c r="AB81" s="6" t="s">
        <v>26</v>
      </c>
      <c r="AC81" s="6" t="s">
        <v>24</v>
      </c>
      <c r="AD81" s="3">
        <v>0.0071418</v>
      </c>
      <c r="AE81" s="3">
        <v>0.0091217</v>
      </c>
      <c r="AF81" s="3">
        <v>0.0053033</v>
      </c>
      <c r="AG81" s="3">
        <v>0.012233</v>
      </c>
      <c r="AH81" s="3">
        <v>0.0081317</v>
      </c>
      <c r="AI81" s="3">
        <v>0.010253</v>
      </c>
    </row>
    <row r="82" ht="14.25" customHeight="1">
      <c r="A82" s="6" t="s">
        <v>27</v>
      </c>
      <c r="B82" s="6" t="s">
        <v>24</v>
      </c>
      <c r="C82" s="3">
        <v>0.098</v>
      </c>
      <c r="D82" s="3">
        <v>0.0992</v>
      </c>
      <c r="E82" s="3">
        <v>0.0963</v>
      </c>
      <c r="F82" s="3">
        <v>0.09905</v>
      </c>
      <c r="G82" s="3">
        <v>0.09875</v>
      </c>
      <c r="H82" s="3">
        <v>0.0934</v>
      </c>
      <c r="J82" s="6" t="s">
        <v>27</v>
      </c>
      <c r="K82" s="6" t="s">
        <v>24</v>
      </c>
      <c r="L82" s="3">
        <v>0.1063</v>
      </c>
      <c r="M82" s="3">
        <v>0.10525</v>
      </c>
      <c r="N82" s="3">
        <v>0.10655</v>
      </c>
      <c r="O82" s="3">
        <v>0.1068</v>
      </c>
      <c r="P82" s="3">
        <v>0.10425</v>
      </c>
      <c r="Q82" s="3">
        <v>0.1038</v>
      </c>
      <c r="S82" s="6" t="s">
        <v>27</v>
      </c>
      <c r="T82" s="6" t="s">
        <v>24</v>
      </c>
      <c r="U82" s="3">
        <v>0.0016971</v>
      </c>
      <c r="V82" s="3">
        <v>0.0060811</v>
      </c>
      <c r="W82" s="3">
        <v>1.4142E-4</v>
      </c>
      <c r="X82" s="3">
        <v>0.0012021</v>
      </c>
      <c r="Y82" s="3">
        <v>0.0024749</v>
      </c>
      <c r="Z82" s="3">
        <v>0.0012728</v>
      </c>
      <c r="AB82" s="6" t="s">
        <v>27</v>
      </c>
      <c r="AC82" s="6" t="s">
        <v>24</v>
      </c>
      <c r="AD82" s="3">
        <v>0.0077782</v>
      </c>
      <c r="AE82" s="3">
        <v>0.0092631</v>
      </c>
      <c r="AF82" s="3">
        <v>0.0038891</v>
      </c>
      <c r="AG82" s="3">
        <v>0.013294</v>
      </c>
      <c r="AH82" s="3">
        <v>0.0099702</v>
      </c>
      <c r="AI82" s="3">
        <v>0.0076368</v>
      </c>
    </row>
    <row r="83" ht="14.25" customHeight="1">
      <c r="A83" s="6" t="s">
        <v>28</v>
      </c>
      <c r="B83" s="6" t="s">
        <v>18</v>
      </c>
      <c r="C83" s="3">
        <v>0.09805</v>
      </c>
      <c r="D83" s="3">
        <v>0.09925</v>
      </c>
      <c r="E83" s="3">
        <v>0.0963</v>
      </c>
      <c r="F83" s="3">
        <v>0.0984</v>
      </c>
      <c r="G83" s="3">
        <v>0.0979</v>
      </c>
      <c r="H83" s="3">
        <v>0.0935</v>
      </c>
      <c r="J83" s="6" t="s">
        <v>28</v>
      </c>
      <c r="K83" s="6" t="s">
        <v>18</v>
      </c>
      <c r="L83" s="3">
        <v>0.1047</v>
      </c>
      <c r="M83" s="3">
        <v>0.10435</v>
      </c>
      <c r="N83" s="3">
        <v>0.10565</v>
      </c>
      <c r="O83" s="3">
        <v>0.10635</v>
      </c>
      <c r="P83" s="3">
        <v>0.10305</v>
      </c>
      <c r="Q83" s="3">
        <v>0.10355</v>
      </c>
      <c r="S83" s="6" t="s">
        <v>28</v>
      </c>
      <c r="T83" s="6" t="s">
        <v>18</v>
      </c>
      <c r="U83" s="3">
        <v>0.0016263</v>
      </c>
      <c r="V83" s="3">
        <v>0.0060104</v>
      </c>
      <c r="W83" s="3">
        <v>1.4142E-4</v>
      </c>
      <c r="X83" s="3">
        <v>0.0</v>
      </c>
      <c r="Y83" s="3">
        <v>8.4853E-4</v>
      </c>
      <c r="Z83" s="3">
        <v>0.0014142</v>
      </c>
      <c r="AB83" s="6" t="s">
        <v>28</v>
      </c>
      <c r="AC83" s="6" t="s">
        <v>18</v>
      </c>
      <c r="AD83" s="3">
        <v>0.0077782</v>
      </c>
      <c r="AE83" s="3">
        <v>0.0079903</v>
      </c>
      <c r="AF83" s="3">
        <v>0.0023335</v>
      </c>
      <c r="AG83" s="3">
        <v>0.013647</v>
      </c>
      <c r="AH83" s="3">
        <v>0.007566</v>
      </c>
      <c r="AI83" s="3">
        <v>0.0082731</v>
      </c>
    </row>
    <row r="84" ht="14.25" customHeight="1">
      <c r="A84" s="6" t="s">
        <v>30</v>
      </c>
      <c r="B84" s="6" t="s">
        <v>22</v>
      </c>
      <c r="C84" s="3">
        <v>0.09795</v>
      </c>
      <c r="D84" s="3">
        <v>0.09955</v>
      </c>
      <c r="E84" s="3">
        <v>0.0968</v>
      </c>
      <c r="F84" s="3">
        <v>0.0983</v>
      </c>
      <c r="G84" s="3">
        <v>0.09845</v>
      </c>
      <c r="H84" s="3">
        <v>0.09385</v>
      </c>
      <c r="J84" s="6" t="s">
        <v>30</v>
      </c>
      <c r="K84" s="6" t="s">
        <v>22</v>
      </c>
      <c r="L84" s="3">
        <v>0.10475</v>
      </c>
      <c r="M84" s="3">
        <v>0.1046</v>
      </c>
      <c r="N84" s="3">
        <v>0.10645</v>
      </c>
      <c r="O84" s="3">
        <v>0.1064</v>
      </c>
      <c r="P84" s="3">
        <v>0.10115</v>
      </c>
      <c r="Q84" s="3">
        <v>0.10545</v>
      </c>
      <c r="S84" s="6" t="s">
        <v>30</v>
      </c>
      <c r="T84" s="6" t="s">
        <v>22</v>
      </c>
      <c r="U84" s="3">
        <v>0.0016263</v>
      </c>
      <c r="V84" s="3">
        <v>0.0060104</v>
      </c>
      <c r="W84" s="3">
        <v>5.6569E-4</v>
      </c>
      <c r="X84" s="3">
        <v>4.2426E-4</v>
      </c>
      <c r="Y84" s="3">
        <v>0.002192</v>
      </c>
      <c r="Z84" s="3">
        <v>0.0016263</v>
      </c>
      <c r="AB84" s="6" t="s">
        <v>30</v>
      </c>
      <c r="AC84" s="6" t="s">
        <v>22</v>
      </c>
      <c r="AD84" s="3">
        <v>0.0082731</v>
      </c>
      <c r="AE84" s="3">
        <v>0.0079196</v>
      </c>
      <c r="AF84" s="3">
        <v>0.0026163</v>
      </c>
      <c r="AG84" s="3">
        <v>0.012869</v>
      </c>
      <c r="AH84" s="3">
        <v>0.0044548</v>
      </c>
      <c r="AI84" s="3">
        <v>0.0095459</v>
      </c>
    </row>
    <row r="85" ht="14.25" customHeight="1">
      <c r="A85" s="6" t="s">
        <v>31</v>
      </c>
      <c r="B85" s="6" t="s">
        <v>24</v>
      </c>
      <c r="C85" s="3">
        <v>0.0978</v>
      </c>
      <c r="D85" s="3">
        <v>0.09965</v>
      </c>
      <c r="E85" s="3">
        <v>0.097</v>
      </c>
      <c r="F85" s="3">
        <v>0.09875</v>
      </c>
      <c r="G85" s="3">
        <v>0.09975</v>
      </c>
      <c r="H85" s="3">
        <v>0.0944</v>
      </c>
      <c r="J85" s="6" t="s">
        <v>31</v>
      </c>
      <c r="K85" s="6" t="s">
        <v>24</v>
      </c>
      <c r="L85" s="3">
        <v>0.1045</v>
      </c>
      <c r="M85" s="3">
        <v>0.1048</v>
      </c>
      <c r="N85" s="3">
        <v>0.1056</v>
      </c>
      <c r="O85" s="3">
        <v>0.10705</v>
      </c>
      <c r="P85" s="3">
        <v>0.1052</v>
      </c>
      <c r="Q85" s="3">
        <v>0.10295</v>
      </c>
      <c r="S85" s="6" t="s">
        <v>31</v>
      </c>
      <c r="T85" s="6" t="s">
        <v>24</v>
      </c>
      <c r="U85" s="3">
        <v>0.0018385</v>
      </c>
      <c r="V85" s="3">
        <v>0.0060104</v>
      </c>
      <c r="W85" s="3">
        <v>1.4142E-4</v>
      </c>
      <c r="X85" s="3">
        <v>2.1213E-4</v>
      </c>
      <c r="Y85" s="3">
        <v>0.0016263</v>
      </c>
      <c r="Z85" s="3">
        <v>0.0016971</v>
      </c>
      <c r="AB85" s="6" t="s">
        <v>31</v>
      </c>
      <c r="AC85" s="6" t="s">
        <v>24</v>
      </c>
      <c r="AD85" s="3">
        <v>0.0066468</v>
      </c>
      <c r="AE85" s="3">
        <v>0.0070711</v>
      </c>
      <c r="AF85" s="3">
        <v>0.002687</v>
      </c>
      <c r="AG85" s="3">
        <v>0.0099702</v>
      </c>
      <c r="AH85" s="3">
        <v>0.010324</v>
      </c>
      <c r="AI85" s="3">
        <v>0.0057276</v>
      </c>
    </row>
    <row r="86" ht="14.25" customHeight="1">
      <c r="A86" s="6" t="s">
        <v>32</v>
      </c>
      <c r="B86" s="6" t="s">
        <v>24</v>
      </c>
      <c r="C86" s="3">
        <v>0.0979</v>
      </c>
      <c r="D86" s="3">
        <v>0.10025</v>
      </c>
      <c r="E86" s="3">
        <v>0.0978</v>
      </c>
      <c r="F86" s="3">
        <v>0.1003</v>
      </c>
      <c r="G86" s="3">
        <v>0.0996</v>
      </c>
      <c r="H86" s="3">
        <v>0.0952</v>
      </c>
      <c r="J86" s="6" t="s">
        <v>32</v>
      </c>
      <c r="K86" s="6" t="s">
        <v>24</v>
      </c>
      <c r="L86" s="3">
        <v>0.1047</v>
      </c>
      <c r="M86" s="3">
        <v>0.106</v>
      </c>
      <c r="N86" s="3">
        <v>0.1081</v>
      </c>
      <c r="O86" s="3">
        <v>0.1067</v>
      </c>
      <c r="P86" s="3">
        <v>0.10575</v>
      </c>
      <c r="Q86" s="3">
        <v>0.1028</v>
      </c>
      <c r="S86" s="6" t="s">
        <v>32</v>
      </c>
      <c r="T86" s="6" t="s">
        <v>24</v>
      </c>
      <c r="U86" s="3">
        <v>0.0015556</v>
      </c>
      <c r="V86" s="3">
        <v>0.0060104</v>
      </c>
      <c r="W86" s="3">
        <v>2.8284E-4</v>
      </c>
      <c r="X86" s="3">
        <v>0.0012728</v>
      </c>
      <c r="Y86" s="3">
        <v>1.4142E-4</v>
      </c>
      <c r="Z86" s="3">
        <v>0.0018385</v>
      </c>
      <c r="AB86" s="6" t="s">
        <v>32</v>
      </c>
      <c r="AC86" s="6" t="s">
        <v>24</v>
      </c>
      <c r="AD86" s="3">
        <v>0.0082024</v>
      </c>
      <c r="AE86" s="3">
        <v>0.0086267</v>
      </c>
      <c r="AF86" s="3">
        <v>0.0024042</v>
      </c>
      <c r="AG86" s="3">
        <v>0.012162</v>
      </c>
      <c r="AH86" s="3">
        <v>0.010112</v>
      </c>
      <c r="AI86" s="3">
        <v>0.005374</v>
      </c>
    </row>
    <row r="87" ht="14.25" customHeight="1">
      <c r="A87" s="6" t="s">
        <v>33</v>
      </c>
      <c r="B87" s="6" t="s">
        <v>18</v>
      </c>
      <c r="C87" s="3">
        <v>0.098</v>
      </c>
      <c r="D87" s="3">
        <v>0.1013</v>
      </c>
      <c r="E87" s="3">
        <v>0.09965</v>
      </c>
      <c r="F87" s="3">
        <v>0.1017</v>
      </c>
      <c r="G87" s="3">
        <v>0.10335</v>
      </c>
      <c r="H87" s="3">
        <v>0.097</v>
      </c>
      <c r="J87" s="6" t="s">
        <v>33</v>
      </c>
      <c r="K87" s="6" t="s">
        <v>18</v>
      </c>
      <c r="L87" s="3">
        <v>0.10575</v>
      </c>
      <c r="M87" s="3">
        <v>0.107</v>
      </c>
      <c r="N87" s="3">
        <v>0.111</v>
      </c>
      <c r="O87" s="3">
        <v>0.108</v>
      </c>
      <c r="P87" s="3">
        <v>0.1066</v>
      </c>
      <c r="Q87" s="3">
        <v>0.1035</v>
      </c>
      <c r="S87" s="6" t="s">
        <v>33</v>
      </c>
      <c r="T87" s="6" t="s">
        <v>18</v>
      </c>
      <c r="U87" s="3">
        <v>0.0015556</v>
      </c>
      <c r="V87" s="3">
        <v>0.0060811</v>
      </c>
      <c r="W87" s="3">
        <v>2.1213E-4</v>
      </c>
      <c r="X87" s="3">
        <v>0.0011314</v>
      </c>
      <c r="Y87" s="3">
        <v>0.0010607</v>
      </c>
      <c r="Z87" s="3">
        <v>0.0025456</v>
      </c>
      <c r="AB87" s="6" t="s">
        <v>33</v>
      </c>
      <c r="AC87" s="6" t="s">
        <v>18</v>
      </c>
      <c r="AD87" s="3">
        <v>0.0070004</v>
      </c>
      <c r="AE87" s="3">
        <v>0.0083439</v>
      </c>
      <c r="AF87" s="3">
        <v>0.0016971</v>
      </c>
      <c r="AG87" s="3">
        <v>0.011879</v>
      </c>
      <c r="AH87" s="3">
        <v>0.0091924</v>
      </c>
      <c r="AI87" s="3">
        <v>0.0025456</v>
      </c>
    </row>
    <row r="88" ht="14.25" customHeight="1">
      <c r="A88" s="6" t="s">
        <v>35</v>
      </c>
      <c r="B88" s="6" t="s">
        <v>22</v>
      </c>
      <c r="C88" s="3">
        <v>0.0979</v>
      </c>
      <c r="D88" s="3">
        <v>0.103</v>
      </c>
      <c r="E88" s="3">
        <v>0.1028</v>
      </c>
      <c r="F88" s="3">
        <v>0.10495</v>
      </c>
      <c r="G88" s="3">
        <v>0.1077</v>
      </c>
      <c r="H88" s="3">
        <v>0.0998</v>
      </c>
      <c r="J88" s="6" t="s">
        <v>35</v>
      </c>
      <c r="K88" s="6" t="s">
        <v>22</v>
      </c>
      <c r="L88" s="3">
        <v>0.10675</v>
      </c>
      <c r="M88" s="3">
        <v>0.1091</v>
      </c>
      <c r="N88" s="3">
        <v>0.11285</v>
      </c>
      <c r="O88" s="3">
        <v>0.1101</v>
      </c>
      <c r="P88" s="3">
        <v>0.11075</v>
      </c>
      <c r="Q88" s="3">
        <v>0.1033</v>
      </c>
      <c r="S88" s="6" t="s">
        <v>35</v>
      </c>
      <c r="T88" s="6" t="s">
        <v>22</v>
      </c>
      <c r="U88" s="3">
        <v>0.0015556</v>
      </c>
      <c r="V88" s="3">
        <v>0.0060811</v>
      </c>
      <c r="W88" s="3">
        <v>2.8284E-4</v>
      </c>
      <c r="X88" s="3">
        <v>0.0013435</v>
      </c>
      <c r="Y88" s="3">
        <v>7.0711E-4</v>
      </c>
      <c r="Z88" s="3">
        <v>0.0031113</v>
      </c>
      <c r="AB88" s="6" t="s">
        <v>35</v>
      </c>
      <c r="AC88" s="6" t="s">
        <v>22</v>
      </c>
      <c r="AD88" s="3">
        <v>0.0045962</v>
      </c>
      <c r="AE88" s="3">
        <v>0.0067882</v>
      </c>
      <c r="AF88" s="3">
        <v>0.0019092</v>
      </c>
      <c r="AG88" s="3">
        <v>0.010748</v>
      </c>
      <c r="AH88" s="3">
        <v>0.011102</v>
      </c>
      <c r="AI88" s="3">
        <v>0.0016971</v>
      </c>
    </row>
    <row r="89" ht="14.25" customHeight="1">
      <c r="A89" s="6" t="s">
        <v>36</v>
      </c>
      <c r="B89" s="6" t="s">
        <v>18</v>
      </c>
      <c r="C89" s="3">
        <v>0.0979</v>
      </c>
      <c r="D89" s="3">
        <v>0.1062</v>
      </c>
      <c r="E89" s="3">
        <v>0.10835</v>
      </c>
      <c r="F89" s="3">
        <v>0.10995</v>
      </c>
      <c r="G89" s="3">
        <v>0.1145</v>
      </c>
      <c r="H89" s="3">
        <v>0.1051</v>
      </c>
      <c r="J89" s="6" t="s">
        <v>36</v>
      </c>
      <c r="K89" s="6" t="s">
        <v>18</v>
      </c>
      <c r="L89" s="3">
        <v>0.1048</v>
      </c>
      <c r="M89" s="3">
        <v>0.11145</v>
      </c>
      <c r="N89" s="3">
        <v>0.11845</v>
      </c>
      <c r="O89" s="3">
        <v>0.11285</v>
      </c>
      <c r="P89" s="3">
        <v>0.1138</v>
      </c>
      <c r="Q89" s="3">
        <v>0.10765</v>
      </c>
      <c r="S89" s="6" t="s">
        <v>36</v>
      </c>
      <c r="T89" s="6" t="s">
        <v>18</v>
      </c>
      <c r="U89" s="3">
        <v>0.0015556</v>
      </c>
      <c r="V89" s="3">
        <v>0.0059397</v>
      </c>
      <c r="W89" s="3">
        <v>4.9497E-4</v>
      </c>
      <c r="X89" s="3">
        <v>0.0023335</v>
      </c>
      <c r="Y89" s="3">
        <v>2.8284E-4</v>
      </c>
      <c r="Z89" s="3">
        <v>0.0049497</v>
      </c>
      <c r="AB89" s="6" t="s">
        <v>36</v>
      </c>
      <c r="AC89" s="6" t="s">
        <v>18</v>
      </c>
      <c r="AD89" s="3">
        <v>0.006364</v>
      </c>
      <c r="AE89" s="3">
        <v>0.0068589</v>
      </c>
      <c r="AF89" s="3">
        <v>2.1213E-4</v>
      </c>
      <c r="AG89" s="3">
        <v>0.0098288</v>
      </c>
      <c r="AH89" s="3">
        <v>0.0079196</v>
      </c>
      <c r="AI89" s="3">
        <v>4.9497E-4</v>
      </c>
    </row>
    <row r="90" ht="14.25" customHeight="1">
      <c r="A90" s="6" t="s">
        <v>37</v>
      </c>
      <c r="B90" s="6" t="s">
        <v>18</v>
      </c>
      <c r="C90" s="3">
        <v>0.0978</v>
      </c>
      <c r="D90" s="3">
        <v>0.1119</v>
      </c>
      <c r="E90" s="3">
        <v>0.11825</v>
      </c>
      <c r="F90" s="3">
        <v>0.1182</v>
      </c>
      <c r="G90" s="3">
        <v>0.1292</v>
      </c>
      <c r="H90" s="3">
        <v>0.1153</v>
      </c>
      <c r="J90" s="6" t="s">
        <v>37</v>
      </c>
      <c r="K90" s="6" t="s">
        <v>18</v>
      </c>
      <c r="L90" s="3">
        <v>0.1056</v>
      </c>
      <c r="M90" s="3">
        <v>0.11805</v>
      </c>
      <c r="N90" s="3">
        <v>0.129</v>
      </c>
      <c r="O90" s="3">
        <v>0.11965</v>
      </c>
      <c r="P90" s="3">
        <v>0.1219</v>
      </c>
      <c r="Q90" s="3">
        <v>0.11405</v>
      </c>
      <c r="S90" s="6" t="s">
        <v>37</v>
      </c>
      <c r="T90" s="6" t="s">
        <v>18</v>
      </c>
      <c r="U90" s="3">
        <v>0.0015556</v>
      </c>
      <c r="V90" s="3">
        <v>0.0059397</v>
      </c>
      <c r="W90" s="3">
        <v>0.0010607</v>
      </c>
      <c r="X90" s="3">
        <v>0.0022627</v>
      </c>
      <c r="Y90" s="3">
        <v>0.0011314</v>
      </c>
      <c r="Z90" s="3">
        <v>0.0086267</v>
      </c>
      <c r="AB90" s="6" t="s">
        <v>37</v>
      </c>
      <c r="AC90" s="6" t="s">
        <v>18</v>
      </c>
      <c r="AD90" s="3">
        <v>0.0076368</v>
      </c>
      <c r="AE90" s="3">
        <v>0.0084146</v>
      </c>
      <c r="AF90" s="3">
        <v>0.0029698</v>
      </c>
      <c r="AG90" s="3">
        <v>0.010677</v>
      </c>
      <c r="AH90" s="3">
        <v>0.0065054</v>
      </c>
      <c r="AI90" s="3">
        <v>0.0053033</v>
      </c>
    </row>
    <row r="91" ht="14.25" customHeight="1">
      <c r="A91" s="6" t="s">
        <v>38</v>
      </c>
      <c r="B91" s="6" t="s">
        <v>24</v>
      </c>
      <c r="C91" s="3">
        <v>0.0977</v>
      </c>
      <c r="D91" s="3">
        <v>0.12195</v>
      </c>
      <c r="E91" s="3">
        <v>0.13665</v>
      </c>
      <c r="F91" s="3">
        <v>0.13515</v>
      </c>
      <c r="G91" s="3">
        <v>0.1516</v>
      </c>
      <c r="H91" s="3">
        <v>0.1314</v>
      </c>
      <c r="J91" s="6" t="s">
        <v>38</v>
      </c>
      <c r="K91" s="6" t="s">
        <v>24</v>
      </c>
      <c r="L91" s="3">
        <v>0.1046</v>
      </c>
      <c r="M91" s="3">
        <v>0.1269</v>
      </c>
      <c r="N91" s="3">
        <v>0.1473</v>
      </c>
      <c r="O91" s="3">
        <v>0.1312</v>
      </c>
      <c r="P91" s="3">
        <v>0.1371</v>
      </c>
      <c r="Q91" s="3">
        <v>0.12295</v>
      </c>
      <c r="S91" s="6" t="s">
        <v>38</v>
      </c>
      <c r="T91" s="6" t="s">
        <v>24</v>
      </c>
      <c r="U91" s="3">
        <v>0.0018385</v>
      </c>
      <c r="V91" s="3">
        <v>0.005869</v>
      </c>
      <c r="W91" s="3">
        <v>0.0013435</v>
      </c>
      <c r="X91" s="3">
        <v>0.0012021</v>
      </c>
      <c r="Y91" s="3">
        <v>0.0019799</v>
      </c>
      <c r="Z91" s="3">
        <v>0.012304</v>
      </c>
      <c r="AB91" s="6" t="s">
        <v>38</v>
      </c>
      <c r="AC91" s="6" t="s">
        <v>24</v>
      </c>
      <c r="AD91" s="3">
        <v>0.0066468</v>
      </c>
      <c r="AE91" s="3">
        <v>0.0070711</v>
      </c>
      <c r="AF91" s="3">
        <v>0.0012728</v>
      </c>
      <c r="AG91" s="3">
        <v>0.0097581</v>
      </c>
      <c r="AH91" s="3">
        <v>0.0065054</v>
      </c>
      <c r="AI91" s="3">
        <v>0.01096</v>
      </c>
    </row>
    <row r="92" ht="14.25" customHeight="1">
      <c r="A92" s="6" t="s">
        <v>40</v>
      </c>
      <c r="B92" s="6" t="s">
        <v>22</v>
      </c>
      <c r="C92" s="3">
        <v>0.09755</v>
      </c>
      <c r="D92" s="3">
        <v>0.1391</v>
      </c>
      <c r="E92" s="3">
        <v>0.1634</v>
      </c>
      <c r="F92" s="3">
        <v>0.161</v>
      </c>
      <c r="G92" s="3">
        <v>0.1855</v>
      </c>
      <c r="H92" s="3">
        <v>0.15805</v>
      </c>
      <c r="J92" s="6" t="s">
        <v>40</v>
      </c>
      <c r="K92" s="6" t="s">
        <v>22</v>
      </c>
      <c r="L92" s="3">
        <v>0.10485</v>
      </c>
      <c r="M92" s="3">
        <v>0.1462</v>
      </c>
      <c r="N92" s="3">
        <v>0.175</v>
      </c>
      <c r="O92" s="3">
        <v>0.15215</v>
      </c>
      <c r="P92" s="3">
        <v>0.15895</v>
      </c>
      <c r="Q92" s="3">
        <v>0.1405</v>
      </c>
      <c r="S92" s="6" t="s">
        <v>40</v>
      </c>
      <c r="T92" s="6" t="s">
        <v>22</v>
      </c>
      <c r="U92" s="3">
        <v>0.0017678</v>
      </c>
      <c r="V92" s="3">
        <v>0.0052326</v>
      </c>
      <c r="W92" s="3">
        <v>0.0028284</v>
      </c>
      <c r="X92" s="3">
        <v>0.0024042</v>
      </c>
      <c r="Y92" s="3">
        <v>0.0076368</v>
      </c>
      <c r="Z92" s="3">
        <v>0.01987</v>
      </c>
      <c r="AB92" s="6" t="s">
        <v>40</v>
      </c>
      <c r="AC92" s="6" t="s">
        <v>22</v>
      </c>
      <c r="AD92" s="3">
        <v>0.0079903</v>
      </c>
      <c r="AE92" s="3">
        <v>0.0011314</v>
      </c>
      <c r="AF92" s="3">
        <v>0.0060811</v>
      </c>
      <c r="AG92" s="3">
        <v>0.0047376</v>
      </c>
      <c r="AH92" s="3">
        <v>0.003182</v>
      </c>
      <c r="AI92" s="3">
        <v>0.022345</v>
      </c>
    </row>
    <row r="93" ht="14.25" customHeight="1">
      <c r="A93" s="6" t="s">
        <v>41</v>
      </c>
      <c r="B93" s="6" t="s">
        <v>18</v>
      </c>
      <c r="C93" s="3">
        <v>0.0977</v>
      </c>
      <c r="D93" s="3">
        <v>0.1665</v>
      </c>
      <c r="E93" s="3">
        <v>0.2055</v>
      </c>
      <c r="F93" s="3">
        <v>0.19945</v>
      </c>
      <c r="G93" s="3">
        <v>0.23545</v>
      </c>
      <c r="H93" s="3">
        <v>0.19935</v>
      </c>
      <c r="J93" s="6" t="s">
        <v>41</v>
      </c>
      <c r="K93" s="6" t="s">
        <v>18</v>
      </c>
      <c r="L93" s="3">
        <v>0.10435</v>
      </c>
      <c r="M93" s="3">
        <v>0.16795</v>
      </c>
      <c r="N93" s="3">
        <v>0.214</v>
      </c>
      <c r="O93" s="3">
        <v>0.1811</v>
      </c>
      <c r="P93" s="3">
        <v>0.19185</v>
      </c>
      <c r="Q93" s="3">
        <v>0.1613</v>
      </c>
      <c r="S93" s="6" t="s">
        <v>41</v>
      </c>
      <c r="T93" s="6" t="s">
        <v>18</v>
      </c>
      <c r="U93" s="3">
        <v>0.0018385</v>
      </c>
      <c r="V93" s="3">
        <v>0.0059397</v>
      </c>
      <c r="W93" s="3">
        <v>0.0035355</v>
      </c>
      <c r="X93" s="3">
        <v>0.0055861</v>
      </c>
      <c r="Y93" s="3">
        <v>0.015344</v>
      </c>
      <c r="Z93" s="3">
        <v>0.033446</v>
      </c>
      <c r="AB93" s="6" t="s">
        <v>41</v>
      </c>
      <c r="AC93" s="6" t="s">
        <v>18</v>
      </c>
      <c r="AD93" s="3">
        <v>0.0068589</v>
      </c>
      <c r="AE93" s="3">
        <v>2.1213E-4</v>
      </c>
      <c r="AF93" s="3">
        <v>0.014566</v>
      </c>
      <c r="AG93" s="3">
        <v>0.0032527</v>
      </c>
      <c r="AH93" s="3">
        <v>9.1924E-4</v>
      </c>
      <c r="AI93" s="3">
        <v>0.032103</v>
      </c>
    </row>
    <row r="94" ht="14.25" customHeight="1">
      <c r="A94" s="6" t="s">
        <v>42</v>
      </c>
      <c r="B94" s="6" t="s">
        <v>22</v>
      </c>
      <c r="C94" s="3">
        <v>0.0977</v>
      </c>
      <c r="D94" s="3">
        <v>0.20775</v>
      </c>
      <c r="E94" s="3">
        <v>0.28235</v>
      </c>
      <c r="F94" s="3">
        <v>0.2634</v>
      </c>
      <c r="G94" s="3">
        <v>0.30585</v>
      </c>
      <c r="H94" s="3">
        <v>0.2606</v>
      </c>
      <c r="J94" s="6" t="s">
        <v>42</v>
      </c>
      <c r="K94" s="6" t="s">
        <v>22</v>
      </c>
      <c r="L94" s="3">
        <v>0.10455</v>
      </c>
      <c r="M94" s="3">
        <v>0.2088</v>
      </c>
      <c r="N94" s="3">
        <v>0.275</v>
      </c>
      <c r="O94" s="3">
        <v>0.22095</v>
      </c>
      <c r="P94" s="3">
        <v>0.2431</v>
      </c>
      <c r="Q94" s="3">
        <v>0.19565</v>
      </c>
      <c r="S94" s="6" t="s">
        <v>42</v>
      </c>
      <c r="T94" s="6" t="s">
        <v>22</v>
      </c>
      <c r="U94" s="3">
        <v>0.0019799</v>
      </c>
      <c r="V94" s="3">
        <v>0.005869</v>
      </c>
      <c r="W94" s="3">
        <v>0.004879</v>
      </c>
      <c r="X94" s="3">
        <v>0.011738</v>
      </c>
      <c r="Y94" s="3">
        <v>0.01294</v>
      </c>
      <c r="Z94" s="3">
        <v>0.048083</v>
      </c>
      <c r="AB94" s="6" t="s">
        <v>42</v>
      </c>
      <c r="AC94" s="6" t="s">
        <v>22</v>
      </c>
      <c r="AD94" s="3">
        <v>0.0057276</v>
      </c>
      <c r="AE94" s="3">
        <v>0.012162</v>
      </c>
      <c r="AF94" s="3">
        <v>0.015839</v>
      </c>
      <c r="AG94" s="3">
        <v>0.0091217</v>
      </c>
      <c r="AH94" s="3">
        <v>0.0043841</v>
      </c>
      <c r="AI94" s="3">
        <v>0.051407</v>
      </c>
    </row>
    <row r="95" ht="14.25" customHeight="1">
      <c r="A95" s="6" t="s">
        <v>43</v>
      </c>
      <c r="B95" s="6" t="s">
        <v>22</v>
      </c>
      <c r="C95" s="3">
        <v>0.0976</v>
      </c>
      <c r="D95" s="3">
        <v>0.2798</v>
      </c>
      <c r="E95" s="3">
        <v>0.3432</v>
      </c>
      <c r="F95" s="3">
        <v>0.32995</v>
      </c>
      <c r="G95" s="3">
        <v>0.34945</v>
      </c>
      <c r="H95" s="3">
        <v>0.32235</v>
      </c>
      <c r="J95" s="6" t="s">
        <v>43</v>
      </c>
      <c r="K95" s="6" t="s">
        <v>22</v>
      </c>
      <c r="L95" s="3">
        <v>0.1054</v>
      </c>
      <c r="M95" s="3">
        <v>0.26205</v>
      </c>
      <c r="N95" s="3">
        <v>0.34855</v>
      </c>
      <c r="O95" s="3">
        <v>0.27975</v>
      </c>
      <c r="P95" s="3">
        <v>0.3003</v>
      </c>
      <c r="Q95" s="3">
        <v>0.236</v>
      </c>
      <c r="S95" s="6" t="s">
        <v>43</v>
      </c>
      <c r="T95" s="6" t="s">
        <v>22</v>
      </c>
      <c r="U95" s="3">
        <v>0.0018385</v>
      </c>
      <c r="V95" s="3">
        <v>0.0031113</v>
      </c>
      <c r="W95" s="3">
        <v>0.012304</v>
      </c>
      <c r="X95" s="3">
        <v>0.0074246</v>
      </c>
      <c r="Y95" s="3">
        <v>0.015061</v>
      </c>
      <c r="Z95" s="3">
        <v>0.033163</v>
      </c>
      <c r="AB95" s="6" t="s">
        <v>43</v>
      </c>
      <c r="AC95" s="6" t="s">
        <v>22</v>
      </c>
      <c r="AD95" s="3">
        <v>0.0056569</v>
      </c>
      <c r="AE95" s="3">
        <v>0.012092</v>
      </c>
      <c r="AF95" s="3">
        <v>0.0044548</v>
      </c>
      <c r="AG95" s="3">
        <v>0.0036062</v>
      </c>
      <c r="AH95" s="3">
        <v>0.0039598</v>
      </c>
      <c r="AI95" s="3">
        <v>0.067458</v>
      </c>
    </row>
    <row r="96" ht="14.25" customHeight="1">
      <c r="A96" s="6" t="s">
        <v>45</v>
      </c>
      <c r="B96" s="6" t="s">
        <v>22</v>
      </c>
      <c r="C96" s="3">
        <v>0.0977</v>
      </c>
      <c r="D96" s="3">
        <v>0.35165</v>
      </c>
      <c r="E96" s="3">
        <v>0.3857</v>
      </c>
      <c r="F96" s="3">
        <v>0.3782</v>
      </c>
      <c r="G96" s="3">
        <v>0.3899</v>
      </c>
      <c r="H96" s="3">
        <v>0.36205</v>
      </c>
      <c r="J96" s="6" t="s">
        <v>45</v>
      </c>
      <c r="K96" s="6" t="s">
        <v>22</v>
      </c>
      <c r="L96" s="3">
        <v>0.1045</v>
      </c>
      <c r="M96" s="3">
        <v>0.33865</v>
      </c>
      <c r="N96" s="3">
        <v>0.38435</v>
      </c>
      <c r="O96" s="3">
        <v>0.3481</v>
      </c>
      <c r="P96" s="3">
        <v>0.3597</v>
      </c>
      <c r="Q96" s="3">
        <v>0.27935</v>
      </c>
      <c r="S96" s="6" t="s">
        <v>45</v>
      </c>
      <c r="T96" s="6" t="s">
        <v>22</v>
      </c>
      <c r="U96" s="3">
        <v>0.0018385</v>
      </c>
      <c r="V96" s="3">
        <v>0.015061</v>
      </c>
      <c r="W96" s="3">
        <v>0.0091924</v>
      </c>
      <c r="X96" s="3">
        <v>0.021213</v>
      </c>
      <c r="Y96" s="3">
        <v>0.0098995</v>
      </c>
      <c r="Z96" s="3">
        <v>0.030335</v>
      </c>
      <c r="AB96" s="6" t="s">
        <v>45</v>
      </c>
      <c r="AC96" s="6" t="s">
        <v>22</v>
      </c>
      <c r="AD96" s="3">
        <v>0.0076368</v>
      </c>
      <c r="AE96" s="3">
        <v>0.016617</v>
      </c>
      <c r="AF96" s="3">
        <v>0.0057276</v>
      </c>
      <c r="AG96" s="3">
        <v>5.6569E-4</v>
      </c>
      <c r="AH96" s="3">
        <v>0.013435</v>
      </c>
      <c r="AI96" s="3">
        <v>0.06965</v>
      </c>
    </row>
    <row r="97" ht="14.25" customHeight="1">
      <c r="A97" s="6" t="s">
        <v>46</v>
      </c>
      <c r="B97" s="6" t="s">
        <v>22</v>
      </c>
      <c r="C97" s="3">
        <v>0.09765</v>
      </c>
      <c r="D97" s="3">
        <v>0.39215</v>
      </c>
      <c r="E97" s="3">
        <v>0.4286</v>
      </c>
      <c r="F97" s="3">
        <v>0.4217</v>
      </c>
      <c r="G97" s="3">
        <v>0.42875</v>
      </c>
      <c r="H97" s="3">
        <v>0.4005</v>
      </c>
      <c r="J97" s="6" t="s">
        <v>46</v>
      </c>
      <c r="K97" s="6" t="s">
        <v>22</v>
      </c>
      <c r="L97" s="3">
        <v>0.1057</v>
      </c>
      <c r="M97" s="3">
        <v>0.387</v>
      </c>
      <c r="N97" s="3">
        <v>0.42385</v>
      </c>
      <c r="O97" s="3">
        <v>0.38875</v>
      </c>
      <c r="P97" s="3">
        <v>0.39905</v>
      </c>
      <c r="Q97" s="3">
        <v>0.3272</v>
      </c>
      <c r="S97" s="6" t="s">
        <v>46</v>
      </c>
      <c r="T97" s="6" t="s">
        <v>22</v>
      </c>
      <c r="U97" s="3">
        <v>0.0017678</v>
      </c>
      <c r="V97" s="3">
        <v>0.0045962</v>
      </c>
      <c r="W97" s="3">
        <v>0.0048083</v>
      </c>
      <c r="X97" s="3">
        <v>0.014991</v>
      </c>
      <c r="Y97" s="3">
        <v>0.01096</v>
      </c>
      <c r="Z97" s="3">
        <v>0.019092</v>
      </c>
      <c r="AB97" s="6" t="s">
        <v>46</v>
      </c>
      <c r="AC97" s="6" t="s">
        <v>22</v>
      </c>
      <c r="AD97" s="3">
        <v>0.0052326</v>
      </c>
      <c r="AE97" s="3">
        <v>0.010324</v>
      </c>
      <c r="AF97" s="3">
        <v>0.0041719</v>
      </c>
      <c r="AG97" s="3">
        <v>0.011384</v>
      </c>
      <c r="AH97" s="3">
        <v>0.0088388</v>
      </c>
      <c r="AI97" s="3">
        <v>0.05473</v>
      </c>
    </row>
    <row r="98" ht="14.25" customHeight="1">
      <c r="A98" s="6" t="s">
        <v>47</v>
      </c>
      <c r="B98" s="6" t="s">
        <v>18</v>
      </c>
      <c r="C98" s="3">
        <v>0.09755</v>
      </c>
      <c r="D98" s="3">
        <v>0.44035</v>
      </c>
      <c r="E98" s="3">
        <v>0.46275</v>
      </c>
      <c r="F98" s="3">
        <v>0.454</v>
      </c>
      <c r="G98" s="3">
        <v>0.46525</v>
      </c>
      <c r="H98" s="3">
        <v>0.43885</v>
      </c>
      <c r="J98" s="6" t="s">
        <v>47</v>
      </c>
      <c r="K98" s="6" t="s">
        <v>18</v>
      </c>
      <c r="L98" s="3">
        <v>0.1045</v>
      </c>
      <c r="M98" s="3">
        <v>0.4352</v>
      </c>
      <c r="N98" s="3">
        <v>0.4694</v>
      </c>
      <c r="O98" s="3">
        <v>0.4286</v>
      </c>
      <c r="P98" s="3">
        <v>0.4218</v>
      </c>
      <c r="Q98" s="3">
        <v>0.36575</v>
      </c>
      <c r="S98" s="6" t="s">
        <v>47</v>
      </c>
      <c r="T98" s="6" t="s">
        <v>18</v>
      </c>
      <c r="U98" s="3">
        <v>0.0017678</v>
      </c>
      <c r="V98" s="3">
        <v>0.013647</v>
      </c>
      <c r="W98" s="3">
        <v>0.0088388</v>
      </c>
      <c r="X98" s="3">
        <v>0.018526</v>
      </c>
      <c r="Y98" s="3">
        <v>0.0072832</v>
      </c>
      <c r="Z98" s="3">
        <v>0.021425</v>
      </c>
      <c r="AB98" s="6" t="s">
        <v>47</v>
      </c>
      <c r="AC98" s="6" t="s">
        <v>18</v>
      </c>
      <c r="AD98" s="3">
        <v>0.0066468</v>
      </c>
      <c r="AE98" s="3">
        <v>0.013152</v>
      </c>
      <c r="AF98" s="3">
        <v>0.0052326</v>
      </c>
      <c r="AG98" s="3">
        <v>0.0072125</v>
      </c>
      <c r="AH98" s="3">
        <v>0.0022627</v>
      </c>
      <c r="AI98" s="3">
        <v>0.050982</v>
      </c>
    </row>
    <row r="99" ht="14.25" customHeight="1">
      <c r="A99" s="6" t="s">
        <v>48</v>
      </c>
      <c r="B99" s="6" t="s">
        <v>24</v>
      </c>
      <c r="C99" s="3">
        <v>0.09765</v>
      </c>
      <c r="D99" s="3">
        <v>0.475</v>
      </c>
      <c r="E99" s="3">
        <v>0.4984</v>
      </c>
      <c r="F99" s="3">
        <v>0.49245</v>
      </c>
      <c r="G99" s="3">
        <v>0.5029</v>
      </c>
      <c r="H99" s="3">
        <v>0.4773</v>
      </c>
      <c r="J99" s="6" t="s">
        <v>48</v>
      </c>
      <c r="K99" s="6" t="s">
        <v>24</v>
      </c>
      <c r="L99" s="3">
        <v>0.1081</v>
      </c>
      <c r="M99" s="3">
        <v>0.48125</v>
      </c>
      <c r="N99" s="3">
        <v>0.4922</v>
      </c>
      <c r="O99" s="3">
        <v>0.46985</v>
      </c>
      <c r="P99" s="3">
        <v>0.46225</v>
      </c>
      <c r="Q99" s="3">
        <v>0.39885</v>
      </c>
      <c r="S99" s="6" t="s">
        <v>48</v>
      </c>
      <c r="T99" s="6" t="s">
        <v>24</v>
      </c>
      <c r="U99" s="3">
        <v>0.0017678</v>
      </c>
      <c r="V99" s="3">
        <v>0.010041</v>
      </c>
      <c r="W99" s="3">
        <v>0.0070711</v>
      </c>
      <c r="X99" s="3">
        <v>0.015486</v>
      </c>
      <c r="Y99" s="3">
        <v>0.011738</v>
      </c>
      <c r="Z99" s="3">
        <v>0.023617</v>
      </c>
      <c r="AB99" s="6" t="s">
        <v>48</v>
      </c>
      <c r="AC99" s="6" t="s">
        <v>24</v>
      </c>
      <c r="AD99" s="3">
        <v>0.0016971</v>
      </c>
      <c r="AE99" s="3">
        <v>0.013364</v>
      </c>
      <c r="AF99" s="3">
        <v>0.0059397</v>
      </c>
      <c r="AG99" s="3">
        <v>6.364E-4</v>
      </c>
      <c r="AH99" s="3">
        <v>0.0060104</v>
      </c>
      <c r="AI99" s="3">
        <v>0.044194</v>
      </c>
    </row>
    <row r="100" ht="14.25" customHeight="1">
      <c r="A100" s="6" t="s">
        <v>49</v>
      </c>
      <c r="B100" s="6" t="s">
        <v>24</v>
      </c>
      <c r="C100" s="3">
        <v>0.0975</v>
      </c>
      <c r="D100" s="3">
        <v>0.51095</v>
      </c>
      <c r="E100" s="3">
        <v>0.5352</v>
      </c>
      <c r="F100" s="3">
        <v>0.5283</v>
      </c>
      <c r="G100" s="3">
        <v>0.54455</v>
      </c>
      <c r="H100" s="3">
        <v>0.51535</v>
      </c>
      <c r="J100" s="6" t="s">
        <v>49</v>
      </c>
      <c r="K100" s="6" t="s">
        <v>24</v>
      </c>
      <c r="L100" s="3">
        <v>0.1056</v>
      </c>
      <c r="M100" s="3">
        <v>0.50935</v>
      </c>
      <c r="N100" s="3">
        <v>0.5241</v>
      </c>
      <c r="O100" s="3">
        <v>0.4882</v>
      </c>
      <c r="P100" s="3">
        <v>0.486</v>
      </c>
      <c r="Q100" s="3">
        <v>0.43415</v>
      </c>
      <c r="S100" s="6" t="s">
        <v>49</v>
      </c>
      <c r="T100" s="6" t="s">
        <v>24</v>
      </c>
      <c r="U100" s="3">
        <v>0.0016971</v>
      </c>
      <c r="V100" s="3">
        <v>0.0060104</v>
      </c>
      <c r="W100" s="3">
        <v>0.0032527</v>
      </c>
      <c r="X100" s="3">
        <v>0.012162</v>
      </c>
      <c r="Y100" s="3">
        <v>0.015344</v>
      </c>
      <c r="Z100" s="3">
        <v>0.022415</v>
      </c>
      <c r="AB100" s="6" t="s">
        <v>49</v>
      </c>
      <c r="AC100" s="6" t="s">
        <v>24</v>
      </c>
      <c r="AD100" s="3">
        <v>0.0050912</v>
      </c>
      <c r="AE100" s="3">
        <v>0.0041719</v>
      </c>
      <c r="AF100" s="3">
        <v>0.0029698</v>
      </c>
      <c r="AG100" s="3">
        <v>0.0039598</v>
      </c>
      <c r="AH100" s="3">
        <v>0.006364</v>
      </c>
      <c r="AI100" s="3">
        <v>0.037972</v>
      </c>
    </row>
    <row r="101" ht="14.25" customHeight="1">
      <c r="A101" s="6" t="s">
        <v>50</v>
      </c>
      <c r="B101" s="6" t="s">
        <v>24</v>
      </c>
      <c r="C101" s="3">
        <v>0.09755</v>
      </c>
      <c r="D101" s="3">
        <v>0.5459</v>
      </c>
      <c r="E101" s="3">
        <v>0.5729</v>
      </c>
      <c r="F101" s="3">
        <v>0.5609</v>
      </c>
      <c r="G101" s="3">
        <v>0.59055</v>
      </c>
      <c r="H101" s="3">
        <v>0.55045</v>
      </c>
      <c r="J101" s="6" t="s">
        <v>50</v>
      </c>
      <c r="K101" s="6" t="s">
        <v>24</v>
      </c>
      <c r="L101" s="3">
        <v>0.1059</v>
      </c>
      <c r="M101" s="3">
        <v>0.5381</v>
      </c>
      <c r="N101" s="3">
        <v>0.5546</v>
      </c>
      <c r="O101" s="3">
        <v>0.51275</v>
      </c>
      <c r="P101" s="3">
        <v>0.5087</v>
      </c>
      <c r="Q101" s="3">
        <v>0.46405</v>
      </c>
      <c r="S101" s="6" t="s">
        <v>50</v>
      </c>
      <c r="T101" s="6" t="s">
        <v>24</v>
      </c>
      <c r="U101" s="3">
        <v>0.0019092</v>
      </c>
      <c r="V101" s="3">
        <v>0.011172</v>
      </c>
      <c r="W101" s="3">
        <v>0.0046669</v>
      </c>
      <c r="X101" s="3">
        <v>0.0070711</v>
      </c>
      <c r="Y101" s="3">
        <v>0.032032</v>
      </c>
      <c r="Z101" s="3">
        <v>0.017466</v>
      </c>
      <c r="AB101" s="6" t="s">
        <v>50</v>
      </c>
      <c r="AC101" s="6" t="s">
        <v>24</v>
      </c>
      <c r="AD101" s="3">
        <v>0.0033941</v>
      </c>
      <c r="AE101" s="3">
        <v>0.0041012</v>
      </c>
      <c r="AF101" s="3">
        <v>0.002687</v>
      </c>
      <c r="AG101" s="3">
        <v>0.0091217</v>
      </c>
      <c r="AH101" s="3">
        <v>0.014566</v>
      </c>
      <c r="AI101" s="3">
        <v>0.035426</v>
      </c>
    </row>
    <row r="102" ht="14.25" customHeight="1">
      <c r="A102" s="6" t="s">
        <v>51</v>
      </c>
      <c r="B102" s="6" t="s">
        <v>24</v>
      </c>
      <c r="C102" s="3">
        <v>0.0976</v>
      </c>
      <c r="D102" s="3">
        <v>0.58085</v>
      </c>
      <c r="E102" s="3">
        <v>0.6338</v>
      </c>
      <c r="F102" s="3">
        <v>0.6199</v>
      </c>
      <c r="G102" s="3">
        <v>0.65885</v>
      </c>
      <c r="H102" s="3">
        <v>0.60015</v>
      </c>
      <c r="J102" s="6" t="s">
        <v>51</v>
      </c>
      <c r="K102" s="6" t="s">
        <v>24</v>
      </c>
      <c r="L102" s="3">
        <v>0.10515</v>
      </c>
      <c r="M102" s="3">
        <v>0.5683</v>
      </c>
      <c r="N102" s="3">
        <v>0.60045</v>
      </c>
      <c r="O102" s="3">
        <v>0.5445</v>
      </c>
      <c r="P102" s="3">
        <v>0.5395</v>
      </c>
      <c r="Q102" s="3">
        <v>0.48975</v>
      </c>
      <c r="S102" s="6" t="s">
        <v>51</v>
      </c>
      <c r="T102" s="6" t="s">
        <v>24</v>
      </c>
      <c r="U102" s="3">
        <v>0.0018385</v>
      </c>
      <c r="V102" s="3">
        <v>0.012516</v>
      </c>
      <c r="W102" s="3">
        <v>0.0060811</v>
      </c>
      <c r="X102" s="3">
        <v>0.016122</v>
      </c>
      <c r="Y102" s="3">
        <v>0.025951</v>
      </c>
      <c r="Z102" s="3">
        <v>0.032739</v>
      </c>
      <c r="AB102" s="6" t="s">
        <v>51</v>
      </c>
      <c r="AC102" s="6" t="s">
        <v>24</v>
      </c>
      <c r="AD102" s="3">
        <v>0.005869</v>
      </c>
      <c r="AE102" s="3">
        <v>0.003677</v>
      </c>
      <c r="AF102" s="3">
        <v>0.0012021</v>
      </c>
      <c r="AG102" s="3">
        <v>0.0065054</v>
      </c>
      <c r="AH102" s="3">
        <v>0.013576</v>
      </c>
      <c r="AI102" s="3">
        <v>0.027082</v>
      </c>
    </row>
    <row r="103" ht="14.25" customHeight="1">
      <c r="A103" s="6" t="s">
        <v>53</v>
      </c>
      <c r="B103" s="6" t="s">
        <v>22</v>
      </c>
      <c r="C103" s="3">
        <v>0.09755</v>
      </c>
      <c r="D103" s="3">
        <v>0.64985</v>
      </c>
      <c r="E103" s="3">
        <v>0.6882</v>
      </c>
      <c r="F103" s="3">
        <v>0.6757</v>
      </c>
      <c r="G103" s="3">
        <v>0.71485</v>
      </c>
      <c r="H103" s="3">
        <v>0.6588</v>
      </c>
      <c r="J103" s="6" t="s">
        <v>53</v>
      </c>
      <c r="K103" s="6" t="s">
        <v>22</v>
      </c>
      <c r="L103" s="3">
        <v>0.10685</v>
      </c>
      <c r="M103" s="3">
        <v>0.61035</v>
      </c>
      <c r="N103" s="3">
        <v>0.6555</v>
      </c>
      <c r="O103" s="3">
        <v>0.60485</v>
      </c>
      <c r="P103" s="3">
        <v>0.5915</v>
      </c>
      <c r="Q103" s="3">
        <v>0.5173</v>
      </c>
      <c r="S103" s="6" t="s">
        <v>53</v>
      </c>
      <c r="T103" s="6" t="s">
        <v>22</v>
      </c>
      <c r="U103" s="3">
        <v>0.0017678</v>
      </c>
      <c r="V103" s="3">
        <v>0.021991</v>
      </c>
      <c r="W103" s="3">
        <v>0.0050912</v>
      </c>
      <c r="X103" s="3">
        <v>0.010465</v>
      </c>
      <c r="Y103" s="3">
        <v>0.027082</v>
      </c>
      <c r="Z103" s="3">
        <v>0.027153</v>
      </c>
      <c r="AB103" s="6" t="s">
        <v>53</v>
      </c>
      <c r="AC103" s="6" t="s">
        <v>22</v>
      </c>
      <c r="AD103" s="3">
        <v>0.0034648</v>
      </c>
      <c r="AE103" s="3">
        <v>0.012233</v>
      </c>
      <c r="AF103" s="3">
        <v>0.002687</v>
      </c>
      <c r="AG103" s="3">
        <v>0.0044548</v>
      </c>
      <c r="AH103" s="3">
        <v>0.009051</v>
      </c>
      <c r="AI103" s="3">
        <v>0.020082</v>
      </c>
    </row>
    <row r="104" ht="14.25" customHeight="1">
      <c r="A104" s="6" t="s">
        <v>54</v>
      </c>
      <c r="B104" s="6" t="s">
        <v>18</v>
      </c>
      <c r="C104" s="3">
        <v>0.09765</v>
      </c>
      <c r="D104" s="3">
        <v>0.70565</v>
      </c>
      <c r="E104" s="3">
        <v>0.7373</v>
      </c>
      <c r="F104" s="3">
        <v>0.71915</v>
      </c>
      <c r="G104" s="3">
        <v>0.76495</v>
      </c>
      <c r="H104" s="3">
        <v>0.70575</v>
      </c>
      <c r="J104" s="6" t="s">
        <v>54</v>
      </c>
      <c r="K104" s="6" t="s">
        <v>18</v>
      </c>
      <c r="L104" s="3">
        <v>0.106</v>
      </c>
      <c r="M104" s="3">
        <v>0.67345</v>
      </c>
      <c r="N104" s="3">
        <v>0.69015</v>
      </c>
      <c r="O104" s="3">
        <v>0.64995</v>
      </c>
      <c r="P104" s="3">
        <v>0.6386</v>
      </c>
      <c r="Q104" s="3">
        <v>0.5539</v>
      </c>
      <c r="S104" s="6" t="s">
        <v>54</v>
      </c>
      <c r="T104" s="6" t="s">
        <v>18</v>
      </c>
      <c r="U104" s="3">
        <v>0.0020506</v>
      </c>
      <c r="V104" s="3">
        <v>0.014071</v>
      </c>
      <c r="W104" s="3">
        <v>0.0077782</v>
      </c>
      <c r="X104" s="3">
        <v>0.004879</v>
      </c>
      <c r="Y104" s="3">
        <v>0.032032</v>
      </c>
      <c r="Z104" s="3">
        <v>0.026092</v>
      </c>
      <c r="AB104" s="6" t="s">
        <v>54</v>
      </c>
      <c r="AC104" s="6" t="s">
        <v>18</v>
      </c>
      <c r="AD104" s="3">
        <v>0.0028284</v>
      </c>
      <c r="AE104" s="3">
        <v>0.0094045</v>
      </c>
      <c r="AF104" s="3">
        <v>4.9497E-4</v>
      </c>
      <c r="AG104" s="3">
        <v>0.0092631</v>
      </c>
      <c r="AH104" s="3">
        <v>0.013294</v>
      </c>
      <c r="AI104" s="3">
        <v>0.044265</v>
      </c>
    </row>
    <row r="105" ht="14.25" customHeight="1">
      <c r="A105" s="6" t="s">
        <v>55</v>
      </c>
      <c r="B105" s="6" t="s">
        <v>22</v>
      </c>
      <c r="C105" s="3">
        <v>0.0975</v>
      </c>
      <c r="D105" s="3">
        <v>0.7495</v>
      </c>
      <c r="E105" s="3">
        <v>0.7804</v>
      </c>
      <c r="F105" s="3">
        <v>0.7606</v>
      </c>
      <c r="G105" s="3">
        <v>0.80745</v>
      </c>
      <c r="H105" s="3">
        <v>0.75395</v>
      </c>
      <c r="J105" s="6" t="s">
        <v>55</v>
      </c>
      <c r="K105" s="6" t="s">
        <v>22</v>
      </c>
      <c r="L105" s="3">
        <v>0.10505</v>
      </c>
      <c r="M105" s="3">
        <v>0.715</v>
      </c>
      <c r="N105" s="3">
        <v>0.72595</v>
      </c>
      <c r="O105" s="3">
        <v>0.67585</v>
      </c>
      <c r="P105" s="3">
        <v>0.6635</v>
      </c>
      <c r="Q105" s="3">
        <v>0.58475</v>
      </c>
      <c r="S105" s="6" t="s">
        <v>55</v>
      </c>
      <c r="T105" s="6" t="s">
        <v>22</v>
      </c>
      <c r="U105" s="3">
        <v>0.0016971</v>
      </c>
      <c r="V105" s="3">
        <v>0.015274</v>
      </c>
      <c r="W105" s="3">
        <v>0.0086267</v>
      </c>
      <c r="X105" s="3">
        <v>0.0038184</v>
      </c>
      <c r="Y105" s="3">
        <v>0.037689</v>
      </c>
      <c r="Z105" s="3">
        <v>0.034012</v>
      </c>
      <c r="AB105" s="6" t="s">
        <v>55</v>
      </c>
      <c r="AC105" s="6" t="s">
        <v>22</v>
      </c>
      <c r="AD105" s="3">
        <v>0.0045962</v>
      </c>
      <c r="AE105" s="3">
        <v>0.0062225</v>
      </c>
      <c r="AF105" s="3">
        <v>0.0070004</v>
      </c>
      <c r="AG105" s="3">
        <v>0.014071</v>
      </c>
      <c r="AH105" s="3">
        <v>0.0084853</v>
      </c>
      <c r="AI105" s="3">
        <v>0.047447</v>
      </c>
    </row>
    <row r="106" ht="14.25" customHeight="1">
      <c r="A106" s="6" t="s">
        <v>56</v>
      </c>
      <c r="B106" s="6" t="s">
        <v>18</v>
      </c>
      <c r="C106" s="3">
        <v>0.0975</v>
      </c>
      <c r="D106" s="3">
        <v>0.7907</v>
      </c>
      <c r="E106" s="3">
        <v>0.8187</v>
      </c>
      <c r="F106" s="3">
        <v>0.7969</v>
      </c>
      <c r="G106" s="3">
        <v>0.8483</v>
      </c>
      <c r="H106" s="3">
        <v>0.79465</v>
      </c>
      <c r="J106" s="6" t="s">
        <v>56</v>
      </c>
      <c r="K106" s="6" t="s">
        <v>18</v>
      </c>
      <c r="L106" s="3">
        <v>0.1056</v>
      </c>
      <c r="M106" s="3">
        <v>0.7618</v>
      </c>
      <c r="N106" s="3">
        <v>0.7605</v>
      </c>
      <c r="O106" s="3">
        <v>0.71945</v>
      </c>
      <c r="P106" s="3">
        <v>0.69795</v>
      </c>
      <c r="Q106" s="3">
        <v>0.6226</v>
      </c>
      <c r="S106" s="6" t="s">
        <v>56</v>
      </c>
      <c r="T106" s="6" t="s">
        <v>18</v>
      </c>
      <c r="U106" s="3">
        <v>0.0016971</v>
      </c>
      <c r="V106" s="3">
        <v>0.011455</v>
      </c>
      <c r="W106" s="3">
        <v>0.0089095</v>
      </c>
      <c r="X106" s="3">
        <v>1.4142E-4</v>
      </c>
      <c r="Y106" s="3">
        <v>0.036911</v>
      </c>
      <c r="Z106" s="3">
        <v>0.032315</v>
      </c>
      <c r="AB106" s="6" t="s">
        <v>56</v>
      </c>
      <c r="AC106" s="6" t="s">
        <v>18</v>
      </c>
      <c r="AD106" s="3">
        <v>0.0052326</v>
      </c>
      <c r="AE106" s="3">
        <v>0.0094752</v>
      </c>
      <c r="AF106" s="3">
        <v>0.0093338</v>
      </c>
      <c r="AG106" s="3">
        <v>0.022415</v>
      </c>
      <c r="AH106" s="3">
        <v>0.01393</v>
      </c>
      <c r="AI106" s="3">
        <v>0.040305</v>
      </c>
    </row>
    <row r="107" ht="14.25" customHeight="1">
      <c r="A107" s="6" t="s">
        <v>57</v>
      </c>
      <c r="B107" s="6" t="s">
        <v>24</v>
      </c>
      <c r="C107" s="3">
        <v>0.0976</v>
      </c>
      <c r="D107" s="3">
        <v>0.82345</v>
      </c>
      <c r="E107" s="3">
        <v>0.85245</v>
      </c>
      <c r="F107" s="3">
        <v>0.82875</v>
      </c>
      <c r="G107" s="3">
        <v>0.8774</v>
      </c>
      <c r="H107" s="3">
        <v>0.82975</v>
      </c>
      <c r="J107" s="6" t="s">
        <v>57</v>
      </c>
      <c r="K107" s="6" t="s">
        <v>24</v>
      </c>
      <c r="L107" s="3">
        <v>0.10655</v>
      </c>
      <c r="M107" s="3">
        <v>0.79335</v>
      </c>
      <c r="N107" s="3">
        <v>0.78445</v>
      </c>
      <c r="O107" s="3">
        <v>0.74555</v>
      </c>
      <c r="P107" s="3">
        <v>0.72075</v>
      </c>
      <c r="Q107" s="3">
        <v>0.66075</v>
      </c>
      <c r="S107" s="6" t="s">
        <v>57</v>
      </c>
      <c r="T107" s="6" t="s">
        <v>24</v>
      </c>
      <c r="U107" s="3">
        <v>0.0018385</v>
      </c>
      <c r="V107" s="3">
        <v>0.0072832</v>
      </c>
      <c r="W107" s="3">
        <v>0.0078489</v>
      </c>
      <c r="X107" s="3">
        <v>0.0023335</v>
      </c>
      <c r="Y107" s="3">
        <v>0.035355</v>
      </c>
      <c r="Z107" s="3">
        <v>0.030052</v>
      </c>
      <c r="AB107" s="6" t="s">
        <v>57</v>
      </c>
      <c r="AC107" s="6" t="s">
        <v>24</v>
      </c>
      <c r="AD107" s="3">
        <v>0.0030406</v>
      </c>
      <c r="AE107" s="3">
        <v>6.364E-4</v>
      </c>
      <c r="AF107" s="3">
        <v>0.0071418</v>
      </c>
      <c r="AG107" s="3">
        <v>0.023122</v>
      </c>
      <c r="AH107" s="3">
        <v>0.01492</v>
      </c>
      <c r="AI107" s="3">
        <v>0.026799</v>
      </c>
    </row>
    <row r="108" ht="14.25" customHeight="1">
      <c r="A108" s="6"/>
      <c r="B108" s="6"/>
      <c r="J108" s="6"/>
      <c r="K108" s="6"/>
    </row>
    <row r="109" ht="14.25" customHeight="1">
      <c r="A109" s="3" t="s">
        <v>87</v>
      </c>
      <c r="B109" s="4" t="s">
        <v>1</v>
      </c>
      <c r="K109" s="4" t="s">
        <v>7</v>
      </c>
      <c r="S109" s="3" t="s">
        <v>88</v>
      </c>
      <c r="T109" s="4" t="s">
        <v>1</v>
      </c>
      <c r="AC109" s="4" t="s">
        <v>7</v>
      </c>
      <c r="AL109" s="5"/>
    </row>
    <row r="110" ht="14.25" customHeight="1">
      <c r="A110" s="3" t="s">
        <v>13</v>
      </c>
      <c r="B110" s="3" t="s">
        <v>14</v>
      </c>
      <c r="C110" s="3" t="s">
        <v>15</v>
      </c>
      <c r="D110" s="3" t="s">
        <v>16</v>
      </c>
      <c r="E110" s="1" t="s">
        <v>3</v>
      </c>
      <c r="F110" s="1" t="s">
        <v>4</v>
      </c>
      <c r="G110" s="1" t="s">
        <v>5</v>
      </c>
      <c r="H110" s="1" t="s">
        <v>6</v>
      </c>
      <c r="J110" s="3" t="s">
        <v>13</v>
      </c>
      <c r="K110" s="3" t="s">
        <v>14</v>
      </c>
      <c r="L110" s="3" t="s">
        <v>15</v>
      </c>
      <c r="M110" s="3" t="s">
        <v>16</v>
      </c>
      <c r="N110" s="1" t="s">
        <v>3</v>
      </c>
      <c r="O110" s="1" t="s">
        <v>4</v>
      </c>
      <c r="P110" s="1" t="s">
        <v>5</v>
      </c>
      <c r="Q110" s="1" t="s">
        <v>6</v>
      </c>
      <c r="S110" s="3" t="s">
        <v>13</v>
      </c>
      <c r="T110" s="3" t="s">
        <v>14</v>
      </c>
      <c r="AB110" s="3" t="s">
        <v>13</v>
      </c>
      <c r="AC110" s="3" t="s">
        <v>14</v>
      </c>
    </row>
    <row r="111" ht="14.25" customHeight="1">
      <c r="A111" s="6" t="s">
        <v>17</v>
      </c>
      <c r="B111" s="6" t="s">
        <v>64</v>
      </c>
      <c r="C111" s="3">
        <v>0.10245</v>
      </c>
      <c r="D111" s="3">
        <v>0.10225</v>
      </c>
      <c r="E111" s="3">
        <v>0.1056</v>
      </c>
      <c r="F111" s="3">
        <v>0.12205</v>
      </c>
      <c r="G111" s="3">
        <v>0.11485</v>
      </c>
      <c r="H111" s="3">
        <v>0.1076</v>
      </c>
      <c r="J111" s="6" t="s">
        <v>17</v>
      </c>
      <c r="K111" s="6" t="s">
        <v>64</v>
      </c>
      <c r="L111" s="3">
        <v>0.1174</v>
      </c>
      <c r="M111" s="3">
        <v>0.11615</v>
      </c>
      <c r="N111" s="3">
        <v>0.11345</v>
      </c>
      <c r="O111" s="3">
        <v>0.11665</v>
      </c>
      <c r="P111" s="3">
        <v>0.12325</v>
      </c>
      <c r="Q111" s="3">
        <v>0.1179</v>
      </c>
      <c r="S111" s="6" t="s">
        <v>17</v>
      </c>
      <c r="T111" s="6" t="s">
        <v>64</v>
      </c>
      <c r="U111" s="3">
        <v>0.0072832</v>
      </c>
      <c r="V111" s="3">
        <v>0.0096874</v>
      </c>
      <c r="W111" s="3">
        <v>0.0076368</v>
      </c>
      <c r="X111" s="3">
        <v>7.0711E-5</v>
      </c>
      <c r="Y111" s="3">
        <v>0.0054447</v>
      </c>
      <c r="Z111" s="3">
        <v>0.0048083</v>
      </c>
      <c r="AB111" s="6" t="s">
        <v>17</v>
      </c>
      <c r="AC111" s="6" t="s">
        <v>64</v>
      </c>
      <c r="AD111" s="3">
        <v>5.6569E-4</v>
      </c>
      <c r="AE111" s="3">
        <v>0.0036062</v>
      </c>
      <c r="AF111" s="3">
        <v>0.003182</v>
      </c>
      <c r="AG111" s="3">
        <v>0.0044548</v>
      </c>
      <c r="AH111" s="3">
        <v>0.0068589</v>
      </c>
      <c r="AI111" s="3">
        <v>0.0065054</v>
      </c>
    </row>
    <row r="112" ht="14.25" customHeight="1">
      <c r="A112" s="6" t="s">
        <v>19</v>
      </c>
      <c r="B112" s="6" t="s">
        <v>52</v>
      </c>
      <c r="C112" s="3">
        <v>0.1035</v>
      </c>
      <c r="D112" s="3">
        <v>0.1044</v>
      </c>
      <c r="E112" s="3">
        <v>0.1078</v>
      </c>
      <c r="F112" s="3">
        <v>0.12465</v>
      </c>
      <c r="G112" s="3">
        <v>0.1164</v>
      </c>
      <c r="H112" s="3">
        <v>0.1093</v>
      </c>
      <c r="J112" s="6" t="s">
        <v>19</v>
      </c>
      <c r="K112" s="6" t="s">
        <v>52</v>
      </c>
      <c r="L112" s="3">
        <v>0.1189</v>
      </c>
      <c r="M112" s="3">
        <v>0.123</v>
      </c>
      <c r="N112" s="3">
        <v>0.1147</v>
      </c>
      <c r="O112" s="3">
        <v>0.117</v>
      </c>
      <c r="P112" s="3">
        <v>0.1294</v>
      </c>
      <c r="Q112" s="3">
        <v>0.1198</v>
      </c>
      <c r="S112" s="6" t="s">
        <v>19</v>
      </c>
      <c r="T112" s="6" t="s">
        <v>52</v>
      </c>
      <c r="U112" s="3">
        <v>0.0082024</v>
      </c>
      <c r="V112" s="3">
        <v>0.0093338</v>
      </c>
      <c r="W112" s="3">
        <v>0.006364</v>
      </c>
      <c r="X112" s="3">
        <v>0.0028991</v>
      </c>
      <c r="Y112" s="3">
        <v>0.0060811</v>
      </c>
      <c r="Z112" s="3">
        <v>0.0052326</v>
      </c>
      <c r="AB112" s="6" t="s">
        <v>19</v>
      </c>
      <c r="AC112" s="6" t="s">
        <v>52</v>
      </c>
      <c r="AD112" s="3">
        <v>0.0014142</v>
      </c>
      <c r="AE112" s="3">
        <v>0.0042426</v>
      </c>
      <c r="AF112" s="3">
        <v>0.0033941</v>
      </c>
      <c r="AG112" s="3">
        <v>0.0045255</v>
      </c>
      <c r="AH112" s="3">
        <v>8.4853E-4</v>
      </c>
      <c r="AI112" s="3">
        <v>0.006364</v>
      </c>
    </row>
    <row r="113" ht="14.25" customHeight="1">
      <c r="A113" s="6" t="s">
        <v>20</v>
      </c>
      <c r="B113" s="6" t="s">
        <v>22</v>
      </c>
      <c r="C113" s="3">
        <v>0.10365</v>
      </c>
      <c r="D113" s="3">
        <v>0.10385</v>
      </c>
      <c r="E113" s="3">
        <v>0.1076</v>
      </c>
      <c r="F113" s="3">
        <v>0.12465</v>
      </c>
      <c r="G113" s="3">
        <v>0.11695</v>
      </c>
      <c r="H113" s="3">
        <v>0.11025</v>
      </c>
      <c r="J113" s="6" t="s">
        <v>20</v>
      </c>
      <c r="K113" s="6" t="s">
        <v>22</v>
      </c>
      <c r="L113" s="3">
        <v>0.11925</v>
      </c>
      <c r="M113" s="3">
        <v>0.1235</v>
      </c>
      <c r="N113" s="3">
        <v>0.11575</v>
      </c>
      <c r="O113" s="3">
        <v>0.11905</v>
      </c>
      <c r="P113" s="3">
        <v>0.1298</v>
      </c>
      <c r="Q113" s="3">
        <v>0.12015</v>
      </c>
      <c r="S113" s="6" t="s">
        <v>20</v>
      </c>
      <c r="T113" s="6" t="s">
        <v>22</v>
      </c>
      <c r="U113" s="3">
        <v>0.0081317</v>
      </c>
      <c r="V113" s="3">
        <v>0.010253</v>
      </c>
      <c r="W113" s="3">
        <v>0.0069296</v>
      </c>
      <c r="X113" s="3">
        <v>0.002192</v>
      </c>
      <c r="Y113" s="3">
        <v>0.0061518</v>
      </c>
      <c r="Z113" s="3">
        <v>0.0060104</v>
      </c>
      <c r="AB113" s="6" t="s">
        <v>20</v>
      </c>
      <c r="AC113" s="6" t="s">
        <v>22</v>
      </c>
      <c r="AD113" s="3">
        <v>0.0016263</v>
      </c>
      <c r="AE113" s="3">
        <v>0.0045255</v>
      </c>
      <c r="AF113" s="3">
        <v>0.002192</v>
      </c>
      <c r="AG113" s="3">
        <v>0.0064347</v>
      </c>
      <c r="AH113" s="3">
        <v>8.4853E-4</v>
      </c>
      <c r="AI113" s="3">
        <v>0.0061518</v>
      </c>
    </row>
    <row r="114" ht="14.25" customHeight="1">
      <c r="A114" s="6" t="s">
        <v>21</v>
      </c>
      <c r="B114" s="6" t="s">
        <v>24</v>
      </c>
      <c r="C114" s="3">
        <v>0.1039</v>
      </c>
      <c r="D114" s="3">
        <v>0.104</v>
      </c>
      <c r="E114" s="3">
        <v>0.1075</v>
      </c>
      <c r="F114" s="3">
        <v>0.12455</v>
      </c>
      <c r="G114" s="3">
        <v>0.1174</v>
      </c>
      <c r="H114" s="3">
        <v>0.11055</v>
      </c>
      <c r="J114" s="6" t="s">
        <v>21</v>
      </c>
      <c r="K114" s="6" t="s">
        <v>24</v>
      </c>
      <c r="L114" s="3">
        <v>0.12085</v>
      </c>
      <c r="M114" s="3">
        <v>0.1239</v>
      </c>
      <c r="N114" s="3">
        <v>0.1175</v>
      </c>
      <c r="O114" s="3">
        <v>0.1219</v>
      </c>
      <c r="P114" s="3">
        <v>0.12995</v>
      </c>
      <c r="Q114" s="3">
        <v>0.1207</v>
      </c>
      <c r="S114" s="6" t="s">
        <v>21</v>
      </c>
      <c r="T114" s="6" t="s">
        <v>24</v>
      </c>
      <c r="U114" s="3">
        <v>0.0083439</v>
      </c>
      <c r="V114" s="3">
        <v>0.010465</v>
      </c>
      <c r="W114" s="3">
        <v>0.0076368</v>
      </c>
      <c r="X114" s="3">
        <v>0.0014849</v>
      </c>
      <c r="Y114" s="3">
        <v>0.0062225</v>
      </c>
      <c r="Z114" s="3">
        <v>0.005869</v>
      </c>
      <c r="AB114" s="6" t="s">
        <v>21</v>
      </c>
      <c r="AC114" s="6" t="s">
        <v>24</v>
      </c>
      <c r="AD114" s="3">
        <v>0.0034648</v>
      </c>
      <c r="AE114" s="3">
        <v>0.0046669</v>
      </c>
      <c r="AF114" s="3">
        <v>1.4142E-4</v>
      </c>
      <c r="AG114" s="3">
        <v>0.0093338</v>
      </c>
      <c r="AH114" s="3">
        <v>0.0014849</v>
      </c>
      <c r="AI114" s="3">
        <v>0.0062225</v>
      </c>
    </row>
    <row r="115" ht="14.25" customHeight="1">
      <c r="A115" s="6" t="s">
        <v>23</v>
      </c>
      <c r="B115" s="6" t="s">
        <v>24</v>
      </c>
      <c r="C115" s="3">
        <v>0.1039</v>
      </c>
      <c r="D115" s="3">
        <v>0.1041</v>
      </c>
      <c r="E115" s="3">
        <v>0.10745</v>
      </c>
      <c r="F115" s="3">
        <v>0.12435</v>
      </c>
      <c r="G115" s="3">
        <v>0.1176</v>
      </c>
      <c r="H115" s="3">
        <v>0.11055</v>
      </c>
      <c r="J115" s="6" t="s">
        <v>23</v>
      </c>
      <c r="K115" s="6" t="s">
        <v>24</v>
      </c>
      <c r="L115" s="3">
        <v>0.12045</v>
      </c>
      <c r="M115" s="3">
        <v>0.1231</v>
      </c>
      <c r="N115" s="3">
        <v>0.11755</v>
      </c>
      <c r="O115" s="3">
        <v>0.1215</v>
      </c>
      <c r="P115" s="3">
        <v>0.13025</v>
      </c>
      <c r="Q115" s="3">
        <v>0.12065</v>
      </c>
      <c r="S115" s="6" t="s">
        <v>23</v>
      </c>
      <c r="T115" s="6" t="s">
        <v>24</v>
      </c>
      <c r="U115" s="3">
        <v>0.008061</v>
      </c>
      <c r="V115" s="3">
        <v>0.010324</v>
      </c>
      <c r="W115" s="3">
        <v>0.0077075</v>
      </c>
      <c r="X115" s="3">
        <v>0.0013435</v>
      </c>
      <c r="Y115" s="3">
        <v>0.0062225</v>
      </c>
      <c r="Z115" s="3">
        <v>0.0055861</v>
      </c>
      <c r="AB115" s="6" t="s">
        <v>23</v>
      </c>
      <c r="AC115" s="6" t="s">
        <v>24</v>
      </c>
      <c r="AD115" s="3">
        <v>0.0030406</v>
      </c>
      <c r="AE115" s="3">
        <v>0.0035355</v>
      </c>
      <c r="AF115" s="3">
        <v>2.1213E-4</v>
      </c>
      <c r="AG115" s="3">
        <v>0.0086267</v>
      </c>
      <c r="AH115" s="3">
        <v>0.0012021</v>
      </c>
      <c r="AI115" s="3">
        <v>0.0060104</v>
      </c>
    </row>
    <row r="116" ht="14.25" customHeight="1">
      <c r="A116" s="6" t="s">
        <v>60</v>
      </c>
      <c r="B116" s="6" t="s">
        <v>24</v>
      </c>
      <c r="C116" s="3">
        <v>0.10415</v>
      </c>
      <c r="D116" s="3">
        <v>0.10435</v>
      </c>
      <c r="E116" s="3">
        <v>0.10765</v>
      </c>
      <c r="F116" s="3">
        <v>0.1248</v>
      </c>
      <c r="G116" s="3">
        <v>0.1179</v>
      </c>
      <c r="H116" s="3">
        <v>0.1105</v>
      </c>
      <c r="J116" s="6" t="s">
        <v>60</v>
      </c>
      <c r="K116" s="6" t="s">
        <v>24</v>
      </c>
      <c r="L116" s="3">
        <v>0.12175</v>
      </c>
      <c r="M116" s="3">
        <v>0.12395</v>
      </c>
      <c r="N116" s="3">
        <v>0.11845</v>
      </c>
      <c r="O116" s="3">
        <v>0.12235</v>
      </c>
      <c r="P116" s="3">
        <v>0.1308</v>
      </c>
      <c r="Q116" s="3">
        <v>0.1208</v>
      </c>
      <c r="S116" s="6" t="s">
        <v>60</v>
      </c>
      <c r="T116" s="6" t="s">
        <v>24</v>
      </c>
      <c r="U116" s="3">
        <v>0.0084146</v>
      </c>
      <c r="V116" s="3">
        <v>0.010677</v>
      </c>
      <c r="W116" s="3">
        <v>0.0078489</v>
      </c>
      <c r="X116" s="3">
        <v>0.0016971</v>
      </c>
      <c r="Y116" s="3">
        <v>0.0067882</v>
      </c>
      <c r="Z116" s="3">
        <v>0.0056569</v>
      </c>
      <c r="AB116" s="6" t="s">
        <v>60</v>
      </c>
      <c r="AC116" s="6" t="s">
        <v>24</v>
      </c>
      <c r="AD116" s="3">
        <v>0.0044548</v>
      </c>
      <c r="AE116" s="3">
        <v>0.0047376</v>
      </c>
      <c r="AF116" s="3">
        <v>9.1924E-4</v>
      </c>
      <c r="AG116" s="3">
        <v>0.0098288</v>
      </c>
      <c r="AH116" s="3">
        <v>5.6569E-4</v>
      </c>
      <c r="AI116" s="3">
        <v>0.0060811</v>
      </c>
    </row>
    <row r="117" ht="14.25" customHeight="1">
      <c r="A117" s="6" t="s">
        <v>26</v>
      </c>
      <c r="B117" s="6" t="s">
        <v>24</v>
      </c>
      <c r="C117" s="3">
        <v>0.1039</v>
      </c>
      <c r="D117" s="3">
        <v>0.1043</v>
      </c>
      <c r="E117" s="3">
        <v>0.10765</v>
      </c>
      <c r="F117" s="3">
        <v>0.12475</v>
      </c>
      <c r="G117" s="3">
        <v>0.1177</v>
      </c>
      <c r="H117" s="3">
        <v>0.1104</v>
      </c>
      <c r="J117" s="6" t="s">
        <v>26</v>
      </c>
      <c r="K117" s="6" t="s">
        <v>24</v>
      </c>
      <c r="L117" s="3">
        <v>0.1216</v>
      </c>
      <c r="M117" s="3">
        <v>0.1243</v>
      </c>
      <c r="N117" s="3">
        <v>0.11945</v>
      </c>
      <c r="O117" s="3">
        <v>0.12265</v>
      </c>
      <c r="P117" s="3">
        <v>0.13075</v>
      </c>
      <c r="Q117" s="3">
        <v>0.1213</v>
      </c>
      <c r="S117" s="6" t="s">
        <v>26</v>
      </c>
      <c r="T117" s="6" t="s">
        <v>24</v>
      </c>
      <c r="U117" s="3">
        <v>0.0082024</v>
      </c>
      <c r="V117" s="3">
        <v>0.010465</v>
      </c>
      <c r="W117" s="3">
        <v>0.0078489</v>
      </c>
      <c r="X117" s="3">
        <v>0.0016263</v>
      </c>
      <c r="Y117" s="3">
        <v>0.0065054</v>
      </c>
      <c r="Z117" s="3">
        <v>0.005374</v>
      </c>
      <c r="AB117" s="6" t="s">
        <v>26</v>
      </c>
      <c r="AC117" s="6" t="s">
        <v>24</v>
      </c>
      <c r="AD117" s="3">
        <v>0.0046669</v>
      </c>
      <c r="AE117" s="3">
        <v>0.0050912</v>
      </c>
      <c r="AF117" s="3">
        <v>0.0023335</v>
      </c>
      <c r="AG117" s="3">
        <v>0.0099702</v>
      </c>
      <c r="AH117" s="3">
        <v>6.364E-4</v>
      </c>
      <c r="AI117" s="3">
        <v>0.006364</v>
      </c>
    </row>
    <row r="118" ht="14.25" customHeight="1">
      <c r="A118" s="6" t="s">
        <v>27</v>
      </c>
      <c r="B118" s="6" t="s">
        <v>24</v>
      </c>
      <c r="C118" s="3">
        <v>0.10415</v>
      </c>
      <c r="D118" s="3">
        <v>0.10455</v>
      </c>
      <c r="E118" s="3">
        <v>0.10785</v>
      </c>
      <c r="F118" s="3">
        <v>0.1247</v>
      </c>
      <c r="G118" s="3">
        <v>0.1192</v>
      </c>
      <c r="H118" s="3">
        <v>0.1109</v>
      </c>
      <c r="J118" s="6" t="s">
        <v>27</v>
      </c>
      <c r="K118" s="6" t="s">
        <v>24</v>
      </c>
      <c r="L118" s="3">
        <v>0.12145</v>
      </c>
      <c r="M118" s="3">
        <v>0.1241</v>
      </c>
      <c r="N118" s="3">
        <v>0.1185</v>
      </c>
      <c r="O118" s="3">
        <v>0.12265</v>
      </c>
      <c r="P118" s="3">
        <v>0.1314</v>
      </c>
      <c r="Q118" s="3">
        <v>0.12165</v>
      </c>
      <c r="S118" s="6" t="s">
        <v>27</v>
      </c>
      <c r="T118" s="6" t="s">
        <v>24</v>
      </c>
      <c r="U118" s="3">
        <v>0.0082731</v>
      </c>
      <c r="V118" s="3">
        <v>0.010677</v>
      </c>
      <c r="W118" s="3">
        <v>0.0078489</v>
      </c>
      <c r="X118" s="3">
        <v>0.0011314</v>
      </c>
      <c r="Y118" s="3">
        <v>0.0079196</v>
      </c>
      <c r="Z118" s="3">
        <v>0.0057983</v>
      </c>
      <c r="AB118" s="6" t="s">
        <v>27</v>
      </c>
      <c r="AC118" s="6" t="s">
        <v>24</v>
      </c>
      <c r="AD118" s="3">
        <v>0.0041719</v>
      </c>
      <c r="AE118" s="3">
        <v>0.003677</v>
      </c>
      <c r="AF118" s="3">
        <v>1.4142E-4</v>
      </c>
      <c r="AG118" s="3">
        <v>0.008556</v>
      </c>
      <c r="AH118" s="3">
        <v>0.0021213</v>
      </c>
      <c r="AI118" s="3">
        <v>0.0055861</v>
      </c>
    </row>
    <row r="119" ht="14.25" customHeight="1">
      <c r="A119" s="6" t="s">
        <v>61</v>
      </c>
      <c r="B119" s="6" t="s">
        <v>18</v>
      </c>
      <c r="C119" s="3">
        <v>0.1041</v>
      </c>
      <c r="D119" s="3">
        <v>0.1048</v>
      </c>
      <c r="E119" s="3">
        <v>0.10795</v>
      </c>
      <c r="F119" s="3">
        <v>0.12475</v>
      </c>
      <c r="G119" s="3">
        <v>0.1187</v>
      </c>
      <c r="H119" s="3">
        <v>0.1109</v>
      </c>
      <c r="J119" s="6" t="s">
        <v>61</v>
      </c>
      <c r="K119" s="6" t="s">
        <v>18</v>
      </c>
      <c r="L119" s="3">
        <v>0.1215</v>
      </c>
      <c r="M119" s="3">
        <v>0.1246</v>
      </c>
      <c r="N119" s="3">
        <v>0.1191</v>
      </c>
      <c r="O119" s="3">
        <v>0.1224</v>
      </c>
      <c r="P119" s="3">
        <v>0.1307</v>
      </c>
      <c r="Q119" s="3">
        <v>0.12225</v>
      </c>
      <c r="S119" s="6" t="s">
        <v>61</v>
      </c>
      <c r="T119" s="6" t="s">
        <v>18</v>
      </c>
      <c r="U119" s="3">
        <v>0.0083439</v>
      </c>
      <c r="V119" s="3">
        <v>0.010748</v>
      </c>
      <c r="W119" s="3">
        <v>0.0078489</v>
      </c>
      <c r="X119" s="3">
        <v>9.1924E-4</v>
      </c>
      <c r="Y119" s="3">
        <v>0.0067882</v>
      </c>
      <c r="Z119" s="3">
        <v>0.0056569</v>
      </c>
      <c r="AB119" s="6" t="s">
        <v>61</v>
      </c>
      <c r="AC119" s="6" t="s">
        <v>18</v>
      </c>
      <c r="AD119" s="3">
        <v>0.0046669</v>
      </c>
      <c r="AE119" s="3">
        <v>0.0043841</v>
      </c>
      <c r="AF119" s="3">
        <v>8.4853E-4</v>
      </c>
      <c r="AG119" s="3">
        <v>0.0084853</v>
      </c>
      <c r="AH119" s="3">
        <v>0.0015556</v>
      </c>
      <c r="AI119" s="3">
        <v>0.0053033</v>
      </c>
    </row>
    <row r="120" ht="14.25" customHeight="1">
      <c r="A120" s="6" t="s">
        <v>29</v>
      </c>
      <c r="B120" s="6" t="s">
        <v>24</v>
      </c>
      <c r="C120" s="3">
        <v>0.1049</v>
      </c>
      <c r="D120" s="3">
        <v>0.1056</v>
      </c>
      <c r="E120" s="3">
        <v>0.10855</v>
      </c>
      <c r="F120" s="3">
        <v>0.12575</v>
      </c>
      <c r="G120" s="3">
        <v>0.11955</v>
      </c>
      <c r="H120" s="3">
        <v>0.1112</v>
      </c>
      <c r="J120" s="6" t="s">
        <v>29</v>
      </c>
      <c r="K120" s="6" t="s">
        <v>24</v>
      </c>
      <c r="L120" s="3">
        <v>0.12145</v>
      </c>
      <c r="M120" s="3">
        <v>0.1248</v>
      </c>
      <c r="N120" s="3">
        <v>0.11925</v>
      </c>
      <c r="O120" s="3">
        <v>0.12275</v>
      </c>
      <c r="P120" s="3">
        <v>0.13145</v>
      </c>
      <c r="Q120" s="3">
        <v>0.1222</v>
      </c>
      <c r="S120" s="6" t="s">
        <v>29</v>
      </c>
      <c r="T120" s="6" t="s">
        <v>24</v>
      </c>
      <c r="U120" s="3">
        <v>0.0096167</v>
      </c>
      <c r="V120" s="3">
        <v>0.011597</v>
      </c>
      <c r="W120" s="3">
        <v>0.0081317</v>
      </c>
      <c r="X120" s="3">
        <v>9.1924E-4</v>
      </c>
      <c r="Y120" s="3">
        <v>0.0067175</v>
      </c>
      <c r="Z120" s="3">
        <v>0.0052326</v>
      </c>
      <c r="AB120" s="6" t="s">
        <v>29</v>
      </c>
      <c r="AC120" s="6" t="s">
        <v>24</v>
      </c>
      <c r="AD120" s="3">
        <v>0.0044548</v>
      </c>
      <c r="AE120" s="3">
        <v>0.0043841</v>
      </c>
      <c r="AF120" s="3">
        <v>6.364E-4</v>
      </c>
      <c r="AG120" s="3">
        <v>0.008556</v>
      </c>
      <c r="AH120" s="3">
        <v>0.0019092</v>
      </c>
      <c r="AI120" s="3">
        <v>0.0056569</v>
      </c>
    </row>
    <row r="121" ht="14.25" customHeight="1">
      <c r="A121" s="6" t="s">
        <v>31</v>
      </c>
      <c r="B121" s="6" t="s">
        <v>24</v>
      </c>
      <c r="C121" s="3">
        <v>0.10395</v>
      </c>
      <c r="D121" s="3">
        <v>0.10585</v>
      </c>
      <c r="E121" s="3">
        <v>0.1094</v>
      </c>
      <c r="F121" s="3">
        <v>0.1266</v>
      </c>
      <c r="G121" s="3">
        <v>0.11985</v>
      </c>
      <c r="H121" s="3">
        <v>0.11195</v>
      </c>
      <c r="J121" s="6" t="s">
        <v>31</v>
      </c>
      <c r="K121" s="6" t="s">
        <v>24</v>
      </c>
      <c r="L121" s="3">
        <v>0.12125</v>
      </c>
      <c r="M121" s="3">
        <v>0.1255</v>
      </c>
      <c r="N121" s="3">
        <v>0.1205</v>
      </c>
      <c r="O121" s="3">
        <v>0.1239</v>
      </c>
      <c r="P121" s="3">
        <v>0.13235</v>
      </c>
      <c r="Q121" s="3">
        <v>0.1233</v>
      </c>
      <c r="S121" s="6" t="s">
        <v>31</v>
      </c>
      <c r="T121" s="6" t="s">
        <v>24</v>
      </c>
      <c r="U121" s="3">
        <v>0.0082731</v>
      </c>
      <c r="V121" s="3">
        <v>0.010819</v>
      </c>
      <c r="W121" s="3">
        <v>0.0079196</v>
      </c>
      <c r="X121" s="3">
        <v>0.0016971</v>
      </c>
      <c r="Y121" s="3">
        <v>0.0064347</v>
      </c>
      <c r="Z121" s="3">
        <v>0.0054447</v>
      </c>
      <c r="AB121" s="6" t="s">
        <v>31</v>
      </c>
      <c r="AC121" s="6" t="s">
        <v>24</v>
      </c>
      <c r="AD121" s="3">
        <v>0.0041719</v>
      </c>
      <c r="AE121" s="3">
        <v>0.0042426</v>
      </c>
      <c r="AF121" s="3">
        <v>0.0012728</v>
      </c>
      <c r="AG121" s="3">
        <v>0.0093338</v>
      </c>
      <c r="AH121" s="3">
        <v>0.0019092</v>
      </c>
      <c r="AI121" s="3">
        <v>0.0057983</v>
      </c>
    </row>
    <row r="122" ht="14.25" customHeight="1">
      <c r="A122" s="6" t="s">
        <v>62</v>
      </c>
      <c r="B122" s="6" t="s">
        <v>18</v>
      </c>
      <c r="C122" s="3">
        <v>0.1039</v>
      </c>
      <c r="D122" s="3">
        <v>0.1073</v>
      </c>
      <c r="E122" s="3">
        <v>0.1112</v>
      </c>
      <c r="F122" s="3">
        <v>0.1283</v>
      </c>
      <c r="G122" s="3">
        <v>0.12155</v>
      </c>
      <c r="H122" s="3">
        <v>0.11315</v>
      </c>
      <c r="J122" s="6" t="s">
        <v>62</v>
      </c>
      <c r="K122" s="6" t="s">
        <v>18</v>
      </c>
      <c r="L122" s="3">
        <v>0.1214</v>
      </c>
      <c r="M122" s="3">
        <v>0.1269</v>
      </c>
      <c r="N122" s="3">
        <v>0.1223</v>
      </c>
      <c r="O122" s="3">
        <v>0.1254</v>
      </c>
      <c r="P122" s="3">
        <v>0.1333</v>
      </c>
      <c r="Q122" s="3">
        <v>0.12535</v>
      </c>
      <c r="S122" s="6" t="s">
        <v>62</v>
      </c>
      <c r="T122" s="6" t="s">
        <v>18</v>
      </c>
      <c r="U122" s="3">
        <v>0.0082024</v>
      </c>
      <c r="V122" s="3">
        <v>0.010748</v>
      </c>
      <c r="W122" s="3">
        <v>0.0077782</v>
      </c>
      <c r="X122" s="3">
        <v>0.0012728</v>
      </c>
      <c r="Y122" s="3">
        <v>0.0065761</v>
      </c>
      <c r="Z122" s="3">
        <v>0.0050205</v>
      </c>
      <c r="AB122" s="6" t="s">
        <v>62</v>
      </c>
      <c r="AC122" s="6" t="s">
        <v>18</v>
      </c>
      <c r="AD122" s="3">
        <v>0.0048083</v>
      </c>
      <c r="AE122" s="3">
        <v>0.0042426</v>
      </c>
      <c r="AF122" s="3">
        <v>0.0014142</v>
      </c>
      <c r="AG122" s="3">
        <v>0.0086267</v>
      </c>
      <c r="AH122" s="3">
        <v>0.0011314</v>
      </c>
      <c r="AI122" s="3">
        <v>0.0051619</v>
      </c>
    </row>
    <row r="123" ht="14.25" customHeight="1">
      <c r="A123" s="6" t="s">
        <v>63</v>
      </c>
      <c r="B123" s="6" t="s">
        <v>18</v>
      </c>
      <c r="C123" s="3">
        <v>0.10385</v>
      </c>
      <c r="D123" s="3">
        <v>0.1093</v>
      </c>
      <c r="E123" s="3">
        <v>0.1146</v>
      </c>
      <c r="F123" s="3">
        <v>0.1313</v>
      </c>
      <c r="G123" s="3">
        <v>0.12395</v>
      </c>
      <c r="H123" s="3">
        <v>0.1157</v>
      </c>
      <c r="J123" s="6" t="s">
        <v>63</v>
      </c>
      <c r="K123" s="6" t="s">
        <v>18</v>
      </c>
      <c r="L123" s="3">
        <v>0.1209</v>
      </c>
      <c r="M123" s="3">
        <v>0.1288</v>
      </c>
      <c r="N123" s="3">
        <v>0.12495</v>
      </c>
      <c r="O123" s="3">
        <v>0.12725</v>
      </c>
      <c r="P123" s="3">
        <v>0.13535</v>
      </c>
      <c r="Q123" s="3">
        <v>0.1287</v>
      </c>
      <c r="S123" s="6" t="s">
        <v>63</v>
      </c>
      <c r="T123" s="6" t="s">
        <v>18</v>
      </c>
      <c r="U123" s="3">
        <v>0.0081317</v>
      </c>
      <c r="V123" s="3">
        <v>0.010324</v>
      </c>
      <c r="W123" s="3">
        <v>0.0076368</v>
      </c>
      <c r="X123" s="3">
        <v>0.0015556</v>
      </c>
      <c r="Y123" s="3">
        <v>0.0057276</v>
      </c>
      <c r="Z123" s="3">
        <v>0.0046669</v>
      </c>
      <c r="AB123" s="6" t="s">
        <v>63</v>
      </c>
      <c r="AC123" s="6" t="s">
        <v>18</v>
      </c>
      <c r="AD123" s="3">
        <v>0.0031113</v>
      </c>
      <c r="AE123" s="3">
        <v>0.0022627</v>
      </c>
      <c r="AF123" s="3">
        <v>7.0711E-5</v>
      </c>
      <c r="AG123" s="3">
        <v>0.0070004</v>
      </c>
      <c r="AH123" s="3">
        <v>0.0026163</v>
      </c>
      <c r="AI123" s="3">
        <v>0.003677</v>
      </c>
    </row>
    <row r="124" ht="14.25" customHeight="1">
      <c r="A124" s="6" t="s">
        <v>34</v>
      </c>
      <c r="B124" s="6" t="s">
        <v>22</v>
      </c>
      <c r="C124" s="3">
        <v>0.104</v>
      </c>
      <c r="D124" s="3">
        <v>0.11405</v>
      </c>
      <c r="E124" s="3">
        <v>0.12085</v>
      </c>
      <c r="F124" s="3">
        <v>0.13715</v>
      </c>
      <c r="G124" s="3">
        <v>0.12985</v>
      </c>
      <c r="H124" s="3">
        <v>0.12035</v>
      </c>
      <c r="J124" s="6" t="s">
        <v>34</v>
      </c>
      <c r="K124" s="6" t="s">
        <v>22</v>
      </c>
      <c r="L124" s="3">
        <v>0.12115</v>
      </c>
      <c r="M124" s="3">
        <v>0.13405</v>
      </c>
      <c r="N124" s="3">
        <v>0.13155</v>
      </c>
      <c r="O124" s="3">
        <v>0.13215</v>
      </c>
      <c r="P124" s="3">
        <v>0.14135</v>
      </c>
      <c r="Q124" s="3">
        <v>0.1328</v>
      </c>
      <c r="S124" s="6" t="s">
        <v>34</v>
      </c>
      <c r="T124" s="6" t="s">
        <v>22</v>
      </c>
      <c r="U124" s="3">
        <v>0.0082024</v>
      </c>
      <c r="V124" s="3">
        <v>0.010677</v>
      </c>
      <c r="W124" s="3">
        <v>0.007566</v>
      </c>
      <c r="X124" s="3">
        <v>0.0013435</v>
      </c>
      <c r="Y124" s="3">
        <v>0.0051619</v>
      </c>
      <c r="Z124" s="3">
        <v>0.0037477</v>
      </c>
      <c r="AB124" s="6" t="s">
        <v>34</v>
      </c>
      <c r="AC124" s="6" t="s">
        <v>22</v>
      </c>
      <c r="AD124" s="3">
        <v>0.0043134</v>
      </c>
      <c r="AE124" s="3">
        <v>0.0041719</v>
      </c>
      <c r="AF124" s="3">
        <v>0.0010607</v>
      </c>
      <c r="AG124" s="3">
        <v>0.0055861</v>
      </c>
      <c r="AH124" s="3">
        <v>0.0034648</v>
      </c>
      <c r="AI124" s="3">
        <v>0.0038184</v>
      </c>
    </row>
    <row r="125" ht="14.25" customHeight="1">
      <c r="A125" s="6" t="s">
        <v>36</v>
      </c>
      <c r="B125" s="6" t="s">
        <v>22</v>
      </c>
      <c r="C125" s="3">
        <v>0.10475</v>
      </c>
      <c r="D125" s="3">
        <v>0.1216</v>
      </c>
      <c r="E125" s="3">
        <v>0.13205</v>
      </c>
      <c r="F125" s="3">
        <v>0.1479</v>
      </c>
      <c r="G125" s="3">
        <v>0.13995</v>
      </c>
      <c r="H125" s="3">
        <v>0.1286</v>
      </c>
      <c r="J125" s="6" t="s">
        <v>36</v>
      </c>
      <c r="K125" s="6" t="s">
        <v>22</v>
      </c>
      <c r="L125" s="3">
        <v>0.12095</v>
      </c>
      <c r="M125" s="3">
        <v>0.1415</v>
      </c>
      <c r="N125" s="3">
        <v>0.14135</v>
      </c>
      <c r="O125" s="3">
        <v>0.1398</v>
      </c>
      <c r="P125" s="3">
        <v>0.14875</v>
      </c>
      <c r="Q125" s="3">
        <v>0.1422</v>
      </c>
      <c r="S125" s="6" t="s">
        <v>36</v>
      </c>
      <c r="T125" s="6" t="s">
        <v>22</v>
      </c>
      <c r="U125" s="3">
        <v>0.0092631</v>
      </c>
      <c r="V125" s="3">
        <v>0.010607</v>
      </c>
      <c r="W125" s="3">
        <v>0.0074246</v>
      </c>
      <c r="X125" s="3">
        <v>4.2426E-4</v>
      </c>
      <c r="Y125" s="3">
        <v>0.0045962</v>
      </c>
      <c r="Z125" s="3">
        <v>0.0025456</v>
      </c>
      <c r="AB125" s="6" t="s">
        <v>36</v>
      </c>
      <c r="AC125" s="6" t="s">
        <v>22</v>
      </c>
      <c r="AD125" s="3">
        <v>0.0037477</v>
      </c>
      <c r="AE125" s="3">
        <v>0.0035355</v>
      </c>
      <c r="AF125" s="3">
        <v>3.5355E-4</v>
      </c>
      <c r="AG125" s="3">
        <v>0.0021213</v>
      </c>
      <c r="AH125" s="3">
        <v>0.0047376</v>
      </c>
      <c r="AI125" s="3">
        <v>0.0022627</v>
      </c>
    </row>
    <row r="126" ht="14.25" customHeight="1">
      <c r="A126" s="6" t="s">
        <v>67</v>
      </c>
      <c r="B126" s="6" t="s">
        <v>18</v>
      </c>
      <c r="C126" s="3">
        <v>0.10405</v>
      </c>
      <c r="D126" s="3">
        <v>0.13595</v>
      </c>
      <c r="E126" s="3">
        <v>0.1521</v>
      </c>
      <c r="F126" s="3">
        <v>0.1665</v>
      </c>
      <c r="G126" s="3">
        <v>0.157</v>
      </c>
      <c r="H126" s="3">
        <v>0.1432</v>
      </c>
      <c r="J126" s="6" t="s">
        <v>67</v>
      </c>
      <c r="K126" s="6" t="s">
        <v>18</v>
      </c>
      <c r="L126" s="3">
        <v>0.1208</v>
      </c>
      <c r="M126" s="3">
        <v>0.15425</v>
      </c>
      <c r="N126" s="3">
        <v>0.15895</v>
      </c>
      <c r="O126" s="3">
        <v>0.1549</v>
      </c>
      <c r="P126" s="3">
        <v>0.1644</v>
      </c>
      <c r="Q126" s="3">
        <v>0.1565</v>
      </c>
      <c r="S126" s="6" t="s">
        <v>67</v>
      </c>
      <c r="T126" s="6" t="s">
        <v>18</v>
      </c>
      <c r="U126" s="3">
        <v>0.0084146</v>
      </c>
      <c r="V126" s="3">
        <v>0.011384</v>
      </c>
      <c r="W126" s="3">
        <v>0.0065054</v>
      </c>
      <c r="X126" s="3">
        <v>7.0711E-4</v>
      </c>
      <c r="Y126" s="3">
        <v>0.0038184</v>
      </c>
      <c r="Z126" s="3">
        <v>7.0711E-4</v>
      </c>
      <c r="AB126" s="6" t="s">
        <v>67</v>
      </c>
      <c r="AC126" s="6" t="s">
        <v>18</v>
      </c>
      <c r="AD126" s="3">
        <v>0.0039598</v>
      </c>
      <c r="AE126" s="3">
        <v>0.0028991</v>
      </c>
      <c r="AF126" s="3">
        <v>2.1213E-4</v>
      </c>
      <c r="AG126" s="3">
        <v>0.0028284</v>
      </c>
      <c r="AH126" s="3">
        <v>0.006364</v>
      </c>
      <c r="AI126" s="3">
        <v>0.0016971</v>
      </c>
    </row>
    <row r="127" ht="14.25" customHeight="1">
      <c r="A127" s="6" t="s">
        <v>68</v>
      </c>
      <c r="B127" s="6" t="s">
        <v>24</v>
      </c>
      <c r="C127" s="3">
        <v>0.10475</v>
      </c>
      <c r="D127" s="3">
        <v>0.1579</v>
      </c>
      <c r="E127" s="3">
        <v>0.1819</v>
      </c>
      <c r="F127" s="3">
        <v>0.1956</v>
      </c>
      <c r="G127" s="3">
        <v>0.18405</v>
      </c>
      <c r="H127" s="3">
        <v>0.16675</v>
      </c>
      <c r="J127" s="6" t="s">
        <v>68</v>
      </c>
      <c r="K127" s="6" t="s">
        <v>24</v>
      </c>
      <c r="L127" s="3">
        <v>0.1214</v>
      </c>
      <c r="M127" s="3">
        <v>0.17645</v>
      </c>
      <c r="N127" s="3">
        <v>0.18595</v>
      </c>
      <c r="O127" s="3">
        <v>0.17875</v>
      </c>
      <c r="P127" s="3">
        <v>0.1881</v>
      </c>
      <c r="Q127" s="3">
        <v>0.18115</v>
      </c>
      <c r="S127" s="6" t="s">
        <v>68</v>
      </c>
      <c r="T127" s="6" t="s">
        <v>24</v>
      </c>
      <c r="U127" s="3">
        <v>0.0092631</v>
      </c>
      <c r="V127" s="3">
        <v>0.0096167</v>
      </c>
      <c r="W127" s="3">
        <v>0.0060811</v>
      </c>
      <c r="X127" s="3">
        <v>7.0711E-4</v>
      </c>
      <c r="Y127" s="3">
        <v>0.0019092</v>
      </c>
      <c r="Z127" s="3">
        <v>0.0014849</v>
      </c>
      <c r="AB127" s="6" t="s">
        <v>68</v>
      </c>
      <c r="AC127" s="6" t="s">
        <v>24</v>
      </c>
      <c r="AD127" s="3">
        <v>0.0043841</v>
      </c>
      <c r="AE127" s="3">
        <v>0.0034648</v>
      </c>
      <c r="AF127" s="3">
        <v>4.9497E-4</v>
      </c>
      <c r="AG127" s="3">
        <v>0.0057276</v>
      </c>
      <c r="AH127" s="3">
        <v>0.0066468</v>
      </c>
      <c r="AI127" s="3">
        <v>6.364E-4</v>
      </c>
    </row>
    <row r="128" ht="14.25" customHeight="1">
      <c r="A128" s="6" t="s">
        <v>39</v>
      </c>
      <c r="B128" s="6" t="s">
        <v>24</v>
      </c>
      <c r="C128" s="3">
        <v>0.1043</v>
      </c>
      <c r="D128" s="3">
        <v>0.19265</v>
      </c>
      <c r="E128" s="3">
        <v>0.2269</v>
      </c>
      <c r="F128" s="3">
        <v>0.2356</v>
      </c>
      <c r="G128" s="3">
        <v>0.22485</v>
      </c>
      <c r="H128" s="3">
        <v>0.2</v>
      </c>
      <c r="J128" s="6" t="s">
        <v>39</v>
      </c>
      <c r="K128" s="6" t="s">
        <v>24</v>
      </c>
      <c r="L128" s="3">
        <v>0.12105</v>
      </c>
      <c r="M128" s="3">
        <v>0.20755</v>
      </c>
      <c r="N128" s="3">
        <v>0.2216</v>
      </c>
      <c r="O128" s="3">
        <v>0.2117</v>
      </c>
      <c r="P128" s="3">
        <v>0.2209</v>
      </c>
      <c r="Q128" s="3">
        <v>0.21085</v>
      </c>
      <c r="S128" s="6" t="s">
        <v>39</v>
      </c>
      <c r="T128" s="6" t="s">
        <v>24</v>
      </c>
      <c r="U128" s="3">
        <v>0.0086267</v>
      </c>
      <c r="V128" s="3">
        <v>0.0086974</v>
      </c>
      <c r="W128" s="3">
        <v>0.0045255</v>
      </c>
      <c r="X128" s="3">
        <v>8.4853E-4</v>
      </c>
      <c r="Y128" s="3">
        <v>0.0055861</v>
      </c>
      <c r="Z128" s="3">
        <v>0.0062225</v>
      </c>
      <c r="AB128" s="6" t="s">
        <v>39</v>
      </c>
      <c r="AC128" s="6" t="s">
        <v>24</v>
      </c>
      <c r="AD128" s="3">
        <v>0.0041719</v>
      </c>
      <c r="AE128" s="3">
        <v>0.0010607</v>
      </c>
      <c r="AF128" s="3">
        <v>0.0029698</v>
      </c>
      <c r="AG128" s="3">
        <v>0.016263</v>
      </c>
      <c r="AH128" s="3">
        <v>0.015556</v>
      </c>
      <c r="AI128" s="3">
        <v>0.0013435</v>
      </c>
    </row>
    <row r="129" ht="14.25" customHeight="1">
      <c r="A129" s="6" t="s">
        <v>70</v>
      </c>
      <c r="B129" s="6" t="s">
        <v>24</v>
      </c>
      <c r="C129" s="3">
        <v>0.1051</v>
      </c>
      <c r="D129" s="3">
        <v>0.24585</v>
      </c>
      <c r="E129" s="3">
        <v>0.305</v>
      </c>
      <c r="F129" s="3">
        <v>0.3108</v>
      </c>
      <c r="G129" s="3">
        <v>0.28895</v>
      </c>
      <c r="H129" s="3">
        <v>0.26265</v>
      </c>
      <c r="J129" s="6" t="s">
        <v>70</v>
      </c>
      <c r="K129" s="6" t="s">
        <v>24</v>
      </c>
      <c r="L129" s="3">
        <v>0.12105</v>
      </c>
      <c r="M129" s="3">
        <v>0.2542</v>
      </c>
      <c r="N129" s="3">
        <v>0.2827</v>
      </c>
      <c r="O129" s="3">
        <v>0.2609</v>
      </c>
      <c r="P129" s="3">
        <v>0.27445</v>
      </c>
      <c r="Q129" s="3">
        <v>0.263</v>
      </c>
      <c r="S129" s="6" t="s">
        <v>70</v>
      </c>
      <c r="T129" s="6" t="s">
        <v>24</v>
      </c>
      <c r="U129" s="3">
        <v>0.0098995</v>
      </c>
      <c r="V129" s="3">
        <v>0.0040305</v>
      </c>
      <c r="W129" s="3">
        <v>9.8995E-4</v>
      </c>
      <c r="X129" s="3">
        <v>0.0060811</v>
      </c>
      <c r="Y129" s="3">
        <v>0.015768</v>
      </c>
      <c r="Z129" s="3">
        <v>0.024254</v>
      </c>
      <c r="AB129" s="6" t="s">
        <v>70</v>
      </c>
      <c r="AC129" s="6" t="s">
        <v>24</v>
      </c>
      <c r="AD129" s="3">
        <v>0.0040305</v>
      </c>
      <c r="AE129" s="3">
        <v>0.0033941</v>
      </c>
      <c r="AF129" s="3">
        <v>0.012728</v>
      </c>
      <c r="AG129" s="3">
        <v>0.032244</v>
      </c>
      <c r="AH129" s="3">
        <v>0.021708</v>
      </c>
      <c r="AI129" s="3">
        <v>0.0059397</v>
      </c>
    </row>
    <row r="130" ht="14.25" customHeight="1">
      <c r="A130" s="6" t="s">
        <v>71</v>
      </c>
      <c r="B130" s="6" t="s">
        <v>22</v>
      </c>
      <c r="C130" s="3">
        <v>0.1062</v>
      </c>
      <c r="D130" s="3">
        <v>0.3348</v>
      </c>
      <c r="E130" s="3">
        <v>0.36335</v>
      </c>
      <c r="F130" s="3">
        <v>0.376</v>
      </c>
      <c r="G130" s="3">
        <v>0.35</v>
      </c>
      <c r="H130" s="3">
        <v>0.33575</v>
      </c>
      <c r="J130" s="6" t="s">
        <v>71</v>
      </c>
      <c r="K130" s="6" t="s">
        <v>22</v>
      </c>
      <c r="L130" s="3">
        <v>0.1209</v>
      </c>
      <c r="M130" s="3">
        <v>0.32455</v>
      </c>
      <c r="N130" s="3">
        <v>0.35705</v>
      </c>
      <c r="O130" s="3">
        <v>0.32375</v>
      </c>
      <c r="P130" s="3">
        <v>0.3276</v>
      </c>
      <c r="Q130" s="3">
        <v>0.31715</v>
      </c>
      <c r="S130" s="6" t="s">
        <v>71</v>
      </c>
      <c r="T130" s="6" t="s">
        <v>22</v>
      </c>
      <c r="U130" s="3">
        <v>0.011314</v>
      </c>
      <c r="V130" s="3">
        <v>0.0097581</v>
      </c>
      <c r="W130" s="3">
        <v>0.0077075</v>
      </c>
      <c r="X130" s="3">
        <v>0.0019799</v>
      </c>
      <c r="Y130" s="3">
        <v>0.0076368</v>
      </c>
      <c r="Z130" s="3">
        <v>0.016758</v>
      </c>
      <c r="AB130" s="6" t="s">
        <v>71</v>
      </c>
      <c r="AC130" s="6" t="s">
        <v>22</v>
      </c>
      <c r="AD130" s="3">
        <v>0.003677</v>
      </c>
      <c r="AE130" s="3">
        <v>0.0092631</v>
      </c>
      <c r="AF130" s="3">
        <v>0.013506</v>
      </c>
      <c r="AG130" s="3">
        <v>0.042214</v>
      </c>
      <c r="AH130" s="3">
        <v>0.026587</v>
      </c>
      <c r="AI130" s="3">
        <v>0.0084146</v>
      </c>
    </row>
    <row r="131" ht="14.25" customHeight="1">
      <c r="A131" s="6" t="s">
        <v>89</v>
      </c>
      <c r="B131" s="6" t="s">
        <v>24</v>
      </c>
      <c r="C131" s="3">
        <v>0.1057</v>
      </c>
      <c r="D131" s="3">
        <v>0.3859</v>
      </c>
      <c r="E131" s="3">
        <v>0.40765</v>
      </c>
      <c r="F131" s="3">
        <v>0.41865</v>
      </c>
      <c r="G131" s="3">
        <v>0.39005</v>
      </c>
      <c r="H131" s="3">
        <v>0.3808</v>
      </c>
      <c r="J131" s="6" t="s">
        <v>89</v>
      </c>
      <c r="K131" s="6" t="s">
        <v>24</v>
      </c>
      <c r="L131" s="3">
        <v>0.12045</v>
      </c>
      <c r="M131" s="3">
        <v>0.3928</v>
      </c>
      <c r="N131" s="3">
        <v>0.39605</v>
      </c>
      <c r="O131" s="3">
        <v>0.37735</v>
      </c>
      <c r="P131" s="3">
        <v>0.37325</v>
      </c>
      <c r="Q131" s="3">
        <v>0.3612</v>
      </c>
      <c r="S131" s="6" t="s">
        <v>89</v>
      </c>
      <c r="T131" s="6" t="s">
        <v>24</v>
      </c>
      <c r="U131" s="3">
        <v>0.010607</v>
      </c>
      <c r="V131" s="3">
        <v>0.010465</v>
      </c>
      <c r="W131" s="3">
        <v>0.010112</v>
      </c>
      <c r="X131" s="3">
        <v>0.0081317</v>
      </c>
      <c r="Y131" s="3">
        <v>0.0054447</v>
      </c>
      <c r="Z131" s="3">
        <v>0.014142</v>
      </c>
      <c r="AB131" s="6" t="s">
        <v>89</v>
      </c>
      <c r="AC131" s="6" t="s">
        <v>24</v>
      </c>
      <c r="AD131" s="3">
        <v>0.003182</v>
      </c>
      <c r="AE131" s="3">
        <v>0.0060811</v>
      </c>
      <c r="AF131" s="3">
        <v>0.022557</v>
      </c>
      <c r="AG131" s="3">
        <v>0.025527</v>
      </c>
      <c r="AH131" s="3">
        <v>0.027082</v>
      </c>
      <c r="AI131" s="3">
        <v>0.0043841</v>
      </c>
    </row>
    <row r="132" ht="14.25" customHeight="1">
      <c r="A132" s="6" t="s">
        <v>73</v>
      </c>
      <c r="B132" s="6" t="s">
        <v>24</v>
      </c>
      <c r="C132" s="3">
        <v>0.10605</v>
      </c>
      <c r="D132" s="3">
        <v>0.4337</v>
      </c>
      <c r="E132" s="3">
        <v>0.44365</v>
      </c>
      <c r="F132" s="3">
        <v>0.45605</v>
      </c>
      <c r="G132" s="3">
        <v>0.4247</v>
      </c>
      <c r="H132" s="3">
        <v>0.41915</v>
      </c>
      <c r="J132" s="6" t="s">
        <v>73</v>
      </c>
      <c r="K132" s="6" t="s">
        <v>24</v>
      </c>
      <c r="L132" s="3">
        <v>0.121</v>
      </c>
      <c r="M132" s="3">
        <v>0.43205</v>
      </c>
      <c r="N132" s="3">
        <v>0.4309</v>
      </c>
      <c r="O132" s="3">
        <v>0.4102</v>
      </c>
      <c r="P132" s="3">
        <v>0.4108</v>
      </c>
      <c r="Q132" s="3">
        <v>0.3898</v>
      </c>
      <c r="S132" s="6" t="s">
        <v>73</v>
      </c>
      <c r="T132" s="6" t="s">
        <v>24</v>
      </c>
      <c r="U132" s="3">
        <v>0.011102</v>
      </c>
      <c r="V132" s="3">
        <v>8.4853E-4</v>
      </c>
      <c r="W132" s="3">
        <v>0.0074246</v>
      </c>
      <c r="X132" s="3">
        <v>0.017041</v>
      </c>
      <c r="Y132" s="3">
        <v>0.0093338</v>
      </c>
      <c r="Z132" s="3">
        <v>0.014779</v>
      </c>
      <c r="AB132" s="6" t="s">
        <v>73</v>
      </c>
      <c r="AC132" s="6" t="s">
        <v>24</v>
      </c>
      <c r="AD132" s="3">
        <v>0.0041012</v>
      </c>
      <c r="AE132" s="3">
        <v>0.013647</v>
      </c>
      <c r="AF132" s="3">
        <v>0.024324</v>
      </c>
      <c r="AG132" s="3">
        <v>0.024183</v>
      </c>
      <c r="AH132" s="3">
        <v>0.025314</v>
      </c>
      <c r="AI132" s="3">
        <v>0.0033941</v>
      </c>
    </row>
    <row r="133" ht="14.25" customHeight="1">
      <c r="A133" s="6" t="s">
        <v>74</v>
      </c>
      <c r="B133" s="6" t="s">
        <v>24</v>
      </c>
      <c r="C133" s="3">
        <v>0.1055</v>
      </c>
      <c r="D133" s="3">
        <v>0.46415</v>
      </c>
      <c r="E133" s="3">
        <v>0.4845</v>
      </c>
      <c r="F133" s="3">
        <v>0.4971</v>
      </c>
      <c r="G133" s="3">
        <v>0.46685</v>
      </c>
      <c r="H133" s="3">
        <v>0.45385</v>
      </c>
      <c r="J133" s="6" t="s">
        <v>74</v>
      </c>
      <c r="K133" s="6" t="s">
        <v>24</v>
      </c>
      <c r="L133" s="3">
        <v>0.12085</v>
      </c>
      <c r="M133" s="3">
        <v>0.4755</v>
      </c>
      <c r="N133" s="3">
        <v>0.4722</v>
      </c>
      <c r="O133" s="3">
        <v>0.4561</v>
      </c>
      <c r="P133" s="3">
        <v>0.44255</v>
      </c>
      <c r="Q133" s="3">
        <v>0.42</v>
      </c>
      <c r="S133" s="6" t="s">
        <v>74</v>
      </c>
      <c r="T133" s="6" t="s">
        <v>24</v>
      </c>
      <c r="U133" s="3">
        <v>0.010182</v>
      </c>
      <c r="V133" s="3">
        <v>0.0050205</v>
      </c>
      <c r="W133" s="3">
        <v>0.0025456</v>
      </c>
      <c r="X133" s="3">
        <v>0.014849</v>
      </c>
      <c r="Y133" s="3">
        <v>0.0038891</v>
      </c>
      <c r="Z133" s="3">
        <v>0.0065761</v>
      </c>
      <c r="AB133" s="6" t="s">
        <v>74</v>
      </c>
      <c r="AC133" s="6" t="s">
        <v>24</v>
      </c>
      <c r="AD133" s="3">
        <v>0.0038891</v>
      </c>
      <c r="AE133" s="3">
        <v>0.012304</v>
      </c>
      <c r="AF133" s="3">
        <v>0.017253</v>
      </c>
      <c r="AG133" s="3">
        <v>0.033375</v>
      </c>
      <c r="AH133" s="3">
        <v>0.024254</v>
      </c>
      <c r="AI133" s="3">
        <v>0.0048083</v>
      </c>
    </row>
    <row r="134" ht="14.25" customHeight="1">
      <c r="A134" s="6" t="s">
        <v>75</v>
      </c>
      <c r="B134" s="6" t="s">
        <v>24</v>
      </c>
      <c r="C134" s="3">
        <v>0.1062</v>
      </c>
      <c r="D134" s="3">
        <v>0.50475</v>
      </c>
      <c r="E134" s="3">
        <v>0.52175</v>
      </c>
      <c r="F134" s="3">
        <v>0.53485</v>
      </c>
      <c r="G134" s="3">
        <v>0.50405</v>
      </c>
      <c r="H134" s="3">
        <v>0.49065</v>
      </c>
      <c r="J134" s="6" t="s">
        <v>75</v>
      </c>
      <c r="K134" s="6" t="s">
        <v>24</v>
      </c>
      <c r="L134" s="3">
        <v>0.1205</v>
      </c>
      <c r="M134" s="3">
        <v>0.4986</v>
      </c>
      <c r="N134" s="3">
        <v>0.5009</v>
      </c>
      <c r="O134" s="3">
        <v>0.4857</v>
      </c>
      <c r="P134" s="3">
        <v>0.48275</v>
      </c>
      <c r="Q134" s="3">
        <v>0.46215</v>
      </c>
      <c r="S134" s="6" t="s">
        <v>75</v>
      </c>
      <c r="T134" s="6" t="s">
        <v>24</v>
      </c>
      <c r="U134" s="3">
        <v>0.011172</v>
      </c>
      <c r="V134" s="3">
        <v>0.0043134</v>
      </c>
      <c r="W134" s="3">
        <v>0.0026163</v>
      </c>
      <c r="X134" s="3">
        <v>0.016193</v>
      </c>
      <c r="Y134" s="3">
        <v>9.1924E-4</v>
      </c>
      <c r="Z134" s="3">
        <v>0.0074246</v>
      </c>
      <c r="AB134" s="6" t="s">
        <v>75</v>
      </c>
      <c r="AC134" s="6" t="s">
        <v>24</v>
      </c>
      <c r="AD134" s="3">
        <v>0.0029698</v>
      </c>
      <c r="AE134" s="3">
        <v>0.0059397</v>
      </c>
      <c r="AF134" s="3">
        <v>0.0098995</v>
      </c>
      <c r="AG134" s="3">
        <v>0.014001</v>
      </c>
      <c r="AH134" s="3">
        <v>0.022557</v>
      </c>
      <c r="AI134" s="3">
        <v>7.7782E-4</v>
      </c>
    </row>
    <row r="135" ht="14.25" customHeight="1">
      <c r="A135" s="6" t="s">
        <v>76</v>
      </c>
      <c r="B135" s="6" t="s">
        <v>22</v>
      </c>
      <c r="C135" s="3">
        <v>0.10535</v>
      </c>
      <c r="D135" s="3">
        <v>0.54225</v>
      </c>
      <c r="E135" s="3">
        <v>0.55855</v>
      </c>
      <c r="F135" s="3">
        <v>0.56695</v>
      </c>
      <c r="G135" s="3">
        <v>0.5432</v>
      </c>
      <c r="H135" s="3">
        <v>0.53165</v>
      </c>
      <c r="J135" s="6" t="s">
        <v>76</v>
      </c>
      <c r="K135" s="6" t="s">
        <v>22</v>
      </c>
      <c r="L135" s="3">
        <v>0.1214</v>
      </c>
      <c r="M135" s="3">
        <v>0.53515</v>
      </c>
      <c r="N135" s="3">
        <v>0.52945</v>
      </c>
      <c r="O135" s="3">
        <v>0.51105</v>
      </c>
      <c r="P135" s="3">
        <v>0.5023</v>
      </c>
      <c r="Q135" s="3">
        <v>0.4866</v>
      </c>
      <c r="S135" s="6" t="s">
        <v>76</v>
      </c>
      <c r="T135" s="6" t="s">
        <v>22</v>
      </c>
      <c r="U135" s="3">
        <v>0.0099702</v>
      </c>
      <c r="V135" s="3">
        <v>0.0064347</v>
      </c>
      <c r="W135" s="3">
        <v>0.0013435</v>
      </c>
      <c r="X135" s="3">
        <v>0.013506</v>
      </c>
      <c r="Y135" s="3">
        <v>8.4853E-4</v>
      </c>
      <c r="Z135" s="3">
        <v>0.0070004</v>
      </c>
      <c r="AB135" s="6" t="s">
        <v>76</v>
      </c>
      <c r="AC135" s="6" t="s">
        <v>22</v>
      </c>
      <c r="AD135" s="3">
        <v>0.0043841</v>
      </c>
      <c r="AE135" s="3">
        <v>0.0027577</v>
      </c>
      <c r="AF135" s="3">
        <v>0.0086974</v>
      </c>
      <c r="AG135" s="3">
        <v>0.011667</v>
      </c>
      <c r="AH135" s="3">
        <v>0.012304</v>
      </c>
      <c r="AI135" s="3">
        <v>0.0033941</v>
      </c>
    </row>
    <row r="136" ht="14.25" customHeight="1">
      <c r="A136" s="6" t="s">
        <v>77</v>
      </c>
      <c r="B136" s="6" t="s">
        <v>24</v>
      </c>
      <c r="C136" s="3">
        <v>0.10635</v>
      </c>
      <c r="D136" s="3">
        <v>0.5757</v>
      </c>
      <c r="E136" s="3">
        <v>0.59965</v>
      </c>
      <c r="F136" s="3">
        <v>0.60075</v>
      </c>
      <c r="G136" s="3">
        <v>0.58095</v>
      </c>
      <c r="H136" s="3">
        <v>0.5673</v>
      </c>
      <c r="J136" s="6" t="s">
        <v>77</v>
      </c>
      <c r="K136" s="6" t="s">
        <v>24</v>
      </c>
      <c r="L136" s="3">
        <v>0.12045</v>
      </c>
      <c r="M136" s="3">
        <v>0.5635</v>
      </c>
      <c r="N136" s="3">
        <v>0.56325</v>
      </c>
      <c r="O136" s="3">
        <v>0.53965</v>
      </c>
      <c r="P136" s="3">
        <v>0.52615</v>
      </c>
      <c r="Q136" s="3">
        <v>0.51295</v>
      </c>
      <c r="S136" s="6" t="s">
        <v>77</v>
      </c>
      <c r="T136" s="6" t="s">
        <v>24</v>
      </c>
      <c r="U136" s="3">
        <v>0.011243</v>
      </c>
      <c r="V136" s="3">
        <v>0.0052326</v>
      </c>
      <c r="W136" s="3">
        <v>0.01096</v>
      </c>
      <c r="X136" s="3">
        <v>0.010536</v>
      </c>
      <c r="Y136" s="3">
        <v>0.0047376</v>
      </c>
      <c r="Z136" s="3">
        <v>0.0048083</v>
      </c>
      <c r="AB136" s="6" t="s">
        <v>77</v>
      </c>
      <c r="AC136" s="6" t="s">
        <v>24</v>
      </c>
      <c r="AD136" s="3">
        <v>0.0028991</v>
      </c>
      <c r="AE136" s="3">
        <v>9.8995E-4</v>
      </c>
      <c r="AF136" s="3">
        <v>0.010536</v>
      </c>
      <c r="AG136" s="3">
        <v>0.013506</v>
      </c>
      <c r="AH136" s="3">
        <v>0.0088388</v>
      </c>
      <c r="AI136" s="3">
        <v>0.0065761</v>
      </c>
    </row>
    <row r="137" ht="14.25" customHeight="1">
      <c r="A137" s="6" t="s">
        <v>78</v>
      </c>
      <c r="B137" s="6" t="s">
        <v>24</v>
      </c>
      <c r="C137" s="3">
        <v>0.10715</v>
      </c>
      <c r="D137" s="3">
        <v>0.6288</v>
      </c>
      <c r="E137" s="3">
        <v>0.66995</v>
      </c>
      <c r="F137" s="3">
        <v>0.67005</v>
      </c>
      <c r="G137" s="3">
        <v>0.6399</v>
      </c>
      <c r="H137" s="3">
        <v>0.61505</v>
      </c>
      <c r="J137" s="6" t="s">
        <v>78</v>
      </c>
      <c r="K137" s="6" t="s">
        <v>24</v>
      </c>
      <c r="L137" s="3">
        <v>0.12065</v>
      </c>
      <c r="M137" s="3">
        <v>0.602</v>
      </c>
      <c r="N137" s="3">
        <v>0.6204</v>
      </c>
      <c r="O137" s="3">
        <v>0.5796</v>
      </c>
      <c r="P137" s="3">
        <v>0.55225</v>
      </c>
      <c r="Q137" s="3">
        <v>0.53865</v>
      </c>
      <c r="S137" s="6" t="s">
        <v>78</v>
      </c>
      <c r="T137" s="6" t="s">
        <v>24</v>
      </c>
      <c r="U137" s="3">
        <v>0.012233</v>
      </c>
      <c r="V137" s="3">
        <v>0.0021213</v>
      </c>
      <c r="W137" s="3">
        <v>0.011243</v>
      </c>
      <c r="X137" s="3">
        <v>0.012233</v>
      </c>
      <c r="Y137" s="3">
        <v>0.0086267</v>
      </c>
      <c r="Z137" s="3">
        <v>0.010677</v>
      </c>
      <c r="AB137" s="6" t="s">
        <v>78</v>
      </c>
      <c r="AC137" s="6" t="s">
        <v>24</v>
      </c>
      <c r="AD137" s="3">
        <v>0.0033234</v>
      </c>
      <c r="AE137" s="3">
        <v>0.0070711</v>
      </c>
      <c r="AF137" s="3">
        <v>0.014001</v>
      </c>
      <c r="AG137" s="3">
        <v>0.023052</v>
      </c>
      <c r="AH137" s="3">
        <v>0.01393</v>
      </c>
      <c r="AI137" s="3">
        <v>0.003182</v>
      </c>
    </row>
    <row r="138" ht="14.25" customHeight="1">
      <c r="A138" s="6" t="s">
        <v>79</v>
      </c>
      <c r="B138" s="6" t="s">
        <v>18</v>
      </c>
      <c r="C138" s="3">
        <v>0.1057</v>
      </c>
      <c r="D138" s="3">
        <v>0.6995</v>
      </c>
      <c r="E138" s="3">
        <v>0.72415</v>
      </c>
      <c r="F138" s="3">
        <v>0.72</v>
      </c>
      <c r="G138" s="3">
        <v>0.6956</v>
      </c>
      <c r="H138" s="3">
        <v>0.6778</v>
      </c>
      <c r="J138" s="6" t="s">
        <v>79</v>
      </c>
      <c r="K138" s="6" t="s">
        <v>18</v>
      </c>
      <c r="L138" s="3">
        <v>0.12035</v>
      </c>
      <c r="M138" s="3">
        <v>0.66365</v>
      </c>
      <c r="N138" s="3">
        <v>0.67635</v>
      </c>
      <c r="O138" s="3">
        <v>0.6268</v>
      </c>
      <c r="P138" s="3">
        <v>0.5945</v>
      </c>
      <c r="Q138" s="3">
        <v>0.5635</v>
      </c>
      <c r="S138" s="6" t="s">
        <v>79</v>
      </c>
      <c r="T138" s="6" t="s">
        <v>18</v>
      </c>
      <c r="U138" s="3">
        <v>0.010324</v>
      </c>
      <c r="V138" s="3">
        <v>0.0052326</v>
      </c>
      <c r="W138" s="3">
        <v>0.014779</v>
      </c>
      <c r="X138" s="3">
        <v>0.012869</v>
      </c>
      <c r="Y138" s="3">
        <v>0.0073539</v>
      </c>
      <c r="Z138" s="3">
        <v>0.0084853</v>
      </c>
      <c r="AB138" s="6" t="s">
        <v>79</v>
      </c>
      <c r="AC138" s="6" t="s">
        <v>18</v>
      </c>
      <c r="AD138" s="3">
        <v>0.0027577</v>
      </c>
      <c r="AE138" s="3">
        <v>0.0079903</v>
      </c>
      <c r="AF138" s="3">
        <v>0.011809</v>
      </c>
      <c r="AG138" s="3">
        <v>0.027011</v>
      </c>
      <c r="AH138" s="3">
        <v>0.012162</v>
      </c>
      <c r="AI138" s="3">
        <v>0.0084853</v>
      </c>
    </row>
    <row r="139" ht="14.25" customHeight="1">
      <c r="A139" s="6" t="s">
        <v>80</v>
      </c>
      <c r="B139" s="6" t="s">
        <v>24</v>
      </c>
      <c r="C139" s="3">
        <v>0.1057</v>
      </c>
      <c r="D139" s="3">
        <v>0.7483</v>
      </c>
      <c r="E139" s="3">
        <v>0.77755</v>
      </c>
      <c r="F139" s="3">
        <v>0.76335</v>
      </c>
      <c r="G139" s="3">
        <v>0.7444</v>
      </c>
      <c r="H139" s="3">
        <v>0.72355</v>
      </c>
      <c r="J139" s="6" t="s">
        <v>80</v>
      </c>
      <c r="K139" s="6" t="s">
        <v>24</v>
      </c>
      <c r="L139" s="3">
        <v>0.12095</v>
      </c>
      <c r="M139" s="3">
        <v>0.7194</v>
      </c>
      <c r="N139" s="3">
        <v>0.72185</v>
      </c>
      <c r="O139" s="3">
        <v>0.6755</v>
      </c>
      <c r="P139" s="3">
        <v>0.6453</v>
      </c>
      <c r="Q139" s="3">
        <v>0.6114</v>
      </c>
      <c r="S139" s="6" t="s">
        <v>80</v>
      </c>
      <c r="T139" s="6" t="s">
        <v>24</v>
      </c>
      <c r="U139" s="3">
        <v>0.010324</v>
      </c>
      <c r="V139" s="3">
        <v>0.0032527</v>
      </c>
      <c r="W139" s="3">
        <v>0.020294</v>
      </c>
      <c r="X139" s="3">
        <v>0.013081</v>
      </c>
      <c r="Y139" s="3">
        <v>0.0076368</v>
      </c>
      <c r="Z139" s="3">
        <v>0.012374</v>
      </c>
      <c r="AB139" s="6" t="s">
        <v>80</v>
      </c>
      <c r="AC139" s="6" t="s">
        <v>24</v>
      </c>
      <c r="AD139" s="3">
        <v>0.0026163</v>
      </c>
      <c r="AE139" s="3">
        <v>0.017395</v>
      </c>
      <c r="AF139" s="3">
        <v>0.0094045</v>
      </c>
      <c r="AG139" s="3">
        <v>0.014566</v>
      </c>
      <c r="AH139" s="3">
        <v>0.013011</v>
      </c>
      <c r="AI139" s="3">
        <v>0.0098995</v>
      </c>
    </row>
    <row r="140" ht="14.25" customHeight="1">
      <c r="A140" s="6" t="s">
        <v>81</v>
      </c>
      <c r="B140" s="6" t="s">
        <v>24</v>
      </c>
      <c r="C140" s="3">
        <v>0.10715</v>
      </c>
      <c r="D140" s="3">
        <v>0.792</v>
      </c>
      <c r="E140" s="3">
        <v>0.82865</v>
      </c>
      <c r="F140" s="3">
        <v>0.805</v>
      </c>
      <c r="G140" s="3">
        <v>0.79215</v>
      </c>
      <c r="H140" s="3">
        <v>0.77215</v>
      </c>
      <c r="J140" s="6" t="s">
        <v>81</v>
      </c>
      <c r="K140" s="6" t="s">
        <v>24</v>
      </c>
      <c r="L140" s="3">
        <v>0.1208</v>
      </c>
      <c r="M140" s="3">
        <v>0.7616</v>
      </c>
      <c r="N140" s="3">
        <v>0.7634</v>
      </c>
      <c r="O140" s="3">
        <v>0.71615</v>
      </c>
      <c r="P140" s="3">
        <v>0.67785</v>
      </c>
      <c r="Q140" s="3">
        <v>0.6535</v>
      </c>
      <c r="S140" s="6" t="s">
        <v>81</v>
      </c>
      <c r="T140" s="6" t="s">
        <v>24</v>
      </c>
      <c r="U140" s="3">
        <v>0.012233</v>
      </c>
      <c r="V140" s="3">
        <v>0.0028284</v>
      </c>
      <c r="W140" s="3">
        <v>0.024678</v>
      </c>
      <c r="X140" s="3">
        <v>0.011172</v>
      </c>
      <c r="Y140" s="3">
        <v>0.010394</v>
      </c>
      <c r="Z140" s="3">
        <v>0.0082731</v>
      </c>
      <c r="AB140" s="6" t="s">
        <v>81</v>
      </c>
      <c r="AC140" s="6" t="s">
        <v>24</v>
      </c>
      <c r="AD140" s="3">
        <v>0.0029698</v>
      </c>
      <c r="AE140" s="3">
        <v>0.022486</v>
      </c>
      <c r="AF140" s="3">
        <v>0.012587</v>
      </c>
      <c r="AG140" s="3">
        <v>0.011667</v>
      </c>
      <c r="AH140" s="3">
        <v>0.015344</v>
      </c>
      <c r="AI140" s="3">
        <v>0.0070711</v>
      </c>
    </row>
    <row r="141" ht="14.25" customHeight="1">
      <c r="A141" s="6" t="s">
        <v>82</v>
      </c>
      <c r="B141" s="6" t="s">
        <v>64</v>
      </c>
      <c r="C141" s="3">
        <v>0.10555</v>
      </c>
      <c r="D141" s="3">
        <v>0.831</v>
      </c>
      <c r="E141" s="3">
        <v>0.8689</v>
      </c>
      <c r="F141" s="3">
        <v>0.84245</v>
      </c>
      <c r="G141" s="3">
        <v>0.83275</v>
      </c>
      <c r="H141" s="3">
        <v>0.81355</v>
      </c>
      <c r="J141" s="6" t="s">
        <v>82</v>
      </c>
      <c r="K141" s="6" t="s">
        <v>64</v>
      </c>
      <c r="L141" s="3">
        <v>0.12065</v>
      </c>
      <c r="M141" s="3">
        <v>0.79875</v>
      </c>
      <c r="N141" s="3">
        <v>0.7945</v>
      </c>
      <c r="O141" s="3">
        <v>0.75035</v>
      </c>
      <c r="P141" s="3">
        <v>0.70545</v>
      </c>
      <c r="Q141" s="3">
        <v>0.6842</v>
      </c>
      <c r="S141" s="6" t="s">
        <v>82</v>
      </c>
      <c r="T141" s="6" t="s">
        <v>64</v>
      </c>
      <c r="U141" s="3">
        <v>0.010112</v>
      </c>
      <c r="V141" s="3">
        <v>0.0012728</v>
      </c>
      <c r="W141" s="3">
        <v>0.026729</v>
      </c>
      <c r="X141" s="3">
        <v>0.01096</v>
      </c>
      <c r="Y141" s="3">
        <v>0.008556</v>
      </c>
      <c r="Z141" s="3">
        <v>0.0099702</v>
      </c>
      <c r="AB141" s="6" t="s">
        <v>82</v>
      </c>
      <c r="AC141" s="6" t="s">
        <v>64</v>
      </c>
      <c r="AD141" s="3">
        <v>0.003182</v>
      </c>
      <c r="AE141" s="3">
        <v>0.020435</v>
      </c>
      <c r="AF141" s="3">
        <v>0.0079196</v>
      </c>
      <c r="AG141" s="3">
        <v>0.0044548</v>
      </c>
      <c r="AH141" s="3">
        <v>0.016758</v>
      </c>
      <c r="AI141" s="3">
        <v>0.0076368</v>
      </c>
    </row>
    <row r="142" ht="14.25" customHeight="1">
      <c r="A142" s="6" t="s">
        <v>83</v>
      </c>
      <c r="B142" s="6" t="s">
        <v>52</v>
      </c>
      <c r="C142" s="3">
        <v>0.10765</v>
      </c>
      <c r="D142" s="3">
        <v>0.86165</v>
      </c>
      <c r="E142" s="3">
        <v>0.8955</v>
      </c>
      <c r="F142" s="3">
        <v>0.87265</v>
      </c>
      <c r="G142" s="3">
        <v>0.87065</v>
      </c>
      <c r="H142" s="3">
        <v>0.84515</v>
      </c>
      <c r="J142" s="6" t="s">
        <v>83</v>
      </c>
      <c r="K142" s="6" t="s">
        <v>52</v>
      </c>
      <c r="L142" s="3">
        <v>0.12025</v>
      </c>
      <c r="M142" s="3">
        <v>0.8261</v>
      </c>
      <c r="N142" s="3">
        <v>0.81275</v>
      </c>
      <c r="O142" s="3">
        <v>0.77545</v>
      </c>
      <c r="P142" s="3">
        <v>0.7305</v>
      </c>
      <c r="Q142" s="3">
        <v>0.7139</v>
      </c>
      <c r="S142" s="6" t="s">
        <v>83</v>
      </c>
      <c r="T142" s="6" t="s">
        <v>52</v>
      </c>
      <c r="U142" s="3">
        <v>0.012799</v>
      </c>
      <c r="V142" s="3">
        <v>0.0034648</v>
      </c>
      <c r="W142" s="3">
        <v>0.026587</v>
      </c>
      <c r="X142" s="3">
        <v>0.0094045</v>
      </c>
      <c r="Y142" s="3">
        <v>0.013364</v>
      </c>
      <c r="Z142" s="3">
        <v>0.0095459</v>
      </c>
      <c r="AB142" s="6" t="s">
        <v>83</v>
      </c>
      <c r="AC142" s="6" t="s">
        <v>52</v>
      </c>
      <c r="AD142" s="3">
        <v>0.0023335</v>
      </c>
      <c r="AE142" s="3">
        <v>0.017678</v>
      </c>
      <c r="AF142" s="3">
        <v>0.01096</v>
      </c>
      <c r="AG142" s="3">
        <v>0.0034648</v>
      </c>
      <c r="AH142" s="3">
        <v>0.017536</v>
      </c>
      <c r="AI142" s="3">
        <v>0.012728</v>
      </c>
    </row>
    <row r="143" ht="14.25" customHeight="1">
      <c r="A143" s="6" t="s">
        <v>84</v>
      </c>
      <c r="B143" s="6" t="s">
        <v>18</v>
      </c>
      <c r="C143" s="3">
        <v>0.10655</v>
      </c>
      <c r="D143" s="3">
        <v>0.8908</v>
      </c>
      <c r="E143" s="3">
        <v>0.91705</v>
      </c>
      <c r="F143" s="3">
        <v>0.8993</v>
      </c>
      <c r="G143" s="3">
        <v>0.9009</v>
      </c>
      <c r="H143" s="3">
        <v>0.8707</v>
      </c>
      <c r="J143" s="6" t="s">
        <v>84</v>
      </c>
      <c r="K143" s="6" t="s">
        <v>18</v>
      </c>
      <c r="L143" s="3">
        <v>0.12035</v>
      </c>
      <c r="M143" s="3">
        <v>0.8497</v>
      </c>
      <c r="N143" s="3">
        <v>0.82865</v>
      </c>
      <c r="O143" s="3">
        <v>0.7956</v>
      </c>
      <c r="P143" s="3">
        <v>0.7522</v>
      </c>
      <c r="Q143" s="3">
        <v>0.7449</v>
      </c>
      <c r="S143" s="6" t="s">
        <v>84</v>
      </c>
      <c r="T143" s="6" t="s">
        <v>18</v>
      </c>
      <c r="U143" s="3">
        <v>0.011243</v>
      </c>
      <c r="V143" s="3">
        <v>0.0039598</v>
      </c>
      <c r="W143" s="3">
        <v>0.027931</v>
      </c>
      <c r="X143" s="3">
        <v>0.010182</v>
      </c>
      <c r="Y143" s="3">
        <v>0.012021</v>
      </c>
      <c r="Z143" s="3">
        <v>0.0087681</v>
      </c>
      <c r="AB143" s="6" t="s">
        <v>84</v>
      </c>
      <c r="AC143" s="6" t="s">
        <v>18</v>
      </c>
      <c r="AD143" s="3">
        <v>0.0026163</v>
      </c>
      <c r="AE143" s="3">
        <v>0.016122</v>
      </c>
      <c r="AF143" s="3">
        <v>0.012516</v>
      </c>
      <c r="AG143" s="3">
        <v>0.0082024</v>
      </c>
      <c r="AH143" s="3">
        <v>0.0096167</v>
      </c>
      <c r="AI143" s="3">
        <v>0.014708</v>
      </c>
    </row>
    <row r="144" ht="14.25" customHeight="1">
      <c r="A144" s="6"/>
      <c r="B144" s="6"/>
      <c r="J144" s="6"/>
      <c r="K144" s="6"/>
    </row>
    <row r="145" ht="14.25" customHeight="1">
      <c r="A145" s="3" t="s">
        <v>90</v>
      </c>
      <c r="B145" s="4" t="s">
        <v>1</v>
      </c>
      <c r="K145" s="4" t="s">
        <v>7</v>
      </c>
      <c r="S145" s="3" t="s">
        <v>91</v>
      </c>
      <c r="T145" s="4" t="s">
        <v>1</v>
      </c>
      <c r="AC145" s="4" t="s">
        <v>7</v>
      </c>
      <c r="AL145" s="5"/>
    </row>
    <row r="146" ht="14.25" customHeight="1">
      <c r="A146" s="3" t="s">
        <v>13</v>
      </c>
      <c r="B146" s="3" t="s">
        <v>14</v>
      </c>
      <c r="C146" s="3" t="s">
        <v>15</v>
      </c>
      <c r="D146" s="3" t="s">
        <v>16</v>
      </c>
      <c r="E146" s="1" t="s">
        <v>3</v>
      </c>
      <c r="F146" s="1" t="s">
        <v>4</v>
      </c>
      <c r="G146" s="1" t="s">
        <v>5</v>
      </c>
      <c r="H146" s="1" t="s">
        <v>6</v>
      </c>
      <c r="J146" s="3" t="s">
        <v>13</v>
      </c>
      <c r="K146" s="3" t="s">
        <v>14</v>
      </c>
      <c r="L146" s="3" t="s">
        <v>15</v>
      </c>
      <c r="M146" s="3" t="s">
        <v>16</v>
      </c>
      <c r="N146" s="1" t="s">
        <v>3</v>
      </c>
      <c r="O146" s="1" t="s">
        <v>4</v>
      </c>
      <c r="P146" s="1" t="s">
        <v>5</v>
      </c>
      <c r="Q146" s="1" t="s">
        <v>6</v>
      </c>
      <c r="S146" s="3" t="s">
        <v>13</v>
      </c>
      <c r="T146" s="3" t="s">
        <v>14</v>
      </c>
      <c r="AB146" s="3" t="s">
        <v>13</v>
      </c>
      <c r="AC146" s="3" t="s">
        <v>14</v>
      </c>
    </row>
    <row r="147" ht="14.25" customHeight="1">
      <c r="A147" s="6" t="s">
        <v>17</v>
      </c>
      <c r="B147" s="6" t="s">
        <v>18</v>
      </c>
      <c r="C147" s="3">
        <v>0.1013</v>
      </c>
      <c r="D147" s="3">
        <v>0.0989</v>
      </c>
      <c r="E147" s="3">
        <v>0.09585</v>
      </c>
      <c r="F147" s="3">
        <v>0.0954</v>
      </c>
      <c r="G147" s="3">
        <v>0.09595</v>
      </c>
      <c r="H147" s="3">
        <v>0.0935</v>
      </c>
      <c r="J147" s="6" t="s">
        <v>17</v>
      </c>
      <c r="K147" s="6" t="s">
        <v>18</v>
      </c>
      <c r="L147" s="3">
        <v>0.1097</v>
      </c>
      <c r="M147" s="3">
        <v>0.1078</v>
      </c>
      <c r="N147" s="3">
        <v>0.1079</v>
      </c>
      <c r="O147" s="3">
        <v>0.1062</v>
      </c>
      <c r="P147" s="3">
        <v>0.1085</v>
      </c>
      <c r="Q147" s="3">
        <v>0.09565</v>
      </c>
      <c r="S147" s="6" t="s">
        <v>17</v>
      </c>
      <c r="T147" s="6" t="s">
        <v>18</v>
      </c>
      <c r="U147" s="3">
        <v>0.0093338</v>
      </c>
      <c r="V147" s="3">
        <v>0.0056569</v>
      </c>
      <c r="W147" s="3">
        <v>2.1213E-4</v>
      </c>
      <c r="X147" s="3">
        <v>9.8995E-4</v>
      </c>
      <c r="Y147" s="3">
        <v>0.0026163</v>
      </c>
      <c r="Z147" s="3">
        <v>0.0024042</v>
      </c>
      <c r="AB147" s="6" t="s">
        <v>17</v>
      </c>
      <c r="AC147" s="6" t="s">
        <v>18</v>
      </c>
      <c r="AD147" s="3">
        <v>0.0059397</v>
      </c>
      <c r="AE147" s="3">
        <v>0.0094752</v>
      </c>
      <c r="AF147" s="3">
        <v>0.003677</v>
      </c>
      <c r="AG147" s="3">
        <v>0.012021</v>
      </c>
      <c r="AH147" s="3">
        <v>0.0022627</v>
      </c>
      <c r="AI147" s="3">
        <v>0.0019092</v>
      </c>
    </row>
    <row r="148" ht="14.25" customHeight="1">
      <c r="A148" s="6" t="s">
        <v>19</v>
      </c>
      <c r="B148" s="6" t="s">
        <v>18</v>
      </c>
      <c r="C148" s="3">
        <v>0.1011</v>
      </c>
      <c r="D148" s="3">
        <v>0.0961</v>
      </c>
      <c r="E148" s="3">
        <v>0.09785</v>
      </c>
      <c r="F148" s="3">
        <v>0.0967</v>
      </c>
      <c r="G148" s="3">
        <v>0.0981</v>
      </c>
      <c r="H148" s="3">
        <v>0.095</v>
      </c>
      <c r="J148" s="6" t="s">
        <v>19</v>
      </c>
      <c r="K148" s="6" t="s">
        <v>18</v>
      </c>
      <c r="L148" s="3">
        <v>0.1085</v>
      </c>
      <c r="M148" s="3">
        <v>0.1063</v>
      </c>
      <c r="N148" s="3">
        <v>0.1063</v>
      </c>
      <c r="O148" s="3">
        <v>0.1094</v>
      </c>
      <c r="P148" s="3">
        <v>0.112</v>
      </c>
      <c r="Q148" s="3">
        <v>0.0974</v>
      </c>
      <c r="S148" s="6" t="s">
        <v>19</v>
      </c>
      <c r="T148" s="6" t="s">
        <v>18</v>
      </c>
      <c r="U148" s="3">
        <v>0.0073539</v>
      </c>
      <c r="V148" s="3">
        <v>0.0</v>
      </c>
      <c r="W148" s="3">
        <v>6.364E-4</v>
      </c>
      <c r="X148" s="3">
        <v>0.0015556</v>
      </c>
      <c r="Y148" s="3">
        <v>0.0025456</v>
      </c>
      <c r="Z148" s="3">
        <v>0.0016971</v>
      </c>
      <c r="AB148" s="6" t="s">
        <v>19</v>
      </c>
      <c r="AC148" s="6" t="s">
        <v>18</v>
      </c>
      <c r="AD148" s="3">
        <v>0.0087681</v>
      </c>
      <c r="AE148" s="3">
        <v>0.0057983</v>
      </c>
      <c r="AF148" s="3">
        <v>0.0021213</v>
      </c>
      <c r="AG148" s="3">
        <v>0.013576</v>
      </c>
      <c r="AH148" s="3">
        <v>0.0043841</v>
      </c>
      <c r="AI148" s="3">
        <v>0.0019799</v>
      </c>
    </row>
    <row r="149" ht="14.25" customHeight="1">
      <c r="A149" s="6" t="s">
        <v>20</v>
      </c>
      <c r="B149" s="6" t="s">
        <v>24</v>
      </c>
      <c r="C149" s="3">
        <v>0.10175</v>
      </c>
      <c r="D149" s="3">
        <v>0.09625</v>
      </c>
      <c r="E149" s="3">
        <v>0.0981</v>
      </c>
      <c r="F149" s="3">
        <v>0.097</v>
      </c>
      <c r="G149" s="3">
        <v>0.0986</v>
      </c>
      <c r="H149" s="3">
        <v>0.0951</v>
      </c>
      <c r="J149" s="6" t="s">
        <v>20</v>
      </c>
      <c r="K149" s="6" t="s">
        <v>24</v>
      </c>
      <c r="L149" s="3">
        <v>0.10985</v>
      </c>
      <c r="M149" s="3">
        <v>0.1069</v>
      </c>
      <c r="N149" s="3">
        <v>0.10765</v>
      </c>
      <c r="O149" s="3">
        <v>0.1123</v>
      </c>
      <c r="P149" s="3">
        <v>0.1137</v>
      </c>
      <c r="Q149" s="3">
        <v>0.09815</v>
      </c>
      <c r="S149" s="6" t="s">
        <v>20</v>
      </c>
      <c r="T149" s="6" t="s">
        <v>24</v>
      </c>
      <c r="U149" s="3">
        <v>0.0068589</v>
      </c>
      <c r="V149" s="3">
        <v>2.1213E-4</v>
      </c>
      <c r="W149" s="3">
        <v>1.4142E-4</v>
      </c>
      <c r="X149" s="3">
        <v>0.0018385</v>
      </c>
      <c r="Y149" s="3">
        <v>0.0022627</v>
      </c>
      <c r="Z149" s="3">
        <v>0.0021213</v>
      </c>
      <c r="AB149" s="6" t="s">
        <v>20</v>
      </c>
      <c r="AC149" s="6" t="s">
        <v>24</v>
      </c>
      <c r="AD149" s="3">
        <v>0.007566</v>
      </c>
      <c r="AE149" s="3">
        <v>0.0062225</v>
      </c>
      <c r="AF149" s="3">
        <v>0.0038891</v>
      </c>
      <c r="AG149" s="3">
        <v>0.017112</v>
      </c>
      <c r="AH149" s="3">
        <v>0.0057983</v>
      </c>
      <c r="AI149" s="3">
        <v>9.1924E-4</v>
      </c>
    </row>
    <row r="150" ht="14.25" customHeight="1">
      <c r="A150" s="6" t="s">
        <v>21</v>
      </c>
      <c r="B150" s="6" t="s">
        <v>18</v>
      </c>
      <c r="C150" s="3">
        <v>0.10175</v>
      </c>
      <c r="D150" s="3">
        <v>0.09655</v>
      </c>
      <c r="E150" s="3">
        <v>0.09815</v>
      </c>
      <c r="F150" s="3">
        <v>0.0974</v>
      </c>
      <c r="G150" s="3">
        <v>0.09855</v>
      </c>
      <c r="H150" s="3">
        <v>0.0959</v>
      </c>
      <c r="J150" s="6" t="s">
        <v>21</v>
      </c>
      <c r="K150" s="6" t="s">
        <v>18</v>
      </c>
      <c r="L150" s="3">
        <v>0.1125</v>
      </c>
      <c r="M150" s="3">
        <v>0.10715</v>
      </c>
      <c r="N150" s="3">
        <v>0.10845</v>
      </c>
      <c r="O150" s="3">
        <v>0.11365</v>
      </c>
      <c r="P150" s="3">
        <v>0.11655</v>
      </c>
      <c r="Q150" s="3">
        <v>0.09895</v>
      </c>
      <c r="S150" s="6" t="s">
        <v>21</v>
      </c>
      <c r="T150" s="6" t="s">
        <v>18</v>
      </c>
      <c r="U150" s="3">
        <v>0.007566</v>
      </c>
      <c r="V150" s="3">
        <v>4.9497E-4</v>
      </c>
      <c r="W150" s="3">
        <v>3.5355E-4</v>
      </c>
      <c r="X150" s="3">
        <v>0.0021213</v>
      </c>
      <c r="Y150" s="3">
        <v>0.0028991</v>
      </c>
      <c r="Z150" s="3">
        <v>0.0025456</v>
      </c>
      <c r="AB150" s="6" t="s">
        <v>21</v>
      </c>
      <c r="AC150" s="6" t="s">
        <v>18</v>
      </c>
      <c r="AD150" s="3">
        <v>0.0046669</v>
      </c>
      <c r="AE150" s="3">
        <v>0.0060104</v>
      </c>
      <c r="AF150" s="3">
        <v>0.0041719</v>
      </c>
      <c r="AG150" s="3">
        <v>0.018597</v>
      </c>
      <c r="AH150" s="3">
        <v>0.0089803</v>
      </c>
      <c r="AI150" s="3">
        <v>7.0711E-5</v>
      </c>
    </row>
    <row r="151" ht="14.25" customHeight="1">
      <c r="A151" s="6" t="s">
        <v>23</v>
      </c>
      <c r="B151" s="6" t="s">
        <v>22</v>
      </c>
      <c r="C151" s="3">
        <v>0.10205</v>
      </c>
      <c r="D151" s="3">
        <v>0.09655</v>
      </c>
      <c r="E151" s="3">
        <v>0.09885</v>
      </c>
      <c r="F151" s="3">
        <v>0.0975</v>
      </c>
      <c r="G151" s="3">
        <v>0.09845</v>
      </c>
      <c r="H151" s="3">
        <v>0.096</v>
      </c>
      <c r="J151" s="6" t="s">
        <v>23</v>
      </c>
      <c r="K151" s="6" t="s">
        <v>22</v>
      </c>
      <c r="L151" s="3">
        <v>0.1135</v>
      </c>
      <c r="M151" s="3">
        <v>0.1075</v>
      </c>
      <c r="N151" s="3">
        <v>0.11105</v>
      </c>
      <c r="O151" s="3">
        <v>0.1145</v>
      </c>
      <c r="P151" s="3">
        <v>0.1175</v>
      </c>
      <c r="Q151" s="3">
        <v>0.10165</v>
      </c>
      <c r="S151" s="6" t="s">
        <v>23</v>
      </c>
      <c r="T151" s="6" t="s">
        <v>22</v>
      </c>
      <c r="U151" s="3">
        <v>0.007566</v>
      </c>
      <c r="V151" s="3">
        <v>6.364E-4</v>
      </c>
      <c r="W151" s="3">
        <v>6.364E-4</v>
      </c>
      <c r="X151" s="3">
        <v>0.0021213</v>
      </c>
      <c r="Y151" s="3">
        <v>0.003182</v>
      </c>
      <c r="Z151" s="3">
        <v>0.0029698</v>
      </c>
      <c r="AB151" s="6" t="s">
        <v>23</v>
      </c>
      <c r="AC151" s="6" t="s">
        <v>22</v>
      </c>
      <c r="AD151" s="3">
        <v>0.0038184</v>
      </c>
      <c r="AE151" s="3">
        <v>0.0060811</v>
      </c>
      <c r="AF151" s="3">
        <v>0.0074246</v>
      </c>
      <c r="AG151" s="3">
        <v>0.019375</v>
      </c>
      <c r="AH151" s="3">
        <v>0.009051</v>
      </c>
      <c r="AI151" s="3">
        <v>0.0037477</v>
      </c>
    </row>
    <row r="152" ht="14.25" customHeight="1">
      <c r="A152" s="6" t="s">
        <v>60</v>
      </c>
      <c r="B152" s="6" t="s">
        <v>24</v>
      </c>
      <c r="C152" s="3">
        <v>0.1016</v>
      </c>
      <c r="D152" s="3">
        <v>0.0966</v>
      </c>
      <c r="E152" s="3">
        <v>0.09855</v>
      </c>
      <c r="F152" s="3">
        <v>0.0976</v>
      </c>
      <c r="G152" s="3">
        <v>0.09855</v>
      </c>
      <c r="H152" s="3">
        <v>0.09645</v>
      </c>
      <c r="J152" s="6" t="s">
        <v>60</v>
      </c>
      <c r="K152" s="6" t="s">
        <v>24</v>
      </c>
      <c r="L152" s="3">
        <v>0.11295</v>
      </c>
      <c r="M152" s="3">
        <v>0.1099</v>
      </c>
      <c r="N152" s="3">
        <v>0.11215</v>
      </c>
      <c r="O152" s="3">
        <v>0.11475</v>
      </c>
      <c r="P152" s="3">
        <v>0.11895</v>
      </c>
      <c r="Q152" s="3">
        <v>0.0996</v>
      </c>
      <c r="S152" s="6" t="s">
        <v>60</v>
      </c>
      <c r="T152" s="6" t="s">
        <v>24</v>
      </c>
      <c r="U152" s="3">
        <v>0.0083439</v>
      </c>
      <c r="V152" s="3">
        <v>7.0711E-4</v>
      </c>
      <c r="W152" s="3">
        <v>7.7782E-4</v>
      </c>
      <c r="X152" s="3">
        <v>0.0022627</v>
      </c>
      <c r="Y152" s="3">
        <v>0.0033234</v>
      </c>
      <c r="Z152" s="3">
        <v>0.003182</v>
      </c>
      <c r="AB152" s="6" t="s">
        <v>60</v>
      </c>
      <c r="AC152" s="6" t="s">
        <v>24</v>
      </c>
      <c r="AD152" s="3">
        <v>0.0045962</v>
      </c>
      <c r="AE152" s="3">
        <v>0.0094752</v>
      </c>
      <c r="AF152" s="3">
        <v>0.0088388</v>
      </c>
      <c r="AG152" s="3">
        <v>0.019587</v>
      </c>
      <c r="AH152" s="3">
        <v>0.0077075</v>
      </c>
      <c r="AI152" s="3">
        <v>9.8995E-4</v>
      </c>
    </row>
    <row r="153" ht="14.25" customHeight="1">
      <c r="A153" s="6" t="s">
        <v>26</v>
      </c>
      <c r="B153" s="6" t="s">
        <v>22</v>
      </c>
      <c r="C153" s="3">
        <v>0.10185</v>
      </c>
      <c r="D153" s="3">
        <v>0.09675</v>
      </c>
      <c r="E153" s="3">
        <v>0.0983</v>
      </c>
      <c r="F153" s="3">
        <v>0.0977</v>
      </c>
      <c r="G153" s="3">
        <v>0.09845</v>
      </c>
      <c r="H153" s="3">
        <v>0.09585</v>
      </c>
      <c r="J153" s="6" t="s">
        <v>26</v>
      </c>
      <c r="K153" s="6" t="s">
        <v>22</v>
      </c>
      <c r="L153" s="3">
        <v>0.1145</v>
      </c>
      <c r="M153" s="3">
        <v>0.10895</v>
      </c>
      <c r="N153" s="3">
        <v>0.1104</v>
      </c>
      <c r="O153" s="3">
        <v>0.1147</v>
      </c>
      <c r="P153" s="3">
        <v>0.11775</v>
      </c>
      <c r="Q153" s="3">
        <v>0.10005</v>
      </c>
      <c r="S153" s="6" t="s">
        <v>26</v>
      </c>
      <c r="T153" s="6" t="s">
        <v>22</v>
      </c>
      <c r="U153" s="3">
        <v>0.0081317</v>
      </c>
      <c r="V153" s="3">
        <v>6.364E-4</v>
      </c>
      <c r="W153" s="3">
        <v>2.8284E-4</v>
      </c>
      <c r="X153" s="3">
        <v>0.0021213</v>
      </c>
      <c r="Y153" s="3">
        <v>0.0034648</v>
      </c>
      <c r="Z153" s="3">
        <v>0.002192</v>
      </c>
      <c r="AB153" s="6" t="s">
        <v>26</v>
      </c>
      <c r="AC153" s="6" t="s">
        <v>22</v>
      </c>
      <c r="AD153" s="3">
        <v>0.0031113</v>
      </c>
      <c r="AE153" s="3">
        <v>0.0071418</v>
      </c>
      <c r="AF153" s="3">
        <v>0.0060811</v>
      </c>
      <c r="AG153" s="3">
        <v>0.018526</v>
      </c>
      <c r="AH153" s="3">
        <v>0.0079903</v>
      </c>
      <c r="AI153" s="3">
        <v>0.0012021</v>
      </c>
    </row>
    <row r="154" ht="14.25" customHeight="1">
      <c r="A154" s="6" t="s">
        <v>27</v>
      </c>
      <c r="B154" s="6" t="s">
        <v>22</v>
      </c>
      <c r="C154" s="3">
        <v>0.1016</v>
      </c>
      <c r="D154" s="3">
        <v>0.09695</v>
      </c>
      <c r="E154" s="3">
        <v>0.09835</v>
      </c>
      <c r="F154" s="3">
        <v>0.09795</v>
      </c>
      <c r="G154" s="3">
        <v>0.09875</v>
      </c>
      <c r="H154" s="3">
        <v>0.09655</v>
      </c>
      <c r="J154" s="6" t="s">
        <v>27</v>
      </c>
      <c r="K154" s="6" t="s">
        <v>22</v>
      </c>
      <c r="L154" s="3">
        <v>0.114</v>
      </c>
      <c r="M154" s="3">
        <v>0.11015</v>
      </c>
      <c r="N154" s="3">
        <v>0.11255</v>
      </c>
      <c r="O154" s="3">
        <v>0.11425</v>
      </c>
      <c r="P154" s="3">
        <v>0.11885</v>
      </c>
      <c r="Q154" s="3">
        <v>0.10175</v>
      </c>
      <c r="S154" s="6" t="s">
        <v>27</v>
      </c>
      <c r="T154" s="6" t="s">
        <v>22</v>
      </c>
      <c r="U154" s="3">
        <v>0.0086267</v>
      </c>
      <c r="V154" s="3">
        <v>6.364E-4</v>
      </c>
      <c r="W154" s="3">
        <v>2.1213E-4</v>
      </c>
      <c r="X154" s="3">
        <v>0.0020506</v>
      </c>
      <c r="Y154" s="3">
        <v>0.0036062</v>
      </c>
      <c r="Z154" s="3">
        <v>0.003182</v>
      </c>
      <c r="AB154" s="6" t="s">
        <v>27</v>
      </c>
      <c r="AC154" s="6" t="s">
        <v>22</v>
      </c>
      <c r="AD154" s="3">
        <v>0.0043841</v>
      </c>
      <c r="AE154" s="3">
        <v>0.0071418</v>
      </c>
      <c r="AF154" s="3">
        <v>0.0086974</v>
      </c>
      <c r="AG154" s="3">
        <v>0.017324</v>
      </c>
      <c r="AH154" s="3">
        <v>0.0045962</v>
      </c>
      <c r="AI154" s="3">
        <v>0.0034648</v>
      </c>
    </row>
    <row r="155" ht="14.25" customHeight="1">
      <c r="A155" s="6" t="s">
        <v>28</v>
      </c>
      <c r="B155" s="6" t="s">
        <v>18</v>
      </c>
      <c r="C155" s="3">
        <v>0.1015</v>
      </c>
      <c r="D155" s="3">
        <v>0.0974</v>
      </c>
      <c r="E155" s="3">
        <v>0.09835</v>
      </c>
      <c r="F155" s="3">
        <v>0.09815</v>
      </c>
      <c r="G155" s="3">
        <v>0.0989</v>
      </c>
      <c r="H155" s="3">
        <v>0.0962</v>
      </c>
      <c r="J155" s="6" t="s">
        <v>28</v>
      </c>
      <c r="K155" s="6" t="s">
        <v>18</v>
      </c>
      <c r="L155" s="3">
        <v>0.1134</v>
      </c>
      <c r="M155" s="3">
        <v>0.11025</v>
      </c>
      <c r="N155" s="3">
        <v>0.11205</v>
      </c>
      <c r="O155" s="3">
        <v>0.1151</v>
      </c>
      <c r="P155" s="3">
        <v>0.11785</v>
      </c>
      <c r="Q155" s="3">
        <v>0.1014</v>
      </c>
      <c r="S155" s="6" t="s">
        <v>28</v>
      </c>
      <c r="T155" s="6" t="s">
        <v>18</v>
      </c>
      <c r="U155" s="3">
        <v>0.0086267</v>
      </c>
      <c r="V155" s="3">
        <v>8.4853E-4</v>
      </c>
      <c r="W155" s="3">
        <v>7.0711E-5</v>
      </c>
      <c r="X155" s="3">
        <v>0.002192</v>
      </c>
      <c r="Y155" s="3">
        <v>0.0038184</v>
      </c>
      <c r="Z155" s="3">
        <v>0.0025456</v>
      </c>
      <c r="AB155" s="6" t="s">
        <v>28</v>
      </c>
      <c r="AC155" s="6" t="s">
        <v>18</v>
      </c>
      <c r="AD155" s="3">
        <v>0.0043841</v>
      </c>
      <c r="AE155" s="3">
        <v>0.007566</v>
      </c>
      <c r="AF155" s="3">
        <v>0.0077075</v>
      </c>
      <c r="AG155" s="3">
        <v>0.019092</v>
      </c>
      <c r="AH155" s="3">
        <v>0.0088388</v>
      </c>
      <c r="AI155" s="3">
        <v>0.002687</v>
      </c>
    </row>
    <row r="156" ht="14.25" customHeight="1">
      <c r="A156" s="6" t="s">
        <v>29</v>
      </c>
      <c r="B156" s="6" t="s">
        <v>66</v>
      </c>
      <c r="C156" s="3">
        <v>0.1014</v>
      </c>
      <c r="D156" s="3">
        <v>0.09795</v>
      </c>
      <c r="E156" s="3">
        <v>0.0988</v>
      </c>
      <c r="F156" s="3">
        <v>0.0986</v>
      </c>
      <c r="G156" s="3">
        <v>0.0995</v>
      </c>
      <c r="H156" s="3">
        <v>0.09685</v>
      </c>
      <c r="J156" s="6" t="s">
        <v>29</v>
      </c>
      <c r="K156" s="6" t="s">
        <v>66</v>
      </c>
      <c r="L156" s="3">
        <v>0.11425</v>
      </c>
      <c r="M156" s="3">
        <v>0.11135</v>
      </c>
      <c r="N156" s="3">
        <v>0.11235</v>
      </c>
      <c r="O156" s="3">
        <v>0.1147</v>
      </c>
      <c r="P156" s="3">
        <v>0.1193</v>
      </c>
      <c r="Q156" s="3">
        <v>0.10085</v>
      </c>
      <c r="S156" s="6" t="s">
        <v>29</v>
      </c>
      <c r="T156" s="6" t="s">
        <v>66</v>
      </c>
      <c r="U156" s="3">
        <v>0.0086267</v>
      </c>
      <c r="V156" s="3">
        <v>6.364E-4</v>
      </c>
      <c r="W156" s="3">
        <v>0.0</v>
      </c>
      <c r="X156" s="3">
        <v>0.0021213</v>
      </c>
      <c r="Y156" s="3">
        <v>0.003677</v>
      </c>
      <c r="Z156" s="3">
        <v>0.0023335</v>
      </c>
      <c r="AB156" s="6" t="s">
        <v>29</v>
      </c>
      <c r="AC156" s="6" t="s">
        <v>66</v>
      </c>
      <c r="AD156" s="3">
        <v>0.0040305</v>
      </c>
      <c r="AE156" s="3">
        <v>0.0088388</v>
      </c>
      <c r="AF156" s="3">
        <v>0.0074246</v>
      </c>
      <c r="AG156" s="3">
        <v>0.017678</v>
      </c>
      <c r="AH156" s="3">
        <v>0.0070711</v>
      </c>
      <c r="AI156" s="3">
        <v>0.0013435</v>
      </c>
    </row>
    <row r="157" ht="14.25" customHeight="1">
      <c r="A157" s="6" t="s">
        <v>31</v>
      </c>
      <c r="B157" s="6" t="s">
        <v>24</v>
      </c>
      <c r="C157" s="3">
        <v>0.10145</v>
      </c>
      <c r="D157" s="3">
        <v>0.0993</v>
      </c>
      <c r="E157" s="3">
        <v>0.0999</v>
      </c>
      <c r="F157" s="3">
        <v>0.0999</v>
      </c>
      <c r="G157" s="3">
        <v>0.1008</v>
      </c>
      <c r="H157" s="3">
        <v>0.09795</v>
      </c>
      <c r="J157" s="6" t="s">
        <v>31</v>
      </c>
      <c r="K157" s="6" t="s">
        <v>24</v>
      </c>
      <c r="L157" s="3">
        <v>0.1145</v>
      </c>
      <c r="M157" s="3">
        <v>0.1134</v>
      </c>
      <c r="N157" s="3">
        <v>0.1145</v>
      </c>
      <c r="O157" s="3">
        <v>0.11625</v>
      </c>
      <c r="P157" s="3">
        <v>0.12025</v>
      </c>
      <c r="Q157" s="3">
        <v>0.10175</v>
      </c>
      <c r="S157" s="6" t="s">
        <v>31</v>
      </c>
      <c r="T157" s="6" t="s">
        <v>24</v>
      </c>
      <c r="U157" s="3">
        <v>0.0086974</v>
      </c>
      <c r="V157" s="3">
        <v>8.4853E-4</v>
      </c>
      <c r="W157" s="3">
        <v>4.2426E-4</v>
      </c>
      <c r="X157" s="3">
        <v>0.0022627</v>
      </c>
      <c r="Y157" s="3">
        <v>0.0039598</v>
      </c>
      <c r="Z157" s="3">
        <v>0.0027577</v>
      </c>
      <c r="AB157" s="6" t="s">
        <v>31</v>
      </c>
      <c r="AC157" s="6" t="s">
        <v>24</v>
      </c>
      <c r="AD157" s="3">
        <v>0.0041012</v>
      </c>
      <c r="AE157" s="3">
        <v>0.011597</v>
      </c>
      <c r="AF157" s="3">
        <v>0.0093338</v>
      </c>
      <c r="AG157" s="3">
        <v>0.019163</v>
      </c>
      <c r="AH157" s="3">
        <v>0.0074246</v>
      </c>
      <c r="AI157" s="3">
        <v>0.0016263</v>
      </c>
    </row>
    <row r="158" ht="14.25" customHeight="1">
      <c r="A158" s="6" t="s">
        <v>32</v>
      </c>
      <c r="B158" s="6" t="s">
        <v>24</v>
      </c>
      <c r="C158" s="3">
        <v>0.1014</v>
      </c>
      <c r="D158" s="3">
        <v>0.10115</v>
      </c>
      <c r="E158" s="3">
        <v>0.1014</v>
      </c>
      <c r="F158" s="3">
        <v>0.1017</v>
      </c>
      <c r="G158" s="3">
        <v>0.10275</v>
      </c>
      <c r="H158" s="3">
        <v>0.09965</v>
      </c>
      <c r="J158" s="6" t="s">
        <v>32</v>
      </c>
      <c r="K158" s="6" t="s">
        <v>24</v>
      </c>
      <c r="L158" s="3">
        <v>0.1163</v>
      </c>
      <c r="M158" s="3">
        <v>0.1157</v>
      </c>
      <c r="N158" s="3">
        <v>0.11615</v>
      </c>
      <c r="O158" s="3">
        <v>0.1177</v>
      </c>
      <c r="P158" s="3">
        <v>0.12455</v>
      </c>
      <c r="Q158" s="3">
        <v>0.10495</v>
      </c>
      <c r="S158" s="6" t="s">
        <v>32</v>
      </c>
      <c r="T158" s="6" t="s">
        <v>24</v>
      </c>
      <c r="U158" s="3">
        <v>0.0086267</v>
      </c>
      <c r="V158" s="3">
        <v>4.9497E-4</v>
      </c>
      <c r="W158" s="3">
        <v>1.4142E-4</v>
      </c>
      <c r="X158" s="3">
        <v>0.0015556</v>
      </c>
      <c r="Y158" s="3">
        <v>0.0037477</v>
      </c>
      <c r="Z158" s="3">
        <v>0.0030406</v>
      </c>
      <c r="AB158" s="6" t="s">
        <v>32</v>
      </c>
      <c r="AC158" s="6" t="s">
        <v>24</v>
      </c>
      <c r="AD158" s="3">
        <v>0.0050912</v>
      </c>
      <c r="AE158" s="3">
        <v>0.010324</v>
      </c>
      <c r="AF158" s="3">
        <v>0.008556</v>
      </c>
      <c r="AG158" s="3">
        <v>0.017253</v>
      </c>
      <c r="AH158" s="3">
        <v>0.004879</v>
      </c>
      <c r="AI158" s="3">
        <v>0.0040305</v>
      </c>
    </row>
    <row r="159" ht="14.25" customHeight="1">
      <c r="A159" s="6" t="s">
        <v>63</v>
      </c>
      <c r="B159" s="6" t="s">
        <v>18</v>
      </c>
      <c r="C159" s="3">
        <v>0.10145</v>
      </c>
      <c r="D159" s="3">
        <v>0.1046</v>
      </c>
      <c r="E159" s="3">
        <v>0.10455</v>
      </c>
      <c r="F159" s="3">
        <v>0.10515</v>
      </c>
      <c r="G159" s="3">
        <v>0.1066</v>
      </c>
      <c r="H159" s="3">
        <v>0.1031</v>
      </c>
      <c r="J159" s="6" t="s">
        <v>63</v>
      </c>
      <c r="K159" s="6" t="s">
        <v>18</v>
      </c>
      <c r="L159" s="3">
        <v>0.11525</v>
      </c>
      <c r="M159" s="3">
        <v>0.11825</v>
      </c>
      <c r="N159" s="3">
        <v>0.1189</v>
      </c>
      <c r="O159" s="3">
        <v>0.1215</v>
      </c>
      <c r="P159" s="3">
        <v>0.12775</v>
      </c>
      <c r="Q159" s="3">
        <v>0.1096</v>
      </c>
      <c r="S159" s="6" t="s">
        <v>63</v>
      </c>
      <c r="T159" s="6" t="s">
        <v>18</v>
      </c>
      <c r="U159" s="3">
        <v>0.0086974</v>
      </c>
      <c r="V159" s="3">
        <v>4.2426E-4</v>
      </c>
      <c r="W159" s="3">
        <v>4.9497E-4</v>
      </c>
      <c r="X159" s="3">
        <v>0.0013435</v>
      </c>
      <c r="Y159" s="3">
        <v>0.003677</v>
      </c>
      <c r="Z159" s="3">
        <v>0.0033941</v>
      </c>
      <c r="AB159" s="6" t="s">
        <v>63</v>
      </c>
      <c r="AC159" s="6" t="s">
        <v>18</v>
      </c>
      <c r="AD159" s="3">
        <v>0.0040305</v>
      </c>
      <c r="AE159" s="3">
        <v>0.007566</v>
      </c>
      <c r="AF159" s="3">
        <v>0.0074953</v>
      </c>
      <c r="AG159" s="3">
        <v>0.017395</v>
      </c>
      <c r="AH159" s="3">
        <v>0.0028991</v>
      </c>
      <c r="AI159" s="3">
        <v>0.0070711</v>
      </c>
    </row>
    <row r="160" ht="14.25" customHeight="1">
      <c r="A160" s="6" t="s">
        <v>34</v>
      </c>
      <c r="B160" s="6" t="s">
        <v>22</v>
      </c>
      <c r="C160" s="3">
        <v>0.10125</v>
      </c>
      <c r="D160" s="3">
        <v>0.11045</v>
      </c>
      <c r="E160" s="3">
        <v>0.11025</v>
      </c>
      <c r="F160" s="3">
        <v>0.11155</v>
      </c>
      <c r="G160" s="3">
        <v>0.11355</v>
      </c>
      <c r="H160" s="3">
        <v>0.10945</v>
      </c>
      <c r="J160" s="6" t="s">
        <v>34</v>
      </c>
      <c r="K160" s="6" t="s">
        <v>22</v>
      </c>
      <c r="L160" s="3">
        <v>0.11425</v>
      </c>
      <c r="M160" s="3">
        <v>0.1198</v>
      </c>
      <c r="N160" s="3">
        <v>0.12485</v>
      </c>
      <c r="O160" s="3">
        <v>0.12685</v>
      </c>
      <c r="P160" s="3">
        <v>0.1343</v>
      </c>
      <c r="Q160" s="3">
        <v>0.1135</v>
      </c>
      <c r="S160" s="6" t="s">
        <v>34</v>
      </c>
      <c r="T160" s="6" t="s">
        <v>22</v>
      </c>
      <c r="U160" s="3">
        <v>0.0086974</v>
      </c>
      <c r="V160" s="3">
        <v>7.0711E-5</v>
      </c>
      <c r="W160" s="3">
        <v>4.9497E-4</v>
      </c>
      <c r="X160" s="3">
        <v>3.5355E-4</v>
      </c>
      <c r="Y160" s="3">
        <v>0.0036062</v>
      </c>
      <c r="Z160" s="3">
        <v>0.0044548</v>
      </c>
      <c r="AB160" s="6" t="s">
        <v>34</v>
      </c>
      <c r="AC160" s="6" t="s">
        <v>22</v>
      </c>
      <c r="AD160" s="3">
        <v>0.0054447</v>
      </c>
      <c r="AE160" s="3">
        <v>0.0069296</v>
      </c>
      <c r="AF160" s="3">
        <v>0.0084146</v>
      </c>
      <c r="AG160" s="3">
        <v>0.016758</v>
      </c>
      <c r="AH160" s="3">
        <v>0.0055154</v>
      </c>
      <c r="AI160" s="3">
        <v>0.0062225</v>
      </c>
    </row>
    <row r="161" ht="14.25" customHeight="1">
      <c r="A161" s="6" t="s">
        <v>36</v>
      </c>
      <c r="B161" s="6" t="s">
        <v>52</v>
      </c>
      <c r="C161" s="3">
        <v>0.10135</v>
      </c>
      <c r="D161" s="3">
        <v>0.1209</v>
      </c>
      <c r="E161" s="3">
        <v>0.12055</v>
      </c>
      <c r="F161" s="3">
        <v>0.12325</v>
      </c>
      <c r="G161" s="3">
        <v>0.1266</v>
      </c>
      <c r="H161" s="3">
        <v>0.1215</v>
      </c>
      <c r="J161" s="6" t="s">
        <v>36</v>
      </c>
      <c r="K161" s="6" t="s">
        <v>52</v>
      </c>
      <c r="L161" s="3">
        <v>0.1146</v>
      </c>
      <c r="M161" s="3">
        <v>0.1301</v>
      </c>
      <c r="N161" s="3">
        <v>0.1344</v>
      </c>
      <c r="O161" s="3">
        <v>0.13625</v>
      </c>
      <c r="P161" s="3">
        <v>0.14585</v>
      </c>
      <c r="Q161" s="3">
        <v>0.124</v>
      </c>
      <c r="S161" s="6" t="s">
        <v>36</v>
      </c>
      <c r="T161" s="6" t="s">
        <v>52</v>
      </c>
      <c r="U161" s="3">
        <v>0.0086974</v>
      </c>
      <c r="V161" s="3">
        <v>4.2426E-4</v>
      </c>
      <c r="W161" s="3">
        <v>7.7782E-4</v>
      </c>
      <c r="X161" s="3">
        <v>3.5355E-4</v>
      </c>
      <c r="Y161" s="3">
        <v>0.0039598</v>
      </c>
      <c r="Z161" s="3">
        <v>0.0066468</v>
      </c>
      <c r="AB161" s="6" t="s">
        <v>36</v>
      </c>
      <c r="AC161" s="6" t="s">
        <v>52</v>
      </c>
      <c r="AD161" s="3">
        <v>0.003677</v>
      </c>
      <c r="AE161" s="3">
        <v>0.0079196</v>
      </c>
      <c r="AF161" s="3">
        <v>0.0072125</v>
      </c>
      <c r="AG161" s="3">
        <v>0.018738</v>
      </c>
      <c r="AH161" s="3">
        <v>0.0047376</v>
      </c>
      <c r="AI161" s="3">
        <v>0.0097581</v>
      </c>
    </row>
    <row r="162" ht="14.25" customHeight="1">
      <c r="A162" s="6" t="s">
        <v>67</v>
      </c>
      <c r="B162" s="6" t="s">
        <v>18</v>
      </c>
      <c r="C162" s="3">
        <v>0.1013</v>
      </c>
      <c r="D162" s="3">
        <v>0.13925</v>
      </c>
      <c r="E162" s="3">
        <v>0.13875</v>
      </c>
      <c r="F162" s="3">
        <v>0.1436</v>
      </c>
      <c r="G162" s="3">
        <v>0.14945</v>
      </c>
      <c r="H162" s="3">
        <v>0.14175</v>
      </c>
      <c r="J162" s="6" t="s">
        <v>67</v>
      </c>
      <c r="K162" s="6" t="s">
        <v>18</v>
      </c>
      <c r="L162" s="3">
        <v>0.11685</v>
      </c>
      <c r="M162" s="3">
        <v>0.1463</v>
      </c>
      <c r="N162" s="3">
        <v>0.15325</v>
      </c>
      <c r="O162" s="3">
        <v>0.1549</v>
      </c>
      <c r="P162" s="3">
        <v>0.1691</v>
      </c>
      <c r="Q162" s="3">
        <v>0.1445</v>
      </c>
      <c r="S162" s="6" t="s">
        <v>67</v>
      </c>
      <c r="T162" s="6" t="s">
        <v>18</v>
      </c>
      <c r="U162" s="3">
        <v>0.0086267</v>
      </c>
      <c r="V162" s="3">
        <v>0.0017678</v>
      </c>
      <c r="W162" s="3">
        <v>0.0010607</v>
      </c>
      <c r="X162" s="3">
        <v>0.0028284</v>
      </c>
      <c r="Y162" s="3">
        <v>0.0038891</v>
      </c>
      <c r="Z162" s="3">
        <v>0.010253</v>
      </c>
      <c r="AB162" s="6" t="s">
        <v>67</v>
      </c>
      <c r="AC162" s="6" t="s">
        <v>18</v>
      </c>
      <c r="AD162" s="3">
        <v>0.0034648</v>
      </c>
      <c r="AE162" s="3">
        <v>0.0076368</v>
      </c>
      <c r="AF162" s="3">
        <v>0.0047376</v>
      </c>
      <c r="AG162" s="3">
        <v>0.016263</v>
      </c>
      <c r="AH162" s="3">
        <v>7.0711E-4</v>
      </c>
      <c r="AI162" s="3">
        <v>0.019658</v>
      </c>
    </row>
    <row r="163" ht="14.25" customHeight="1">
      <c r="A163" s="6" t="s">
        <v>68</v>
      </c>
      <c r="B163" s="6" t="s">
        <v>24</v>
      </c>
      <c r="C163" s="3">
        <v>0.1014</v>
      </c>
      <c r="D163" s="3">
        <v>0.1661</v>
      </c>
      <c r="E163" s="3">
        <v>0.16775</v>
      </c>
      <c r="F163" s="3">
        <v>0.17405</v>
      </c>
      <c r="G163" s="3">
        <v>0.18365</v>
      </c>
      <c r="H163" s="3">
        <v>0.1725</v>
      </c>
      <c r="J163" s="6" t="s">
        <v>68</v>
      </c>
      <c r="K163" s="6" t="s">
        <v>24</v>
      </c>
      <c r="L163" s="3">
        <v>0.1146</v>
      </c>
      <c r="M163" s="3">
        <v>0.1698</v>
      </c>
      <c r="N163" s="3">
        <v>0.1787</v>
      </c>
      <c r="O163" s="3">
        <v>0.18125</v>
      </c>
      <c r="P163" s="3">
        <v>0.1992</v>
      </c>
      <c r="Q163" s="3">
        <v>0.1711</v>
      </c>
      <c r="S163" s="6" t="s">
        <v>68</v>
      </c>
      <c r="T163" s="6" t="s">
        <v>24</v>
      </c>
      <c r="U163" s="3">
        <v>0.0087681</v>
      </c>
      <c r="V163" s="3">
        <v>0.0024042</v>
      </c>
      <c r="W163" s="3">
        <v>0.0019092</v>
      </c>
      <c r="X163" s="3">
        <v>0.0036062</v>
      </c>
      <c r="Y163" s="3">
        <v>0.0043134</v>
      </c>
      <c r="Z163" s="3">
        <v>0.014991</v>
      </c>
      <c r="AB163" s="6" t="s">
        <v>68</v>
      </c>
      <c r="AC163" s="6" t="s">
        <v>24</v>
      </c>
      <c r="AD163" s="3">
        <v>0.003677</v>
      </c>
      <c r="AE163" s="3">
        <v>0.0089095</v>
      </c>
      <c r="AF163" s="3">
        <v>0.0048083</v>
      </c>
      <c r="AG163" s="3">
        <v>0.016051</v>
      </c>
      <c r="AH163" s="3">
        <v>0.002687</v>
      </c>
      <c r="AI163" s="3">
        <v>0.024042</v>
      </c>
    </row>
    <row r="164" ht="14.25" customHeight="1">
      <c r="A164" s="6" t="s">
        <v>39</v>
      </c>
      <c r="B164" s="6" t="s">
        <v>18</v>
      </c>
      <c r="C164" s="3">
        <v>0.1014</v>
      </c>
      <c r="D164" s="3">
        <v>0.21</v>
      </c>
      <c r="E164" s="3">
        <v>0.2115</v>
      </c>
      <c r="F164" s="3">
        <v>0.2225</v>
      </c>
      <c r="G164" s="3">
        <v>0.2395</v>
      </c>
      <c r="H164" s="3">
        <v>0.21605</v>
      </c>
      <c r="J164" s="6" t="s">
        <v>39</v>
      </c>
      <c r="K164" s="6" t="s">
        <v>18</v>
      </c>
      <c r="L164" s="3">
        <v>0.1158</v>
      </c>
      <c r="M164" s="3">
        <v>0.206</v>
      </c>
      <c r="N164" s="3">
        <v>0.2138</v>
      </c>
      <c r="O164" s="3">
        <v>0.21565</v>
      </c>
      <c r="P164" s="3">
        <v>0.2413</v>
      </c>
      <c r="Q164" s="3">
        <v>0.20455</v>
      </c>
      <c r="S164" s="6" t="s">
        <v>39</v>
      </c>
      <c r="T164" s="6" t="s">
        <v>18</v>
      </c>
      <c r="U164" s="3">
        <v>0.0087681</v>
      </c>
      <c r="V164" s="3">
        <v>0.0022627</v>
      </c>
      <c r="W164" s="3">
        <v>0.0035355</v>
      </c>
      <c r="X164" s="3">
        <v>0.005374</v>
      </c>
      <c r="Y164" s="3">
        <v>0.0066468</v>
      </c>
      <c r="Z164" s="3">
        <v>0.018031</v>
      </c>
      <c r="AB164" s="6" t="s">
        <v>39</v>
      </c>
      <c r="AC164" s="6" t="s">
        <v>18</v>
      </c>
      <c r="AD164" s="3">
        <v>0.0011314</v>
      </c>
      <c r="AE164" s="3">
        <v>0.010182</v>
      </c>
      <c r="AF164" s="3">
        <v>0.0045255</v>
      </c>
      <c r="AG164" s="3">
        <v>0.010394</v>
      </c>
      <c r="AH164" s="3">
        <v>0.0067882</v>
      </c>
      <c r="AI164" s="3">
        <v>0.027648</v>
      </c>
    </row>
    <row r="165" ht="14.25" customHeight="1">
      <c r="A165" s="6" t="s">
        <v>41</v>
      </c>
      <c r="B165" s="6" t="s">
        <v>22</v>
      </c>
      <c r="C165" s="3">
        <v>0.1014</v>
      </c>
      <c r="D165" s="3">
        <v>0.28765</v>
      </c>
      <c r="E165" s="3">
        <v>0.2961</v>
      </c>
      <c r="F165" s="3">
        <v>0.31105</v>
      </c>
      <c r="G165" s="3">
        <v>0.3293</v>
      </c>
      <c r="H165" s="3">
        <v>0.2946</v>
      </c>
      <c r="J165" s="6" t="s">
        <v>41</v>
      </c>
      <c r="K165" s="6" t="s">
        <v>22</v>
      </c>
      <c r="L165" s="3">
        <v>0.11565</v>
      </c>
      <c r="M165" s="3">
        <v>0.26325</v>
      </c>
      <c r="N165" s="3">
        <v>0.2793</v>
      </c>
      <c r="O165" s="3">
        <v>0.2827</v>
      </c>
      <c r="P165" s="3">
        <v>0.29695</v>
      </c>
      <c r="Q165" s="3">
        <v>0.25505</v>
      </c>
      <c r="S165" s="6" t="s">
        <v>41</v>
      </c>
      <c r="T165" s="6" t="s">
        <v>22</v>
      </c>
      <c r="U165" s="3">
        <v>0.0087681</v>
      </c>
      <c r="V165" s="3">
        <v>0.003182</v>
      </c>
      <c r="W165" s="3">
        <v>0.0077782</v>
      </c>
      <c r="X165" s="3">
        <v>0.0020506</v>
      </c>
      <c r="Y165" s="3">
        <v>0.0014142</v>
      </c>
      <c r="Z165" s="3">
        <v>0.017536</v>
      </c>
      <c r="AB165" s="6" t="s">
        <v>41</v>
      </c>
      <c r="AC165" s="6" t="s">
        <v>22</v>
      </c>
      <c r="AD165" s="3">
        <v>0.004879</v>
      </c>
      <c r="AE165" s="3">
        <v>0.0014849</v>
      </c>
      <c r="AF165" s="3">
        <v>0.016688</v>
      </c>
      <c r="AG165" s="3">
        <v>0.0028284</v>
      </c>
      <c r="AH165" s="3">
        <v>0.0065761</v>
      </c>
      <c r="AI165" s="3">
        <v>0.027648</v>
      </c>
    </row>
    <row r="166" ht="14.25" customHeight="1">
      <c r="A166" s="6" t="s">
        <v>71</v>
      </c>
      <c r="B166" s="6" t="s">
        <v>18</v>
      </c>
      <c r="C166" s="3">
        <v>0.1014</v>
      </c>
      <c r="D166" s="3">
        <v>0.35625</v>
      </c>
      <c r="E166" s="3">
        <v>0.34815</v>
      </c>
      <c r="F166" s="3">
        <v>0.3594</v>
      </c>
      <c r="G166" s="3">
        <v>0.3712</v>
      </c>
      <c r="H166" s="3">
        <v>0.35285</v>
      </c>
      <c r="J166" s="6" t="s">
        <v>71</v>
      </c>
      <c r="K166" s="6" t="s">
        <v>18</v>
      </c>
      <c r="L166" s="3">
        <v>0.1174</v>
      </c>
      <c r="M166" s="3">
        <v>0.32535</v>
      </c>
      <c r="N166" s="3">
        <v>0.35105</v>
      </c>
      <c r="O166" s="3">
        <v>0.35295</v>
      </c>
      <c r="P166" s="3">
        <v>0.34945</v>
      </c>
      <c r="Q166" s="3">
        <v>0.30645</v>
      </c>
      <c r="S166" s="6" t="s">
        <v>71</v>
      </c>
      <c r="T166" s="6" t="s">
        <v>18</v>
      </c>
      <c r="U166" s="3">
        <v>0.0087681</v>
      </c>
      <c r="V166" s="3">
        <v>0.0096874</v>
      </c>
      <c r="W166" s="3">
        <v>0.010253</v>
      </c>
      <c r="X166" s="3">
        <v>0.0084853</v>
      </c>
      <c r="Y166" s="3">
        <v>0.0033941</v>
      </c>
      <c r="Z166" s="3">
        <v>0.021708</v>
      </c>
      <c r="AB166" s="6" t="s">
        <v>71</v>
      </c>
      <c r="AC166" s="6" t="s">
        <v>18</v>
      </c>
      <c r="AD166" s="3">
        <v>0.0012728</v>
      </c>
      <c r="AE166" s="3">
        <v>0.0023335</v>
      </c>
      <c r="AF166" s="3">
        <v>0.0019092</v>
      </c>
      <c r="AG166" s="3">
        <v>0.0095459</v>
      </c>
      <c r="AH166" s="3">
        <v>0.0027577</v>
      </c>
      <c r="AI166" s="3">
        <v>0.025951</v>
      </c>
    </row>
    <row r="167" ht="14.25" customHeight="1">
      <c r="A167" s="6" t="s">
        <v>89</v>
      </c>
      <c r="B167" s="6" t="s">
        <v>64</v>
      </c>
      <c r="C167" s="3">
        <v>0.10145</v>
      </c>
      <c r="D167" s="3">
        <v>0.39985</v>
      </c>
      <c r="E167" s="3">
        <v>0.39885</v>
      </c>
      <c r="F167" s="3">
        <v>0.4059</v>
      </c>
      <c r="G167" s="3">
        <v>0.4123</v>
      </c>
      <c r="H167" s="3">
        <v>0.3868</v>
      </c>
      <c r="J167" s="6" t="s">
        <v>89</v>
      </c>
      <c r="K167" s="6" t="s">
        <v>64</v>
      </c>
      <c r="L167" s="3">
        <v>0.11595</v>
      </c>
      <c r="M167" s="3">
        <v>0.39255</v>
      </c>
      <c r="N167" s="3">
        <v>0.39175</v>
      </c>
      <c r="O167" s="3">
        <v>0.39095</v>
      </c>
      <c r="P167" s="3">
        <v>0.3887</v>
      </c>
      <c r="Q167" s="3">
        <v>0.3487</v>
      </c>
      <c r="S167" s="6" t="s">
        <v>89</v>
      </c>
      <c r="T167" s="6" t="s">
        <v>64</v>
      </c>
      <c r="U167" s="3">
        <v>0.0088388</v>
      </c>
      <c r="V167" s="3">
        <v>3.5355E-4</v>
      </c>
      <c r="W167" s="3">
        <v>0.011526</v>
      </c>
      <c r="X167" s="3">
        <v>7.0711E-4</v>
      </c>
      <c r="Y167" s="3">
        <v>0.0052326</v>
      </c>
      <c r="Z167" s="3">
        <v>0.0022627</v>
      </c>
      <c r="AB167" s="6" t="s">
        <v>89</v>
      </c>
      <c r="AC167" s="6" t="s">
        <v>64</v>
      </c>
      <c r="AD167" s="3">
        <v>0.0010607</v>
      </c>
      <c r="AE167" s="3">
        <v>0.0055861</v>
      </c>
      <c r="AF167" s="3">
        <v>0.0017678</v>
      </c>
      <c r="AG167" s="3">
        <v>0.010394</v>
      </c>
      <c r="AH167" s="3">
        <v>0.0024042</v>
      </c>
      <c r="AI167" s="3">
        <v>0.017819</v>
      </c>
    </row>
    <row r="168" ht="14.25" customHeight="1">
      <c r="A168" s="6" t="s">
        <v>44</v>
      </c>
      <c r="B168" s="6" t="s">
        <v>18</v>
      </c>
      <c r="C168" s="3">
        <v>0.10135</v>
      </c>
      <c r="D168" s="3">
        <v>0.44945</v>
      </c>
      <c r="E168" s="3">
        <v>0.4445</v>
      </c>
      <c r="F168" s="3">
        <v>0.4456</v>
      </c>
      <c r="G168" s="3">
        <v>0.4542</v>
      </c>
      <c r="H168" s="3">
        <v>0.43315</v>
      </c>
      <c r="J168" s="6" t="s">
        <v>44</v>
      </c>
      <c r="K168" s="6" t="s">
        <v>18</v>
      </c>
      <c r="L168" s="3">
        <v>0.115</v>
      </c>
      <c r="M168" s="3">
        <v>0.4363</v>
      </c>
      <c r="N168" s="3">
        <v>0.4333</v>
      </c>
      <c r="O168" s="3">
        <v>0.43195</v>
      </c>
      <c r="P168" s="3">
        <v>0.4301</v>
      </c>
      <c r="Q168" s="3">
        <v>0.38395</v>
      </c>
      <c r="S168" s="6" t="s">
        <v>44</v>
      </c>
      <c r="T168" s="6" t="s">
        <v>18</v>
      </c>
      <c r="U168" s="3">
        <v>0.0086974</v>
      </c>
      <c r="V168" s="3">
        <v>0.0091217</v>
      </c>
      <c r="W168" s="3">
        <v>0.0046669</v>
      </c>
      <c r="X168" s="3">
        <v>5.6569E-4</v>
      </c>
      <c r="Y168" s="3">
        <v>0.017961</v>
      </c>
      <c r="Z168" s="3">
        <v>0.017183</v>
      </c>
      <c r="AB168" s="6" t="s">
        <v>44</v>
      </c>
      <c r="AC168" s="6" t="s">
        <v>18</v>
      </c>
      <c r="AD168" s="3">
        <v>0.0025456</v>
      </c>
      <c r="AE168" s="3">
        <v>0.0076368</v>
      </c>
      <c r="AF168" s="3">
        <v>0.010465</v>
      </c>
      <c r="AG168" s="3">
        <v>0.0095459</v>
      </c>
      <c r="AH168" s="3">
        <v>8.4853E-4</v>
      </c>
      <c r="AI168" s="3">
        <v>0.015768</v>
      </c>
    </row>
    <row r="169" ht="14.25" customHeight="1">
      <c r="A169" s="6" t="s">
        <v>74</v>
      </c>
      <c r="B169" s="6" t="s">
        <v>24</v>
      </c>
      <c r="C169" s="3">
        <v>0.1015</v>
      </c>
      <c r="D169" s="3">
        <v>0.4877</v>
      </c>
      <c r="E169" s="3">
        <v>0.48635</v>
      </c>
      <c r="F169" s="3">
        <v>0.4833</v>
      </c>
      <c r="G169" s="3">
        <v>0.4877</v>
      </c>
      <c r="H169" s="3">
        <v>0.4731</v>
      </c>
      <c r="J169" s="6" t="s">
        <v>74</v>
      </c>
      <c r="K169" s="6" t="s">
        <v>24</v>
      </c>
      <c r="L169" s="3">
        <v>0.11735</v>
      </c>
      <c r="M169" s="3">
        <v>0.4754</v>
      </c>
      <c r="N169" s="3">
        <v>0.4708</v>
      </c>
      <c r="O169" s="3">
        <v>0.467</v>
      </c>
      <c r="P169" s="3">
        <v>0.45565</v>
      </c>
      <c r="Q169" s="3">
        <v>0.4183</v>
      </c>
      <c r="S169" s="6" t="s">
        <v>74</v>
      </c>
      <c r="T169" s="6" t="s">
        <v>24</v>
      </c>
      <c r="U169" s="3">
        <v>0.0089095</v>
      </c>
      <c r="V169" s="3">
        <v>0.003677</v>
      </c>
      <c r="W169" s="3">
        <v>0.007566</v>
      </c>
      <c r="X169" s="3">
        <v>0.014001</v>
      </c>
      <c r="Y169" s="3">
        <v>0.017819</v>
      </c>
      <c r="Z169" s="3">
        <v>0.026446</v>
      </c>
      <c r="AB169" s="6" t="s">
        <v>74</v>
      </c>
      <c r="AC169" s="6" t="s">
        <v>24</v>
      </c>
      <c r="AD169" s="3">
        <v>0.0016263</v>
      </c>
      <c r="AE169" s="3">
        <v>0.0041012</v>
      </c>
      <c r="AF169" s="3">
        <v>0.0069296</v>
      </c>
      <c r="AG169" s="3">
        <v>0.0046669</v>
      </c>
      <c r="AH169" s="3">
        <v>0.0060104</v>
      </c>
      <c r="AI169" s="3">
        <v>0.014284</v>
      </c>
    </row>
    <row r="170" ht="14.25" customHeight="1">
      <c r="A170" s="6" t="s">
        <v>75</v>
      </c>
      <c r="B170" s="6" t="s">
        <v>24</v>
      </c>
      <c r="C170" s="3">
        <v>0.1014</v>
      </c>
      <c r="D170" s="3">
        <v>0.53145</v>
      </c>
      <c r="E170" s="3">
        <v>0.5236</v>
      </c>
      <c r="F170" s="3">
        <v>0.52425</v>
      </c>
      <c r="G170" s="3">
        <v>0.5249</v>
      </c>
      <c r="H170" s="3">
        <v>0.51515</v>
      </c>
      <c r="J170" s="6" t="s">
        <v>75</v>
      </c>
      <c r="K170" s="6" t="s">
        <v>24</v>
      </c>
      <c r="L170" s="3">
        <v>0.11625</v>
      </c>
      <c r="M170" s="3">
        <v>0.4952</v>
      </c>
      <c r="N170" s="3">
        <v>0.5001</v>
      </c>
      <c r="O170" s="3">
        <v>0.4978</v>
      </c>
      <c r="P170" s="3">
        <v>0.4857</v>
      </c>
      <c r="Q170" s="3">
        <v>0.4479</v>
      </c>
      <c r="S170" s="6" t="s">
        <v>75</v>
      </c>
      <c r="T170" s="6" t="s">
        <v>24</v>
      </c>
      <c r="U170" s="3">
        <v>0.0086267</v>
      </c>
      <c r="V170" s="3">
        <v>7.7782E-4</v>
      </c>
      <c r="W170" s="3">
        <v>0.0042426</v>
      </c>
      <c r="X170" s="3">
        <v>0.016051</v>
      </c>
      <c r="Y170" s="3">
        <v>0.024466</v>
      </c>
      <c r="Z170" s="3">
        <v>0.031183</v>
      </c>
      <c r="AB170" s="6" t="s">
        <v>75</v>
      </c>
      <c r="AC170" s="6" t="s">
        <v>24</v>
      </c>
      <c r="AD170" s="3">
        <v>0.0030406</v>
      </c>
      <c r="AE170" s="3">
        <v>8.4853E-4</v>
      </c>
      <c r="AF170" s="3">
        <v>0.0066468</v>
      </c>
      <c r="AG170" s="3">
        <v>0.0083439</v>
      </c>
      <c r="AH170" s="3">
        <v>0.0029698</v>
      </c>
      <c r="AI170" s="3">
        <v>0.014991</v>
      </c>
    </row>
    <row r="171" ht="14.25" customHeight="1">
      <c r="A171" s="6" t="s">
        <v>92</v>
      </c>
      <c r="B171" s="6" t="s">
        <v>22</v>
      </c>
      <c r="C171" s="3">
        <v>0.1014</v>
      </c>
      <c r="D171" s="3">
        <v>0.56845</v>
      </c>
      <c r="E171" s="3">
        <v>0.56165</v>
      </c>
      <c r="F171" s="3">
        <v>0.56015</v>
      </c>
      <c r="G171" s="3">
        <v>0.5632</v>
      </c>
      <c r="H171" s="3">
        <v>0.56235</v>
      </c>
      <c r="J171" s="6" t="s">
        <v>92</v>
      </c>
      <c r="K171" s="6" t="s">
        <v>22</v>
      </c>
      <c r="L171" s="3">
        <v>0.11615</v>
      </c>
      <c r="M171" s="3">
        <v>0.53495</v>
      </c>
      <c r="N171" s="3">
        <v>0.5252</v>
      </c>
      <c r="O171" s="3">
        <v>0.5233</v>
      </c>
      <c r="P171" s="3">
        <v>0.51205</v>
      </c>
      <c r="Q171" s="3">
        <v>0.47755</v>
      </c>
      <c r="S171" s="6" t="s">
        <v>92</v>
      </c>
      <c r="T171" s="6" t="s">
        <v>22</v>
      </c>
      <c r="U171" s="3">
        <v>0.0086267</v>
      </c>
      <c r="V171" s="3">
        <v>0.0034648</v>
      </c>
      <c r="W171" s="3">
        <v>0.0041719</v>
      </c>
      <c r="X171" s="3">
        <v>0.02086</v>
      </c>
      <c r="Y171" s="3">
        <v>0.031678</v>
      </c>
      <c r="Z171" s="3">
        <v>0.045326</v>
      </c>
      <c r="AB171" s="6" t="s">
        <v>92</v>
      </c>
      <c r="AC171" s="6" t="s">
        <v>22</v>
      </c>
      <c r="AD171" s="3">
        <v>0.0016263</v>
      </c>
      <c r="AE171" s="3">
        <v>0.0010607</v>
      </c>
      <c r="AF171" s="3">
        <v>0.0057983</v>
      </c>
      <c r="AG171" s="3">
        <v>0.0097581</v>
      </c>
      <c r="AH171" s="3">
        <v>0.0067175</v>
      </c>
      <c r="AI171" s="3">
        <v>0.015203</v>
      </c>
    </row>
    <row r="172" ht="14.25" customHeight="1">
      <c r="A172" s="6" t="s">
        <v>77</v>
      </c>
      <c r="B172" s="6" t="s">
        <v>24</v>
      </c>
      <c r="C172" s="3">
        <v>0.1014</v>
      </c>
      <c r="D172" s="3">
        <v>0.6098</v>
      </c>
      <c r="E172" s="3">
        <v>0.5998</v>
      </c>
      <c r="F172" s="3">
        <v>0.6006</v>
      </c>
      <c r="G172" s="3">
        <v>0.61155</v>
      </c>
      <c r="H172" s="3">
        <v>0.6176</v>
      </c>
      <c r="J172" s="6" t="s">
        <v>77</v>
      </c>
      <c r="K172" s="6" t="s">
        <v>24</v>
      </c>
      <c r="L172" s="3">
        <v>0.11645</v>
      </c>
      <c r="M172" s="3">
        <v>0.567</v>
      </c>
      <c r="N172" s="3">
        <v>0.5595</v>
      </c>
      <c r="O172" s="3">
        <v>0.55665</v>
      </c>
      <c r="P172" s="3">
        <v>0.5406</v>
      </c>
      <c r="Q172" s="3">
        <v>0.5096</v>
      </c>
      <c r="S172" s="6" t="s">
        <v>77</v>
      </c>
      <c r="T172" s="6" t="s">
        <v>24</v>
      </c>
      <c r="U172" s="3">
        <v>0.0089095</v>
      </c>
      <c r="V172" s="3">
        <v>0.0042426</v>
      </c>
      <c r="W172" s="3">
        <v>0.0087681</v>
      </c>
      <c r="X172" s="3">
        <v>0.027719</v>
      </c>
      <c r="Y172" s="3">
        <v>0.045608</v>
      </c>
      <c r="Z172" s="3">
        <v>0.072125</v>
      </c>
      <c r="AB172" s="6" t="s">
        <v>77</v>
      </c>
      <c r="AC172" s="6" t="s">
        <v>24</v>
      </c>
      <c r="AD172" s="3">
        <v>0.0030406</v>
      </c>
      <c r="AE172" s="3">
        <v>9.8995E-4</v>
      </c>
      <c r="AF172" s="3">
        <v>0.009051</v>
      </c>
      <c r="AG172" s="3">
        <v>0.0051619</v>
      </c>
      <c r="AH172" s="3">
        <v>0.006364</v>
      </c>
      <c r="AI172" s="3">
        <v>0.0069296</v>
      </c>
    </row>
    <row r="173" ht="14.25" customHeight="1">
      <c r="A173" s="6" t="s">
        <v>78</v>
      </c>
      <c r="B173" s="6" t="s">
        <v>22</v>
      </c>
      <c r="C173" s="3">
        <v>0.1016</v>
      </c>
      <c r="D173" s="3">
        <v>0.68365</v>
      </c>
      <c r="E173" s="3">
        <v>0.6662</v>
      </c>
      <c r="F173" s="3">
        <v>0.66985</v>
      </c>
      <c r="G173" s="3">
        <v>0.68345</v>
      </c>
      <c r="H173" s="3">
        <v>0.69005</v>
      </c>
      <c r="J173" s="6" t="s">
        <v>78</v>
      </c>
      <c r="K173" s="6" t="s">
        <v>22</v>
      </c>
      <c r="L173" s="3">
        <v>0.1164</v>
      </c>
      <c r="M173" s="3">
        <v>0.602</v>
      </c>
      <c r="N173" s="3">
        <v>0.6052</v>
      </c>
      <c r="O173" s="3">
        <v>0.59835</v>
      </c>
      <c r="P173" s="3">
        <v>0.5693</v>
      </c>
      <c r="Q173" s="3">
        <v>0.5295</v>
      </c>
      <c r="S173" s="6" t="s">
        <v>78</v>
      </c>
      <c r="T173" s="6" t="s">
        <v>22</v>
      </c>
      <c r="U173" s="3">
        <v>0.0089095</v>
      </c>
      <c r="V173" s="3">
        <v>0.012374</v>
      </c>
      <c r="W173" s="3">
        <v>0.011031</v>
      </c>
      <c r="X173" s="3">
        <v>0.034295</v>
      </c>
      <c r="Y173" s="3">
        <v>0.042214</v>
      </c>
      <c r="Z173" s="3">
        <v>0.07658</v>
      </c>
      <c r="AB173" s="6" t="s">
        <v>78</v>
      </c>
      <c r="AC173" s="6" t="s">
        <v>22</v>
      </c>
      <c r="AD173" s="3">
        <v>0.0028284</v>
      </c>
      <c r="AE173" s="3">
        <v>0.0059397</v>
      </c>
      <c r="AF173" s="3">
        <v>0.021637</v>
      </c>
      <c r="AG173" s="3">
        <v>0.0038891</v>
      </c>
      <c r="AH173" s="3">
        <v>0.0039598</v>
      </c>
      <c r="AI173" s="3">
        <v>0.011597</v>
      </c>
    </row>
    <row r="174" ht="14.25" customHeight="1">
      <c r="A174" s="6" t="s">
        <v>93</v>
      </c>
      <c r="B174" s="6" t="s">
        <v>18</v>
      </c>
      <c r="C174" s="3">
        <v>0.10155</v>
      </c>
      <c r="D174" s="3">
        <v>0.74925</v>
      </c>
      <c r="E174" s="3">
        <v>0.7256</v>
      </c>
      <c r="F174" s="3">
        <v>0.726</v>
      </c>
      <c r="G174" s="3">
        <v>0.7335</v>
      </c>
      <c r="H174" s="3">
        <v>0.7474</v>
      </c>
      <c r="J174" s="6" t="s">
        <v>93</v>
      </c>
      <c r="K174" s="6" t="s">
        <v>18</v>
      </c>
      <c r="L174" s="3">
        <v>0.1162</v>
      </c>
      <c r="M174" s="3">
        <v>0.67215</v>
      </c>
      <c r="N174" s="3">
        <v>0.6649</v>
      </c>
      <c r="O174" s="3">
        <v>0.6587</v>
      </c>
      <c r="P174" s="3">
        <v>0.6287</v>
      </c>
      <c r="Q174" s="3">
        <v>0.57185</v>
      </c>
      <c r="S174" s="6" t="s">
        <v>93</v>
      </c>
      <c r="T174" s="6" t="s">
        <v>18</v>
      </c>
      <c r="U174" s="3">
        <v>0.0088388</v>
      </c>
      <c r="V174" s="3">
        <v>0.013647</v>
      </c>
      <c r="W174" s="3">
        <v>0.0086267</v>
      </c>
      <c r="X174" s="3">
        <v>0.046245</v>
      </c>
      <c r="Y174" s="3">
        <v>0.05473</v>
      </c>
      <c r="Z174" s="3">
        <v>0.081742</v>
      </c>
      <c r="AB174" s="6" t="s">
        <v>93</v>
      </c>
      <c r="AC174" s="6" t="s">
        <v>18</v>
      </c>
      <c r="AD174" s="3">
        <v>0.0029698</v>
      </c>
      <c r="AE174" s="3">
        <v>0.0088388</v>
      </c>
      <c r="AF174" s="3">
        <v>0.014001</v>
      </c>
      <c r="AG174" s="3">
        <v>0.0025456</v>
      </c>
      <c r="AH174" s="3">
        <v>0.005374</v>
      </c>
      <c r="AI174" s="3">
        <v>0.022557</v>
      </c>
    </row>
    <row r="175" ht="14.25" customHeight="1">
      <c r="A175" s="6" t="s">
        <v>80</v>
      </c>
      <c r="B175" s="6" t="s">
        <v>64</v>
      </c>
      <c r="C175" s="3">
        <v>0.10165</v>
      </c>
      <c r="D175" s="3">
        <v>0.80795</v>
      </c>
      <c r="E175" s="3">
        <v>0.78095</v>
      </c>
      <c r="F175" s="3">
        <v>0.78085</v>
      </c>
      <c r="G175" s="3">
        <v>0.78135</v>
      </c>
      <c r="H175" s="3">
        <v>0.80255</v>
      </c>
      <c r="J175" s="6" t="s">
        <v>80</v>
      </c>
      <c r="K175" s="6" t="s">
        <v>64</v>
      </c>
      <c r="L175" s="3">
        <v>0.1162</v>
      </c>
      <c r="M175" s="3">
        <v>0.7192</v>
      </c>
      <c r="N175" s="3">
        <v>0.70635</v>
      </c>
      <c r="O175" s="3">
        <v>0.70375</v>
      </c>
      <c r="P175" s="3">
        <v>0.66735</v>
      </c>
      <c r="Q175" s="3">
        <v>0.6207</v>
      </c>
      <c r="S175" s="6" t="s">
        <v>80</v>
      </c>
      <c r="T175" s="6" t="s">
        <v>64</v>
      </c>
      <c r="U175" s="3">
        <v>0.0089803</v>
      </c>
      <c r="V175" s="3">
        <v>0.010394</v>
      </c>
      <c r="W175" s="3">
        <v>0.0081317</v>
      </c>
      <c r="X175" s="3">
        <v>0.060033</v>
      </c>
      <c r="Y175" s="3">
        <v>0.067246</v>
      </c>
      <c r="Z175" s="3">
        <v>0.092702</v>
      </c>
      <c r="AB175" s="6" t="s">
        <v>80</v>
      </c>
      <c r="AC175" s="6" t="s">
        <v>64</v>
      </c>
      <c r="AD175" s="3">
        <v>0.0014142</v>
      </c>
      <c r="AE175" s="3">
        <v>0.0049497</v>
      </c>
      <c r="AF175" s="3">
        <v>4.9497E-4</v>
      </c>
      <c r="AG175" s="3">
        <v>0.0017678</v>
      </c>
      <c r="AH175" s="3">
        <v>0.0095459</v>
      </c>
      <c r="AI175" s="3">
        <v>0.012587</v>
      </c>
    </row>
    <row r="176" ht="14.25" customHeight="1">
      <c r="A176" s="6" t="s">
        <v>81</v>
      </c>
      <c r="B176" s="6" t="s">
        <v>24</v>
      </c>
      <c r="C176" s="3">
        <v>0.1014</v>
      </c>
      <c r="D176" s="3">
        <v>0.85475</v>
      </c>
      <c r="E176" s="3">
        <v>0.83145</v>
      </c>
      <c r="F176" s="3">
        <v>0.8299</v>
      </c>
      <c r="G176" s="3">
        <v>0.8219</v>
      </c>
      <c r="H176" s="3">
        <v>0.8505</v>
      </c>
      <c r="J176" s="6" t="s">
        <v>81</v>
      </c>
      <c r="K176" s="6" t="s">
        <v>24</v>
      </c>
      <c r="L176" s="3">
        <v>0.1173</v>
      </c>
      <c r="M176" s="3">
        <v>0.76295</v>
      </c>
      <c r="N176" s="3">
        <v>0.7491</v>
      </c>
      <c r="O176" s="3">
        <v>0.74865</v>
      </c>
      <c r="P176" s="3">
        <v>0.7003</v>
      </c>
      <c r="Q176" s="3">
        <v>0.66565</v>
      </c>
      <c r="S176" s="6" t="s">
        <v>81</v>
      </c>
      <c r="T176" s="6" t="s">
        <v>24</v>
      </c>
      <c r="U176" s="3">
        <v>0.0087681</v>
      </c>
      <c r="V176" s="3">
        <v>0.0094045</v>
      </c>
      <c r="W176" s="3">
        <v>0.0078489</v>
      </c>
      <c r="X176" s="3">
        <v>0.067175</v>
      </c>
      <c r="Y176" s="3">
        <v>0.079337</v>
      </c>
      <c r="Z176" s="3">
        <v>0.0915</v>
      </c>
      <c r="AB176" s="6" t="s">
        <v>81</v>
      </c>
      <c r="AC176" s="6" t="s">
        <v>24</v>
      </c>
      <c r="AD176" s="3">
        <v>0.0038184</v>
      </c>
      <c r="AE176" s="3">
        <v>0.0070004</v>
      </c>
      <c r="AF176" s="3">
        <v>0.0082024</v>
      </c>
      <c r="AG176" s="3">
        <v>0.0064347</v>
      </c>
      <c r="AH176" s="3">
        <v>0.014708</v>
      </c>
      <c r="AI176" s="3">
        <v>0.008556</v>
      </c>
    </row>
    <row r="177" ht="14.25" customHeight="1">
      <c r="A177" s="6" t="s">
        <v>94</v>
      </c>
      <c r="B177" s="6" t="s">
        <v>18</v>
      </c>
      <c r="C177" s="3">
        <v>0.1016</v>
      </c>
      <c r="D177" s="3">
        <v>0.89555</v>
      </c>
      <c r="E177" s="3">
        <v>0.87385</v>
      </c>
      <c r="F177" s="3">
        <v>0.86875</v>
      </c>
      <c r="G177" s="3">
        <v>0.85435</v>
      </c>
      <c r="H177" s="3">
        <v>0.88805</v>
      </c>
      <c r="J177" s="6" t="s">
        <v>94</v>
      </c>
      <c r="K177" s="6" t="s">
        <v>18</v>
      </c>
      <c r="L177" s="3">
        <v>0.11635</v>
      </c>
      <c r="M177" s="3">
        <v>0.8014</v>
      </c>
      <c r="N177" s="3">
        <v>0.7877</v>
      </c>
      <c r="O177" s="3">
        <v>0.78415</v>
      </c>
      <c r="P177" s="3">
        <v>0.73225</v>
      </c>
      <c r="Q177" s="3">
        <v>0.7056</v>
      </c>
      <c r="S177" s="6" t="s">
        <v>94</v>
      </c>
      <c r="T177" s="6" t="s">
        <v>18</v>
      </c>
      <c r="U177" s="3">
        <v>0.009051</v>
      </c>
      <c r="V177" s="3">
        <v>0.010536</v>
      </c>
      <c r="W177" s="3">
        <v>0.0045962</v>
      </c>
      <c r="X177" s="3">
        <v>0.074458</v>
      </c>
      <c r="Y177" s="3">
        <v>0.081954</v>
      </c>
      <c r="Z177" s="3">
        <v>0.087469</v>
      </c>
      <c r="AB177" s="6" t="s">
        <v>94</v>
      </c>
      <c r="AC177" s="6" t="s">
        <v>18</v>
      </c>
      <c r="AD177" s="3">
        <v>0.0010607</v>
      </c>
      <c r="AE177" s="3">
        <v>0.010465</v>
      </c>
      <c r="AF177" s="3">
        <v>0.011879</v>
      </c>
      <c r="AG177" s="3">
        <v>0.0033234</v>
      </c>
      <c r="AH177" s="3">
        <v>0.014779</v>
      </c>
      <c r="AI177" s="3">
        <v>0.0042426</v>
      </c>
    </row>
    <row r="178" ht="14.25" customHeight="1">
      <c r="A178" s="6" t="s">
        <v>95</v>
      </c>
      <c r="B178" s="6" t="s">
        <v>24</v>
      </c>
      <c r="C178" s="3">
        <v>0.10165</v>
      </c>
      <c r="D178" s="3">
        <v>0.92725</v>
      </c>
      <c r="E178" s="3">
        <v>0.9016</v>
      </c>
      <c r="F178" s="3">
        <v>0.89475</v>
      </c>
      <c r="G178" s="3">
        <v>0.87525</v>
      </c>
      <c r="H178" s="3">
        <v>0.9182</v>
      </c>
      <c r="J178" s="6" t="s">
        <v>95</v>
      </c>
      <c r="K178" s="6" t="s">
        <v>24</v>
      </c>
      <c r="L178" s="3">
        <v>0.1176</v>
      </c>
      <c r="M178" s="3">
        <v>0.8298</v>
      </c>
      <c r="N178" s="3">
        <v>0.816</v>
      </c>
      <c r="O178" s="3">
        <v>0.80775</v>
      </c>
      <c r="P178" s="3">
        <v>0.7614</v>
      </c>
      <c r="Q178" s="3">
        <v>0.7431</v>
      </c>
      <c r="S178" s="6" t="s">
        <v>95</v>
      </c>
      <c r="T178" s="6" t="s">
        <v>24</v>
      </c>
      <c r="U178" s="3">
        <v>0.0089803</v>
      </c>
      <c r="V178" s="3">
        <v>0.0094045</v>
      </c>
      <c r="W178" s="3">
        <v>0.0055154</v>
      </c>
      <c r="X178" s="3">
        <v>0.071913</v>
      </c>
      <c r="Y178" s="3">
        <v>0.07856</v>
      </c>
      <c r="Z178" s="3">
        <v>0.087681</v>
      </c>
      <c r="AB178" s="6" t="s">
        <v>95</v>
      </c>
      <c r="AC178" s="6" t="s">
        <v>24</v>
      </c>
      <c r="AD178" s="3">
        <v>0.0041012</v>
      </c>
      <c r="AE178" s="3">
        <v>0.0089095</v>
      </c>
      <c r="AF178" s="3">
        <v>0.010324</v>
      </c>
      <c r="AG178" s="3">
        <v>7.0711E-5</v>
      </c>
      <c r="AH178" s="3">
        <v>0.03083</v>
      </c>
      <c r="AI178" s="3">
        <v>0.0032527</v>
      </c>
    </row>
    <row r="179" ht="14.25" customHeight="1">
      <c r="A179" s="6" t="s">
        <v>84</v>
      </c>
      <c r="B179" s="6" t="s">
        <v>18</v>
      </c>
      <c r="C179" s="3">
        <v>0.10145</v>
      </c>
      <c r="D179" s="3">
        <v>0.9542</v>
      </c>
      <c r="E179" s="3">
        <v>0.92905</v>
      </c>
      <c r="F179" s="3">
        <v>0.91895</v>
      </c>
      <c r="G179" s="3">
        <v>0.9008</v>
      </c>
      <c r="H179" s="3">
        <v>0.9389</v>
      </c>
      <c r="J179" s="6" t="s">
        <v>84</v>
      </c>
      <c r="K179" s="6" t="s">
        <v>18</v>
      </c>
      <c r="L179" s="3">
        <v>0.1153</v>
      </c>
      <c r="M179" s="3">
        <v>0.85275</v>
      </c>
      <c r="N179" s="3">
        <v>0.83895</v>
      </c>
      <c r="O179" s="3">
        <v>0.82785</v>
      </c>
      <c r="P179" s="3">
        <v>0.7814</v>
      </c>
      <c r="Q179" s="3">
        <v>0.7769</v>
      </c>
      <c r="S179" s="6" t="s">
        <v>84</v>
      </c>
      <c r="T179" s="6" t="s">
        <v>18</v>
      </c>
      <c r="U179" s="3">
        <v>0.0088388</v>
      </c>
      <c r="V179" s="3">
        <v>0.0082024</v>
      </c>
      <c r="W179" s="3">
        <v>0.0027577</v>
      </c>
      <c r="X179" s="3">
        <v>0.064559</v>
      </c>
      <c r="Y179" s="3">
        <v>0.077499</v>
      </c>
      <c r="Z179" s="3">
        <v>0.079479</v>
      </c>
      <c r="AB179" s="6" t="s">
        <v>84</v>
      </c>
      <c r="AC179" s="6" t="s">
        <v>18</v>
      </c>
      <c r="AD179" s="3">
        <v>0.0032527</v>
      </c>
      <c r="AE179" s="3">
        <v>0.0057276</v>
      </c>
      <c r="AF179" s="3">
        <v>0.013364</v>
      </c>
      <c r="AG179" s="3">
        <v>0.0062933</v>
      </c>
      <c r="AH179" s="3">
        <v>0.032385</v>
      </c>
      <c r="AI179" s="3">
        <v>0.008061</v>
      </c>
    </row>
    <row r="180" ht="14.25" customHeight="1">
      <c r="A180" s="6"/>
      <c r="B180" s="6"/>
      <c r="J180" s="6"/>
      <c r="K180" s="6"/>
    </row>
    <row r="181" ht="14.25" customHeight="1">
      <c r="A181" s="3" t="s">
        <v>96</v>
      </c>
    </row>
    <row r="182" ht="14.25" customHeight="1">
      <c r="A182" s="4" t="s">
        <v>1</v>
      </c>
      <c r="H182" s="4" t="s">
        <v>7</v>
      </c>
    </row>
    <row r="183" ht="14.25" customHeight="1">
      <c r="A183" s="3" t="s">
        <v>13</v>
      </c>
      <c r="B183" s="3" t="s">
        <v>2</v>
      </c>
      <c r="C183" s="1" t="s">
        <v>3</v>
      </c>
      <c r="D183" s="1" t="s">
        <v>4</v>
      </c>
      <c r="E183" s="1" t="s">
        <v>5</v>
      </c>
      <c r="F183" s="1" t="s">
        <v>6</v>
      </c>
      <c r="H183" s="3" t="s">
        <v>13</v>
      </c>
      <c r="I183" s="3" t="s">
        <v>2</v>
      </c>
      <c r="J183" s="1" t="s">
        <v>3</v>
      </c>
      <c r="K183" s="1" t="s">
        <v>4</v>
      </c>
      <c r="L183" s="1" t="s">
        <v>5</v>
      </c>
      <c r="M183" s="1" t="s">
        <v>6</v>
      </c>
    </row>
    <row r="184" ht="14.25" customHeight="1">
      <c r="A184" s="6" t="s">
        <v>17</v>
      </c>
      <c r="B184" s="3">
        <f t="shared" ref="B184:F184" si="1">AVERAGE((D3-$C3),(D39-$C39),(D75-$C75),(D111-$C111),(D147-$C147))</f>
        <v>0.00049</v>
      </c>
      <c r="C184" s="3">
        <f t="shared" si="1"/>
        <v>0.00012</v>
      </c>
      <c r="D184" s="3">
        <f t="shared" si="1"/>
        <v>0.00237</v>
      </c>
      <c r="E184" s="3">
        <f t="shared" si="1"/>
        <v>-0.00064</v>
      </c>
      <c r="F184" s="3">
        <f t="shared" si="1"/>
        <v>-0.0038</v>
      </c>
      <c r="H184" s="6" t="s">
        <v>17</v>
      </c>
      <c r="I184" s="3">
        <f t="shared" ref="I184:M184" si="2">AVERAGE((M3-$L3),(M39-$L39),(M75-$L75),(M111-$L111),(M147-$L147))</f>
        <v>-0.00124</v>
      </c>
      <c r="J184" s="3">
        <f t="shared" si="2"/>
        <v>-0.00216</v>
      </c>
      <c r="K184" s="3">
        <f t="shared" si="2"/>
        <v>0.00105</v>
      </c>
      <c r="L184" s="3">
        <f t="shared" si="2"/>
        <v>0.00029</v>
      </c>
      <c r="M184" s="3">
        <f t="shared" si="2"/>
        <v>-0.00669</v>
      </c>
    </row>
    <row r="185" ht="14.25" customHeight="1">
      <c r="A185" s="6" t="s">
        <v>19</v>
      </c>
      <c r="B185" s="3">
        <f t="shared" ref="B185:F185" si="3">AVERAGE((D4-$C4),(D40-$C40),(D76-$C76),(D112-$C112),(D148-$C148))</f>
        <v>-0.00048</v>
      </c>
      <c r="C185" s="3">
        <f t="shared" si="3"/>
        <v>0.0001</v>
      </c>
      <c r="D185" s="3">
        <f t="shared" si="3"/>
        <v>0.00379</v>
      </c>
      <c r="E185" s="3">
        <f t="shared" si="3"/>
        <v>0.00081</v>
      </c>
      <c r="F185" s="3">
        <f t="shared" si="3"/>
        <v>-0.00329</v>
      </c>
      <c r="H185" s="6" t="s">
        <v>19</v>
      </c>
      <c r="I185" s="3">
        <f t="shared" ref="I185:M185" si="4">AVERAGE((M4-$L4),(M40-$L40),(M76-$L76),(M112-$L112),(M148-$L148))</f>
        <v>0</v>
      </c>
      <c r="J185" s="3">
        <f t="shared" si="4"/>
        <v>-0.00146</v>
      </c>
      <c r="K185" s="3">
        <f t="shared" si="4"/>
        <v>0.00148</v>
      </c>
      <c r="L185" s="3">
        <f t="shared" si="4"/>
        <v>0.00159</v>
      </c>
      <c r="M185" s="3">
        <f t="shared" si="4"/>
        <v>-0.0063</v>
      </c>
    </row>
    <row r="186" ht="14.25" customHeight="1">
      <c r="A186" s="6" t="s">
        <v>20</v>
      </c>
      <c r="B186" s="3">
        <f t="shared" ref="B186:F186" si="5">AVERAGE((D5-$C5),(D41-$C41),(D77-$C77),(D113-$C113),(D149-$C149))</f>
        <v>-0.00068</v>
      </c>
      <c r="C186" s="3">
        <f t="shared" si="5"/>
        <v>0.0003</v>
      </c>
      <c r="D186" s="3">
        <f t="shared" si="5"/>
        <v>0.00411</v>
      </c>
      <c r="E186" s="3">
        <f t="shared" si="5"/>
        <v>0.00172</v>
      </c>
      <c r="F186" s="3">
        <f t="shared" si="5"/>
        <v>-0.00323</v>
      </c>
      <c r="H186" s="6" t="s">
        <v>20</v>
      </c>
      <c r="I186" s="3">
        <f t="shared" ref="I186:M186" si="6">AVERAGE((M5-$L5),(M41-$L41),(M77-$L77),(M113-$L113),(M149-$L149))</f>
        <v>-0.00024</v>
      </c>
      <c r="J186" s="3">
        <f t="shared" si="6"/>
        <v>-0.00166</v>
      </c>
      <c r="K186" s="3">
        <f t="shared" si="6"/>
        <v>0.00227</v>
      </c>
      <c r="L186" s="3">
        <f t="shared" si="6"/>
        <v>0.00202</v>
      </c>
      <c r="M186" s="3">
        <f t="shared" si="6"/>
        <v>-0.00641</v>
      </c>
    </row>
    <row r="187" ht="14.25" customHeight="1">
      <c r="A187" s="6" t="s">
        <v>21</v>
      </c>
      <c r="B187" s="3">
        <f t="shared" ref="B187:F187" si="7">AVERAGE((D6-$C6),(D42-$C42),(D78-$C78),(D114-$C114),(D150-$C150))</f>
        <v>-0.00051</v>
      </c>
      <c r="C187" s="3">
        <f t="shared" si="7"/>
        <v>0.00033</v>
      </c>
      <c r="D187" s="3">
        <f t="shared" si="7"/>
        <v>0.00457</v>
      </c>
      <c r="E187" s="3">
        <f t="shared" si="7"/>
        <v>0.00214</v>
      </c>
      <c r="F187" s="3">
        <f t="shared" si="7"/>
        <v>-0.00275</v>
      </c>
      <c r="H187" s="6" t="s">
        <v>21</v>
      </c>
      <c r="I187" s="3">
        <f t="shared" ref="I187:M187" si="8">AVERAGE((M6-$L6),(M42-$L42),(M78-$L78),(M114-$L114),(M150-$L150))</f>
        <v>-0.00106</v>
      </c>
      <c r="J187" s="3">
        <f t="shared" si="8"/>
        <v>-0.00182</v>
      </c>
      <c r="K187" s="3">
        <f t="shared" si="8"/>
        <v>0.00206</v>
      </c>
      <c r="L187" s="3">
        <f t="shared" si="8"/>
        <v>0.00191</v>
      </c>
      <c r="M187" s="3">
        <f t="shared" si="8"/>
        <v>-0.0063</v>
      </c>
    </row>
    <row r="188" ht="14.25" customHeight="1">
      <c r="A188" s="6" t="s">
        <v>23</v>
      </c>
      <c r="B188" s="3">
        <f t="shared" ref="B188:F188" si="9">AVERAGE((D7-$C7),(D43-$C43),(D79-$C79),(D115-$C115),(D151-$C151))</f>
        <v>-0.00064</v>
      </c>
      <c r="C188" s="3">
        <f t="shared" si="9"/>
        <v>0.00057</v>
      </c>
      <c r="D188" s="3">
        <f t="shared" si="9"/>
        <v>0.00434</v>
      </c>
      <c r="E188" s="3">
        <f t="shared" si="9"/>
        <v>0.00226</v>
      </c>
      <c r="F188" s="3">
        <f t="shared" si="9"/>
        <v>-0.00293</v>
      </c>
      <c r="H188" s="6" t="s">
        <v>23</v>
      </c>
      <c r="I188" s="3">
        <f t="shared" ref="I188:M188" si="10">AVERAGE((M7-$L7),(M43-$L43),(M79-$L79),(M115-$L115),(M151-$L151))</f>
        <v>-0.00127</v>
      </c>
      <c r="J188" s="3">
        <f t="shared" si="10"/>
        <v>-0.00119</v>
      </c>
      <c r="K188" s="3">
        <f t="shared" si="10"/>
        <v>0.00235</v>
      </c>
      <c r="L188" s="3">
        <f t="shared" si="10"/>
        <v>0.0021</v>
      </c>
      <c r="M188" s="3">
        <f t="shared" si="10"/>
        <v>-0.00571</v>
      </c>
    </row>
    <row r="189" ht="14.25" customHeight="1">
      <c r="A189" s="6" t="s">
        <v>60</v>
      </c>
      <c r="B189" s="3">
        <f t="shared" ref="B189:F189" si="11">AVERAGE((D8-$C8),(D44-$C44),(D80-$C80),(D116-$C116),(D152-$C152))</f>
        <v>-0.00043</v>
      </c>
      <c r="C189" s="3">
        <f t="shared" si="11"/>
        <v>0.00051</v>
      </c>
      <c r="D189" s="3">
        <f t="shared" si="11"/>
        <v>0.00475</v>
      </c>
      <c r="E189" s="3">
        <f t="shared" si="11"/>
        <v>0.00259</v>
      </c>
      <c r="F189" s="3">
        <f t="shared" si="11"/>
        <v>-0.00297</v>
      </c>
      <c r="H189" s="6" t="s">
        <v>60</v>
      </c>
      <c r="I189" s="3">
        <f t="shared" ref="I189:M189" si="12">AVERAGE((M8-$L8),(M44-$L44),(M80-$L80),(M116-$L116),(M152-$L152))</f>
        <v>-0.00062</v>
      </c>
      <c r="J189" s="3">
        <f t="shared" si="12"/>
        <v>-0.00051</v>
      </c>
      <c r="K189" s="3">
        <f t="shared" si="12"/>
        <v>0.00294</v>
      </c>
      <c r="L189" s="3">
        <f t="shared" si="12"/>
        <v>0.00257</v>
      </c>
      <c r="M189" s="3">
        <f t="shared" si="12"/>
        <v>-0.00592</v>
      </c>
    </row>
    <row r="190" ht="14.25" customHeight="1">
      <c r="A190" s="6" t="s">
        <v>26</v>
      </c>
      <c r="B190" s="3">
        <f t="shared" ref="B190:F190" si="13">AVERAGE((D9-$C9),(D45-$C45),(D81-$C81),(D117-$C117),(D153-$C153))</f>
        <v>-0.00007</v>
      </c>
      <c r="C190" s="3">
        <f t="shared" si="13"/>
        <v>0.00051</v>
      </c>
      <c r="D190" s="3">
        <f t="shared" si="13"/>
        <v>0.0042</v>
      </c>
      <c r="E190" s="3">
        <f t="shared" si="13"/>
        <v>0.00284</v>
      </c>
      <c r="F190" s="3">
        <f t="shared" si="13"/>
        <v>-0.00297</v>
      </c>
      <c r="H190" s="6" t="s">
        <v>26</v>
      </c>
      <c r="I190" s="3">
        <f t="shared" ref="I190:M190" si="14">AVERAGE((M9-$L9),(M45-$L45),(M81-$L81),(M117-$L117),(M153-$L153))</f>
        <v>-0.00108</v>
      </c>
      <c r="J190" s="3">
        <f t="shared" si="14"/>
        <v>-0.0011</v>
      </c>
      <c r="K190" s="3">
        <f t="shared" si="14"/>
        <v>0.00268</v>
      </c>
      <c r="L190" s="3">
        <f t="shared" si="14"/>
        <v>0.00287</v>
      </c>
      <c r="M190" s="3">
        <f t="shared" si="14"/>
        <v>-0.00534</v>
      </c>
    </row>
    <row r="191" ht="14.25" customHeight="1">
      <c r="A191" s="6" t="s">
        <v>27</v>
      </c>
      <c r="B191" s="3">
        <f t="shared" ref="B191:F191" si="15">AVERAGE((D10-$C10),(D46-$C46),(D82-$C82),(D118-$C118),(D154-$C154))</f>
        <v>-0.00016</v>
      </c>
      <c r="C191" s="3">
        <f t="shared" si="15"/>
        <v>0.00072</v>
      </c>
      <c r="D191" s="3">
        <f t="shared" si="15"/>
        <v>0.00467</v>
      </c>
      <c r="E191" s="3">
        <f t="shared" si="15"/>
        <v>0.00321</v>
      </c>
      <c r="F191" s="3">
        <f t="shared" si="15"/>
        <v>-0.00276</v>
      </c>
      <c r="H191" s="6" t="s">
        <v>27</v>
      </c>
      <c r="I191" s="3">
        <f t="shared" ref="I191:M191" si="16">AVERAGE((M10-$L10),(M46-$L46),(M82-$L82),(M118-$L118),(M154-$L154))</f>
        <v>-0.00104</v>
      </c>
      <c r="J191" s="3">
        <f t="shared" si="16"/>
        <v>-0.00074</v>
      </c>
      <c r="K191" s="3">
        <f t="shared" si="16"/>
        <v>0.00234</v>
      </c>
      <c r="L191" s="3">
        <f t="shared" si="16"/>
        <v>0.00299</v>
      </c>
      <c r="M191" s="3">
        <f t="shared" si="16"/>
        <v>-0.00538</v>
      </c>
    </row>
    <row r="192" ht="14.25" customHeight="1">
      <c r="A192" s="6" t="s">
        <v>28</v>
      </c>
      <c r="B192" s="3">
        <f t="shared" ref="B192:F192" si="17">AVERAGE((D11-$C11),(D47-$C47),(D83-$C83),(D119-$C119),(D155-$C155))</f>
        <v>0</v>
      </c>
      <c r="C192" s="3">
        <f t="shared" si="17"/>
        <v>0.00052</v>
      </c>
      <c r="D192" s="3">
        <f t="shared" si="17"/>
        <v>0.00469</v>
      </c>
      <c r="E192" s="3">
        <f t="shared" si="17"/>
        <v>0.00304</v>
      </c>
      <c r="F192" s="3">
        <f t="shared" si="17"/>
        <v>-0.00277</v>
      </c>
      <c r="H192" s="6" t="s">
        <v>28</v>
      </c>
      <c r="I192" s="3">
        <f t="shared" ref="I192:M192" si="18">AVERAGE((M11-$L11),(M47-$L47),(M83-$L83),(M119-$L119),(M155-$L155))</f>
        <v>-0.00051</v>
      </c>
      <c r="J192" s="3">
        <f t="shared" si="18"/>
        <v>-0.00042</v>
      </c>
      <c r="K192" s="3">
        <f t="shared" si="18"/>
        <v>0.00263</v>
      </c>
      <c r="L192" s="3">
        <f t="shared" si="18"/>
        <v>0.00265</v>
      </c>
      <c r="M192" s="3">
        <f t="shared" si="18"/>
        <v>-0.00467</v>
      </c>
    </row>
    <row r="193" ht="14.25" customHeight="1">
      <c r="A193" s="6" t="s">
        <v>29</v>
      </c>
      <c r="B193" s="3">
        <f t="shared" ref="B193:F193" si="19">AVERAGE((D12-$C12),(D48-$C48),(D84-$C84),(D120-$C120),(D156-$C156))</f>
        <v>0.00049</v>
      </c>
      <c r="C193" s="3">
        <f t="shared" si="19"/>
        <v>0.00073</v>
      </c>
      <c r="D193" s="3">
        <f t="shared" si="19"/>
        <v>0.00465</v>
      </c>
      <c r="E193" s="3">
        <f t="shared" si="19"/>
        <v>0.00327</v>
      </c>
      <c r="F193" s="3">
        <f t="shared" si="19"/>
        <v>-0.00257</v>
      </c>
      <c r="H193" s="6" t="s">
        <v>29</v>
      </c>
      <c r="I193" s="3">
        <f t="shared" ref="I193:M193" si="20">AVERAGE((M12-$L12),(M48-$L48),(M84-$L84),(M120-$L120),(M156-$L156))</f>
        <v>-0.00015</v>
      </c>
      <c r="J193" s="3">
        <f t="shared" si="20"/>
        <v>-0.00005</v>
      </c>
      <c r="K193" s="3">
        <f t="shared" si="20"/>
        <v>0.00291</v>
      </c>
      <c r="L193" s="3">
        <f t="shared" si="20"/>
        <v>0.00254</v>
      </c>
      <c r="M193" s="3">
        <f t="shared" si="20"/>
        <v>-0.00478</v>
      </c>
    </row>
    <row r="194" ht="14.25" customHeight="1">
      <c r="A194" s="6" t="s">
        <v>31</v>
      </c>
      <c r="B194" s="3">
        <f t="shared" ref="B194:F194" si="21">AVERAGE((D13-$C13),(D49-$C49),(D85-$C85),(D121-$C121),(D157-$C157))</f>
        <v>0.00111</v>
      </c>
      <c r="C194" s="3">
        <f t="shared" si="21"/>
        <v>0.00162</v>
      </c>
      <c r="D194" s="3">
        <f t="shared" si="21"/>
        <v>0.00555</v>
      </c>
      <c r="E194" s="3">
        <f t="shared" si="21"/>
        <v>0.00417</v>
      </c>
      <c r="F194" s="3">
        <f t="shared" si="21"/>
        <v>-0.00198</v>
      </c>
      <c r="H194" s="6" t="s">
        <v>31</v>
      </c>
      <c r="I194" s="3">
        <f t="shared" ref="I194:M194" si="22">AVERAGE((M13-$L13),(M49-$L49),(M85-$L85),(M121-$L121),(M157-$L157))</f>
        <v>0.00078</v>
      </c>
      <c r="J194" s="3">
        <f t="shared" si="22"/>
        <v>0.00064</v>
      </c>
      <c r="K194" s="3">
        <f t="shared" si="22"/>
        <v>0.00376</v>
      </c>
      <c r="L194" s="3">
        <f t="shared" si="22"/>
        <v>0.00415</v>
      </c>
      <c r="M194" s="3">
        <f t="shared" si="22"/>
        <v>-0.00451</v>
      </c>
    </row>
    <row r="195" ht="14.25" customHeight="1">
      <c r="A195" s="6" t="s">
        <v>32</v>
      </c>
      <c r="B195" s="3">
        <f t="shared" ref="B195:F195" si="23">AVERAGE((D14-$C14),(D50-$C50),(D86-$C86),(D122-$C122),(D158-$C158))</f>
        <v>0.0024</v>
      </c>
      <c r="C195" s="3">
        <f t="shared" si="23"/>
        <v>0.00281</v>
      </c>
      <c r="D195" s="3">
        <f t="shared" si="23"/>
        <v>0.0068</v>
      </c>
      <c r="E195" s="3">
        <f t="shared" si="23"/>
        <v>0.00553</v>
      </c>
      <c r="F195" s="3">
        <f t="shared" si="23"/>
        <v>-0.00052</v>
      </c>
      <c r="H195" s="6" t="s">
        <v>32</v>
      </c>
      <c r="I195" s="3">
        <f t="shared" ref="I195:M195" si="24">AVERAGE((M14-$L14),(M50-$L50),(M86-$L86),(M122-$L122),(M158-$L158))</f>
        <v>0.00164</v>
      </c>
      <c r="J195" s="3">
        <f t="shared" si="24"/>
        <v>0.00156</v>
      </c>
      <c r="K195" s="3">
        <f t="shared" si="24"/>
        <v>0.00416</v>
      </c>
      <c r="L195" s="3">
        <f t="shared" si="24"/>
        <v>0.0055</v>
      </c>
      <c r="M195" s="3">
        <f t="shared" si="24"/>
        <v>-0.00328</v>
      </c>
    </row>
    <row r="196" ht="14.25" customHeight="1">
      <c r="A196" s="6" t="s">
        <v>63</v>
      </c>
      <c r="B196" s="3">
        <f t="shared" ref="B196:F196" si="25">AVERAGE((D15-$C15),(D51-$C51),(D87-$C87),(D123-$C123),(D159-$C159))</f>
        <v>0.0044</v>
      </c>
      <c r="C196" s="3">
        <f t="shared" si="25"/>
        <v>0.00542</v>
      </c>
      <c r="D196" s="3">
        <f t="shared" si="25"/>
        <v>0.00882</v>
      </c>
      <c r="E196" s="3">
        <f t="shared" si="25"/>
        <v>0.00804</v>
      </c>
      <c r="F196" s="3">
        <f t="shared" si="25"/>
        <v>0.0012</v>
      </c>
      <c r="H196" s="6" t="s">
        <v>63</v>
      </c>
      <c r="I196" s="3">
        <f t="shared" ref="I196:M196" si="26">AVERAGE((M15-$L15),(M51-$L51),(M87-$L87),(M123-$L123),(M159-$L159))</f>
        <v>0.00339</v>
      </c>
      <c r="J196" s="3">
        <f t="shared" si="26"/>
        <v>0.00388</v>
      </c>
      <c r="K196" s="3">
        <f t="shared" si="26"/>
        <v>0.00613</v>
      </c>
      <c r="L196" s="3">
        <f t="shared" si="26"/>
        <v>0.00786</v>
      </c>
      <c r="M196" s="3">
        <f t="shared" si="26"/>
        <v>-0.00031</v>
      </c>
    </row>
    <row r="197" ht="14.25" customHeight="1">
      <c r="A197" s="6" t="s">
        <v>34</v>
      </c>
      <c r="B197" s="3">
        <f t="shared" ref="B197:F197" si="27">AVERAGE((D16-$C16),(D52-$C52),(D88-$C88),(D124-$C124),(D160-$C160))</f>
        <v>0.00812</v>
      </c>
      <c r="C197" s="3">
        <f t="shared" si="27"/>
        <v>0.00919</v>
      </c>
      <c r="D197" s="3">
        <f t="shared" si="27"/>
        <v>0.01317</v>
      </c>
      <c r="E197" s="3">
        <f t="shared" si="27"/>
        <v>0.01282</v>
      </c>
      <c r="F197" s="3">
        <f t="shared" si="27"/>
        <v>0.00536</v>
      </c>
      <c r="H197" s="6" t="s">
        <v>34</v>
      </c>
      <c r="I197" s="3">
        <f t="shared" ref="I197:M197" si="28">AVERAGE((M16-$L16),(M52-$L52),(M88-$L88),(M124-$L124),(M160-$L160))</f>
        <v>0.00674</v>
      </c>
      <c r="J197" s="3">
        <f t="shared" si="28"/>
        <v>0.00786</v>
      </c>
      <c r="K197" s="3">
        <f t="shared" si="28"/>
        <v>0.00965</v>
      </c>
      <c r="L197" s="3">
        <f t="shared" si="28"/>
        <v>0.01207</v>
      </c>
      <c r="M197" s="3">
        <f t="shared" si="28"/>
        <v>0.0016</v>
      </c>
    </row>
    <row r="198" ht="14.25" customHeight="1">
      <c r="A198" s="6" t="s">
        <v>36</v>
      </c>
      <c r="B198" s="3">
        <f t="shared" ref="B198:F198" si="29">AVERAGE((D17-$C17),(D53-$C53),(D89-$C89),(D125-$C125),(D161-$C161))</f>
        <v>0.0155</v>
      </c>
      <c r="C198" s="3">
        <f t="shared" si="29"/>
        <v>0.01659</v>
      </c>
      <c r="D198" s="3">
        <f t="shared" si="29"/>
        <v>0.02058</v>
      </c>
      <c r="E198" s="3">
        <f t="shared" si="29"/>
        <v>0.02152</v>
      </c>
      <c r="F198" s="3">
        <f t="shared" si="29"/>
        <v>0.01285</v>
      </c>
      <c r="H198" s="6" t="s">
        <v>36</v>
      </c>
      <c r="I198" s="3">
        <f t="shared" ref="I198:M198" si="30">AVERAGE((M17-$L17),(M53-$L53),(M89-$L89),(M125-$L125),(M161-$L161))</f>
        <v>0.01329</v>
      </c>
      <c r="J198" s="3">
        <f t="shared" si="30"/>
        <v>0.01522</v>
      </c>
      <c r="K198" s="3">
        <f t="shared" si="30"/>
        <v>0.0158</v>
      </c>
      <c r="L198" s="3">
        <f t="shared" si="30"/>
        <v>0.01917</v>
      </c>
      <c r="M198" s="3">
        <f t="shared" si="30"/>
        <v>0.0086</v>
      </c>
    </row>
    <row r="199" ht="14.25" customHeight="1">
      <c r="A199" s="6" t="s">
        <v>67</v>
      </c>
      <c r="B199" s="3">
        <f t="shared" ref="B199:F199" si="31">AVERAGE((D18-$C18),(D54-$C54),(D90-$C90),(D126-$C126),(D162-$C162))</f>
        <v>0.0282</v>
      </c>
      <c r="C199" s="3">
        <f t="shared" si="31"/>
        <v>0.02981</v>
      </c>
      <c r="D199" s="3">
        <f t="shared" si="31"/>
        <v>0.03371</v>
      </c>
      <c r="E199" s="3">
        <f t="shared" si="31"/>
        <v>0.03748</v>
      </c>
      <c r="F199" s="3">
        <f t="shared" si="31"/>
        <v>0.02561</v>
      </c>
      <c r="H199" s="6" t="s">
        <v>67</v>
      </c>
      <c r="I199" s="3">
        <f t="shared" ref="I199:M199" si="32">AVERAGE((M18-$L18),(M54-$L54),(M90-$L90),(M126-$L126),(M162-$L162))</f>
        <v>0.02418</v>
      </c>
      <c r="J199" s="3">
        <f t="shared" si="32"/>
        <v>0.02736</v>
      </c>
      <c r="K199" s="3">
        <f t="shared" si="32"/>
        <v>0.02653</v>
      </c>
      <c r="L199" s="3">
        <f t="shared" si="32"/>
        <v>0.0323</v>
      </c>
      <c r="M199" s="3">
        <f t="shared" si="32"/>
        <v>0.02046</v>
      </c>
    </row>
    <row r="200" ht="14.25" customHeight="1">
      <c r="A200" s="6" t="s">
        <v>68</v>
      </c>
      <c r="B200" s="3">
        <f t="shared" ref="B200:F200" si="33">AVERAGE((D19-$C19),(D55-$C55),(D91-$C91),(D127-$C127),(D163-$C163))</f>
        <v>0.0482</v>
      </c>
      <c r="C200" s="3">
        <f t="shared" si="33"/>
        <v>0.05096</v>
      </c>
      <c r="D200" s="3">
        <f t="shared" si="33"/>
        <v>0.05499</v>
      </c>
      <c r="E200" s="3">
        <f t="shared" si="33"/>
        <v>0.0623</v>
      </c>
      <c r="F200" s="3">
        <f t="shared" si="33"/>
        <v>0.04672</v>
      </c>
      <c r="H200" s="6" t="s">
        <v>68</v>
      </c>
      <c r="I200" s="3">
        <f t="shared" ref="I200:M200" si="34">AVERAGE((M19-$L19),(M55-$L55),(M91-$L91),(M127-$L127),(M163-$L163))</f>
        <v>0.04313</v>
      </c>
      <c r="J200" s="3">
        <f t="shared" si="34"/>
        <v>0.04792</v>
      </c>
      <c r="K200" s="3">
        <f t="shared" si="34"/>
        <v>0.0448</v>
      </c>
      <c r="L200" s="3">
        <f t="shared" si="34"/>
        <v>0.05338</v>
      </c>
      <c r="M200" s="3">
        <f t="shared" si="34"/>
        <v>0.03847</v>
      </c>
    </row>
    <row r="201" ht="14.25" customHeight="1">
      <c r="A201" s="6" t="s">
        <v>39</v>
      </c>
      <c r="B201" s="3">
        <f t="shared" ref="B201:F201" si="35">AVERAGE((D20-$C20),(D56-$C56),(D92-$C92),(D128-$C128),(D164-$C164))</f>
        <v>0.08035</v>
      </c>
      <c r="C201" s="3">
        <f t="shared" si="35"/>
        <v>0.08282</v>
      </c>
      <c r="D201" s="3">
        <f t="shared" si="35"/>
        <v>0.08741</v>
      </c>
      <c r="E201" s="3">
        <f t="shared" si="35"/>
        <v>0.1016</v>
      </c>
      <c r="F201" s="3">
        <f t="shared" si="35"/>
        <v>0.07776</v>
      </c>
      <c r="H201" s="6" t="s">
        <v>39</v>
      </c>
      <c r="I201" s="3">
        <f t="shared" ref="I201:M201" si="36">AVERAGE((M20-$L20),(M56-$L56),(M92-$L92),(M128-$L128),(M164-$L164))</f>
        <v>0.07161</v>
      </c>
      <c r="J201" s="3">
        <f t="shared" si="36"/>
        <v>0.07536</v>
      </c>
      <c r="K201" s="3">
        <f t="shared" si="36"/>
        <v>0.07009</v>
      </c>
      <c r="L201" s="3">
        <f t="shared" si="36"/>
        <v>0.08315</v>
      </c>
      <c r="M201" s="3">
        <f t="shared" si="36"/>
        <v>0.06409</v>
      </c>
    </row>
    <row r="202" ht="14.25" customHeight="1">
      <c r="A202" s="6" t="s">
        <v>41</v>
      </c>
      <c r="B202" s="3">
        <f t="shared" ref="B202:F202" si="37">AVERAGE((D21-$C21),(D57-$C57),(D93-$C93),(D129-$C129),(D165-$C165))</f>
        <v>0.13172</v>
      </c>
      <c r="C202" s="3">
        <f t="shared" si="37"/>
        <v>0.13773</v>
      </c>
      <c r="D202" s="3">
        <f t="shared" si="37"/>
        <v>0.14255</v>
      </c>
      <c r="E202" s="3">
        <f t="shared" si="37"/>
        <v>0.16176</v>
      </c>
      <c r="F202" s="3">
        <f t="shared" si="37"/>
        <v>0.13109</v>
      </c>
      <c r="H202" s="6" t="s">
        <v>41</v>
      </c>
      <c r="I202" s="3">
        <f t="shared" ref="I202:M202" si="38">AVERAGE((M21-$L21),(M57-$L57),(M93-$L93),(M129-$L129),(M165-$L165))</f>
        <v>0.11448</v>
      </c>
      <c r="J202" s="3">
        <f t="shared" si="38"/>
        <v>0.12139</v>
      </c>
      <c r="K202" s="3">
        <f t="shared" si="38"/>
        <v>0.11183</v>
      </c>
      <c r="L202" s="3">
        <f t="shared" si="38"/>
        <v>0.12728</v>
      </c>
      <c r="M202" s="3">
        <f t="shared" si="38"/>
        <v>0.10216</v>
      </c>
    </row>
    <row r="203" ht="14.25" customHeight="1">
      <c r="A203" s="6" t="s">
        <v>71</v>
      </c>
      <c r="B203" s="3">
        <f t="shared" ref="B203:F203" si="39">AVERAGE((D22-$C22),(D58-$C58),(D94-$C94),(D130-$C130),(D166-$C166))</f>
        <v>0.19764</v>
      </c>
      <c r="C203" s="3">
        <f t="shared" si="39"/>
        <v>0.19277</v>
      </c>
      <c r="D203" s="3">
        <f t="shared" si="39"/>
        <v>0.1987</v>
      </c>
      <c r="E203" s="3">
        <f t="shared" si="39"/>
        <v>0.22492</v>
      </c>
      <c r="F203" s="3">
        <f t="shared" si="39"/>
        <v>0.19129</v>
      </c>
      <c r="H203" s="6" t="s">
        <v>71</v>
      </c>
      <c r="I203" s="3">
        <f t="shared" ref="I203:M203" si="40">AVERAGE((M22-$L22),(M58-$L58),(M94-$L94),(M130-$L130),(M166-$L166))</f>
        <v>0.17408</v>
      </c>
      <c r="J203" s="3">
        <f t="shared" si="40"/>
        <v>0.17993</v>
      </c>
      <c r="K203" s="3">
        <f t="shared" si="40"/>
        <v>0.16465</v>
      </c>
      <c r="L203" s="3">
        <f t="shared" si="40"/>
        <v>0.1789</v>
      </c>
      <c r="M203" s="3">
        <f t="shared" si="40"/>
        <v>0.14883</v>
      </c>
    </row>
    <row r="204" ht="14.25" customHeight="1">
      <c r="A204" s="6" t="s">
        <v>89</v>
      </c>
      <c r="B204" s="3">
        <f t="shared" ref="B204:F204" si="41">AVERAGE((D23-$C23),(D59-$C59),(D95-$C95),(D131-$C131),(D167-$C167))</f>
        <v>0.25717</v>
      </c>
      <c r="C204" s="3">
        <f t="shared" si="41"/>
        <v>0.23863</v>
      </c>
      <c r="D204" s="3">
        <f t="shared" si="41"/>
        <v>0.24804</v>
      </c>
      <c r="E204" s="3">
        <f t="shared" si="41"/>
        <v>0.27451</v>
      </c>
      <c r="F204" s="3">
        <f t="shared" si="41"/>
        <v>0.24431</v>
      </c>
      <c r="H204" s="6" t="s">
        <v>89</v>
      </c>
      <c r="I204" s="3">
        <f t="shared" ref="I204:M204" si="42">AVERAGE((M23-$L23),(M59-$L59),(M95-$L95),(M131-$L131),(M167-$L167))</f>
        <v>0.23848</v>
      </c>
      <c r="J204" s="3">
        <f t="shared" si="42"/>
        <v>0.22878</v>
      </c>
      <c r="K204" s="3">
        <f t="shared" si="42"/>
        <v>0.2138</v>
      </c>
      <c r="L204" s="3">
        <f t="shared" si="42"/>
        <v>0.23177</v>
      </c>
      <c r="M204" s="3">
        <f t="shared" si="42"/>
        <v>0.19392</v>
      </c>
    </row>
    <row r="205" ht="14.25" customHeight="1">
      <c r="A205" s="6" t="s">
        <v>44</v>
      </c>
      <c r="B205" s="3">
        <f t="shared" ref="B205:F205" si="43">AVERAGE((D24-$C24),(D60-$C60),(D96-$C96),(D132-$C132),(D168-$C168))</f>
        <v>0.30718</v>
      </c>
      <c r="C205" s="3">
        <f t="shared" si="43"/>
        <v>0.28027</v>
      </c>
      <c r="D205" s="3">
        <f t="shared" si="43"/>
        <v>0.29314</v>
      </c>
      <c r="E205" s="3">
        <f t="shared" si="43"/>
        <v>0.31264</v>
      </c>
      <c r="F205" s="3">
        <f t="shared" si="43"/>
        <v>0.29374</v>
      </c>
      <c r="H205" s="6" t="s">
        <v>44</v>
      </c>
      <c r="I205" s="3">
        <f t="shared" ref="I205:M205" si="44">AVERAGE((M24-$L24),(M60-$L60),(M96-$L96),(M132-$L132),(M168-$L168))</f>
        <v>0.29081</v>
      </c>
      <c r="J205" s="3">
        <f t="shared" si="44"/>
        <v>0.2652</v>
      </c>
      <c r="K205" s="3">
        <f t="shared" si="44"/>
        <v>0.25823</v>
      </c>
      <c r="L205" s="3">
        <f t="shared" si="44"/>
        <v>0.28202</v>
      </c>
      <c r="M205" s="3">
        <f t="shared" si="44"/>
        <v>0.23387</v>
      </c>
    </row>
    <row r="206" ht="14.25" customHeight="1">
      <c r="A206" s="6" t="s">
        <v>74</v>
      </c>
      <c r="B206" s="3">
        <f t="shared" ref="B206:F206" si="45">AVERAGE((D25-$C25),(D61-$C61),(D97-$C97),(D133-$C133),(D169-$C169))</f>
        <v>0.3455</v>
      </c>
      <c r="C206" s="3">
        <f t="shared" si="45"/>
        <v>0.32536</v>
      </c>
      <c r="D206" s="3">
        <f t="shared" si="45"/>
        <v>0.34181</v>
      </c>
      <c r="E206" s="3">
        <f t="shared" si="45"/>
        <v>0.3527</v>
      </c>
      <c r="F206" s="3">
        <f t="shared" si="45"/>
        <v>0.33146</v>
      </c>
      <c r="H206" s="6" t="s">
        <v>74</v>
      </c>
      <c r="I206" s="3">
        <f t="shared" ref="I206:M206" si="46">AVERAGE((M25-$L25),(M61-$L61),(M97-$L97),(M133-$L133),(M169-$L169))</f>
        <v>0.33224</v>
      </c>
      <c r="J206" s="3">
        <f t="shared" si="46"/>
        <v>0.30849</v>
      </c>
      <c r="K206" s="3">
        <f t="shared" si="46"/>
        <v>0.30266</v>
      </c>
      <c r="L206" s="3">
        <f t="shared" si="46"/>
        <v>0.31795</v>
      </c>
      <c r="M206" s="3">
        <f t="shared" si="46"/>
        <v>0.27243</v>
      </c>
    </row>
    <row r="207" ht="14.25" customHeight="1">
      <c r="A207" s="6" t="s">
        <v>75</v>
      </c>
      <c r="B207" s="3">
        <f t="shared" ref="B207:F207" si="47">AVERAGE((D26-$C26),(D62-$C62),(D98-$C98),(D134-$C134),(D170-$C170))</f>
        <v>0.38797</v>
      </c>
      <c r="C207" s="3">
        <f t="shared" si="47"/>
        <v>0.36709</v>
      </c>
      <c r="D207" s="3">
        <f t="shared" si="47"/>
        <v>0.38018</v>
      </c>
      <c r="E207" s="3">
        <f t="shared" si="47"/>
        <v>0.39089</v>
      </c>
      <c r="F207" s="3">
        <f t="shared" si="47"/>
        <v>0.36978</v>
      </c>
      <c r="H207" s="6" t="s">
        <v>75</v>
      </c>
      <c r="I207" s="3">
        <f t="shared" ref="I207:M207" si="48">AVERAGE((M26-$L26),(M62-$L62),(M98-$L98),(M134-$L134),(M170-$L170))</f>
        <v>0.36713</v>
      </c>
      <c r="J207" s="3">
        <f t="shared" si="48"/>
        <v>0.35013</v>
      </c>
      <c r="K207" s="3">
        <f t="shared" si="48"/>
        <v>0.34351</v>
      </c>
      <c r="L207" s="3">
        <f t="shared" si="48"/>
        <v>0.35196</v>
      </c>
      <c r="M207" s="3">
        <f t="shared" si="48"/>
        <v>0.3089</v>
      </c>
    </row>
    <row r="208" ht="14.25" customHeight="1">
      <c r="A208" s="6" t="s">
        <v>92</v>
      </c>
      <c r="B208" s="3">
        <f t="shared" ref="B208:F208" si="49">AVERAGE((D27-$C27),(D63-$C63),(D99-$C99),(D135-$C135),(D171-$C171))</f>
        <v>0.42428</v>
      </c>
      <c r="C208" s="3">
        <f t="shared" si="49"/>
        <v>0.40693</v>
      </c>
      <c r="D208" s="3">
        <f t="shared" si="49"/>
        <v>0.41708</v>
      </c>
      <c r="E208" s="3">
        <f t="shared" si="49"/>
        <v>0.42888</v>
      </c>
      <c r="F208" s="3">
        <f t="shared" si="49"/>
        <v>0.40926</v>
      </c>
      <c r="H208" s="6" t="s">
        <v>92</v>
      </c>
      <c r="I208" s="3">
        <f t="shared" ref="I208:M208" si="50">AVERAGE((M27-$L27),(M63-$L63),(M99-$L99),(M135-$L135),(M171-$L171))</f>
        <v>0.4024</v>
      </c>
      <c r="J208" s="3">
        <f t="shared" si="50"/>
        <v>0.38003</v>
      </c>
      <c r="K208" s="3">
        <f t="shared" si="50"/>
        <v>0.37231</v>
      </c>
      <c r="L208" s="3">
        <f t="shared" si="50"/>
        <v>0.38044</v>
      </c>
      <c r="M208" s="3">
        <f t="shared" si="50"/>
        <v>0.339</v>
      </c>
    </row>
    <row r="209" ht="14.25" customHeight="1">
      <c r="A209" s="6" t="s">
        <v>77</v>
      </c>
      <c r="B209" s="3">
        <f t="shared" ref="B209:F209" si="51">AVERAGE((D28-$C28),(D64-$C64),(D100-$C100),(D136-$C136),(D172-$C172))</f>
        <v>0.45965</v>
      </c>
      <c r="C209" s="3">
        <f t="shared" si="51"/>
        <v>0.44288</v>
      </c>
      <c r="D209" s="3">
        <f t="shared" si="51"/>
        <v>0.45146</v>
      </c>
      <c r="E209" s="3">
        <f t="shared" si="51"/>
        <v>0.46757</v>
      </c>
      <c r="F209" s="3">
        <f t="shared" si="51"/>
        <v>0.44867</v>
      </c>
      <c r="H209" s="6" t="s">
        <v>77</v>
      </c>
      <c r="I209" s="3">
        <f t="shared" ref="I209:M209" si="52">AVERAGE((M28-$L28),(M64-$L64),(M100-$L100),(M136-$L136),(M172-$L172))</f>
        <v>0.43163</v>
      </c>
      <c r="J209" s="3">
        <f t="shared" si="52"/>
        <v>0.41346</v>
      </c>
      <c r="K209" s="3">
        <f t="shared" si="52"/>
        <v>0.40115</v>
      </c>
      <c r="L209" s="3">
        <f t="shared" si="52"/>
        <v>0.40529</v>
      </c>
      <c r="M209" s="3">
        <f t="shared" si="52"/>
        <v>0.3679</v>
      </c>
    </row>
    <row r="210" ht="14.25" customHeight="1">
      <c r="A210" s="6" t="s">
        <v>78</v>
      </c>
      <c r="B210" s="3">
        <f t="shared" ref="B210:F210" si="53">AVERAGE((D29-$C29),(D65-$C65),(D101-$C101),(D137-$C137),(D173-$C173))</f>
        <v>0.50849</v>
      </c>
      <c r="C210" s="3">
        <f t="shared" si="53"/>
        <v>0.49525</v>
      </c>
      <c r="D210" s="3">
        <f t="shared" si="53"/>
        <v>0.50311</v>
      </c>
      <c r="E210" s="3">
        <f t="shared" si="53"/>
        <v>0.52003</v>
      </c>
      <c r="F210" s="3">
        <f t="shared" si="53"/>
        <v>0.49543</v>
      </c>
      <c r="H210" s="6" t="s">
        <v>78</v>
      </c>
      <c r="I210" s="3">
        <f t="shared" ref="I210:M210" si="54">AVERAGE((M29-$L29),(M65-$L65),(M101-$L101),(M137-$L137),(M173-$L173))</f>
        <v>0.46471</v>
      </c>
      <c r="J210" s="3">
        <f t="shared" si="54"/>
        <v>0.45361</v>
      </c>
      <c r="K210" s="3">
        <f t="shared" si="54"/>
        <v>0.43668</v>
      </c>
      <c r="L210" s="3">
        <f t="shared" si="54"/>
        <v>0.43319</v>
      </c>
      <c r="M210" s="3">
        <f t="shared" si="54"/>
        <v>0.39361</v>
      </c>
    </row>
    <row r="211" ht="14.25" customHeight="1">
      <c r="A211" s="6" t="s">
        <v>93</v>
      </c>
      <c r="B211" s="3">
        <f t="shared" ref="B211:F211" si="55">AVERAGE((D30-$C30),(D66-$C66),(D102-$C102),(D138-$C138),(D174-$C174))</f>
        <v>0.56422</v>
      </c>
      <c r="C211" s="3">
        <f t="shared" si="55"/>
        <v>0.55362</v>
      </c>
      <c r="D211" s="3">
        <f t="shared" si="55"/>
        <v>0.5551</v>
      </c>
      <c r="E211" s="3">
        <f t="shared" si="55"/>
        <v>0.58148</v>
      </c>
      <c r="F211" s="3">
        <f t="shared" si="55"/>
        <v>0.55076</v>
      </c>
      <c r="H211" s="6" t="s">
        <v>93</v>
      </c>
      <c r="I211" s="3">
        <f t="shared" ref="I211:M211" si="56">AVERAGE((M30-$L30),(M66-$L66),(M102-$L102),(M138-$L138),(M174-$L174))</f>
        <v>0.51413</v>
      </c>
      <c r="J211" s="3">
        <f t="shared" si="56"/>
        <v>0.5037</v>
      </c>
      <c r="K211" s="3">
        <f t="shared" si="56"/>
        <v>0.47985</v>
      </c>
      <c r="L211" s="3">
        <f t="shared" si="56"/>
        <v>0.47203</v>
      </c>
      <c r="M211" s="3">
        <f t="shared" si="56"/>
        <v>0.4251</v>
      </c>
    </row>
    <row r="212" ht="14.25" customHeight="1">
      <c r="A212" s="6" t="s">
        <v>80</v>
      </c>
      <c r="B212" s="3">
        <f t="shared" ref="B212:F212" si="57">AVERAGE((D31-$C31),(D67-$C67),(D103-$C103),(D139-$C139),(D175-$C175))</f>
        <v>0.62531</v>
      </c>
      <c r="C212" s="3">
        <f t="shared" si="57"/>
        <v>0.60795</v>
      </c>
      <c r="D212" s="3">
        <f t="shared" si="57"/>
        <v>0.60254</v>
      </c>
      <c r="E212" s="3">
        <f t="shared" si="57"/>
        <v>0.63969</v>
      </c>
      <c r="F212" s="3">
        <f t="shared" si="57"/>
        <v>0.60704</v>
      </c>
      <c r="H212" s="6" t="s">
        <v>80</v>
      </c>
      <c r="I212" s="3">
        <f t="shared" ref="I212:M212" si="58">AVERAGE((M31-$L31),(M67-$L67),(M103-$L103),(M139-$L139),(M175-$L175))</f>
        <v>0.56362</v>
      </c>
      <c r="J212" s="3">
        <f t="shared" si="58"/>
        <v>0.55161</v>
      </c>
      <c r="K212" s="3">
        <f t="shared" si="58"/>
        <v>0.52557</v>
      </c>
      <c r="L212" s="3">
        <f t="shared" si="58"/>
        <v>0.51628</v>
      </c>
      <c r="M212" s="3">
        <f t="shared" si="58"/>
        <v>0.46465</v>
      </c>
    </row>
    <row r="213" ht="14.25" customHeight="1">
      <c r="A213" s="6" t="s">
        <v>81</v>
      </c>
      <c r="B213" s="3">
        <f t="shared" ref="B213:F213" si="59">AVERAGE((D32-$C32),(D68-$C68),(D104-$C104),(D140-$C140),(D176-$C176))</f>
        <v>0.67528</v>
      </c>
      <c r="C213" s="3">
        <f t="shared" si="59"/>
        <v>0.65016</v>
      </c>
      <c r="D213" s="3">
        <f t="shared" si="59"/>
        <v>0.64634</v>
      </c>
      <c r="E213" s="3">
        <f t="shared" si="59"/>
        <v>0.6814</v>
      </c>
      <c r="F213" s="3">
        <f t="shared" si="59"/>
        <v>0.66358</v>
      </c>
      <c r="H213" s="6" t="s">
        <v>81</v>
      </c>
      <c r="I213" s="3">
        <f t="shared" ref="I213:M213" si="60">AVERAGE((M32-$L32),(M68-$L68),(M104-$L104),(M140-$L140),(M176-$L176))</f>
        <v>0.61289</v>
      </c>
      <c r="J213" s="3">
        <f t="shared" si="60"/>
        <v>0.58733</v>
      </c>
      <c r="K213" s="3">
        <f t="shared" si="60"/>
        <v>0.56477</v>
      </c>
      <c r="L213" s="3">
        <f t="shared" si="60"/>
        <v>0.55999</v>
      </c>
      <c r="M213" s="3">
        <f t="shared" si="60"/>
        <v>0.50604</v>
      </c>
    </row>
    <row r="214" ht="14.25" customHeight="1">
      <c r="A214" s="6" t="s">
        <v>94</v>
      </c>
      <c r="B214" s="3">
        <f t="shared" ref="B214:F214" si="61">AVERAGE((D33-$C33),(D69-$C69),(D105-$C105),(D141-$C141),(D177-$C177))</f>
        <v>0.7201</v>
      </c>
      <c r="C214" s="3">
        <f t="shared" si="61"/>
        <v>0.68527</v>
      </c>
      <c r="D214" s="3">
        <f t="shared" si="61"/>
        <v>0.69203</v>
      </c>
      <c r="E214" s="3">
        <f t="shared" si="61"/>
        <v>0.70812</v>
      </c>
      <c r="F214" s="3">
        <f t="shared" si="61"/>
        <v>0.70993</v>
      </c>
      <c r="H214" s="6" t="s">
        <v>94</v>
      </c>
      <c r="I214" s="3">
        <f t="shared" ref="I214:M214" si="62">AVERAGE((M33-$L33),(M69-$L69),(M105-$L105),(M141-$L141),(M177-$L177))</f>
        <v>0.6558</v>
      </c>
      <c r="J214" s="3">
        <f t="shared" si="62"/>
        <v>0.61323</v>
      </c>
      <c r="K214" s="3">
        <f t="shared" si="62"/>
        <v>0.59834</v>
      </c>
      <c r="L214" s="3">
        <f t="shared" si="62"/>
        <v>0.59493</v>
      </c>
      <c r="M214" s="3">
        <f t="shared" si="62"/>
        <v>0.54227</v>
      </c>
    </row>
    <row r="215" ht="14.25" customHeight="1">
      <c r="A215" s="6" t="s">
        <v>95</v>
      </c>
      <c r="B215" s="3">
        <f t="shared" ref="B215:F215" si="63">AVERAGE((D34-$C34),(D70-$C70),(D106-$C106),(D142-$C142),(D178-$C178))</f>
        <v>0.75701</v>
      </c>
      <c r="C215" s="3">
        <f t="shared" si="63"/>
        <v>0.71961</v>
      </c>
      <c r="D215" s="3">
        <f t="shared" si="63"/>
        <v>0.7278</v>
      </c>
      <c r="E215" s="3">
        <f t="shared" si="63"/>
        <v>0.73233</v>
      </c>
      <c r="F215" s="3">
        <f t="shared" si="63"/>
        <v>0.74302</v>
      </c>
      <c r="H215" s="6" t="s">
        <v>95</v>
      </c>
      <c r="I215" s="3">
        <f t="shared" ref="I215:M215" si="64">AVERAGE((M34-$L34),(M70-$L70),(M106-$L106),(M142-$L142),(M178-$L178))</f>
        <v>0.68991</v>
      </c>
      <c r="J215" s="3">
        <f t="shared" si="64"/>
        <v>0.63887</v>
      </c>
      <c r="K215" s="3">
        <f t="shared" si="64"/>
        <v>0.63483</v>
      </c>
      <c r="L215" s="3">
        <f t="shared" si="64"/>
        <v>0.61761</v>
      </c>
      <c r="M215" s="3">
        <f t="shared" si="64"/>
        <v>0.57757</v>
      </c>
    </row>
    <row r="216" ht="14.25" customHeight="1">
      <c r="A216" s="6" t="s">
        <v>84</v>
      </c>
      <c r="B216" s="3">
        <f t="shared" ref="B216:F216" si="65">AVERAGE((D35-$C35),(D71-$C71),(D107-$C107),(D143-$C143),(D179-$C179))</f>
        <v>0.78758</v>
      </c>
      <c r="C216" s="3">
        <f t="shared" si="65"/>
        <v>0.75277</v>
      </c>
      <c r="D216" s="3">
        <f t="shared" si="65"/>
        <v>0.75977</v>
      </c>
      <c r="E216" s="3">
        <f t="shared" si="65"/>
        <v>0.7564</v>
      </c>
      <c r="F216" s="3">
        <f t="shared" si="65"/>
        <v>0.76987</v>
      </c>
      <c r="H216" s="6" t="s">
        <v>84</v>
      </c>
      <c r="I216" s="3">
        <f t="shared" ref="I216:M216" si="66">AVERAGE((M35-$L35),(M71-$L71),(M107-$L107),(M143-$L143),(M179-$L179))</f>
        <v>0.71795</v>
      </c>
      <c r="J216" s="3">
        <f t="shared" si="66"/>
        <v>0.66294</v>
      </c>
      <c r="K216" s="3">
        <f t="shared" si="66"/>
        <v>0.66361</v>
      </c>
      <c r="L216" s="3">
        <f t="shared" si="66"/>
        <v>0.63798</v>
      </c>
      <c r="M216" s="3">
        <f t="shared" si="66"/>
        <v>0.60768</v>
      </c>
    </row>
    <row r="217" ht="14.25" customHeight="1"/>
    <row r="218" ht="14.25" customHeight="1">
      <c r="A218" s="3" t="s">
        <v>97</v>
      </c>
    </row>
    <row r="219" ht="14.25" customHeight="1">
      <c r="A219" s="4" t="s">
        <v>1</v>
      </c>
      <c r="H219" s="4" t="s">
        <v>7</v>
      </c>
    </row>
    <row r="220" ht="14.25" customHeight="1">
      <c r="A220" s="3" t="s">
        <v>13</v>
      </c>
      <c r="B220" s="3" t="s">
        <v>2</v>
      </c>
      <c r="C220" s="1" t="s">
        <v>3</v>
      </c>
      <c r="D220" s="1" t="s">
        <v>4</v>
      </c>
      <c r="E220" s="1" t="s">
        <v>5</v>
      </c>
      <c r="F220" s="1" t="s">
        <v>6</v>
      </c>
      <c r="H220" s="3" t="s">
        <v>13</v>
      </c>
      <c r="I220" s="3" t="s">
        <v>2</v>
      </c>
      <c r="J220" s="1" t="s">
        <v>3</v>
      </c>
      <c r="K220" s="1" t="s">
        <v>4</v>
      </c>
      <c r="L220" s="1" t="s">
        <v>5</v>
      </c>
      <c r="M220" s="1" t="s">
        <v>6</v>
      </c>
    </row>
    <row r="221" ht="14.25" customHeight="1">
      <c r="A221" s="6" t="s">
        <v>17</v>
      </c>
      <c r="B221" s="3">
        <f t="shared" ref="B221:F221" si="67">STDEV((D3-$C3),(D39-$C39),(D75-$C75),(D111-$C111),(D147-$C147))/SQRT(5)</f>
        <v>0.001050523679</v>
      </c>
      <c r="C221" s="3">
        <f t="shared" si="67"/>
        <v>0.001835252026</v>
      </c>
      <c r="D221" s="3">
        <f t="shared" si="67"/>
        <v>0.004506539692</v>
      </c>
      <c r="E221" s="3">
        <f t="shared" si="67"/>
        <v>0.003313170687</v>
      </c>
      <c r="F221" s="3">
        <f t="shared" si="67"/>
        <v>0.002299239005</v>
      </c>
      <c r="H221" s="6" t="s">
        <v>17</v>
      </c>
      <c r="I221" s="3">
        <f t="shared" ref="I221:M221" si="68">STDEV((M3-$L3),(M39-$L39),(M75-$L75),(M111-$L111),(M147-$L147))/SQRT(5)</f>
        <v>0.0003432928779</v>
      </c>
      <c r="J221" s="3">
        <f t="shared" si="68"/>
        <v>0.0004809885654</v>
      </c>
      <c r="K221" s="3">
        <f t="shared" si="68"/>
        <v>0.001767130442</v>
      </c>
      <c r="L221" s="3">
        <f t="shared" si="68"/>
        <v>0.001518667179</v>
      </c>
      <c r="M221" s="3">
        <f t="shared" si="68"/>
        <v>0.002660422899</v>
      </c>
    </row>
    <row r="222" ht="14.25" customHeight="1">
      <c r="A222" s="6" t="s">
        <v>19</v>
      </c>
      <c r="B222" s="3">
        <f t="shared" ref="B222:F222" si="69">STDEV((D4-$C4),(D40-$C40),(D76-$C76),(D112-$C112),(D148-$C148))/SQRT(5)</f>
        <v>0.001366619918</v>
      </c>
      <c r="C222" s="3">
        <f t="shared" si="69"/>
        <v>0.001555554563</v>
      </c>
      <c r="D222" s="3">
        <f t="shared" si="69"/>
        <v>0.004557120802</v>
      </c>
      <c r="E222" s="3">
        <f t="shared" si="69"/>
        <v>0.003068199798</v>
      </c>
      <c r="F222" s="3">
        <f t="shared" si="69"/>
        <v>0.00229</v>
      </c>
      <c r="H222" s="6" t="s">
        <v>19</v>
      </c>
      <c r="I222" s="3">
        <f t="shared" ref="I222:M222" si="70">STDEV((M4-$L4),(M40-$L40),(M76-$L76),(M112-$L112),(M148-$L148))/SQRT(5)</f>
        <v>0.001118145787</v>
      </c>
      <c r="J222" s="3">
        <f t="shared" si="70"/>
        <v>0.0008230127581</v>
      </c>
      <c r="K222" s="3">
        <f t="shared" si="70"/>
        <v>0.001218256952</v>
      </c>
      <c r="L222" s="3">
        <f t="shared" si="70"/>
        <v>0.002529693657</v>
      </c>
      <c r="M222" s="3">
        <f t="shared" si="70"/>
        <v>0.002481330288</v>
      </c>
    </row>
    <row r="223" ht="14.25" customHeight="1">
      <c r="A223" s="6" t="s">
        <v>20</v>
      </c>
      <c r="B223" s="3">
        <f t="shared" ref="B223:F223" si="71">STDEV((D5-$C5),(D41-$C41),(D77-$C77),(D113-$C113),(D149-$C149))/SQRT(5)</f>
        <v>0.001521972404</v>
      </c>
      <c r="C223" s="3">
        <f t="shared" si="71"/>
        <v>0.001793599732</v>
      </c>
      <c r="D223" s="3">
        <f t="shared" si="71"/>
        <v>0.004532753027</v>
      </c>
      <c r="E223" s="3">
        <f t="shared" si="71"/>
        <v>0.00295155044</v>
      </c>
      <c r="F223" s="3">
        <f t="shared" si="71"/>
        <v>0.002472882933</v>
      </c>
      <c r="H223" s="6" t="s">
        <v>20</v>
      </c>
      <c r="I223" s="3">
        <f t="shared" ref="I223:M223" si="72">STDEV((M5-$L5),(M41-$L41),(M77-$L77),(M113-$L113),(M149-$L149))/SQRT(5)</f>
        <v>0.0012022271</v>
      </c>
      <c r="J223" s="3">
        <f t="shared" si="72"/>
        <v>0.0006500769185</v>
      </c>
      <c r="K223" s="3">
        <f t="shared" si="72"/>
        <v>0.001016685792</v>
      </c>
      <c r="L223" s="3">
        <f t="shared" si="72"/>
        <v>0.002378108492</v>
      </c>
      <c r="M223" s="3">
        <f t="shared" si="72"/>
        <v>0.002477014332</v>
      </c>
    </row>
    <row r="224" ht="14.25" customHeight="1">
      <c r="A224" s="6" t="s">
        <v>21</v>
      </c>
      <c r="B224" s="3">
        <f t="shared" ref="B224:F224" si="73">STDEV((D6-$C6),(D42-$C42),(D78-$C78),(D114-$C114),(D150-$C150))/SQRT(5)</f>
        <v>0.001588977659</v>
      </c>
      <c r="C224" s="3">
        <f t="shared" si="73"/>
        <v>0.001850648535</v>
      </c>
      <c r="D224" s="3">
        <f t="shared" si="73"/>
        <v>0.004407340468</v>
      </c>
      <c r="E224" s="3">
        <f t="shared" si="73"/>
        <v>0.002951414915</v>
      </c>
      <c r="F224" s="3">
        <f t="shared" si="73"/>
        <v>0.002361831916</v>
      </c>
      <c r="H224" s="6" t="s">
        <v>21</v>
      </c>
      <c r="I224" s="3">
        <f t="shared" ref="I224:M224" si="74">STDEV((M6-$L6),(M42-$L42),(M78-$L78),(M114-$L114),(M150-$L150))/SQRT(5)</f>
        <v>0.001336544051</v>
      </c>
      <c r="J224" s="3">
        <f t="shared" si="74"/>
        <v>0.0008437416666</v>
      </c>
      <c r="K224" s="3">
        <f t="shared" si="74"/>
        <v>0.001028153685</v>
      </c>
      <c r="L224" s="3">
        <f t="shared" si="74"/>
        <v>0.002083230664</v>
      </c>
      <c r="M224" s="3">
        <f t="shared" si="74"/>
        <v>0.00240244667</v>
      </c>
    </row>
    <row r="225" ht="14.25" customHeight="1">
      <c r="A225" s="6" t="s">
        <v>23</v>
      </c>
      <c r="B225" s="3">
        <f t="shared" ref="B225:F225" si="75">STDEV((D7-$C7),(D43-$C43),(D79-$C79),(D115-$C115),(D151-$C151))/SQRT(5)</f>
        <v>0.001537481707</v>
      </c>
      <c r="C225" s="3">
        <f t="shared" si="75"/>
        <v>0.001915241499</v>
      </c>
      <c r="D225" s="3">
        <f t="shared" si="75"/>
        <v>0.004478292085</v>
      </c>
      <c r="E225" s="3">
        <f t="shared" si="75"/>
        <v>0.003021233192</v>
      </c>
      <c r="F225" s="3">
        <f t="shared" si="75"/>
        <v>0.002403674271</v>
      </c>
      <c r="H225" s="6" t="s">
        <v>23</v>
      </c>
      <c r="I225" s="3">
        <f t="shared" ref="I225:M225" si="76">STDEV((M7-$L7),(M43-$L43),(M79-$L79),(M115-$L115),(M151-$L151))/SQRT(5)</f>
        <v>0.001399874994</v>
      </c>
      <c r="J225" s="3">
        <f t="shared" si="76"/>
        <v>0.0007020327628</v>
      </c>
      <c r="K225" s="3">
        <f t="shared" si="76"/>
        <v>0.0009395477636</v>
      </c>
      <c r="L225" s="3">
        <f t="shared" si="76"/>
        <v>0.002231647374</v>
      </c>
      <c r="M225" s="3">
        <f t="shared" si="76"/>
        <v>0.00217826766</v>
      </c>
    </row>
    <row r="226" ht="14.25" customHeight="1">
      <c r="A226" s="6" t="s">
        <v>60</v>
      </c>
      <c r="B226" s="3">
        <f t="shared" ref="B226:F226" si="77">STDEV((D8-$C8),(D44-$C44),(D80-$C80),(D116-$C116),(D152-$C152))/SQRT(5)</f>
        <v>0.0014859004</v>
      </c>
      <c r="C226" s="3">
        <f t="shared" si="77"/>
        <v>0.00166998503</v>
      </c>
      <c r="D226" s="3">
        <f t="shared" si="77"/>
        <v>0.00426242302</v>
      </c>
      <c r="E226" s="3">
        <f t="shared" si="77"/>
        <v>0.002919177966</v>
      </c>
      <c r="F226" s="3">
        <f t="shared" si="77"/>
        <v>0.002347051342</v>
      </c>
      <c r="H226" s="6" t="s">
        <v>60</v>
      </c>
      <c r="I226" s="3">
        <f t="shared" ref="I226:M226" si="78">STDEV((M8-$L8),(M44-$L44),(M80-$L80),(M116-$L116),(M152-$L152))/SQRT(5)</f>
        <v>0.0008889038193</v>
      </c>
      <c r="J226" s="3">
        <f t="shared" si="78"/>
        <v>0.0008983874443</v>
      </c>
      <c r="K226" s="3">
        <f t="shared" si="78"/>
        <v>0.00123028452</v>
      </c>
      <c r="L226" s="3">
        <f t="shared" si="78"/>
        <v>0.002183494905</v>
      </c>
      <c r="M226" s="3">
        <f t="shared" si="78"/>
        <v>0.002205198404</v>
      </c>
    </row>
    <row r="227" ht="14.25" customHeight="1">
      <c r="A227" s="6" t="s">
        <v>26</v>
      </c>
      <c r="B227" s="3">
        <f t="shared" ref="B227:F227" si="79">STDEV((D9-$C9),(D45-$C45),(D81-$C81),(D117-$C117),(D153-$C153))/SQRT(5)</f>
        <v>0.001627774554</v>
      </c>
      <c r="C227" s="3">
        <f t="shared" si="79"/>
        <v>0.00200333472</v>
      </c>
      <c r="D227" s="3">
        <f t="shared" si="79"/>
        <v>0.004509933481</v>
      </c>
      <c r="E227" s="3">
        <f t="shared" si="79"/>
        <v>0.002972431664</v>
      </c>
      <c r="F227" s="3">
        <f t="shared" si="79"/>
        <v>0.002387446334</v>
      </c>
      <c r="H227" s="6" t="s">
        <v>26</v>
      </c>
      <c r="I227" s="3">
        <f t="shared" ref="I227:M227" si="80">STDEV((M9-$L9),(M45-$L45),(M81-$L81),(M117-$L117),(M153-$L153))/SQRT(5)</f>
        <v>0.001407000355</v>
      </c>
      <c r="J227" s="3">
        <f t="shared" si="80"/>
        <v>0.000930456877</v>
      </c>
      <c r="K227" s="3">
        <f t="shared" si="80"/>
        <v>0.001398981773</v>
      </c>
      <c r="L227" s="3">
        <f t="shared" si="80"/>
        <v>0.001790712149</v>
      </c>
      <c r="M227" s="3">
        <f t="shared" si="80"/>
        <v>0.002678964352</v>
      </c>
    </row>
    <row r="228" ht="14.25" customHeight="1">
      <c r="A228" s="6" t="s">
        <v>27</v>
      </c>
      <c r="B228" s="3">
        <f t="shared" ref="B228:F228" si="81">STDEV((D10-$C10),(D46-$C46),(D82-$C82),(D118-$C118),(D154-$C154))/SQRT(5)</f>
        <v>0.001534226189</v>
      </c>
      <c r="C228" s="3">
        <f t="shared" si="81"/>
        <v>0.001908703749</v>
      </c>
      <c r="D228" s="3">
        <f t="shared" si="81"/>
        <v>0.004307801063</v>
      </c>
      <c r="E228" s="3">
        <f t="shared" si="81"/>
        <v>0.003173932892</v>
      </c>
      <c r="F228" s="3">
        <f t="shared" si="81"/>
        <v>0.002383977768</v>
      </c>
      <c r="H228" s="6" t="s">
        <v>27</v>
      </c>
      <c r="I228" s="3">
        <f t="shared" ref="I228:M228" si="82">STDEV((M10-$L10),(M46-$L46),(M82-$L82),(M118-$L118),(M154-$L154))/SQRT(5)</f>
        <v>0.001095262526</v>
      </c>
      <c r="J228" s="3">
        <f t="shared" si="82"/>
        <v>0.000711758386</v>
      </c>
      <c r="K228" s="3">
        <f t="shared" si="82"/>
        <v>0.001428583214</v>
      </c>
      <c r="L228" s="3">
        <f t="shared" si="82"/>
        <v>0.002174534433</v>
      </c>
      <c r="M228" s="3">
        <f t="shared" si="82"/>
        <v>0.002108826688</v>
      </c>
    </row>
    <row r="229" ht="14.25" customHeight="1">
      <c r="A229" s="6" t="s">
        <v>28</v>
      </c>
      <c r="B229" s="3">
        <f t="shared" ref="B229:F229" si="83">STDEV((D11-$C11),(D47-$C47),(D83-$C83),(D119-$C119),(D155-$C155))/SQRT(5)</f>
        <v>0.001326744135</v>
      </c>
      <c r="C229" s="3">
        <f t="shared" si="83"/>
        <v>0.001832320933</v>
      </c>
      <c r="D229" s="3">
        <f t="shared" si="83"/>
        <v>0.004372939515</v>
      </c>
      <c r="E229" s="3">
        <f t="shared" si="83"/>
        <v>0.003058978588</v>
      </c>
      <c r="F229" s="3">
        <f t="shared" si="83"/>
        <v>0.002416536778</v>
      </c>
      <c r="H229" s="6" t="s">
        <v>28</v>
      </c>
      <c r="I229" s="3">
        <f t="shared" ref="I229:M229" si="84">STDEV((M11-$L11),(M47-$L47),(M83-$L83),(M119-$L119),(M155-$L155))/SQRT(5)</f>
        <v>0.001125099996</v>
      </c>
      <c r="J229" s="3">
        <f t="shared" si="84"/>
        <v>0.0006423783932</v>
      </c>
      <c r="K229" s="3">
        <f t="shared" si="84"/>
        <v>0.0009372299611</v>
      </c>
      <c r="L229" s="3">
        <f t="shared" si="84"/>
        <v>0.001947241639</v>
      </c>
      <c r="M229" s="3">
        <f t="shared" si="84"/>
        <v>0.002252143423</v>
      </c>
    </row>
    <row r="230" ht="14.25" customHeight="1">
      <c r="A230" s="6" t="s">
        <v>29</v>
      </c>
      <c r="B230" s="3">
        <f t="shared" ref="B230:F230" si="85">STDEV((D12-$C12),(D48-$C48),(D84-$C84),(D120-$C120),(D156-$C156))/SQRT(5)</f>
        <v>0.001350499907</v>
      </c>
      <c r="C230" s="3">
        <f t="shared" si="85"/>
        <v>0.001965744134</v>
      </c>
      <c r="D230" s="3">
        <f t="shared" si="85"/>
        <v>0.004370554885</v>
      </c>
      <c r="E230" s="3">
        <f t="shared" si="85"/>
        <v>0.002957558114</v>
      </c>
      <c r="F230" s="3">
        <f t="shared" si="85"/>
        <v>0.002250588812</v>
      </c>
      <c r="H230" s="6" t="s">
        <v>29</v>
      </c>
      <c r="I230" s="3">
        <f t="shared" ref="I230:M230" si="86">STDEV((M12-$L12),(M48-$L48),(M84-$L84),(M120-$L120),(M156-$L156))/SQRT(5)</f>
        <v>0.001035736453</v>
      </c>
      <c r="J230" s="3">
        <f t="shared" si="86"/>
        <v>0.000893028555</v>
      </c>
      <c r="K230" s="3">
        <f t="shared" si="86"/>
        <v>0.001345306656</v>
      </c>
      <c r="L230" s="3">
        <f t="shared" si="86"/>
        <v>0.002362593913</v>
      </c>
      <c r="M230" s="3">
        <f t="shared" si="86"/>
        <v>0.002646535471</v>
      </c>
    </row>
    <row r="231" ht="14.25" customHeight="1">
      <c r="A231" s="6" t="s">
        <v>31</v>
      </c>
      <c r="B231" s="3">
        <f t="shared" ref="B231:F231" si="87">STDEV((D13-$C13),(D49-$C49),(D85-$C85),(D121-$C121),(D157-$C157))/SQRT(5)</f>
        <v>0.00149828235</v>
      </c>
      <c r="C231" s="3">
        <f t="shared" si="87"/>
        <v>0.002401332963</v>
      </c>
      <c r="D231" s="3">
        <f t="shared" si="87"/>
        <v>0.004656635051</v>
      </c>
      <c r="E231" s="3">
        <f t="shared" si="87"/>
        <v>0.003090817044</v>
      </c>
      <c r="F231" s="3">
        <f t="shared" si="87"/>
        <v>0.002626337754</v>
      </c>
      <c r="H231" s="6" t="s">
        <v>31</v>
      </c>
      <c r="I231" s="3">
        <f t="shared" ref="I231:M231" si="88">STDEV((M13-$L13),(M49-$L49),(M85-$L85),(M121-$L121),(M157-$L157))/SQRT(5)</f>
        <v>0.0009346924628</v>
      </c>
      <c r="J231" s="3">
        <f t="shared" si="88"/>
        <v>0.0005825375524</v>
      </c>
      <c r="K231" s="3">
        <f t="shared" si="88"/>
        <v>0.001222538343</v>
      </c>
      <c r="L231" s="3">
        <f t="shared" si="88"/>
        <v>0.00203242466</v>
      </c>
      <c r="M231" s="3">
        <f t="shared" si="88"/>
        <v>0.002523459926</v>
      </c>
    </row>
    <row r="232" ht="14.25" customHeight="1">
      <c r="A232" s="6" t="s">
        <v>32</v>
      </c>
      <c r="B232" s="3">
        <f t="shared" ref="B232:F232" si="89">STDEV((D14-$C14),(D50-$C50),(D86-$C86),(D122-$C122),(D158-$C158))/SQRT(5)</f>
        <v>0.001197706141</v>
      </c>
      <c r="C232" s="3">
        <f t="shared" si="89"/>
        <v>0.002305558501</v>
      </c>
      <c r="D232" s="3">
        <f t="shared" si="89"/>
        <v>0.004705422404</v>
      </c>
      <c r="E232" s="3">
        <f t="shared" si="89"/>
        <v>0.003088146693</v>
      </c>
      <c r="F232" s="3">
        <f t="shared" si="89"/>
        <v>0.002545073673</v>
      </c>
      <c r="H232" s="6" t="s">
        <v>32</v>
      </c>
      <c r="I232" s="3">
        <f t="shared" ref="I232:M232" si="90">STDEV((M14-$L14),(M50-$L50),(M86-$L86),(M122-$L122),(M158-$L158))/SQRT(5)</f>
        <v>0.001041561328</v>
      </c>
      <c r="J232" s="3">
        <f t="shared" si="90"/>
        <v>0.0007595064187</v>
      </c>
      <c r="K232" s="3">
        <f t="shared" si="90"/>
        <v>0.001522120232</v>
      </c>
      <c r="L232" s="3">
        <f t="shared" si="90"/>
        <v>0.002055358849</v>
      </c>
      <c r="M232" s="3">
        <f t="shared" si="90"/>
        <v>0.002489457772</v>
      </c>
    </row>
    <row r="233" ht="14.25" customHeight="1">
      <c r="A233" s="6" t="s">
        <v>63</v>
      </c>
      <c r="B233" s="3">
        <f t="shared" ref="B233:F233" si="91">STDEV((D15-$C15),(D51-$C51),(D87-$C87),(D123-$C123),(D159-$C159))/SQRT(5)</f>
        <v>0.001429073126</v>
      </c>
      <c r="C233" s="3">
        <f t="shared" si="91"/>
        <v>0.002665876966</v>
      </c>
      <c r="D233" s="3">
        <f t="shared" si="91"/>
        <v>0.005073031638</v>
      </c>
      <c r="E233" s="3">
        <f t="shared" si="91"/>
        <v>0.003089069439</v>
      </c>
      <c r="F233" s="3">
        <f t="shared" si="91"/>
        <v>0.003033067754</v>
      </c>
      <c r="H233" s="6" t="s">
        <v>63</v>
      </c>
      <c r="I233" s="3">
        <f t="shared" ref="I233:M233" si="92">STDEV((M15-$L15),(M51-$L51),(M87-$L87),(M123-$L123),(M159-$L159))/SQRT(5)</f>
        <v>0.001173285984</v>
      </c>
      <c r="J233" s="3">
        <f t="shared" si="92"/>
        <v>0.001057071426</v>
      </c>
      <c r="K233" s="3">
        <f t="shared" si="92"/>
        <v>0.001915763555</v>
      </c>
      <c r="L233" s="3">
        <f t="shared" si="92"/>
        <v>0.002617699372</v>
      </c>
      <c r="M233" s="3">
        <f t="shared" si="92"/>
        <v>0.002219763501</v>
      </c>
    </row>
    <row r="234" ht="14.25" customHeight="1">
      <c r="A234" s="6" t="s">
        <v>34</v>
      </c>
      <c r="B234" s="3">
        <f t="shared" ref="B234:F234" si="93">STDEV((D16-$C16),(D52-$C52),(D88-$C88),(D124-$C124),(D160-$C160))/SQRT(5)</f>
        <v>0.002081021384</v>
      </c>
      <c r="C234" s="3">
        <f t="shared" si="93"/>
        <v>0.003876706076</v>
      </c>
      <c r="D234" s="3">
        <f t="shared" si="93"/>
        <v>0.005674032957</v>
      </c>
      <c r="E234" s="3">
        <f t="shared" si="93"/>
        <v>0.003473564452</v>
      </c>
      <c r="F234" s="3">
        <f t="shared" si="93"/>
        <v>0.003493472485</v>
      </c>
      <c r="H234" s="6" t="s">
        <v>34</v>
      </c>
      <c r="I234" s="3">
        <f t="shared" ref="I234:M234" si="94">STDEV((M16-$L16),(M52-$L52),(M88-$L88),(M124-$L124),(M160-$L160))/SQRT(5)</f>
        <v>0.001730996823</v>
      </c>
      <c r="J234" s="3">
        <f t="shared" si="94"/>
        <v>0.001760284068</v>
      </c>
      <c r="K234" s="3">
        <f t="shared" si="94"/>
        <v>0.002614526726</v>
      </c>
      <c r="L234" s="3">
        <f t="shared" si="94"/>
        <v>0.003481005602</v>
      </c>
      <c r="M234" s="3">
        <f t="shared" si="94"/>
        <v>0.002650471656</v>
      </c>
    </row>
    <row r="235" ht="14.25" customHeight="1">
      <c r="A235" s="6" t="s">
        <v>36</v>
      </c>
      <c r="B235" s="3">
        <f t="shared" ref="B235:F235" si="95">STDEV((D17-$C17),(D53-$C53),(D89-$C89),(D125-$C125),(D161-$C161))/SQRT(5)</f>
        <v>0.002794503534</v>
      </c>
      <c r="C235" s="3">
        <f t="shared" si="95"/>
        <v>0.005164649068</v>
      </c>
      <c r="D235" s="3">
        <f t="shared" si="95"/>
        <v>0.006934670144</v>
      </c>
      <c r="E235" s="3">
        <f t="shared" si="95"/>
        <v>0.003984802379</v>
      </c>
      <c r="F235" s="3">
        <f t="shared" si="95"/>
        <v>0.004599864128</v>
      </c>
      <c r="H235" s="6" t="s">
        <v>36</v>
      </c>
      <c r="I235" s="3">
        <f t="shared" ref="I235:M235" si="96">STDEV((M17-$L17),(M53-$L53),(M89-$L89),(M125-$L125),(M161-$L161))/SQRT(5)</f>
        <v>0.002547910909</v>
      </c>
      <c r="J235" s="3">
        <f t="shared" si="96"/>
        <v>0.003563797132</v>
      </c>
      <c r="K235" s="3">
        <f t="shared" si="96"/>
        <v>0.003945313676</v>
      </c>
      <c r="L235" s="3">
        <f t="shared" si="96"/>
        <v>0.004544216104</v>
      </c>
      <c r="M235" s="3">
        <f t="shared" si="96"/>
        <v>0.003465472551</v>
      </c>
    </row>
    <row r="236" ht="14.25" customHeight="1">
      <c r="A236" s="6" t="s">
        <v>67</v>
      </c>
      <c r="B236" s="3">
        <f t="shared" ref="B236:F236" si="97">STDEV((D18-$C18),(D54-$C54),(D90-$C90),(D126-$C126),(D162-$C162))/SQRT(5)</f>
        <v>0.005134320792</v>
      </c>
      <c r="C236" s="3">
        <f t="shared" si="97"/>
        <v>0.008591440508</v>
      </c>
      <c r="D236" s="3">
        <f t="shared" si="97"/>
        <v>0.01015149496</v>
      </c>
      <c r="E236" s="3">
        <f t="shared" si="97"/>
        <v>0.005864908354</v>
      </c>
      <c r="F236" s="3">
        <f t="shared" si="97"/>
        <v>0.007129786112</v>
      </c>
      <c r="H236" s="6" t="s">
        <v>67</v>
      </c>
      <c r="I236" s="3">
        <f t="shared" ref="I236:M236" si="98">STDEV((M18-$L18),(M54-$L54),(M90-$L90),(M126-$L126),(M162-$L162))/SQRT(5)</f>
        <v>0.004141424876</v>
      </c>
      <c r="J236" s="3">
        <f t="shared" si="98"/>
        <v>0.006618296609</v>
      </c>
      <c r="K236" s="3">
        <f t="shared" si="98"/>
        <v>0.006832909336</v>
      </c>
      <c r="L236" s="3">
        <f t="shared" si="98"/>
        <v>0.007159521632</v>
      </c>
      <c r="M236" s="3">
        <f t="shared" si="98"/>
        <v>0.005393917871</v>
      </c>
    </row>
    <row r="237" ht="14.25" customHeight="1">
      <c r="A237" s="6" t="s">
        <v>68</v>
      </c>
      <c r="B237" s="3">
        <f t="shared" ref="B237:F237" si="99">STDEV((D19-$C19),(D55-$C55),(D91-$C91),(D127-$C127),(D163-$C163))/SQRT(5)</f>
        <v>0.008246817568</v>
      </c>
      <c r="C237" s="3">
        <f t="shared" si="99"/>
        <v>0.01359913968</v>
      </c>
      <c r="D237" s="3">
        <f t="shared" si="99"/>
        <v>0.01468160754</v>
      </c>
      <c r="E237" s="3">
        <f t="shared" si="99"/>
        <v>0.008391111369</v>
      </c>
      <c r="F237" s="3">
        <f t="shared" si="99"/>
        <v>0.01074028165</v>
      </c>
      <c r="H237" s="6" t="s">
        <v>68</v>
      </c>
      <c r="I237" s="3">
        <f t="shared" ref="I237:M237" si="100">STDEV((M19-$L19),(M55-$L55),(M91-$L91),(M127-$L127),(M163-$L163))/SQRT(5)</f>
        <v>0.007131121931</v>
      </c>
      <c r="J237" s="3">
        <f t="shared" si="100"/>
        <v>0.01138137294</v>
      </c>
      <c r="K237" s="3">
        <f t="shared" si="100"/>
        <v>0.01123201896</v>
      </c>
      <c r="L237" s="3">
        <f t="shared" si="100"/>
        <v>0.0104961612</v>
      </c>
      <c r="M237" s="3">
        <f t="shared" si="100"/>
        <v>0.009381532391</v>
      </c>
    </row>
    <row r="238" ht="14.25" customHeight="1">
      <c r="A238" s="6" t="s">
        <v>39</v>
      </c>
      <c r="B238" s="3">
        <f t="shared" ref="B238:F238" si="101">STDEV((D20-$C20),(D56-$C56),(D92-$C92),(D128-$C128),(D164-$C164))/SQRT(5)</f>
        <v>0.01263508013</v>
      </c>
      <c r="C238" s="3">
        <f t="shared" si="101"/>
        <v>0.02092222861</v>
      </c>
      <c r="D238" s="3">
        <f t="shared" si="101"/>
        <v>0.02126309832</v>
      </c>
      <c r="E238" s="3">
        <f t="shared" si="101"/>
        <v>0.0126398477</v>
      </c>
      <c r="F238" s="3">
        <f t="shared" si="101"/>
        <v>0.01508298213</v>
      </c>
      <c r="H238" s="6" t="s">
        <v>39</v>
      </c>
      <c r="I238" s="3">
        <f t="shared" ref="I238:M238" si="102">STDEV((M20-$L20),(M56-$L56),(M92-$L92),(M128-$L128),(M164-$L164))/SQRT(5)</f>
        <v>0.01014734448</v>
      </c>
      <c r="J238" s="3">
        <f t="shared" si="102"/>
        <v>0.01726743612</v>
      </c>
      <c r="K238" s="3">
        <f t="shared" si="102"/>
        <v>0.01658216964</v>
      </c>
      <c r="L238" s="3">
        <f t="shared" si="102"/>
        <v>0.01436456578</v>
      </c>
      <c r="M238" s="3">
        <f t="shared" si="102"/>
        <v>0.01302416408</v>
      </c>
    </row>
    <row r="239" ht="14.25" customHeight="1">
      <c r="A239" s="6" t="s">
        <v>41</v>
      </c>
      <c r="B239" s="3">
        <f t="shared" ref="B239:F239" si="103">STDEV((D21-$C21),(D57-$C57),(D93-$C93),(D129-$C129),(D165-$C165))/SQRT(5)</f>
        <v>0.02165746176</v>
      </c>
      <c r="C239" s="3">
        <f t="shared" si="103"/>
        <v>0.03448903304</v>
      </c>
      <c r="D239" s="3">
        <f t="shared" si="103"/>
        <v>0.03421288135</v>
      </c>
      <c r="E239" s="3">
        <f t="shared" si="103"/>
        <v>0.02169178646</v>
      </c>
      <c r="F239" s="3">
        <f t="shared" si="103"/>
        <v>0.02377880043</v>
      </c>
      <c r="H239" s="6" t="s">
        <v>41</v>
      </c>
      <c r="I239" s="3">
        <f t="shared" ref="I239:M239" si="104">STDEV((M21-$L21),(M57-$L57),(M93-$L93),(M129-$L129),(M165-$L165))/SQRT(5)</f>
        <v>0.01634449907</v>
      </c>
      <c r="J239" s="3">
        <f t="shared" si="104"/>
        <v>0.02742344982</v>
      </c>
      <c r="K239" s="3">
        <f t="shared" si="104"/>
        <v>0.02587345454</v>
      </c>
      <c r="L239" s="3">
        <f t="shared" si="104"/>
        <v>0.01952156244</v>
      </c>
      <c r="M239" s="3">
        <f t="shared" si="104"/>
        <v>0.01982365002</v>
      </c>
    </row>
    <row r="240" ht="14.25" customHeight="1">
      <c r="A240" s="6" t="s">
        <v>71</v>
      </c>
      <c r="B240" s="3">
        <f t="shared" ref="B240:F240" si="105">STDEV((D22-$C22),(D58-$C58),(D94-$C94),(D130-$C130),(D166-$C166))/SQRT(5)</f>
        <v>0.02709133349</v>
      </c>
      <c r="C240" s="3">
        <f t="shared" si="105"/>
        <v>0.04177046385</v>
      </c>
      <c r="D240" s="3">
        <f t="shared" si="105"/>
        <v>0.03995372323</v>
      </c>
      <c r="E240" s="3">
        <f t="shared" si="105"/>
        <v>0.01893600143</v>
      </c>
      <c r="F240" s="3">
        <f t="shared" si="105"/>
        <v>0.02809737265</v>
      </c>
      <c r="H240" s="6" t="s">
        <v>71</v>
      </c>
      <c r="I240" s="3">
        <f t="shared" ref="I240:M240" si="106">STDEV((M22-$L22),(M58-$L58),(M94-$L94),(M130-$L130),(M166-$L166))/SQRT(5)</f>
        <v>0.02190167573</v>
      </c>
      <c r="J240" s="3">
        <f t="shared" si="106"/>
        <v>0.03865506629</v>
      </c>
      <c r="K240" s="3">
        <f t="shared" si="106"/>
        <v>0.03571955697</v>
      </c>
      <c r="L240" s="3">
        <f t="shared" si="106"/>
        <v>0.02247227737</v>
      </c>
      <c r="M240" s="3">
        <f t="shared" si="106"/>
        <v>0.02498271703</v>
      </c>
    </row>
    <row r="241" ht="14.25" customHeight="1">
      <c r="A241" s="6" t="s">
        <v>89</v>
      </c>
      <c r="B241" s="3">
        <f t="shared" ref="B241:F241" si="107">STDEV((D23-$C23),(D59-$C59),(D95-$C95),(D131-$C131),(D167-$C167))/SQRT(5)</f>
        <v>0.0217382704</v>
      </c>
      <c r="C241" s="3">
        <f t="shared" si="107"/>
        <v>0.0456593572</v>
      </c>
      <c r="D241" s="3">
        <f t="shared" si="107"/>
        <v>0.04160161175</v>
      </c>
      <c r="E241" s="3">
        <f t="shared" si="107"/>
        <v>0.01290517726</v>
      </c>
      <c r="F241" s="3">
        <f t="shared" si="107"/>
        <v>0.02162869275</v>
      </c>
      <c r="H241" s="6" t="s">
        <v>89</v>
      </c>
      <c r="I241" s="3">
        <f t="shared" ref="I241:M241" si="108">STDEV((M23-$L23),(M59-$L59),(M95-$L95),(M131-$L131),(M167-$L167))/SQRT(5)</f>
        <v>0.02434982341</v>
      </c>
      <c r="J241" s="3">
        <f t="shared" si="108"/>
        <v>0.04275446936</v>
      </c>
      <c r="K241" s="3">
        <f t="shared" si="108"/>
        <v>0.03855831622</v>
      </c>
      <c r="L241" s="3">
        <f t="shared" si="108"/>
        <v>0.01903921348</v>
      </c>
      <c r="M241" s="3">
        <f t="shared" si="108"/>
        <v>0.02617794683</v>
      </c>
    </row>
    <row r="242" ht="14.25" customHeight="1">
      <c r="A242" s="6" t="s">
        <v>44</v>
      </c>
      <c r="B242" s="3">
        <f t="shared" ref="B242:F242" si="109">STDEV((D24-$C24),(D60-$C60),(D96-$C96),(D132-$C132),(D168-$C168))/SQRT(5)</f>
        <v>0.01840956002</v>
      </c>
      <c r="C242" s="3">
        <f t="shared" si="109"/>
        <v>0.04644578452</v>
      </c>
      <c r="D242" s="3">
        <f t="shared" si="109"/>
        <v>0.03970562114</v>
      </c>
      <c r="E242" s="3">
        <f t="shared" si="109"/>
        <v>0.01322532041</v>
      </c>
      <c r="F242" s="3">
        <f t="shared" si="109"/>
        <v>0.01769183004</v>
      </c>
      <c r="H242" s="6" t="s">
        <v>44</v>
      </c>
      <c r="I242" s="3">
        <f t="shared" ref="I242:M242" si="110">STDEV((M24-$L24),(M60-$L60),(M96-$L96),(M132-$L132),(M168-$L168))/SQRT(5)</f>
        <v>0.01638480546</v>
      </c>
      <c r="J242" s="3">
        <f t="shared" si="110"/>
        <v>0.04253579963</v>
      </c>
      <c r="K242" s="3">
        <f t="shared" si="110"/>
        <v>0.03685050746</v>
      </c>
      <c r="L242" s="3">
        <f t="shared" si="110"/>
        <v>0.01292349218</v>
      </c>
      <c r="M242" s="3">
        <f t="shared" si="110"/>
        <v>0.02155834293</v>
      </c>
    </row>
    <row r="243" ht="14.25" customHeight="1">
      <c r="A243" s="6" t="s">
        <v>74</v>
      </c>
      <c r="B243" s="3">
        <f t="shared" ref="B243:F243" si="111">STDEV((D25-$C25),(D61-$C61),(D97-$C97),(D133-$C133),(D169-$C169))/SQRT(5)</f>
        <v>0.01666656083</v>
      </c>
      <c r="C243" s="3">
        <f t="shared" si="111"/>
        <v>0.0419956081</v>
      </c>
      <c r="D243" s="3">
        <f t="shared" si="111"/>
        <v>0.03057090283</v>
      </c>
      <c r="E243" s="3">
        <f t="shared" si="111"/>
        <v>0.0123558387</v>
      </c>
      <c r="F243" s="3">
        <f t="shared" si="111"/>
        <v>0.01774107804</v>
      </c>
      <c r="H243" s="6" t="s">
        <v>74</v>
      </c>
      <c r="I243" s="3">
        <f t="shared" ref="I243:M243" si="112">STDEV((M25-$L25),(M61-$L61),(M97-$L97),(M133-$L133),(M169-$L169))/SQRT(5)</f>
        <v>0.01562944657</v>
      </c>
      <c r="J243" s="3">
        <f t="shared" si="112"/>
        <v>0.03839952929</v>
      </c>
      <c r="K243" s="3">
        <f t="shared" si="112"/>
        <v>0.03081498986</v>
      </c>
      <c r="L243" s="3">
        <f t="shared" si="112"/>
        <v>0.009564191027</v>
      </c>
      <c r="M243" s="3">
        <f t="shared" si="112"/>
        <v>0.01859679139</v>
      </c>
    </row>
    <row r="244" ht="14.25" customHeight="1">
      <c r="A244" s="6" t="s">
        <v>75</v>
      </c>
      <c r="B244" s="3">
        <f t="shared" ref="B244:F244" si="113">STDEV((D26-$C26),(D62-$C62),(D98-$C98),(D134-$C134),(D170-$C170))/SQRT(5)</f>
        <v>0.01550821234</v>
      </c>
      <c r="C244" s="3">
        <f t="shared" si="113"/>
        <v>0.03552987968</v>
      </c>
      <c r="D244" s="3">
        <f t="shared" si="113"/>
        <v>0.02883662428</v>
      </c>
      <c r="E244" s="3">
        <f t="shared" si="113"/>
        <v>0.01122733717</v>
      </c>
      <c r="F244" s="3">
        <f t="shared" si="113"/>
        <v>0.01785916151</v>
      </c>
      <c r="H244" s="6" t="s">
        <v>75</v>
      </c>
      <c r="I244" s="3">
        <f t="shared" ref="I244:M244" si="114">STDEV((M26-$L26),(M62-$L62),(M98-$L98),(M134-$L134),(M170-$L170))/SQRT(5)</f>
        <v>0.01151657067</v>
      </c>
      <c r="J244" s="3">
        <f t="shared" si="114"/>
        <v>0.0312803117</v>
      </c>
      <c r="K244" s="3">
        <f t="shared" si="114"/>
        <v>0.02460885715</v>
      </c>
      <c r="L244" s="3">
        <f t="shared" si="114"/>
        <v>0.0104591754</v>
      </c>
      <c r="M244" s="3">
        <f t="shared" si="114"/>
        <v>0.01754917377</v>
      </c>
    </row>
    <row r="245" ht="14.25" customHeight="1">
      <c r="A245" s="6" t="s">
        <v>92</v>
      </c>
      <c r="B245" s="3">
        <f t="shared" ref="B245:F245" si="115">STDEV((D27-$C27),(D63-$C63),(D99-$C99),(D135-$C135),(D171-$C171))/SQRT(5)</f>
        <v>0.01582225174</v>
      </c>
      <c r="C245" s="3">
        <f t="shared" si="115"/>
        <v>0.03282151962</v>
      </c>
      <c r="D245" s="3">
        <f t="shared" si="115"/>
        <v>0.02658802644</v>
      </c>
      <c r="E245" s="3">
        <f t="shared" si="115"/>
        <v>0.01128743328</v>
      </c>
      <c r="F245" s="3">
        <f t="shared" si="115"/>
        <v>0.01929603198</v>
      </c>
      <c r="H245" s="6" t="s">
        <v>92</v>
      </c>
      <c r="I245" s="3">
        <f t="shared" ref="I245:M245" si="116">STDEV((M27-$L27),(M63-$L63),(M99-$L99),(M135-$L135),(M171-$L171))/SQRT(5)</f>
        <v>0.009902903615</v>
      </c>
      <c r="J245" s="3">
        <f t="shared" si="116"/>
        <v>0.02541271631</v>
      </c>
      <c r="K245" s="3">
        <f t="shared" si="116"/>
        <v>0.02180969051</v>
      </c>
      <c r="L245" s="3">
        <f t="shared" si="116"/>
        <v>0.007627932223</v>
      </c>
      <c r="M245" s="3">
        <f t="shared" si="116"/>
        <v>0.01776246745</v>
      </c>
    </row>
    <row r="246" ht="14.25" customHeight="1">
      <c r="A246" s="6" t="s">
        <v>77</v>
      </c>
      <c r="B246" s="3">
        <f t="shared" ref="B246:F246" si="117">STDEV((D28-$C28),(D64-$C64),(D100-$C100),(D136-$C136),(D172-$C172))/SQRT(5)</f>
        <v>0.01609993012</v>
      </c>
      <c r="C246" s="3">
        <f t="shared" si="117"/>
        <v>0.0330929698</v>
      </c>
      <c r="D246" s="3">
        <f t="shared" si="117"/>
        <v>0.02640038541</v>
      </c>
      <c r="E246" s="3">
        <f t="shared" si="117"/>
        <v>0.01343067943</v>
      </c>
      <c r="F246" s="3">
        <f t="shared" si="117"/>
        <v>0.02186982282</v>
      </c>
      <c r="H246" s="6" t="s">
        <v>77</v>
      </c>
      <c r="I246" s="3">
        <f t="shared" ref="I246:M246" si="118">STDEV((M28-$L28),(M64-$L64),(M100-$L100),(M136-$L136),(M172-$L172))/SQRT(5)</f>
        <v>0.009662512613</v>
      </c>
      <c r="J246" s="3">
        <f t="shared" si="118"/>
        <v>0.02337744319</v>
      </c>
      <c r="K246" s="3">
        <f t="shared" si="118"/>
        <v>0.02067675023</v>
      </c>
      <c r="L246" s="3">
        <f t="shared" si="118"/>
        <v>0.007763430299</v>
      </c>
      <c r="M246" s="3">
        <f t="shared" si="118"/>
        <v>0.0150470429</v>
      </c>
    </row>
    <row r="247" ht="14.25" customHeight="1">
      <c r="A247" s="6" t="s">
        <v>78</v>
      </c>
      <c r="B247" s="3">
        <f t="shared" ref="B247:F247" si="119">STDEV((D29-$C29),(D65-$C65),(D101-$C101),(D137-$C137),(D173-$C173))/SQRT(5)</f>
        <v>0.02306524117</v>
      </c>
      <c r="C247" s="3">
        <f t="shared" si="119"/>
        <v>0.03766876358</v>
      </c>
      <c r="D247" s="3">
        <f t="shared" si="119"/>
        <v>0.03218702145</v>
      </c>
      <c r="E247" s="3">
        <f t="shared" si="119"/>
        <v>0.0187108832</v>
      </c>
      <c r="F247" s="3">
        <f t="shared" si="119"/>
        <v>0.02767871294</v>
      </c>
      <c r="H247" s="6" t="s">
        <v>78</v>
      </c>
      <c r="I247" s="3">
        <f t="shared" ref="I247:M247" si="120">STDEV((M29-$L29),(M65-$L65),(M101-$L101),(M137-$L137),(M173-$L173))/SQRT(5)</f>
        <v>0.01093569156</v>
      </c>
      <c r="J247" s="3">
        <f t="shared" si="120"/>
        <v>0.02494962124</v>
      </c>
      <c r="K247" s="3">
        <f t="shared" si="120"/>
        <v>0.02147260813</v>
      </c>
      <c r="L247" s="3">
        <f t="shared" si="120"/>
        <v>0.008635311228</v>
      </c>
      <c r="M247" s="3">
        <f t="shared" si="120"/>
        <v>0.01366823324</v>
      </c>
    </row>
    <row r="248" ht="14.25" customHeight="1">
      <c r="A248" s="6" t="s">
        <v>93</v>
      </c>
      <c r="B248" s="3">
        <f t="shared" ref="B248:F248" si="121">STDEV((D30-$C30),(D66-$C66),(D102-$C102),(D138-$C138),(D174-$C174))/SQRT(5)</f>
        <v>0.0287054986</v>
      </c>
      <c r="C248" s="3">
        <f t="shared" si="121"/>
        <v>0.04146322648</v>
      </c>
      <c r="D248" s="3">
        <f t="shared" si="121"/>
        <v>0.03495407344</v>
      </c>
      <c r="E248" s="3">
        <f t="shared" si="121"/>
        <v>0.01518399322</v>
      </c>
      <c r="F248" s="3">
        <f t="shared" si="121"/>
        <v>0.02997338152</v>
      </c>
      <c r="H248" s="6" t="s">
        <v>93</v>
      </c>
      <c r="I248" s="3">
        <f t="shared" ref="I248:M248" si="122">STDEV((M30-$L30),(M66-$L66),(M102-$L102),(M138-$L138),(M174-$L174))/SQRT(5)</f>
        <v>0.01895256315</v>
      </c>
      <c r="J248" s="3">
        <f t="shared" si="122"/>
        <v>0.03096713984</v>
      </c>
      <c r="K248" s="3">
        <f t="shared" si="122"/>
        <v>0.02668465383</v>
      </c>
      <c r="L248" s="3">
        <f t="shared" si="122"/>
        <v>0.01331715623</v>
      </c>
      <c r="M248" s="3">
        <f t="shared" si="122"/>
        <v>0.01520818858</v>
      </c>
    </row>
    <row r="249" ht="14.25" customHeight="1">
      <c r="A249" s="6" t="s">
        <v>80</v>
      </c>
      <c r="B249" s="3">
        <f t="shared" ref="B249:F249" si="123">STDEV((D31-$C31),(D67-$C67),(D103-$C103),(D139-$C139),(D175-$C175))/SQRT(5)</f>
        <v>0.02559104531</v>
      </c>
      <c r="C249" s="3">
        <f t="shared" si="123"/>
        <v>0.04634651281</v>
      </c>
      <c r="D249" s="3">
        <f t="shared" si="123"/>
        <v>0.03790671247</v>
      </c>
      <c r="E249" s="3">
        <f t="shared" si="123"/>
        <v>0.01134218233</v>
      </c>
      <c r="F249" s="3">
        <f t="shared" si="123"/>
        <v>0.0273325008</v>
      </c>
      <c r="H249" s="6" t="s">
        <v>80</v>
      </c>
      <c r="I249" s="3">
        <f t="shared" ref="I249:M249" si="124">STDEV((M31-$L31),(M67-$L67),(M103-$L103),(M139-$L139),(M175-$L175))/SQRT(5)</f>
        <v>0.02029630878</v>
      </c>
      <c r="J249" s="3">
        <f t="shared" si="124"/>
        <v>0.03505200921</v>
      </c>
      <c r="K249" s="3">
        <f t="shared" si="124"/>
        <v>0.02932718278</v>
      </c>
      <c r="L249" s="3">
        <f t="shared" si="124"/>
        <v>0.01471921873</v>
      </c>
      <c r="M249" s="3">
        <f t="shared" si="124"/>
        <v>0.01941436968</v>
      </c>
    </row>
    <row r="250" ht="14.25" customHeight="1">
      <c r="A250" s="6" t="s">
        <v>81</v>
      </c>
      <c r="B250" s="3">
        <f t="shared" ref="B250:F250" si="125">STDEV((D32-$C32),(D68-$C68),(D104-$C104),(D140-$C140),(D176-$C176))/SQRT(5)</f>
        <v>0.02352294412</v>
      </c>
      <c r="C250" s="3">
        <f t="shared" si="125"/>
        <v>0.04822041684</v>
      </c>
      <c r="D250" s="3">
        <f t="shared" si="125"/>
        <v>0.03830769309</v>
      </c>
      <c r="E250" s="3">
        <f t="shared" si="125"/>
        <v>0.01375768876</v>
      </c>
      <c r="F250" s="3">
        <f t="shared" si="125"/>
        <v>0.02334693556</v>
      </c>
      <c r="H250" s="6" t="s">
        <v>81</v>
      </c>
      <c r="I250" s="3">
        <f t="shared" ref="I250:M250" si="126">STDEV((M32-$L32),(M68-$L68),(M104-$L104),(M140-$L140),(M176-$L176))/SQRT(5)</f>
        <v>0.0154719375</v>
      </c>
      <c r="J250" s="3">
        <f t="shared" si="126"/>
        <v>0.03723935284</v>
      </c>
      <c r="K250" s="3">
        <f t="shared" si="126"/>
        <v>0.03190515867</v>
      </c>
      <c r="L250" s="3">
        <f t="shared" si="126"/>
        <v>0.009113045594</v>
      </c>
      <c r="M250" s="3">
        <f t="shared" si="126"/>
        <v>0.02042609483</v>
      </c>
    </row>
    <row r="251" ht="14.25" customHeight="1">
      <c r="A251" s="6" t="s">
        <v>94</v>
      </c>
      <c r="B251" s="3">
        <f t="shared" ref="B251:F251" si="127">STDEV((D33-$C33),(D69-$C69),(D105-$C105),(D141-$C141),(D177-$C177))/SQRT(5)</f>
        <v>0.02256306717</v>
      </c>
      <c r="C251" s="3">
        <f t="shared" si="127"/>
        <v>0.04682801138</v>
      </c>
      <c r="D251" s="3">
        <f t="shared" si="127"/>
        <v>0.03219406622</v>
      </c>
      <c r="E251" s="3">
        <f t="shared" si="127"/>
        <v>0.02453020893</v>
      </c>
      <c r="F251" s="3">
        <f t="shared" si="127"/>
        <v>0.0213603874</v>
      </c>
      <c r="H251" s="6" t="s">
        <v>94</v>
      </c>
      <c r="I251" s="3">
        <f t="shared" ref="I251:M251" si="128">STDEV((M33-$L33),(M69-$L69),(M105-$L105),(M141-$L141),(M177-$L177))/SQRT(5)</f>
        <v>0.01337790155</v>
      </c>
      <c r="J251" s="3">
        <f t="shared" si="128"/>
        <v>0.03629310747</v>
      </c>
      <c r="K251" s="3">
        <f t="shared" si="128"/>
        <v>0.03221646861</v>
      </c>
      <c r="L251" s="3">
        <f t="shared" si="128"/>
        <v>0.01102945602</v>
      </c>
      <c r="M251" s="3">
        <f t="shared" si="128"/>
        <v>0.01986731361</v>
      </c>
    </row>
    <row r="252" ht="14.25" customHeight="1">
      <c r="A252" s="6" t="s">
        <v>95</v>
      </c>
      <c r="B252" s="3">
        <f t="shared" ref="B252:F252" si="129">STDEV((D34-$C34),(D70-$C70),(D106-$C106),(D142-$C142),(D178-$C178))/SQRT(5)</f>
        <v>0.02103197803</v>
      </c>
      <c r="C252" s="3">
        <f t="shared" si="129"/>
        <v>0.03715277042</v>
      </c>
      <c r="D252" s="3">
        <f t="shared" si="129"/>
        <v>0.02722912044</v>
      </c>
      <c r="E252" s="3">
        <f t="shared" si="129"/>
        <v>0.03335679691</v>
      </c>
      <c r="F252" s="3">
        <f t="shared" si="129"/>
        <v>0.01987686847</v>
      </c>
      <c r="H252" s="6" t="s">
        <v>95</v>
      </c>
      <c r="I252" s="3">
        <f t="shared" ref="I252:M252" si="130">STDEV((M34-$L34),(M70-$L70),(M106-$L106),(M142-$L142),(M178-$L178))/SQRT(5)</f>
        <v>0.009897252144</v>
      </c>
      <c r="J252" s="3">
        <f t="shared" si="130"/>
        <v>0.02873137484</v>
      </c>
      <c r="K252" s="3">
        <f t="shared" si="130"/>
        <v>0.02518948491</v>
      </c>
      <c r="L252" s="3">
        <f t="shared" si="130"/>
        <v>0.009481183998</v>
      </c>
      <c r="M252" s="3">
        <f t="shared" si="130"/>
        <v>0.01775006761</v>
      </c>
    </row>
    <row r="253" ht="14.25" customHeight="1">
      <c r="A253" s="6" t="s">
        <v>84</v>
      </c>
      <c r="B253" s="3">
        <f t="shared" ref="B253:F253" si="131">STDEV((D35-$C35),(D71-$C71),(D107-$C107),(D143-$C143),(D179-$C179))/SQRT(5)</f>
        <v>0.02015111411</v>
      </c>
      <c r="C253" s="3">
        <f t="shared" si="131"/>
        <v>0.03047</v>
      </c>
      <c r="D253" s="3">
        <f t="shared" si="131"/>
        <v>0.02326641678</v>
      </c>
      <c r="E253" s="3">
        <f t="shared" si="131"/>
        <v>0.03979959485</v>
      </c>
      <c r="F253" s="3">
        <f t="shared" si="131"/>
        <v>0.01777068232</v>
      </c>
      <c r="H253" s="6" t="s">
        <v>84</v>
      </c>
      <c r="I253" s="3">
        <f t="shared" ref="I253:M253" si="132">STDEV((M35-$L35),(M71-$L71),(M107-$L107),(M143-$L143),(M179-$L179))/SQRT(5)</f>
        <v>0.00879236885</v>
      </c>
      <c r="J253" s="3">
        <f t="shared" si="132"/>
        <v>0.02630648874</v>
      </c>
      <c r="K253" s="3">
        <f t="shared" si="132"/>
        <v>0.02109365663</v>
      </c>
      <c r="L253" s="3">
        <f t="shared" si="132"/>
        <v>0.008607737798</v>
      </c>
      <c r="M253" s="3">
        <f t="shared" si="132"/>
        <v>0.01802210171</v>
      </c>
    </row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22</v>
      </c>
      <c r="C3" s="3">
        <v>0.09315</v>
      </c>
      <c r="D3" s="3">
        <v>0.09405</v>
      </c>
      <c r="E3" s="3">
        <v>0.0956</v>
      </c>
      <c r="F3" s="3">
        <v>0.09615</v>
      </c>
      <c r="G3" s="3">
        <v>0.09495</v>
      </c>
      <c r="H3" s="3">
        <v>0.09225</v>
      </c>
      <c r="J3" s="6" t="s">
        <v>17</v>
      </c>
      <c r="K3" s="6" t="s">
        <v>22</v>
      </c>
      <c r="L3" s="3">
        <v>0.10175</v>
      </c>
      <c r="M3" s="3">
        <v>0.0986</v>
      </c>
      <c r="N3" s="3">
        <v>0.09765</v>
      </c>
      <c r="O3" s="3">
        <v>0.10175</v>
      </c>
      <c r="P3" s="3">
        <v>0.09685</v>
      </c>
      <c r="Q3" s="3">
        <v>0.09365</v>
      </c>
      <c r="S3" s="6" t="s">
        <v>17</v>
      </c>
      <c r="T3" s="6" t="s">
        <v>22</v>
      </c>
      <c r="U3" s="3">
        <v>0.0012021</v>
      </c>
      <c r="V3" s="3">
        <v>2.1213E-4</v>
      </c>
      <c r="W3" s="3">
        <v>9.8995E-4</v>
      </c>
      <c r="X3" s="3">
        <v>6.364E-4</v>
      </c>
      <c r="Y3" s="3">
        <v>7.7782E-4</v>
      </c>
      <c r="Z3" s="3">
        <v>0.0013435</v>
      </c>
      <c r="AB3" s="6" t="s">
        <v>17</v>
      </c>
      <c r="AC3" s="6" t="s">
        <v>22</v>
      </c>
      <c r="AD3" s="3">
        <v>0.0079903</v>
      </c>
      <c r="AE3" s="3">
        <v>0.0046669</v>
      </c>
      <c r="AF3" s="3">
        <v>0.003182</v>
      </c>
      <c r="AG3" s="3">
        <v>0.0079903</v>
      </c>
      <c r="AH3" s="3">
        <v>6.364E-4</v>
      </c>
      <c r="AI3" s="3">
        <v>3.5355E-4</v>
      </c>
    </row>
    <row r="4" ht="14.25" customHeight="1">
      <c r="A4" s="6" t="s">
        <v>226</v>
      </c>
      <c r="B4" s="6" t="s">
        <v>24</v>
      </c>
      <c r="C4" s="3">
        <v>0.0945</v>
      </c>
      <c r="D4" s="3">
        <v>0.0966</v>
      </c>
      <c r="E4" s="3">
        <v>0.09775</v>
      </c>
      <c r="F4" s="3">
        <v>0.10145</v>
      </c>
      <c r="G4" s="3">
        <v>0.09555</v>
      </c>
      <c r="H4" s="3">
        <v>0.0937</v>
      </c>
      <c r="J4" s="6" t="s">
        <v>226</v>
      </c>
      <c r="K4" s="6" t="s">
        <v>24</v>
      </c>
      <c r="L4" s="3">
        <v>0.09995</v>
      </c>
      <c r="M4" s="3">
        <v>0.0979</v>
      </c>
      <c r="N4" s="3">
        <v>0.0974</v>
      </c>
      <c r="O4" s="3">
        <v>0.1029</v>
      </c>
      <c r="P4" s="3">
        <v>0.09825</v>
      </c>
      <c r="Q4" s="3">
        <v>0.096</v>
      </c>
      <c r="S4" s="6" t="s">
        <v>226</v>
      </c>
      <c r="T4" s="6" t="s">
        <v>24</v>
      </c>
      <c r="U4" s="3">
        <v>0.0014142</v>
      </c>
      <c r="V4" s="3">
        <v>0.0019799</v>
      </c>
      <c r="W4" s="3">
        <v>0.002192</v>
      </c>
      <c r="X4" s="3">
        <v>0.0062933</v>
      </c>
      <c r="Y4" s="3">
        <v>4.9497E-4</v>
      </c>
      <c r="Z4" s="3">
        <v>0.0014142</v>
      </c>
      <c r="AB4" s="6" t="s">
        <v>226</v>
      </c>
      <c r="AC4" s="6" t="s">
        <v>24</v>
      </c>
      <c r="AD4" s="3">
        <v>0.0034648</v>
      </c>
      <c r="AE4" s="3">
        <v>0.0021213</v>
      </c>
      <c r="AF4" s="3">
        <v>9.8995E-4</v>
      </c>
      <c r="AG4" s="3">
        <v>0.008061</v>
      </c>
      <c r="AH4" s="3">
        <v>7.7782E-4</v>
      </c>
      <c r="AI4" s="3">
        <v>0.0015556</v>
      </c>
    </row>
    <row r="5" ht="14.25" customHeight="1">
      <c r="A5" s="6" t="s">
        <v>227</v>
      </c>
      <c r="B5" s="6" t="s">
        <v>66</v>
      </c>
      <c r="C5" s="3">
        <v>0.0947</v>
      </c>
      <c r="D5" s="3">
        <v>0.09565</v>
      </c>
      <c r="E5" s="3">
        <v>0.0974</v>
      </c>
      <c r="F5" s="3">
        <v>0.1012</v>
      </c>
      <c r="G5" s="3">
        <v>0.096</v>
      </c>
      <c r="H5" s="3">
        <v>0.09355</v>
      </c>
      <c r="J5" s="6" t="s">
        <v>227</v>
      </c>
      <c r="K5" s="6" t="s">
        <v>66</v>
      </c>
      <c r="L5" s="3">
        <v>0.1016</v>
      </c>
      <c r="M5" s="3">
        <v>0.09875</v>
      </c>
      <c r="N5" s="3">
        <v>0.09835</v>
      </c>
      <c r="O5" s="3">
        <v>0.1053</v>
      </c>
      <c r="P5" s="3">
        <v>0.0997</v>
      </c>
      <c r="Q5" s="3">
        <v>0.09615</v>
      </c>
      <c r="S5" s="6" t="s">
        <v>227</v>
      </c>
      <c r="T5" s="6" t="s">
        <v>66</v>
      </c>
      <c r="U5" s="3">
        <v>0.0014142</v>
      </c>
      <c r="V5" s="3">
        <v>6.364E-4</v>
      </c>
      <c r="W5" s="3">
        <v>0.0016971</v>
      </c>
      <c r="X5" s="3">
        <v>0.0055154</v>
      </c>
      <c r="Y5" s="3">
        <v>9.8995E-4</v>
      </c>
      <c r="Z5" s="3">
        <v>9.1924E-4</v>
      </c>
      <c r="AB5" s="6" t="s">
        <v>227</v>
      </c>
      <c r="AC5" s="6" t="s">
        <v>66</v>
      </c>
      <c r="AD5" s="3">
        <v>0.0055154</v>
      </c>
      <c r="AE5" s="3">
        <v>0.0028991</v>
      </c>
      <c r="AF5" s="3">
        <v>0.0020506</v>
      </c>
      <c r="AG5" s="3">
        <v>0.010889</v>
      </c>
      <c r="AH5" s="3">
        <v>7.0711E-4</v>
      </c>
      <c r="AI5" s="3">
        <v>0.0010607</v>
      </c>
    </row>
    <row r="6" ht="14.25" customHeight="1">
      <c r="A6" s="6" t="s">
        <v>228</v>
      </c>
      <c r="B6" s="6" t="s">
        <v>22</v>
      </c>
      <c r="C6" s="3">
        <v>0.09445</v>
      </c>
      <c r="D6" s="3">
        <v>0.0953</v>
      </c>
      <c r="E6" s="3">
        <v>0.097</v>
      </c>
      <c r="F6" s="3">
        <v>0.10135</v>
      </c>
      <c r="G6" s="3">
        <v>0.096</v>
      </c>
      <c r="H6" s="3">
        <v>0.0935</v>
      </c>
      <c r="J6" s="6" t="s">
        <v>228</v>
      </c>
      <c r="K6" s="6" t="s">
        <v>22</v>
      </c>
      <c r="L6" s="3">
        <v>0.10485</v>
      </c>
      <c r="M6" s="3">
        <v>0.1011</v>
      </c>
      <c r="N6" s="3">
        <v>0.1006</v>
      </c>
      <c r="O6" s="3">
        <v>0.10605</v>
      </c>
      <c r="P6" s="3">
        <v>0.101</v>
      </c>
      <c r="Q6" s="3">
        <v>0.09625</v>
      </c>
      <c r="S6" s="6" t="s">
        <v>228</v>
      </c>
      <c r="T6" s="6" t="s">
        <v>22</v>
      </c>
      <c r="U6" s="3">
        <v>0.0014849</v>
      </c>
      <c r="V6" s="3">
        <v>2.8284E-4</v>
      </c>
      <c r="W6" s="3">
        <v>0.0012728</v>
      </c>
      <c r="X6" s="3">
        <v>0.005869</v>
      </c>
      <c r="Y6" s="3">
        <v>7.0711E-4</v>
      </c>
      <c r="Z6" s="3">
        <v>9.8995E-4</v>
      </c>
      <c r="AB6" s="6" t="s">
        <v>228</v>
      </c>
      <c r="AC6" s="6" t="s">
        <v>22</v>
      </c>
      <c r="AD6" s="3">
        <v>0.010677</v>
      </c>
      <c r="AE6" s="3">
        <v>0.006364</v>
      </c>
      <c r="AF6" s="3">
        <v>0.0052326</v>
      </c>
      <c r="AG6" s="3">
        <v>0.011809</v>
      </c>
      <c r="AH6" s="3">
        <v>0.0024042</v>
      </c>
      <c r="AI6" s="3">
        <v>0.0012021</v>
      </c>
    </row>
    <row r="7" ht="14.25" customHeight="1">
      <c r="A7" s="6" t="s">
        <v>229</v>
      </c>
      <c r="B7" s="6" t="s">
        <v>230</v>
      </c>
      <c r="C7" s="3">
        <v>0.0944</v>
      </c>
      <c r="D7" s="3">
        <v>0.0953</v>
      </c>
      <c r="E7" s="3">
        <v>0.09675</v>
      </c>
      <c r="F7" s="3">
        <v>0.1003</v>
      </c>
      <c r="G7" s="3">
        <v>0.09705</v>
      </c>
      <c r="H7" s="3">
        <v>0.0935</v>
      </c>
      <c r="J7" s="6" t="s">
        <v>229</v>
      </c>
      <c r="K7" s="6" t="s">
        <v>230</v>
      </c>
      <c r="L7" s="3">
        <v>0.10465</v>
      </c>
      <c r="M7" s="3">
        <v>0.10075</v>
      </c>
      <c r="N7" s="3">
        <v>0.1005</v>
      </c>
      <c r="O7" s="3">
        <v>0.1075</v>
      </c>
      <c r="P7" s="3">
        <v>0.1011</v>
      </c>
      <c r="Q7" s="3">
        <v>0.0966</v>
      </c>
      <c r="S7" s="6" t="s">
        <v>229</v>
      </c>
      <c r="T7" s="6" t="s">
        <v>230</v>
      </c>
      <c r="U7" s="3">
        <v>0.0015556</v>
      </c>
      <c r="V7" s="3">
        <v>2.8284E-4</v>
      </c>
      <c r="W7" s="3">
        <v>9.1924E-4</v>
      </c>
      <c r="X7" s="3">
        <v>0.0039598</v>
      </c>
      <c r="Y7" s="3">
        <v>0.0012021</v>
      </c>
      <c r="Z7" s="3">
        <v>0.0011314</v>
      </c>
      <c r="AB7" s="6" t="s">
        <v>229</v>
      </c>
      <c r="AC7" s="6" t="s">
        <v>230</v>
      </c>
      <c r="AD7" s="3">
        <v>0.0099702</v>
      </c>
      <c r="AE7" s="3">
        <v>0.0057276</v>
      </c>
      <c r="AF7" s="3">
        <v>0.0050912</v>
      </c>
      <c r="AG7" s="3">
        <v>0.014001</v>
      </c>
      <c r="AH7" s="3">
        <v>0.0025456</v>
      </c>
      <c r="AI7" s="3">
        <v>0.0019799</v>
      </c>
    </row>
    <row r="8" ht="14.25" customHeight="1">
      <c r="A8" s="6" t="s">
        <v>231</v>
      </c>
      <c r="B8" s="6" t="s">
        <v>102</v>
      </c>
      <c r="C8" s="3">
        <v>0.0944</v>
      </c>
      <c r="D8" s="3">
        <v>0.0953</v>
      </c>
      <c r="E8" s="3">
        <v>0.09665</v>
      </c>
      <c r="F8" s="3">
        <v>0.1016</v>
      </c>
      <c r="G8" s="3">
        <v>0.09765</v>
      </c>
      <c r="H8" s="3">
        <v>0.0934</v>
      </c>
      <c r="J8" s="6" t="s">
        <v>231</v>
      </c>
      <c r="K8" s="6" t="s">
        <v>102</v>
      </c>
      <c r="L8" s="3">
        <v>0.1058</v>
      </c>
      <c r="M8" s="3">
        <v>0.103</v>
      </c>
      <c r="N8" s="3">
        <v>0.10125</v>
      </c>
      <c r="O8" s="3">
        <v>0.10845</v>
      </c>
      <c r="P8" s="3">
        <v>0.1015</v>
      </c>
      <c r="Q8" s="3">
        <v>0.09655</v>
      </c>
      <c r="S8" s="6" t="s">
        <v>231</v>
      </c>
      <c r="T8" s="6" t="s">
        <v>102</v>
      </c>
      <c r="U8" s="3">
        <v>0.0015556</v>
      </c>
      <c r="V8" s="3">
        <v>0.0</v>
      </c>
      <c r="W8" s="3">
        <v>7.7782E-4</v>
      </c>
      <c r="X8" s="3">
        <v>0.0043841</v>
      </c>
      <c r="Y8" s="3">
        <v>0.0023335</v>
      </c>
      <c r="Z8" s="3">
        <v>0.0011314</v>
      </c>
      <c r="AB8" s="6" t="s">
        <v>231</v>
      </c>
      <c r="AC8" s="6" t="s">
        <v>102</v>
      </c>
      <c r="AD8" s="3">
        <v>0.012304</v>
      </c>
      <c r="AE8" s="3">
        <v>0.009051</v>
      </c>
      <c r="AF8" s="3">
        <v>0.0062933</v>
      </c>
      <c r="AG8" s="3">
        <v>0.015627</v>
      </c>
      <c r="AH8" s="3">
        <v>0.0031113</v>
      </c>
      <c r="AI8" s="3">
        <v>0.0016263</v>
      </c>
    </row>
    <row r="9" ht="14.25" customHeight="1">
      <c r="A9" s="6" t="s">
        <v>232</v>
      </c>
      <c r="B9" s="6" t="s">
        <v>102</v>
      </c>
      <c r="C9" s="3">
        <v>0.09415</v>
      </c>
      <c r="D9" s="3">
        <v>0.09525</v>
      </c>
      <c r="E9" s="3">
        <v>0.09665</v>
      </c>
      <c r="F9" s="3">
        <v>0.1014</v>
      </c>
      <c r="G9" s="3">
        <v>0.09805</v>
      </c>
      <c r="H9" s="3">
        <v>0.0934</v>
      </c>
      <c r="J9" s="6" t="s">
        <v>232</v>
      </c>
      <c r="K9" s="6" t="s">
        <v>102</v>
      </c>
      <c r="L9" s="3">
        <v>0.1052</v>
      </c>
      <c r="M9" s="3">
        <v>0.1014</v>
      </c>
      <c r="N9" s="3">
        <v>0.1017</v>
      </c>
      <c r="O9" s="3">
        <v>0.10905</v>
      </c>
      <c r="P9" s="3">
        <v>0.1026</v>
      </c>
      <c r="Q9" s="3">
        <v>0.0972</v>
      </c>
      <c r="S9" s="6" t="s">
        <v>232</v>
      </c>
      <c r="T9" s="6" t="s">
        <v>102</v>
      </c>
      <c r="U9" s="3">
        <v>0.0016263</v>
      </c>
      <c r="V9" s="3">
        <v>2.1213E-4</v>
      </c>
      <c r="W9" s="3">
        <v>7.7782E-4</v>
      </c>
      <c r="X9" s="3">
        <v>0.0049497</v>
      </c>
      <c r="Y9" s="3">
        <v>0.0020506</v>
      </c>
      <c r="Z9" s="3">
        <v>0.0011314</v>
      </c>
      <c r="AB9" s="6" t="s">
        <v>232</v>
      </c>
      <c r="AC9" s="6" t="s">
        <v>102</v>
      </c>
      <c r="AD9" s="3">
        <v>0.010748</v>
      </c>
      <c r="AE9" s="3">
        <v>0.0066468</v>
      </c>
      <c r="AF9" s="3">
        <v>0.0069296</v>
      </c>
      <c r="AG9" s="3">
        <v>0.016334</v>
      </c>
      <c r="AH9" s="3">
        <v>0.003677</v>
      </c>
      <c r="AI9" s="3">
        <v>0.002687</v>
      </c>
    </row>
    <row r="10" ht="14.25" customHeight="1">
      <c r="A10" s="6" t="s">
        <v>233</v>
      </c>
      <c r="B10" s="6" t="s">
        <v>102</v>
      </c>
      <c r="C10" s="3">
        <v>0.09415</v>
      </c>
      <c r="D10" s="3">
        <v>0.09515</v>
      </c>
      <c r="E10" s="3">
        <v>0.09665</v>
      </c>
      <c r="F10" s="3">
        <v>0.1015</v>
      </c>
      <c r="G10" s="3">
        <v>0.0972</v>
      </c>
      <c r="H10" s="3">
        <v>0.09335</v>
      </c>
      <c r="J10" s="6" t="s">
        <v>233</v>
      </c>
      <c r="K10" s="6" t="s">
        <v>102</v>
      </c>
      <c r="L10" s="3">
        <v>0.10485</v>
      </c>
      <c r="M10" s="3">
        <v>0.10285</v>
      </c>
      <c r="N10" s="3">
        <v>0.10085</v>
      </c>
      <c r="O10" s="3">
        <v>0.1093</v>
      </c>
      <c r="P10" s="3">
        <v>0.1029</v>
      </c>
      <c r="Q10" s="3">
        <v>0.0977</v>
      </c>
      <c r="S10" s="6" t="s">
        <v>233</v>
      </c>
      <c r="T10" s="6" t="s">
        <v>102</v>
      </c>
      <c r="U10" s="3">
        <v>0.0014849</v>
      </c>
      <c r="V10" s="3">
        <v>7.0711E-5</v>
      </c>
      <c r="W10" s="3">
        <v>9.1924E-4</v>
      </c>
      <c r="X10" s="3">
        <v>0.0050912</v>
      </c>
      <c r="Y10" s="3">
        <v>0.0018385</v>
      </c>
      <c r="Z10" s="3">
        <v>0.0012021</v>
      </c>
      <c r="AB10" s="6" t="s">
        <v>233</v>
      </c>
      <c r="AC10" s="6" t="s">
        <v>102</v>
      </c>
      <c r="AD10" s="3">
        <v>0.01096</v>
      </c>
      <c r="AE10" s="3">
        <v>0.0089803</v>
      </c>
      <c r="AF10" s="3">
        <v>0.005869</v>
      </c>
      <c r="AG10" s="3">
        <v>0.015415</v>
      </c>
      <c r="AH10" s="3">
        <v>0.0039598</v>
      </c>
      <c r="AI10" s="3">
        <v>0.0032527</v>
      </c>
    </row>
    <row r="11" ht="14.25" customHeight="1">
      <c r="A11" s="6" t="s">
        <v>234</v>
      </c>
      <c r="B11" s="6" t="s">
        <v>230</v>
      </c>
      <c r="C11" s="3">
        <v>0.0941</v>
      </c>
      <c r="D11" s="3">
        <v>0.0953</v>
      </c>
      <c r="E11" s="3">
        <v>0.09665</v>
      </c>
      <c r="F11" s="3">
        <v>0.1009</v>
      </c>
      <c r="G11" s="3">
        <v>0.098</v>
      </c>
      <c r="H11" s="3">
        <v>0.09355</v>
      </c>
      <c r="J11" s="6" t="s">
        <v>234</v>
      </c>
      <c r="K11" s="6" t="s">
        <v>230</v>
      </c>
      <c r="L11" s="3">
        <v>0.1055</v>
      </c>
      <c r="M11" s="3">
        <v>0.103</v>
      </c>
      <c r="N11" s="3">
        <v>0.10205</v>
      </c>
      <c r="O11" s="3">
        <v>0.10855</v>
      </c>
      <c r="P11" s="3">
        <v>0.1021</v>
      </c>
      <c r="Q11" s="3">
        <v>0.0982</v>
      </c>
      <c r="S11" s="6" t="s">
        <v>234</v>
      </c>
      <c r="T11" s="6" t="s">
        <v>230</v>
      </c>
      <c r="U11" s="3">
        <v>0.0014142</v>
      </c>
      <c r="V11" s="3">
        <v>1.4142E-4</v>
      </c>
      <c r="W11" s="3">
        <v>7.7782E-4</v>
      </c>
      <c r="X11" s="3">
        <v>0.0045255</v>
      </c>
      <c r="Y11" s="3">
        <v>4.2426E-4</v>
      </c>
      <c r="Z11" s="3">
        <v>0.0013435</v>
      </c>
      <c r="AB11" s="6" t="s">
        <v>234</v>
      </c>
      <c r="AC11" s="6" t="s">
        <v>230</v>
      </c>
      <c r="AD11" s="3">
        <v>0.011172</v>
      </c>
      <c r="AE11" s="3">
        <v>0.0089095</v>
      </c>
      <c r="AF11" s="3">
        <v>0.0072832</v>
      </c>
      <c r="AG11" s="3">
        <v>0.014637</v>
      </c>
      <c r="AH11" s="3">
        <v>0.0029698</v>
      </c>
      <c r="AI11" s="3">
        <v>0.0035355</v>
      </c>
    </row>
    <row r="12" ht="14.25" customHeight="1">
      <c r="A12" s="6" t="s">
        <v>235</v>
      </c>
      <c r="B12" s="6" t="s">
        <v>102</v>
      </c>
      <c r="C12" s="3">
        <v>0.0942</v>
      </c>
      <c r="D12" s="3">
        <v>0.0954</v>
      </c>
      <c r="E12" s="3">
        <v>0.0968</v>
      </c>
      <c r="F12" s="3">
        <v>0.1016</v>
      </c>
      <c r="G12" s="3">
        <v>0.0985</v>
      </c>
      <c r="H12" s="3">
        <v>0.09365</v>
      </c>
      <c r="J12" s="6" t="s">
        <v>235</v>
      </c>
      <c r="K12" s="6" t="s">
        <v>102</v>
      </c>
      <c r="L12" s="3">
        <v>0.10565</v>
      </c>
      <c r="M12" s="3">
        <v>0.10415</v>
      </c>
      <c r="N12" s="3">
        <v>0.10235</v>
      </c>
      <c r="O12" s="3">
        <v>0.10845</v>
      </c>
      <c r="P12" s="3">
        <v>0.10225</v>
      </c>
      <c r="Q12" s="3">
        <v>0.09785</v>
      </c>
      <c r="S12" s="6" t="s">
        <v>235</v>
      </c>
      <c r="T12" s="6" t="s">
        <v>102</v>
      </c>
      <c r="U12" s="3">
        <v>0.0018385</v>
      </c>
      <c r="V12" s="3">
        <v>0.0</v>
      </c>
      <c r="W12" s="3">
        <v>7.0711E-4</v>
      </c>
      <c r="X12" s="3">
        <v>0.003677</v>
      </c>
      <c r="Y12" s="3">
        <v>0.0031113</v>
      </c>
      <c r="Z12" s="3">
        <v>0.0012021</v>
      </c>
      <c r="AB12" s="6" t="s">
        <v>235</v>
      </c>
      <c r="AC12" s="6" t="s">
        <v>102</v>
      </c>
      <c r="AD12" s="3">
        <v>0.011809</v>
      </c>
      <c r="AE12" s="3">
        <v>0.010112</v>
      </c>
      <c r="AF12" s="3">
        <v>0.0072832</v>
      </c>
      <c r="AG12" s="3">
        <v>0.015203</v>
      </c>
      <c r="AH12" s="3">
        <v>0.0026163</v>
      </c>
      <c r="AI12" s="3">
        <v>0.0030406</v>
      </c>
    </row>
    <row r="13" ht="14.25" customHeight="1">
      <c r="A13" s="6" t="s">
        <v>236</v>
      </c>
      <c r="B13" s="6" t="s">
        <v>66</v>
      </c>
      <c r="C13" s="3">
        <v>0.0943</v>
      </c>
      <c r="D13" s="3">
        <v>0.09615</v>
      </c>
      <c r="E13" s="3">
        <v>0.09715</v>
      </c>
      <c r="F13" s="3">
        <v>0.10125</v>
      </c>
      <c r="G13" s="3">
        <v>0.09935</v>
      </c>
      <c r="H13" s="3">
        <v>0.0943</v>
      </c>
      <c r="J13" s="6" t="s">
        <v>236</v>
      </c>
      <c r="K13" s="6" t="s">
        <v>66</v>
      </c>
      <c r="L13" s="3">
        <v>0.10495</v>
      </c>
      <c r="M13" s="3">
        <v>0.10475</v>
      </c>
      <c r="N13" s="3">
        <v>0.1028</v>
      </c>
      <c r="O13" s="3">
        <v>0.10985</v>
      </c>
      <c r="P13" s="3">
        <v>0.1029</v>
      </c>
      <c r="Q13" s="3">
        <v>0.09965</v>
      </c>
      <c r="S13" s="6" t="s">
        <v>236</v>
      </c>
      <c r="T13" s="6" t="s">
        <v>66</v>
      </c>
      <c r="U13" s="3">
        <v>0.0024042</v>
      </c>
      <c r="V13" s="3">
        <v>2.1213E-4</v>
      </c>
      <c r="W13" s="3">
        <v>4.9497E-4</v>
      </c>
      <c r="X13" s="3">
        <v>0.0036062</v>
      </c>
      <c r="Y13" s="3">
        <v>0.0023335</v>
      </c>
      <c r="Z13" s="3">
        <v>0.0014142</v>
      </c>
      <c r="AB13" s="6" t="s">
        <v>236</v>
      </c>
      <c r="AC13" s="6" t="s">
        <v>66</v>
      </c>
      <c r="AD13" s="3">
        <v>0.011243</v>
      </c>
      <c r="AE13" s="3">
        <v>0.010536</v>
      </c>
      <c r="AF13" s="3">
        <v>0.0076368</v>
      </c>
      <c r="AG13" s="3">
        <v>0.015768</v>
      </c>
      <c r="AH13" s="3">
        <v>0.0029698</v>
      </c>
      <c r="AI13" s="3">
        <v>0.0045962</v>
      </c>
    </row>
    <row r="14" ht="14.25" customHeight="1">
      <c r="A14" s="6" t="s">
        <v>237</v>
      </c>
      <c r="B14" s="6" t="s">
        <v>64</v>
      </c>
      <c r="C14" s="3">
        <v>0.0944</v>
      </c>
      <c r="D14" s="3">
        <v>0.09715</v>
      </c>
      <c r="E14" s="3">
        <v>0.0979</v>
      </c>
      <c r="F14" s="3">
        <v>0.1016</v>
      </c>
      <c r="G14" s="3">
        <v>0.1006</v>
      </c>
      <c r="H14" s="3">
        <v>0.09545</v>
      </c>
      <c r="J14" s="6" t="s">
        <v>237</v>
      </c>
      <c r="K14" s="6" t="s">
        <v>64</v>
      </c>
      <c r="L14" s="3">
        <v>0.1058</v>
      </c>
      <c r="M14" s="3">
        <v>0.10725</v>
      </c>
      <c r="N14" s="3">
        <v>0.10385</v>
      </c>
      <c r="O14" s="3">
        <v>0.11</v>
      </c>
      <c r="P14" s="3">
        <v>0.10345</v>
      </c>
      <c r="Q14" s="3">
        <v>0.0999</v>
      </c>
      <c r="S14" s="6" t="s">
        <v>237</v>
      </c>
      <c r="T14" s="6" t="s">
        <v>64</v>
      </c>
      <c r="U14" s="3">
        <v>0.002687</v>
      </c>
      <c r="V14" s="3">
        <v>4.9497E-4</v>
      </c>
      <c r="W14" s="3">
        <v>2.8284E-4</v>
      </c>
      <c r="X14" s="3">
        <v>0.0024042</v>
      </c>
      <c r="Y14" s="3">
        <v>0.002687</v>
      </c>
      <c r="Z14" s="3">
        <v>0.0016263</v>
      </c>
      <c r="AB14" s="6" t="s">
        <v>237</v>
      </c>
      <c r="AC14" s="6" t="s">
        <v>64</v>
      </c>
      <c r="AD14" s="3">
        <v>0.012021</v>
      </c>
      <c r="AE14" s="3">
        <v>0.01294</v>
      </c>
      <c r="AF14" s="3">
        <v>0.0081317</v>
      </c>
      <c r="AG14" s="3">
        <v>0.016122</v>
      </c>
      <c r="AH14" s="3">
        <v>0.0026163</v>
      </c>
      <c r="AI14" s="3">
        <v>0.0035355</v>
      </c>
    </row>
    <row r="15" ht="14.25" customHeight="1">
      <c r="A15" s="6" t="s">
        <v>238</v>
      </c>
      <c r="B15" s="6" t="s">
        <v>22</v>
      </c>
      <c r="C15" s="3">
        <v>0.0941</v>
      </c>
      <c r="D15" s="3">
        <v>0.0985</v>
      </c>
      <c r="E15" s="3">
        <v>0.0995</v>
      </c>
      <c r="F15" s="3">
        <v>0.1037</v>
      </c>
      <c r="G15" s="3">
        <v>0.10165</v>
      </c>
      <c r="H15" s="3">
        <v>0.0977</v>
      </c>
      <c r="J15" s="6" t="s">
        <v>238</v>
      </c>
      <c r="K15" s="6" t="s">
        <v>22</v>
      </c>
      <c r="L15" s="3">
        <v>0.10485</v>
      </c>
      <c r="M15" s="3">
        <v>0.1069</v>
      </c>
      <c r="N15" s="3">
        <v>0.1048</v>
      </c>
      <c r="O15" s="3">
        <v>0.11135</v>
      </c>
      <c r="P15" s="3">
        <v>0.10435</v>
      </c>
      <c r="Q15" s="3">
        <v>0.10205</v>
      </c>
      <c r="S15" s="6" t="s">
        <v>238</v>
      </c>
      <c r="T15" s="6" t="s">
        <v>22</v>
      </c>
      <c r="U15" s="3">
        <v>0.0022627</v>
      </c>
      <c r="V15" s="3">
        <v>0.0</v>
      </c>
      <c r="W15" s="3">
        <v>0.0</v>
      </c>
      <c r="X15" s="3">
        <v>0.0021213</v>
      </c>
      <c r="Y15" s="3">
        <v>0.0020506</v>
      </c>
      <c r="Z15" s="3">
        <v>0.0018385</v>
      </c>
      <c r="AB15" s="6" t="s">
        <v>238</v>
      </c>
      <c r="AC15" s="6" t="s">
        <v>22</v>
      </c>
      <c r="AD15" s="3">
        <v>0.011243</v>
      </c>
      <c r="AE15" s="3">
        <v>0.010324</v>
      </c>
      <c r="AF15" s="3">
        <v>0.0073539</v>
      </c>
      <c r="AG15" s="3">
        <v>0.01591</v>
      </c>
      <c r="AH15" s="3">
        <v>0.0028991</v>
      </c>
      <c r="AI15" s="3">
        <v>0.0034648</v>
      </c>
    </row>
    <row r="16" ht="14.25" customHeight="1">
      <c r="A16" s="6" t="s">
        <v>239</v>
      </c>
      <c r="B16" s="6" t="s">
        <v>64</v>
      </c>
      <c r="C16" s="3">
        <v>0.09375</v>
      </c>
      <c r="D16" s="3">
        <v>0.1016</v>
      </c>
      <c r="E16" s="3">
        <v>0.1022</v>
      </c>
      <c r="F16" s="3">
        <v>0.10715</v>
      </c>
      <c r="G16" s="3">
        <v>0.10365</v>
      </c>
      <c r="H16" s="3">
        <v>0.1021</v>
      </c>
      <c r="J16" s="6" t="s">
        <v>239</v>
      </c>
      <c r="K16" s="6" t="s">
        <v>64</v>
      </c>
      <c r="L16" s="3">
        <v>0.1054</v>
      </c>
      <c r="M16" s="3">
        <v>0.11075</v>
      </c>
      <c r="N16" s="3">
        <v>0.10765</v>
      </c>
      <c r="O16" s="3">
        <v>0.11435</v>
      </c>
      <c r="P16" s="3">
        <v>0.1068</v>
      </c>
      <c r="Q16" s="3">
        <v>0.10655</v>
      </c>
      <c r="S16" s="6" t="s">
        <v>239</v>
      </c>
      <c r="T16" s="6" t="s">
        <v>64</v>
      </c>
      <c r="U16" s="3">
        <v>0.0017678</v>
      </c>
      <c r="V16" s="3">
        <v>2.8284E-4</v>
      </c>
      <c r="W16" s="3">
        <v>5.6569E-4</v>
      </c>
      <c r="X16" s="3">
        <v>0.0016263</v>
      </c>
      <c r="Y16" s="3">
        <v>0.0020506</v>
      </c>
      <c r="Z16" s="3">
        <v>0.0025456</v>
      </c>
      <c r="AB16" s="6" t="s">
        <v>239</v>
      </c>
      <c r="AC16" s="6" t="s">
        <v>64</v>
      </c>
      <c r="AD16" s="3">
        <v>0.011314</v>
      </c>
      <c r="AE16" s="3">
        <v>0.011102</v>
      </c>
      <c r="AF16" s="3">
        <v>0.0078489</v>
      </c>
      <c r="AG16" s="3">
        <v>0.017183</v>
      </c>
      <c r="AH16" s="3">
        <v>0.0038184</v>
      </c>
      <c r="AI16" s="3">
        <v>0.0050205</v>
      </c>
    </row>
    <row r="17" ht="14.25" customHeight="1">
      <c r="A17" s="6" t="s">
        <v>240</v>
      </c>
      <c r="B17" s="6" t="s">
        <v>22</v>
      </c>
      <c r="C17" s="3">
        <v>0.0939</v>
      </c>
      <c r="D17" s="3">
        <v>0.1083</v>
      </c>
      <c r="E17" s="3">
        <v>0.10815</v>
      </c>
      <c r="F17" s="3">
        <v>0.1155</v>
      </c>
      <c r="G17" s="3">
        <v>0.1117</v>
      </c>
      <c r="H17" s="3">
        <v>0.1112</v>
      </c>
      <c r="J17" s="6" t="s">
        <v>240</v>
      </c>
      <c r="K17" s="6" t="s">
        <v>22</v>
      </c>
      <c r="L17" s="3">
        <v>0.10565</v>
      </c>
      <c r="M17" s="3">
        <v>0.11675</v>
      </c>
      <c r="N17" s="3">
        <v>0.1126</v>
      </c>
      <c r="O17" s="3">
        <v>0.11955</v>
      </c>
      <c r="P17" s="3">
        <v>0.1113</v>
      </c>
      <c r="Q17" s="3">
        <v>0.1175</v>
      </c>
      <c r="S17" s="6" t="s">
        <v>240</v>
      </c>
      <c r="T17" s="6" t="s">
        <v>22</v>
      </c>
      <c r="U17" s="3">
        <v>0.0019799</v>
      </c>
      <c r="V17" s="3">
        <v>8.4853E-4</v>
      </c>
      <c r="W17" s="3">
        <v>0.0016263</v>
      </c>
      <c r="X17" s="3">
        <v>8.4853E-4</v>
      </c>
      <c r="Y17" s="3">
        <v>0.0035355</v>
      </c>
      <c r="Z17" s="3">
        <v>0.0043841</v>
      </c>
      <c r="AB17" s="6" t="s">
        <v>240</v>
      </c>
      <c r="AC17" s="6" t="s">
        <v>22</v>
      </c>
      <c r="AD17" s="3">
        <v>0.011809</v>
      </c>
      <c r="AE17" s="3">
        <v>0.010677</v>
      </c>
      <c r="AF17" s="3">
        <v>0.0069296</v>
      </c>
      <c r="AG17" s="3">
        <v>0.017324</v>
      </c>
      <c r="AH17" s="3">
        <v>0.0038184</v>
      </c>
      <c r="AI17" s="3">
        <v>0.010182</v>
      </c>
    </row>
    <row r="18" ht="14.25" customHeight="1">
      <c r="A18" s="6" t="s">
        <v>241</v>
      </c>
      <c r="B18" s="6" t="s">
        <v>18</v>
      </c>
      <c r="C18" s="3">
        <v>0.09365</v>
      </c>
      <c r="D18" s="3">
        <v>0.1201</v>
      </c>
      <c r="E18" s="3">
        <v>0.1187</v>
      </c>
      <c r="F18" s="3">
        <v>0.1273</v>
      </c>
      <c r="G18" s="3">
        <v>0.12125</v>
      </c>
      <c r="H18" s="3">
        <v>0.12705</v>
      </c>
      <c r="J18" s="6" t="s">
        <v>241</v>
      </c>
      <c r="K18" s="6" t="s">
        <v>18</v>
      </c>
      <c r="L18" s="3">
        <v>0.1053</v>
      </c>
      <c r="M18" s="3">
        <v>0.1294</v>
      </c>
      <c r="N18" s="3">
        <v>0.12275</v>
      </c>
      <c r="O18" s="3">
        <v>0.129</v>
      </c>
      <c r="P18" s="3">
        <v>0.1181</v>
      </c>
      <c r="Q18" s="3">
        <v>0.1323</v>
      </c>
      <c r="S18" s="6" t="s">
        <v>241</v>
      </c>
      <c r="T18" s="6" t="s">
        <v>18</v>
      </c>
      <c r="U18" s="3">
        <v>0.0016263</v>
      </c>
      <c r="V18" s="3">
        <v>0.0019799</v>
      </c>
      <c r="W18" s="3">
        <v>0.0032527</v>
      </c>
      <c r="X18" s="3">
        <v>0.0012728</v>
      </c>
      <c r="Y18" s="3">
        <v>0.0081317</v>
      </c>
      <c r="Z18" s="3">
        <v>0.0057276</v>
      </c>
      <c r="AB18" s="6" t="s">
        <v>241</v>
      </c>
      <c r="AC18" s="6" t="s">
        <v>18</v>
      </c>
      <c r="AD18" s="3">
        <v>0.011455</v>
      </c>
      <c r="AE18" s="3">
        <v>0.012162</v>
      </c>
      <c r="AF18" s="3">
        <v>0.0068589</v>
      </c>
      <c r="AG18" s="3">
        <v>0.017678</v>
      </c>
      <c r="AH18" s="3">
        <v>0.003677</v>
      </c>
      <c r="AI18" s="3">
        <v>0.010889</v>
      </c>
    </row>
    <row r="19" ht="14.25" customHeight="1">
      <c r="A19" s="6" t="s">
        <v>242</v>
      </c>
      <c r="B19" s="6" t="s">
        <v>66</v>
      </c>
      <c r="C19" s="3">
        <v>0.0938</v>
      </c>
      <c r="D19" s="3">
        <v>0.1437</v>
      </c>
      <c r="E19" s="3">
        <v>0.13955</v>
      </c>
      <c r="F19" s="3">
        <v>0.15335</v>
      </c>
      <c r="G19" s="3">
        <v>0.1444</v>
      </c>
      <c r="H19" s="3">
        <v>0.1561</v>
      </c>
      <c r="J19" s="6" t="s">
        <v>242</v>
      </c>
      <c r="K19" s="6" t="s">
        <v>66</v>
      </c>
      <c r="L19" s="3">
        <v>0.10505</v>
      </c>
      <c r="M19" s="3">
        <v>0.15115</v>
      </c>
      <c r="N19" s="3">
        <v>0.13965</v>
      </c>
      <c r="O19" s="3">
        <v>0.1482</v>
      </c>
      <c r="P19" s="3">
        <v>0.1335</v>
      </c>
      <c r="Q19" s="3">
        <v>0.1613</v>
      </c>
      <c r="S19" s="6" t="s">
        <v>242</v>
      </c>
      <c r="T19" s="6" t="s">
        <v>66</v>
      </c>
      <c r="U19" s="3">
        <v>0.0018385</v>
      </c>
      <c r="V19" s="3">
        <v>0.0029698</v>
      </c>
      <c r="W19" s="3">
        <v>0.0067175</v>
      </c>
      <c r="X19" s="3">
        <v>0.0074246</v>
      </c>
      <c r="Y19" s="3">
        <v>0.014566</v>
      </c>
      <c r="Z19" s="3">
        <v>0.0089095</v>
      </c>
      <c r="AB19" s="6" t="s">
        <v>242</v>
      </c>
      <c r="AC19" s="6" t="s">
        <v>66</v>
      </c>
      <c r="AD19" s="3">
        <v>0.011102</v>
      </c>
      <c r="AE19" s="3">
        <v>0.012657</v>
      </c>
      <c r="AF19" s="3">
        <v>0.0045962</v>
      </c>
      <c r="AG19" s="3">
        <v>0.020648</v>
      </c>
      <c r="AH19" s="3">
        <v>0.0056569</v>
      </c>
      <c r="AI19" s="3">
        <v>0.018102</v>
      </c>
    </row>
    <row r="20" ht="14.25" customHeight="1">
      <c r="A20" s="6" t="s">
        <v>243</v>
      </c>
      <c r="B20" s="6" t="s">
        <v>24</v>
      </c>
      <c r="C20" s="3">
        <v>0.0944</v>
      </c>
      <c r="D20" s="3">
        <v>0.18035</v>
      </c>
      <c r="E20" s="3">
        <v>0.1746</v>
      </c>
      <c r="F20" s="3">
        <v>0.1894</v>
      </c>
      <c r="G20" s="3">
        <v>0.1779</v>
      </c>
      <c r="H20" s="3">
        <v>0.1945</v>
      </c>
      <c r="J20" s="6" t="s">
        <v>243</v>
      </c>
      <c r="K20" s="6" t="s">
        <v>24</v>
      </c>
      <c r="L20" s="3">
        <v>0.1053</v>
      </c>
      <c r="M20" s="3">
        <v>0.18735</v>
      </c>
      <c r="N20" s="3">
        <v>0.17105</v>
      </c>
      <c r="O20" s="3">
        <v>0.1801</v>
      </c>
      <c r="P20" s="3">
        <v>0.16045</v>
      </c>
      <c r="Q20" s="3">
        <v>0.198</v>
      </c>
      <c r="S20" s="6" t="s">
        <v>243</v>
      </c>
      <c r="T20" s="6" t="s">
        <v>24</v>
      </c>
      <c r="U20" s="3">
        <v>0.002687</v>
      </c>
      <c r="V20" s="3">
        <v>0.0040305</v>
      </c>
      <c r="W20" s="3">
        <v>0.011031</v>
      </c>
      <c r="X20" s="3">
        <v>0.011031</v>
      </c>
      <c r="Y20" s="3">
        <v>0.022203</v>
      </c>
      <c r="Z20" s="3">
        <v>0.012587</v>
      </c>
      <c r="AB20" s="6" t="s">
        <v>243</v>
      </c>
      <c r="AC20" s="6" t="s">
        <v>24</v>
      </c>
      <c r="AD20" s="3">
        <v>0.011455</v>
      </c>
      <c r="AE20" s="3">
        <v>0.011809</v>
      </c>
      <c r="AF20" s="3">
        <v>0.0023335</v>
      </c>
      <c r="AG20" s="3">
        <v>0.020223</v>
      </c>
      <c r="AH20" s="3">
        <v>0.005869</v>
      </c>
      <c r="AI20" s="3">
        <v>0.022486</v>
      </c>
    </row>
    <row r="21" ht="14.25" customHeight="1">
      <c r="A21" s="6" t="s">
        <v>244</v>
      </c>
      <c r="B21" s="6" t="s">
        <v>18</v>
      </c>
      <c r="C21" s="3">
        <v>0.09375</v>
      </c>
      <c r="D21" s="3">
        <v>0.2311</v>
      </c>
      <c r="E21" s="3">
        <v>0.2218</v>
      </c>
      <c r="F21" s="3">
        <v>0.2467</v>
      </c>
      <c r="G21" s="3">
        <v>0.2237</v>
      </c>
      <c r="H21" s="3">
        <v>0.27605</v>
      </c>
      <c r="J21" s="6" t="s">
        <v>244</v>
      </c>
      <c r="K21" s="6" t="s">
        <v>18</v>
      </c>
      <c r="L21" s="3">
        <v>0.10545</v>
      </c>
      <c r="M21" s="3">
        <v>0.23035</v>
      </c>
      <c r="N21" s="3">
        <v>0.20835</v>
      </c>
      <c r="O21" s="3">
        <v>0.2152</v>
      </c>
      <c r="P21" s="3">
        <v>0.1955</v>
      </c>
      <c r="Q21" s="3">
        <v>0.2504</v>
      </c>
      <c r="S21" s="6" t="s">
        <v>244</v>
      </c>
      <c r="T21" s="6" t="s">
        <v>18</v>
      </c>
      <c r="U21" s="3">
        <v>0.0017678</v>
      </c>
      <c r="V21" s="3">
        <v>0.0073539</v>
      </c>
      <c r="W21" s="3">
        <v>0.016971</v>
      </c>
      <c r="X21" s="3">
        <v>0.021496</v>
      </c>
      <c r="Y21" s="3">
        <v>0.024183</v>
      </c>
      <c r="Z21" s="3">
        <v>0.031608</v>
      </c>
      <c r="AB21" s="6" t="s">
        <v>244</v>
      </c>
      <c r="AC21" s="6" t="s">
        <v>18</v>
      </c>
      <c r="AD21" s="3">
        <v>0.011667</v>
      </c>
      <c r="AE21" s="3">
        <v>0.0045962</v>
      </c>
      <c r="AF21" s="3">
        <v>0.0044548</v>
      </c>
      <c r="AG21" s="3">
        <v>0.018243</v>
      </c>
      <c r="AH21" s="3">
        <v>0.0014142</v>
      </c>
      <c r="AI21" s="3">
        <v>0.02192</v>
      </c>
    </row>
    <row r="22" ht="14.25" customHeight="1">
      <c r="A22" s="6" t="s">
        <v>245</v>
      </c>
      <c r="B22" s="6" t="s">
        <v>22</v>
      </c>
      <c r="C22" s="3">
        <v>0.0943</v>
      </c>
      <c r="D22" s="3">
        <v>0.32215</v>
      </c>
      <c r="E22" s="3">
        <v>0.30835</v>
      </c>
      <c r="F22" s="3">
        <v>0.33075</v>
      </c>
      <c r="G22" s="3">
        <v>0.29545</v>
      </c>
      <c r="H22" s="3">
        <v>0.34955</v>
      </c>
      <c r="J22" s="6" t="s">
        <v>245</v>
      </c>
      <c r="K22" s="6" t="s">
        <v>22</v>
      </c>
      <c r="L22" s="3">
        <v>0.1049</v>
      </c>
      <c r="M22" s="3">
        <v>0.29815</v>
      </c>
      <c r="N22" s="3">
        <v>0.2729</v>
      </c>
      <c r="O22" s="3">
        <v>0.2841</v>
      </c>
      <c r="P22" s="3">
        <v>0.24725</v>
      </c>
      <c r="Q22" s="3">
        <v>0.30485</v>
      </c>
      <c r="S22" s="6" t="s">
        <v>245</v>
      </c>
      <c r="T22" s="6" t="s">
        <v>22</v>
      </c>
      <c r="U22" s="3">
        <v>0.0025456</v>
      </c>
      <c r="V22" s="3">
        <v>0.015203</v>
      </c>
      <c r="W22" s="3">
        <v>0.023405</v>
      </c>
      <c r="X22" s="3">
        <v>0.019163</v>
      </c>
      <c r="Y22" s="3">
        <v>0.031749</v>
      </c>
      <c r="Z22" s="3">
        <v>0.01393</v>
      </c>
      <c r="AB22" s="6" t="s">
        <v>245</v>
      </c>
      <c r="AC22" s="6" t="s">
        <v>22</v>
      </c>
      <c r="AD22" s="3">
        <v>0.011314</v>
      </c>
      <c r="AE22" s="3">
        <v>0.0019092</v>
      </c>
      <c r="AF22" s="3">
        <v>0.017395</v>
      </c>
      <c r="AG22" s="3">
        <v>0.015698</v>
      </c>
      <c r="AH22" s="3">
        <v>0.003182</v>
      </c>
      <c r="AI22" s="3">
        <v>0.016334</v>
      </c>
    </row>
    <row r="23" ht="14.25" customHeight="1">
      <c r="A23" s="6" t="s">
        <v>246</v>
      </c>
      <c r="B23" s="6" t="s">
        <v>64</v>
      </c>
      <c r="C23" s="3">
        <v>0.0943</v>
      </c>
      <c r="D23" s="3">
        <v>0.3665</v>
      </c>
      <c r="E23" s="3">
        <v>0.3633</v>
      </c>
      <c r="F23" s="3">
        <v>0.37245</v>
      </c>
      <c r="G23" s="3">
        <v>0.3495</v>
      </c>
      <c r="H23" s="3">
        <v>0.37965</v>
      </c>
      <c r="J23" s="6" t="s">
        <v>246</v>
      </c>
      <c r="K23" s="6" t="s">
        <v>64</v>
      </c>
      <c r="L23" s="3">
        <v>0.1051</v>
      </c>
      <c r="M23" s="3">
        <v>0.3659</v>
      </c>
      <c r="N23" s="3">
        <v>0.33985</v>
      </c>
      <c r="O23" s="3">
        <v>0.3598</v>
      </c>
      <c r="P23" s="3">
        <v>0.3077</v>
      </c>
      <c r="Q23" s="3">
        <v>0.3458</v>
      </c>
      <c r="S23" s="6" t="s">
        <v>246</v>
      </c>
      <c r="T23" s="6" t="s">
        <v>64</v>
      </c>
      <c r="U23" s="3">
        <v>0.0025456</v>
      </c>
      <c r="V23" s="3">
        <v>0.002687</v>
      </c>
      <c r="W23" s="3">
        <v>1.4142E-4</v>
      </c>
      <c r="X23" s="3">
        <v>0.0027577</v>
      </c>
      <c r="Y23" s="3">
        <v>0.019375</v>
      </c>
      <c r="Z23" s="3">
        <v>0.011384</v>
      </c>
      <c r="AB23" s="6" t="s">
        <v>246</v>
      </c>
      <c r="AC23" s="6" t="s">
        <v>64</v>
      </c>
      <c r="AD23" s="3">
        <v>0.011172</v>
      </c>
      <c r="AE23" s="3">
        <v>0.014849</v>
      </c>
      <c r="AF23" s="3">
        <v>0.01492</v>
      </c>
      <c r="AG23" s="3">
        <v>0.012304</v>
      </c>
      <c r="AH23" s="3">
        <v>0.0073539</v>
      </c>
      <c r="AI23" s="3">
        <v>0.0014142</v>
      </c>
    </row>
    <row r="24" ht="14.25" customHeight="1">
      <c r="A24" s="6" t="s">
        <v>247</v>
      </c>
      <c r="B24" s="6" t="s">
        <v>64</v>
      </c>
      <c r="C24" s="3">
        <v>0.09565</v>
      </c>
      <c r="D24" s="3">
        <v>0.4092</v>
      </c>
      <c r="E24" s="3">
        <v>0.40355</v>
      </c>
      <c r="F24" s="3">
        <v>0.422</v>
      </c>
      <c r="G24" s="3">
        <v>0.39045</v>
      </c>
      <c r="H24" s="3">
        <v>0.43035</v>
      </c>
      <c r="J24" s="6" t="s">
        <v>247</v>
      </c>
      <c r="K24" s="6" t="s">
        <v>64</v>
      </c>
      <c r="L24" s="3">
        <v>0.10595</v>
      </c>
      <c r="M24" s="3">
        <v>0.4075</v>
      </c>
      <c r="N24" s="3">
        <v>0.39255</v>
      </c>
      <c r="O24" s="3">
        <v>0.4007</v>
      </c>
      <c r="P24" s="3">
        <v>0.3573</v>
      </c>
      <c r="Q24" s="3">
        <v>0.3713</v>
      </c>
      <c r="S24" s="6" t="s">
        <v>247</v>
      </c>
      <c r="T24" s="6" t="s">
        <v>64</v>
      </c>
      <c r="U24" s="3">
        <v>0.0041719</v>
      </c>
      <c r="V24" s="3">
        <v>0.0050912</v>
      </c>
      <c r="W24" s="3">
        <v>0.012092</v>
      </c>
      <c r="X24" s="3">
        <v>0.0049497</v>
      </c>
      <c r="Y24" s="3">
        <v>0.026658</v>
      </c>
      <c r="Z24" s="3">
        <v>0.01492</v>
      </c>
      <c r="AB24" s="6" t="s">
        <v>247</v>
      </c>
      <c r="AC24" s="6" t="s">
        <v>64</v>
      </c>
      <c r="AD24" s="3">
        <v>0.012374</v>
      </c>
      <c r="AE24" s="3">
        <v>0.0082024</v>
      </c>
      <c r="AF24" s="3">
        <v>0.015203</v>
      </c>
      <c r="AG24" s="3">
        <v>0.015698</v>
      </c>
      <c r="AH24" s="3">
        <v>0.0028284</v>
      </c>
      <c r="AI24" s="3">
        <v>0.0</v>
      </c>
    </row>
    <row r="25" ht="14.25" customHeight="1">
      <c r="A25" s="6" t="s">
        <v>248</v>
      </c>
      <c r="B25" s="6" t="s">
        <v>64</v>
      </c>
      <c r="C25" s="3">
        <v>0.09535</v>
      </c>
      <c r="D25" s="3">
        <v>0.44425</v>
      </c>
      <c r="E25" s="3">
        <v>0.44335</v>
      </c>
      <c r="F25" s="3">
        <v>0.46115</v>
      </c>
      <c r="G25" s="3">
        <v>0.4318</v>
      </c>
      <c r="H25" s="3">
        <v>0.46295</v>
      </c>
      <c r="J25" s="6" t="s">
        <v>248</v>
      </c>
      <c r="K25" s="6" t="s">
        <v>64</v>
      </c>
      <c r="L25" s="3">
        <v>0.1056</v>
      </c>
      <c r="M25" s="3">
        <v>0.449</v>
      </c>
      <c r="N25" s="3">
        <v>0.43225</v>
      </c>
      <c r="O25" s="3">
        <v>0.43555</v>
      </c>
      <c r="P25" s="3">
        <v>0.3872</v>
      </c>
      <c r="Q25" s="3">
        <v>0.4085</v>
      </c>
      <c r="S25" s="6" t="s">
        <v>248</v>
      </c>
      <c r="T25" s="6" t="s">
        <v>64</v>
      </c>
      <c r="U25" s="3">
        <v>0.0037477</v>
      </c>
      <c r="V25" s="3">
        <v>2.1213E-4</v>
      </c>
      <c r="W25" s="3">
        <v>0.0041719</v>
      </c>
      <c r="X25" s="3">
        <v>0.0023335</v>
      </c>
      <c r="Y25" s="3">
        <v>0.020506</v>
      </c>
      <c r="Z25" s="3">
        <v>0.016476</v>
      </c>
      <c r="AB25" s="6" t="s">
        <v>248</v>
      </c>
      <c r="AC25" s="6" t="s">
        <v>64</v>
      </c>
      <c r="AD25" s="3">
        <v>0.011879</v>
      </c>
      <c r="AE25" s="3">
        <v>0.0041012</v>
      </c>
      <c r="AF25" s="3">
        <v>0.0079903</v>
      </c>
      <c r="AG25" s="3">
        <v>0.013364</v>
      </c>
      <c r="AH25" s="3">
        <v>0.0056569</v>
      </c>
      <c r="AI25" s="3">
        <v>0.0062225</v>
      </c>
    </row>
    <row r="26" ht="14.25" customHeight="1">
      <c r="A26" s="6" t="s">
        <v>249</v>
      </c>
      <c r="B26" s="6" t="s">
        <v>24</v>
      </c>
      <c r="C26" s="3">
        <v>0.09525</v>
      </c>
      <c r="D26" s="3">
        <v>0.48335</v>
      </c>
      <c r="E26" s="3">
        <v>0.48055</v>
      </c>
      <c r="F26" s="3">
        <v>0.4986</v>
      </c>
      <c r="G26" s="3">
        <v>0.46785</v>
      </c>
      <c r="H26" s="3">
        <v>0.4975</v>
      </c>
      <c r="J26" s="6" t="s">
        <v>249</v>
      </c>
      <c r="K26" s="6" t="s">
        <v>24</v>
      </c>
      <c r="L26" s="3">
        <v>0.10505</v>
      </c>
      <c r="M26" s="3">
        <v>0.48985</v>
      </c>
      <c r="N26" s="3">
        <v>0.4731</v>
      </c>
      <c r="O26" s="3">
        <v>0.4692</v>
      </c>
      <c r="P26" s="3">
        <v>0.4184</v>
      </c>
      <c r="Q26" s="3">
        <v>0.43775</v>
      </c>
      <c r="S26" s="6" t="s">
        <v>249</v>
      </c>
      <c r="T26" s="6" t="s">
        <v>24</v>
      </c>
      <c r="U26" s="3">
        <v>0.0036062</v>
      </c>
      <c r="V26" s="3">
        <v>0.0038891</v>
      </c>
      <c r="W26" s="3">
        <v>0.004879</v>
      </c>
      <c r="X26" s="3">
        <v>0.0066468</v>
      </c>
      <c r="Y26" s="3">
        <v>0.020294</v>
      </c>
      <c r="Z26" s="3">
        <v>0.013152</v>
      </c>
      <c r="AB26" s="6" t="s">
        <v>249</v>
      </c>
      <c r="AC26" s="6" t="s">
        <v>24</v>
      </c>
      <c r="AD26" s="3">
        <v>0.01096</v>
      </c>
      <c r="AE26" s="3">
        <v>0.005869</v>
      </c>
      <c r="AF26" s="3">
        <v>0.010748</v>
      </c>
      <c r="AG26" s="3">
        <v>0.015839</v>
      </c>
      <c r="AH26" s="3">
        <v>0.0046669</v>
      </c>
      <c r="AI26" s="3">
        <v>0.0082731</v>
      </c>
    </row>
    <row r="27" ht="14.25" customHeight="1">
      <c r="A27" s="6" t="s">
        <v>250</v>
      </c>
      <c r="B27" s="6" t="s">
        <v>18</v>
      </c>
      <c r="C27" s="3">
        <v>0.0967</v>
      </c>
      <c r="D27" s="3">
        <v>0.5184</v>
      </c>
      <c r="E27" s="3">
        <v>0.51435</v>
      </c>
      <c r="F27" s="3">
        <v>0.5343</v>
      </c>
      <c r="G27" s="3">
        <v>0.5018</v>
      </c>
      <c r="H27" s="3">
        <v>0.53605</v>
      </c>
      <c r="J27" s="6" t="s">
        <v>250</v>
      </c>
      <c r="K27" s="6" t="s">
        <v>18</v>
      </c>
      <c r="L27" s="3">
        <v>0.10475</v>
      </c>
      <c r="M27" s="3">
        <v>0.5112</v>
      </c>
      <c r="N27" s="3">
        <v>0.5004</v>
      </c>
      <c r="O27" s="3">
        <v>0.5077</v>
      </c>
      <c r="P27" s="3">
        <v>0.45035</v>
      </c>
      <c r="Q27" s="3">
        <v>0.4675</v>
      </c>
      <c r="S27" s="6" t="s">
        <v>250</v>
      </c>
      <c r="T27" s="6" t="s">
        <v>18</v>
      </c>
      <c r="U27" s="3">
        <v>0.0056569</v>
      </c>
      <c r="V27" s="3">
        <v>0.0031113</v>
      </c>
      <c r="W27" s="3">
        <v>0.0072832</v>
      </c>
      <c r="X27" s="3">
        <v>0.0052326</v>
      </c>
      <c r="Y27" s="3">
        <v>0.018526</v>
      </c>
      <c r="Z27" s="3">
        <v>0.017041</v>
      </c>
      <c r="AB27" s="6" t="s">
        <v>250</v>
      </c>
      <c r="AC27" s="6" t="s">
        <v>18</v>
      </c>
      <c r="AD27" s="3">
        <v>0.010677</v>
      </c>
      <c r="AE27" s="3">
        <v>0.0045255</v>
      </c>
      <c r="AF27" s="3">
        <v>0.0024042</v>
      </c>
      <c r="AG27" s="3">
        <v>0.0097581</v>
      </c>
      <c r="AH27" s="3">
        <v>0.0033234</v>
      </c>
      <c r="AI27" s="3">
        <v>0.0015556</v>
      </c>
    </row>
    <row r="28" ht="14.25" customHeight="1">
      <c r="A28" s="6" t="s">
        <v>251</v>
      </c>
      <c r="B28" s="6" t="s">
        <v>24</v>
      </c>
      <c r="C28" s="3">
        <v>0.09435</v>
      </c>
      <c r="D28" s="3">
        <v>0.5513</v>
      </c>
      <c r="E28" s="3">
        <v>0.54785</v>
      </c>
      <c r="F28" s="3">
        <v>0.56225</v>
      </c>
      <c r="G28" s="3">
        <v>0.53345</v>
      </c>
      <c r="H28" s="3">
        <v>0.57415</v>
      </c>
      <c r="J28" s="6" t="s">
        <v>251</v>
      </c>
      <c r="K28" s="6" t="s">
        <v>24</v>
      </c>
      <c r="L28" s="3">
        <v>0.1046</v>
      </c>
      <c r="M28" s="3">
        <v>0.53525</v>
      </c>
      <c r="N28" s="3">
        <v>0.52375</v>
      </c>
      <c r="O28" s="3">
        <v>0.52905</v>
      </c>
      <c r="P28" s="3">
        <v>0.4769</v>
      </c>
      <c r="Q28" s="3">
        <v>0.4871</v>
      </c>
      <c r="S28" s="6" t="s">
        <v>251</v>
      </c>
      <c r="T28" s="6" t="s">
        <v>24</v>
      </c>
      <c r="U28" s="3">
        <v>0.0024749</v>
      </c>
      <c r="V28" s="3">
        <v>0.0029698</v>
      </c>
      <c r="W28" s="3">
        <v>0.0061518</v>
      </c>
      <c r="X28" s="3">
        <v>0.0026163</v>
      </c>
      <c r="Y28" s="3">
        <v>0.014354</v>
      </c>
      <c r="Z28" s="3">
        <v>0.020435</v>
      </c>
      <c r="AB28" s="6" t="s">
        <v>251</v>
      </c>
      <c r="AC28" s="6" t="s">
        <v>24</v>
      </c>
      <c r="AD28" s="3">
        <v>0.010748</v>
      </c>
      <c r="AE28" s="3">
        <v>0.0084146</v>
      </c>
      <c r="AF28" s="3">
        <v>0.0034648</v>
      </c>
      <c r="AG28" s="3">
        <v>0.011102</v>
      </c>
      <c r="AH28" s="3">
        <v>0.0029698</v>
      </c>
      <c r="AI28" s="3">
        <v>0.0033941</v>
      </c>
    </row>
    <row r="29" ht="14.25" customHeight="1">
      <c r="A29" s="6" t="s">
        <v>252</v>
      </c>
      <c r="B29" s="6" t="s">
        <v>18</v>
      </c>
      <c r="C29" s="3">
        <v>0.09485</v>
      </c>
      <c r="D29" s="3">
        <v>0.58855</v>
      </c>
      <c r="E29" s="3">
        <v>0.5807</v>
      </c>
      <c r="F29" s="3">
        <v>0.6072</v>
      </c>
      <c r="G29" s="3">
        <v>0.5744</v>
      </c>
      <c r="H29" s="3">
        <v>0.6364</v>
      </c>
      <c r="J29" s="6" t="s">
        <v>252</v>
      </c>
      <c r="K29" s="6" t="s">
        <v>18</v>
      </c>
      <c r="L29" s="3">
        <v>0.10485</v>
      </c>
      <c r="M29" s="3">
        <v>0.5596</v>
      </c>
      <c r="N29" s="3">
        <v>0.54395</v>
      </c>
      <c r="O29" s="3">
        <v>0.5533</v>
      </c>
      <c r="P29" s="3">
        <v>0.49345</v>
      </c>
      <c r="Q29" s="3">
        <v>0.51115</v>
      </c>
      <c r="S29" s="6" t="s">
        <v>252</v>
      </c>
      <c r="T29" s="6" t="s">
        <v>18</v>
      </c>
      <c r="U29" s="3">
        <v>0.0030406</v>
      </c>
      <c r="V29" s="3">
        <v>9.1924E-4</v>
      </c>
      <c r="W29" s="3">
        <v>0.0082024</v>
      </c>
      <c r="X29" s="3">
        <v>0.0032527</v>
      </c>
      <c r="Y29" s="3">
        <v>0.018526</v>
      </c>
      <c r="Z29" s="3">
        <v>0.032951</v>
      </c>
      <c r="AB29" s="6" t="s">
        <v>252</v>
      </c>
      <c r="AC29" s="6" t="s">
        <v>18</v>
      </c>
      <c r="AD29" s="3">
        <v>0.010677</v>
      </c>
      <c r="AE29" s="3">
        <v>0.013718</v>
      </c>
      <c r="AF29" s="3">
        <v>0.0020506</v>
      </c>
      <c r="AG29" s="3">
        <v>0.010324</v>
      </c>
      <c r="AH29" s="3">
        <v>0.0017678</v>
      </c>
      <c r="AI29" s="3">
        <v>0.010536</v>
      </c>
    </row>
    <row r="30" ht="14.25" customHeight="1">
      <c r="A30" s="6" t="s">
        <v>253</v>
      </c>
      <c r="B30" s="6" t="s">
        <v>24</v>
      </c>
      <c r="C30" s="3">
        <v>0.09635</v>
      </c>
      <c r="D30" s="3">
        <v>0.65595</v>
      </c>
      <c r="E30" s="3">
        <v>0.6471</v>
      </c>
      <c r="F30" s="3">
        <v>0.6777</v>
      </c>
      <c r="G30" s="3">
        <v>0.63035</v>
      </c>
      <c r="H30" s="3">
        <v>0.7151</v>
      </c>
      <c r="J30" s="6" t="s">
        <v>253</v>
      </c>
      <c r="K30" s="6" t="s">
        <v>24</v>
      </c>
      <c r="L30" s="3">
        <v>0.1043</v>
      </c>
      <c r="M30" s="3">
        <v>0.61</v>
      </c>
      <c r="N30" s="3">
        <v>0.57345</v>
      </c>
      <c r="O30" s="3">
        <v>0.5909</v>
      </c>
      <c r="P30" s="3">
        <v>0.5144</v>
      </c>
      <c r="Q30" s="3">
        <v>0.5392</v>
      </c>
      <c r="S30" s="6" t="s">
        <v>253</v>
      </c>
      <c r="T30" s="6" t="s">
        <v>24</v>
      </c>
      <c r="U30" s="3">
        <v>0.0053033</v>
      </c>
      <c r="V30" s="3">
        <v>0.0064347</v>
      </c>
      <c r="W30" s="3">
        <v>0.021355</v>
      </c>
      <c r="X30" s="3">
        <v>0.025739</v>
      </c>
      <c r="Y30" s="3">
        <v>0.031608</v>
      </c>
      <c r="Z30" s="3">
        <v>0.027294</v>
      </c>
      <c r="AB30" s="6" t="s">
        <v>253</v>
      </c>
      <c r="AC30" s="6" t="s">
        <v>24</v>
      </c>
      <c r="AD30" s="3">
        <v>0.0098995</v>
      </c>
      <c r="AE30" s="3">
        <v>0.021072</v>
      </c>
      <c r="AF30" s="3">
        <v>4.9497E-4</v>
      </c>
      <c r="AG30" s="3">
        <v>0.022203</v>
      </c>
      <c r="AH30" s="3">
        <v>0.0024042</v>
      </c>
      <c r="AI30" s="3">
        <v>0.020789</v>
      </c>
    </row>
    <row r="31" ht="14.25" customHeight="1">
      <c r="A31" s="6" t="s">
        <v>254</v>
      </c>
      <c r="B31" s="6" t="s">
        <v>24</v>
      </c>
      <c r="C31" s="3">
        <v>0.0953</v>
      </c>
      <c r="D31" s="3">
        <v>0.7427</v>
      </c>
      <c r="E31" s="3">
        <v>0.7333</v>
      </c>
      <c r="F31" s="3">
        <v>0.75015</v>
      </c>
      <c r="G31" s="3">
        <v>0.71145</v>
      </c>
      <c r="H31" s="3">
        <v>0.7831</v>
      </c>
      <c r="J31" s="6" t="s">
        <v>254</v>
      </c>
      <c r="K31" s="6" t="s">
        <v>24</v>
      </c>
      <c r="L31" s="3">
        <v>0.10455</v>
      </c>
      <c r="M31" s="3">
        <v>0.69305</v>
      </c>
      <c r="N31" s="3">
        <v>0.66015</v>
      </c>
      <c r="O31" s="3">
        <v>0.67925</v>
      </c>
      <c r="P31" s="3">
        <v>0.5367</v>
      </c>
      <c r="Q31" s="3">
        <v>0.5962</v>
      </c>
      <c r="S31" s="6" t="s">
        <v>254</v>
      </c>
      <c r="T31" s="6" t="s">
        <v>24</v>
      </c>
      <c r="U31" s="3">
        <v>0.0035355</v>
      </c>
      <c r="V31" s="3">
        <v>0.0015556</v>
      </c>
      <c r="W31" s="3">
        <v>0.021355</v>
      </c>
      <c r="X31" s="3">
        <v>0.015486</v>
      </c>
      <c r="Y31" s="3">
        <v>0.035285</v>
      </c>
      <c r="Z31" s="3">
        <v>0.026729</v>
      </c>
      <c r="AB31" s="6" t="s">
        <v>254</v>
      </c>
      <c r="AC31" s="6" t="s">
        <v>24</v>
      </c>
      <c r="AD31" s="3">
        <v>0.010253</v>
      </c>
      <c r="AE31" s="3">
        <v>0.0061518</v>
      </c>
      <c r="AF31" s="3">
        <v>0.0067175</v>
      </c>
      <c r="AG31" s="3">
        <v>0.028779</v>
      </c>
      <c r="AH31" s="3">
        <v>0.0032527</v>
      </c>
      <c r="AI31" s="3">
        <v>0.0050912</v>
      </c>
    </row>
    <row r="32" ht="14.25" customHeight="1">
      <c r="A32" s="6" t="s">
        <v>255</v>
      </c>
      <c r="B32" s="6" t="s">
        <v>18</v>
      </c>
      <c r="C32" s="3">
        <v>0.09645</v>
      </c>
      <c r="D32" s="3">
        <v>0.78645</v>
      </c>
      <c r="E32" s="3">
        <v>0.78135</v>
      </c>
      <c r="F32" s="3">
        <v>0.77715</v>
      </c>
      <c r="G32" s="3">
        <v>0.75345</v>
      </c>
      <c r="H32" s="3">
        <v>0.81265</v>
      </c>
      <c r="J32" s="6" t="s">
        <v>255</v>
      </c>
      <c r="K32" s="6" t="s">
        <v>18</v>
      </c>
      <c r="L32" s="3">
        <v>0.1045</v>
      </c>
      <c r="M32" s="3">
        <v>0.7104</v>
      </c>
      <c r="N32" s="3">
        <v>0.7063</v>
      </c>
      <c r="O32" s="3">
        <v>0.73445</v>
      </c>
      <c r="P32" s="3">
        <v>0.62475</v>
      </c>
      <c r="Q32" s="3">
        <v>0.6638</v>
      </c>
      <c r="S32" s="6" t="s">
        <v>255</v>
      </c>
      <c r="T32" s="6" t="s">
        <v>18</v>
      </c>
      <c r="U32" s="3">
        <v>0.0050205</v>
      </c>
      <c r="V32" s="3">
        <v>9.1924E-4</v>
      </c>
      <c r="W32" s="3">
        <v>7.7782E-4</v>
      </c>
      <c r="X32" s="3">
        <v>0.0045962</v>
      </c>
      <c r="Y32" s="3">
        <v>0.016758</v>
      </c>
      <c r="Z32" s="3">
        <v>0.03288</v>
      </c>
      <c r="AB32" s="6" t="s">
        <v>255</v>
      </c>
      <c r="AC32" s="6" t="s">
        <v>18</v>
      </c>
      <c r="AD32" s="3">
        <v>0.010182</v>
      </c>
      <c r="AE32" s="3">
        <v>0.016405</v>
      </c>
      <c r="AF32" s="3">
        <v>0.0042426</v>
      </c>
      <c r="AG32" s="3">
        <v>0.021425</v>
      </c>
      <c r="AH32" s="3">
        <v>0.012233</v>
      </c>
      <c r="AI32" s="3">
        <v>0.010182</v>
      </c>
    </row>
    <row r="33" ht="14.25" customHeight="1">
      <c r="A33" s="6" t="s">
        <v>256</v>
      </c>
      <c r="B33" s="6" t="s">
        <v>18</v>
      </c>
      <c r="C33" s="3">
        <v>0.09445</v>
      </c>
      <c r="D33" s="3">
        <v>0.7987</v>
      </c>
      <c r="E33" s="3">
        <v>0.7934</v>
      </c>
      <c r="F33" s="3">
        <v>0.7843</v>
      </c>
      <c r="G33" s="3">
        <v>0.76115</v>
      </c>
      <c r="H33" s="3">
        <v>0.83205</v>
      </c>
      <c r="J33" s="6" t="s">
        <v>256</v>
      </c>
      <c r="K33" s="6" t="s">
        <v>18</v>
      </c>
      <c r="L33" s="3">
        <v>0.1045</v>
      </c>
      <c r="M33" s="3">
        <v>0.7104</v>
      </c>
      <c r="N33" s="3">
        <v>0.7087</v>
      </c>
      <c r="O33" s="3">
        <v>0.7523</v>
      </c>
      <c r="P33" s="3">
        <v>0.68465</v>
      </c>
      <c r="Q33" s="3">
        <v>0.7026</v>
      </c>
      <c r="S33" s="6" t="s">
        <v>256</v>
      </c>
      <c r="T33" s="6" t="s">
        <v>18</v>
      </c>
      <c r="U33" s="3">
        <v>0.0023335</v>
      </c>
      <c r="V33" s="3">
        <v>0.0077782</v>
      </c>
      <c r="W33" s="3">
        <v>0.010324</v>
      </c>
      <c r="X33" s="3">
        <v>0.0018385</v>
      </c>
      <c r="Y33" s="3">
        <v>0.02185</v>
      </c>
      <c r="Z33" s="3">
        <v>0.043487</v>
      </c>
      <c r="AB33" s="6" t="s">
        <v>256</v>
      </c>
      <c r="AC33" s="6" t="s">
        <v>18</v>
      </c>
      <c r="AD33" s="3">
        <v>0.010182</v>
      </c>
      <c r="AE33" s="3">
        <v>0.026587</v>
      </c>
      <c r="AF33" s="3">
        <v>0.0045255</v>
      </c>
      <c r="AG33" s="3">
        <v>0.021496</v>
      </c>
      <c r="AH33" s="3">
        <v>0.012516</v>
      </c>
      <c r="AI33" s="3">
        <v>0.022769</v>
      </c>
    </row>
    <row r="34" ht="14.25" customHeight="1">
      <c r="A34" s="6" t="s">
        <v>257</v>
      </c>
      <c r="B34" s="6" t="s">
        <v>22</v>
      </c>
      <c r="C34" s="3">
        <v>0.0963</v>
      </c>
      <c r="D34" s="3">
        <v>0.8042</v>
      </c>
      <c r="E34" s="3">
        <v>0.7992</v>
      </c>
      <c r="F34" s="3">
        <v>0.789</v>
      </c>
      <c r="G34" s="3">
        <v>0.7599</v>
      </c>
      <c r="H34" s="3">
        <v>0.84245</v>
      </c>
      <c r="J34" s="6" t="s">
        <v>257</v>
      </c>
      <c r="K34" s="6" t="s">
        <v>22</v>
      </c>
      <c r="L34" s="3">
        <v>0.1046</v>
      </c>
      <c r="M34" s="3">
        <v>0.7083</v>
      </c>
      <c r="N34" s="3">
        <v>0.6949</v>
      </c>
      <c r="O34" s="3">
        <v>0.75955</v>
      </c>
      <c r="P34" s="3">
        <v>0.69575</v>
      </c>
      <c r="Q34" s="3">
        <v>0.7105</v>
      </c>
      <c r="S34" s="6" t="s">
        <v>257</v>
      </c>
      <c r="T34" s="6" t="s">
        <v>22</v>
      </c>
      <c r="U34" s="3">
        <v>0.0049497</v>
      </c>
      <c r="V34" s="3">
        <v>0.013294</v>
      </c>
      <c r="W34" s="3">
        <v>0.012869</v>
      </c>
      <c r="X34" s="3">
        <v>0.0084853</v>
      </c>
      <c r="Y34" s="3">
        <v>0.038325</v>
      </c>
      <c r="Z34" s="3">
        <v>0.048578</v>
      </c>
      <c r="AB34" s="6" t="s">
        <v>257</v>
      </c>
      <c r="AC34" s="6" t="s">
        <v>22</v>
      </c>
      <c r="AD34" s="3">
        <v>0.0096167</v>
      </c>
      <c r="AE34" s="3">
        <v>0.021355</v>
      </c>
      <c r="AF34" s="3">
        <v>0.0057983</v>
      </c>
      <c r="AG34" s="3">
        <v>0.023122</v>
      </c>
      <c r="AH34" s="3">
        <v>4.9497E-4</v>
      </c>
      <c r="AI34" s="3">
        <v>0.037335</v>
      </c>
    </row>
    <row r="35" ht="14.25" customHeight="1">
      <c r="A35" s="6" t="s">
        <v>258</v>
      </c>
      <c r="B35" s="6" t="s">
        <v>18</v>
      </c>
      <c r="C35" s="3">
        <v>0.09665</v>
      </c>
      <c r="D35" s="3">
        <v>0.8067</v>
      </c>
      <c r="E35" s="3">
        <v>0.80475</v>
      </c>
      <c r="F35" s="3">
        <v>0.7886</v>
      </c>
      <c r="G35" s="3">
        <v>0.75015</v>
      </c>
      <c r="H35" s="3">
        <v>0.85615</v>
      </c>
      <c r="J35" s="6" t="s">
        <v>258</v>
      </c>
      <c r="K35" s="6" t="s">
        <v>18</v>
      </c>
      <c r="L35" s="3">
        <v>0.104</v>
      </c>
      <c r="M35" s="3">
        <v>0.6984</v>
      </c>
      <c r="N35" s="3">
        <v>0.6742</v>
      </c>
      <c r="O35" s="3">
        <v>0.7564</v>
      </c>
      <c r="P35" s="3">
        <v>0.67455</v>
      </c>
      <c r="Q35" s="3">
        <v>0.70845</v>
      </c>
      <c r="S35" s="6" t="s">
        <v>258</v>
      </c>
      <c r="T35" s="6" t="s">
        <v>18</v>
      </c>
      <c r="U35" s="3">
        <v>0.0054447</v>
      </c>
      <c r="V35" s="3">
        <v>0.015274</v>
      </c>
      <c r="W35" s="3">
        <v>0.0094045</v>
      </c>
      <c r="X35" s="3">
        <v>0.015274</v>
      </c>
      <c r="Y35" s="3">
        <v>0.058195</v>
      </c>
      <c r="Z35" s="3">
        <v>0.054801</v>
      </c>
      <c r="AB35" s="6" t="s">
        <v>258</v>
      </c>
      <c r="AC35" s="6" t="s">
        <v>18</v>
      </c>
      <c r="AD35" s="3">
        <v>0.010041</v>
      </c>
      <c r="AE35" s="3">
        <v>0.018243</v>
      </c>
      <c r="AF35" s="3">
        <v>0.0038184</v>
      </c>
      <c r="AG35" s="3">
        <v>0.02489</v>
      </c>
      <c r="AH35" s="3">
        <v>0.0068589</v>
      </c>
      <c r="AI35" s="3">
        <v>0.059185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64</v>
      </c>
      <c r="C39" s="3">
        <v>0.09425</v>
      </c>
      <c r="D39" s="3">
        <v>0.0965</v>
      </c>
      <c r="E39" s="3">
        <v>0.09605</v>
      </c>
      <c r="F39" s="3">
        <v>0.0935</v>
      </c>
      <c r="G39" s="3">
        <v>0.09165</v>
      </c>
      <c r="H39" s="3">
        <v>0.0925</v>
      </c>
      <c r="J39" s="6" t="s">
        <v>17</v>
      </c>
      <c r="K39" s="6" t="s">
        <v>64</v>
      </c>
      <c r="L39" s="3">
        <v>0.0982</v>
      </c>
      <c r="M39" s="3">
        <v>0.09835</v>
      </c>
      <c r="N39" s="3">
        <v>0.09945</v>
      </c>
      <c r="O39" s="3">
        <v>0.1033</v>
      </c>
      <c r="P39" s="3">
        <v>0.09725</v>
      </c>
      <c r="Q39" s="3">
        <v>0.09635</v>
      </c>
      <c r="S39" s="6" t="s">
        <v>17</v>
      </c>
      <c r="T39" s="6" t="s">
        <v>64</v>
      </c>
      <c r="U39" s="3">
        <v>0.0024749</v>
      </c>
      <c r="V39" s="3">
        <v>0.0045255</v>
      </c>
      <c r="W39" s="3">
        <v>2.1213E-4</v>
      </c>
      <c r="X39" s="3">
        <v>0.0014142</v>
      </c>
      <c r="Y39" s="3">
        <v>0.0014849</v>
      </c>
      <c r="Z39" s="3">
        <v>0.0011314</v>
      </c>
      <c r="AB39" s="6" t="s">
        <v>17</v>
      </c>
      <c r="AC39" s="6" t="s">
        <v>64</v>
      </c>
      <c r="AD39" s="3">
        <v>0.0043841</v>
      </c>
      <c r="AE39" s="3">
        <v>0.0064347</v>
      </c>
      <c r="AF39" s="3">
        <v>0.0043134</v>
      </c>
      <c r="AG39" s="3">
        <v>0.012587</v>
      </c>
      <c r="AH39" s="3">
        <v>9.1924E-4</v>
      </c>
      <c r="AI39" s="3">
        <v>9.1924E-4</v>
      </c>
    </row>
    <row r="40" ht="14.25" customHeight="1">
      <c r="A40" s="6" t="s">
        <v>226</v>
      </c>
      <c r="B40" s="6" t="s">
        <v>18</v>
      </c>
      <c r="C40" s="3">
        <v>0.0937</v>
      </c>
      <c r="D40" s="3">
        <v>0.09455</v>
      </c>
      <c r="E40" s="3">
        <v>0.098</v>
      </c>
      <c r="F40" s="3">
        <v>0.09435</v>
      </c>
      <c r="G40" s="3">
        <v>0.09635</v>
      </c>
      <c r="H40" s="3">
        <v>0.09405</v>
      </c>
      <c r="J40" s="6" t="s">
        <v>226</v>
      </c>
      <c r="K40" s="6" t="s">
        <v>18</v>
      </c>
      <c r="L40" s="3">
        <v>0.09975</v>
      </c>
      <c r="M40" s="3">
        <v>0.0969</v>
      </c>
      <c r="N40" s="3">
        <v>0.09965</v>
      </c>
      <c r="O40" s="3">
        <v>0.10705</v>
      </c>
      <c r="P40" s="3">
        <v>0.1023</v>
      </c>
      <c r="Q40" s="3">
        <v>0.0977</v>
      </c>
      <c r="S40" s="6" t="s">
        <v>226</v>
      </c>
      <c r="T40" s="6" t="s">
        <v>18</v>
      </c>
      <c r="U40" s="3">
        <v>4.2426E-4</v>
      </c>
      <c r="V40" s="3">
        <v>0.0013435</v>
      </c>
      <c r="W40" s="3">
        <v>9.8995E-4</v>
      </c>
      <c r="X40" s="3">
        <v>9.1924E-4</v>
      </c>
      <c r="Y40" s="3">
        <v>0.0017678</v>
      </c>
      <c r="Z40" s="3">
        <v>9.1924E-4</v>
      </c>
      <c r="AB40" s="6" t="s">
        <v>226</v>
      </c>
      <c r="AC40" s="6" t="s">
        <v>18</v>
      </c>
      <c r="AD40" s="3">
        <v>0.0047376</v>
      </c>
      <c r="AE40" s="3">
        <v>0.002687</v>
      </c>
      <c r="AF40" s="3">
        <v>0.0045962</v>
      </c>
      <c r="AG40" s="3">
        <v>0.015627</v>
      </c>
      <c r="AH40" s="3">
        <v>0.0046669</v>
      </c>
      <c r="AI40" s="3">
        <v>2.8284E-4</v>
      </c>
    </row>
    <row r="41" ht="14.25" customHeight="1">
      <c r="A41" s="6" t="s">
        <v>227</v>
      </c>
      <c r="B41" s="6" t="s">
        <v>24</v>
      </c>
      <c r="C41" s="3">
        <v>0.0936</v>
      </c>
      <c r="D41" s="3">
        <v>0.0943</v>
      </c>
      <c r="E41" s="3">
        <v>0.09735</v>
      </c>
      <c r="F41" s="3">
        <v>0.0945</v>
      </c>
      <c r="G41" s="3">
        <v>0.09605</v>
      </c>
      <c r="H41" s="3">
        <v>0.09425</v>
      </c>
      <c r="J41" s="6" t="s">
        <v>227</v>
      </c>
      <c r="K41" s="6" t="s">
        <v>24</v>
      </c>
      <c r="L41" s="3">
        <v>0.102</v>
      </c>
      <c r="M41" s="3">
        <v>0.0985</v>
      </c>
      <c r="N41" s="3">
        <v>0.10395</v>
      </c>
      <c r="O41" s="3">
        <v>0.1089</v>
      </c>
      <c r="P41" s="3">
        <v>0.1039</v>
      </c>
      <c r="Q41" s="3">
        <v>0.0978</v>
      </c>
      <c r="S41" s="6" t="s">
        <v>227</v>
      </c>
      <c r="T41" s="6" t="s">
        <v>24</v>
      </c>
      <c r="U41" s="3">
        <v>5.6569E-4</v>
      </c>
      <c r="V41" s="3">
        <v>8.4853E-4</v>
      </c>
      <c r="W41" s="3">
        <v>6.364E-4</v>
      </c>
      <c r="X41" s="3">
        <v>8.4853E-4</v>
      </c>
      <c r="Y41" s="3">
        <v>0.0024749</v>
      </c>
      <c r="Z41" s="3">
        <v>0.0012021</v>
      </c>
      <c r="AB41" s="6" t="s">
        <v>227</v>
      </c>
      <c r="AC41" s="6" t="s">
        <v>24</v>
      </c>
      <c r="AD41" s="3">
        <v>0.0070711</v>
      </c>
      <c r="AE41" s="3">
        <v>0.0042426</v>
      </c>
      <c r="AF41" s="3">
        <v>0.0099702</v>
      </c>
      <c r="AG41" s="3">
        <v>0.017253</v>
      </c>
      <c r="AH41" s="3">
        <v>0.0074953</v>
      </c>
      <c r="AI41" s="3">
        <v>7.0711E-4</v>
      </c>
    </row>
    <row r="42" ht="14.25" customHeight="1">
      <c r="A42" s="6" t="s">
        <v>228</v>
      </c>
      <c r="B42" s="6" t="s">
        <v>24</v>
      </c>
      <c r="C42" s="3">
        <v>0.09355</v>
      </c>
      <c r="D42" s="3">
        <v>0.09435</v>
      </c>
      <c r="E42" s="3">
        <v>0.09795</v>
      </c>
      <c r="F42" s="3">
        <v>0.09475</v>
      </c>
      <c r="G42" s="3">
        <v>0.0952</v>
      </c>
      <c r="H42" s="3">
        <v>0.0945</v>
      </c>
      <c r="J42" s="6" t="s">
        <v>228</v>
      </c>
      <c r="K42" s="6" t="s">
        <v>24</v>
      </c>
      <c r="L42" s="3">
        <v>0.1018</v>
      </c>
      <c r="M42" s="3">
        <v>0.0988</v>
      </c>
      <c r="N42" s="3">
        <v>0.10475</v>
      </c>
      <c r="O42" s="3">
        <v>0.10815</v>
      </c>
      <c r="P42" s="3">
        <v>0.10385</v>
      </c>
      <c r="Q42" s="3">
        <v>0.099</v>
      </c>
      <c r="S42" s="6" t="s">
        <v>228</v>
      </c>
      <c r="T42" s="6" t="s">
        <v>24</v>
      </c>
      <c r="U42" s="3">
        <v>3.5355E-4</v>
      </c>
      <c r="V42" s="3">
        <v>0.0012021</v>
      </c>
      <c r="W42" s="3">
        <v>0.0013435</v>
      </c>
      <c r="X42" s="3">
        <v>6.364E-4</v>
      </c>
      <c r="Y42" s="3">
        <v>0.0014142</v>
      </c>
      <c r="Z42" s="3">
        <v>9.8995E-4</v>
      </c>
      <c r="AB42" s="6" t="s">
        <v>228</v>
      </c>
      <c r="AC42" s="6" t="s">
        <v>24</v>
      </c>
      <c r="AD42" s="3">
        <v>0.0055154</v>
      </c>
      <c r="AE42" s="3">
        <v>0.0041012</v>
      </c>
      <c r="AF42" s="3">
        <v>0.010536</v>
      </c>
      <c r="AG42" s="3">
        <v>0.015344</v>
      </c>
      <c r="AH42" s="3">
        <v>0.0050205</v>
      </c>
      <c r="AI42" s="3">
        <v>8.4853E-4</v>
      </c>
    </row>
    <row r="43" ht="14.25" customHeight="1">
      <c r="A43" s="6" t="s">
        <v>229</v>
      </c>
      <c r="B43" s="6" t="s">
        <v>22</v>
      </c>
      <c r="C43" s="3">
        <v>0.0936</v>
      </c>
      <c r="D43" s="3">
        <v>0.0944</v>
      </c>
      <c r="E43" s="3">
        <v>0.09805</v>
      </c>
      <c r="F43" s="3">
        <v>0.0949</v>
      </c>
      <c r="G43" s="3">
        <v>0.0964</v>
      </c>
      <c r="H43" s="3">
        <v>0.09475</v>
      </c>
      <c r="J43" s="6" t="s">
        <v>229</v>
      </c>
      <c r="K43" s="6" t="s">
        <v>22</v>
      </c>
      <c r="L43" s="3">
        <v>0.1026</v>
      </c>
      <c r="M43" s="3">
        <v>0.1001</v>
      </c>
      <c r="N43" s="3">
        <v>0.10495</v>
      </c>
      <c r="O43" s="3">
        <v>0.1092</v>
      </c>
      <c r="P43" s="3">
        <v>0.10445</v>
      </c>
      <c r="Q43" s="3">
        <v>0.0993</v>
      </c>
      <c r="S43" s="6" t="s">
        <v>229</v>
      </c>
      <c r="T43" s="6" t="s">
        <v>22</v>
      </c>
      <c r="U43" s="3">
        <v>4.2426E-4</v>
      </c>
      <c r="V43" s="3">
        <v>8.4853E-4</v>
      </c>
      <c r="W43" s="3">
        <v>6.364E-4</v>
      </c>
      <c r="X43" s="3">
        <v>5.6569E-4</v>
      </c>
      <c r="Y43" s="3">
        <v>0.0031113</v>
      </c>
      <c r="Z43" s="3">
        <v>0.0012021</v>
      </c>
      <c r="AB43" s="6" t="s">
        <v>229</v>
      </c>
      <c r="AC43" s="6" t="s">
        <v>22</v>
      </c>
      <c r="AD43" s="3">
        <v>0.0073539</v>
      </c>
      <c r="AE43" s="3">
        <v>0.0055154</v>
      </c>
      <c r="AF43" s="3">
        <v>0.010394</v>
      </c>
      <c r="AG43" s="3">
        <v>0.015698</v>
      </c>
      <c r="AH43" s="3">
        <v>0.0053033</v>
      </c>
      <c r="AI43" s="3">
        <v>8.4853E-4</v>
      </c>
    </row>
    <row r="44" ht="14.25" customHeight="1">
      <c r="A44" s="6" t="s">
        <v>259</v>
      </c>
      <c r="B44" s="6" t="s">
        <v>22</v>
      </c>
      <c r="C44" s="3">
        <v>0.0937</v>
      </c>
      <c r="D44" s="3">
        <v>0.09495</v>
      </c>
      <c r="E44" s="3">
        <v>0.09835</v>
      </c>
      <c r="F44" s="3">
        <v>0.095</v>
      </c>
      <c r="G44" s="3">
        <v>0.096</v>
      </c>
      <c r="H44" s="3">
        <v>0.09495</v>
      </c>
      <c r="J44" s="6" t="s">
        <v>259</v>
      </c>
      <c r="K44" s="6" t="s">
        <v>22</v>
      </c>
      <c r="L44" s="3">
        <v>0.10375</v>
      </c>
      <c r="M44" s="3">
        <v>0.1014</v>
      </c>
      <c r="N44" s="3">
        <v>0.105</v>
      </c>
      <c r="O44" s="3">
        <v>0.10825</v>
      </c>
      <c r="P44" s="3">
        <v>0.1044</v>
      </c>
      <c r="Q44" s="3">
        <v>0.09955</v>
      </c>
      <c r="S44" s="6" t="s">
        <v>259</v>
      </c>
      <c r="T44" s="6" t="s">
        <v>22</v>
      </c>
      <c r="U44" s="3">
        <v>2.8284E-4</v>
      </c>
      <c r="V44" s="3">
        <v>0.0014849</v>
      </c>
      <c r="W44" s="3">
        <v>9.1924E-4</v>
      </c>
      <c r="X44" s="3">
        <v>5.6569E-4</v>
      </c>
      <c r="Y44" s="3">
        <v>0.0025456</v>
      </c>
      <c r="Z44" s="3">
        <v>0.0014849</v>
      </c>
      <c r="AB44" s="6" t="s">
        <v>259</v>
      </c>
      <c r="AC44" s="6" t="s">
        <v>22</v>
      </c>
      <c r="AD44" s="3">
        <v>0.0084146</v>
      </c>
      <c r="AE44" s="3">
        <v>0.0072125</v>
      </c>
      <c r="AF44" s="3">
        <v>0.0098995</v>
      </c>
      <c r="AG44" s="3">
        <v>0.014496</v>
      </c>
      <c r="AH44" s="3">
        <v>0.0045255</v>
      </c>
      <c r="AI44" s="3">
        <v>0.0010607</v>
      </c>
    </row>
    <row r="45" ht="14.25" customHeight="1">
      <c r="A45" s="6" t="s">
        <v>232</v>
      </c>
      <c r="B45" s="6" t="s">
        <v>24</v>
      </c>
      <c r="C45" s="3">
        <v>0.09355</v>
      </c>
      <c r="D45" s="3">
        <v>0.09455</v>
      </c>
      <c r="E45" s="3">
        <v>0.09755</v>
      </c>
      <c r="F45" s="3">
        <v>0.09535</v>
      </c>
      <c r="G45" s="3">
        <v>0.0964</v>
      </c>
      <c r="H45" s="3">
        <v>0.09585</v>
      </c>
      <c r="J45" s="6" t="s">
        <v>232</v>
      </c>
      <c r="K45" s="6" t="s">
        <v>24</v>
      </c>
      <c r="L45" s="3">
        <v>0.10285</v>
      </c>
      <c r="M45" s="3">
        <v>0.10105</v>
      </c>
      <c r="N45" s="3">
        <v>0.10565</v>
      </c>
      <c r="O45" s="3">
        <v>0.10875</v>
      </c>
      <c r="P45" s="3">
        <v>0.1041</v>
      </c>
      <c r="Q45" s="3">
        <v>0.0992</v>
      </c>
      <c r="S45" s="6" t="s">
        <v>232</v>
      </c>
      <c r="T45" s="6" t="s">
        <v>24</v>
      </c>
      <c r="U45" s="3">
        <v>4.9497E-4</v>
      </c>
      <c r="V45" s="3">
        <v>6.364E-4</v>
      </c>
      <c r="W45" s="3">
        <v>2.1213E-4</v>
      </c>
      <c r="X45" s="3">
        <v>4.9497E-4</v>
      </c>
      <c r="Y45" s="3">
        <v>0.0029698</v>
      </c>
      <c r="Z45" s="3">
        <v>0.0027577</v>
      </c>
      <c r="AB45" s="6" t="s">
        <v>232</v>
      </c>
      <c r="AC45" s="6" t="s">
        <v>24</v>
      </c>
      <c r="AD45" s="3">
        <v>0.0067175</v>
      </c>
      <c r="AE45" s="3">
        <v>0.0068589</v>
      </c>
      <c r="AF45" s="3">
        <v>0.011243</v>
      </c>
      <c r="AG45" s="3">
        <v>0.015061</v>
      </c>
      <c r="AH45" s="3">
        <v>0.0056569</v>
      </c>
      <c r="AI45" s="3">
        <v>4.2426E-4</v>
      </c>
    </row>
    <row r="46" ht="14.25" customHeight="1">
      <c r="A46" s="6" t="s">
        <v>233</v>
      </c>
      <c r="B46" s="6" t="s">
        <v>22</v>
      </c>
      <c r="C46" s="3">
        <v>0.0935</v>
      </c>
      <c r="D46" s="3">
        <v>0.09485</v>
      </c>
      <c r="E46" s="3">
        <v>0.09795</v>
      </c>
      <c r="F46" s="3">
        <v>0.09555</v>
      </c>
      <c r="G46" s="3">
        <v>0.09675</v>
      </c>
      <c r="H46" s="3">
        <v>0.0966</v>
      </c>
      <c r="J46" s="6" t="s">
        <v>233</v>
      </c>
      <c r="K46" s="6" t="s">
        <v>22</v>
      </c>
      <c r="L46" s="3">
        <v>0.10345</v>
      </c>
      <c r="M46" s="3">
        <v>0.103</v>
      </c>
      <c r="N46" s="3">
        <v>0.10595</v>
      </c>
      <c r="O46" s="3">
        <v>0.11</v>
      </c>
      <c r="P46" s="3">
        <v>0.10565</v>
      </c>
      <c r="Q46" s="3">
        <v>0.1001</v>
      </c>
      <c r="S46" s="6" t="s">
        <v>233</v>
      </c>
      <c r="T46" s="6" t="s">
        <v>22</v>
      </c>
      <c r="U46" s="3">
        <v>4.2426E-4</v>
      </c>
      <c r="V46" s="3">
        <v>7.7782E-4</v>
      </c>
      <c r="W46" s="3">
        <v>2.1213E-4</v>
      </c>
      <c r="X46" s="3">
        <v>3.5355E-4</v>
      </c>
      <c r="Y46" s="3">
        <v>0.0033234</v>
      </c>
      <c r="Z46" s="3">
        <v>0.0035355</v>
      </c>
      <c r="AB46" s="6" t="s">
        <v>233</v>
      </c>
      <c r="AC46" s="6" t="s">
        <v>22</v>
      </c>
      <c r="AD46" s="3">
        <v>0.0079903</v>
      </c>
      <c r="AE46" s="3">
        <v>0.0083439</v>
      </c>
      <c r="AF46" s="3">
        <v>0.010677</v>
      </c>
      <c r="AG46" s="3">
        <v>0.014284</v>
      </c>
      <c r="AH46" s="3">
        <v>0.0055861</v>
      </c>
      <c r="AI46" s="3">
        <v>0.0014142</v>
      </c>
    </row>
    <row r="47" ht="14.25" customHeight="1">
      <c r="A47" s="6" t="s">
        <v>234</v>
      </c>
      <c r="B47" s="6" t="s">
        <v>24</v>
      </c>
      <c r="C47" s="3">
        <v>0.0935</v>
      </c>
      <c r="D47" s="3">
        <v>0.0955</v>
      </c>
      <c r="E47" s="3">
        <v>0.098</v>
      </c>
      <c r="F47" s="3">
        <v>0.09605</v>
      </c>
      <c r="G47" s="3">
        <v>0.097</v>
      </c>
      <c r="H47" s="3">
        <v>0.0974</v>
      </c>
      <c r="J47" s="6" t="s">
        <v>234</v>
      </c>
      <c r="K47" s="6" t="s">
        <v>24</v>
      </c>
      <c r="L47" s="3">
        <v>0.10415</v>
      </c>
      <c r="M47" s="3">
        <v>0.10465</v>
      </c>
      <c r="N47" s="3">
        <v>0.1067</v>
      </c>
      <c r="O47" s="3">
        <v>0.10975</v>
      </c>
      <c r="P47" s="3">
        <v>0.10565</v>
      </c>
      <c r="Q47" s="3">
        <v>0.1005</v>
      </c>
      <c r="S47" s="6" t="s">
        <v>234</v>
      </c>
      <c r="T47" s="6" t="s">
        <v>24</v>
      </c>
      <c r="U47" s="3">
        <v>4.2426E-4</v>
      </c>
      <c r="V47" s="3">
        <v>7.0711E-4</v>
      </c>
      <c r="W47" s="3">
        <v>1.4142E-4</v>
      </c>
      <c r="X47" s="3">
        <v>7.0711E-5</v>
      </c>
      <c r="Y47" s="3">
        <v>0.0031113</v>
      </c>
      <c r="Z47" s="3">
        <v>0.0046669</v>
      </c>
      <c r="AB47" s="6" t="s">
        <v>234</v>
      </c>
      <c r="AC47" s="6" t="s">
        <v>24</v>
      </c>
      <c r="AD47" s="3">
        <v>0.0092631</v>
      </c>
      <c r="AE47" s="3">
        <v>0.010536</v>
      </c>
      <c r="AF47" s="3">
        <v>0.011597</v>
      </c>
      <c r="AG47" s="3">
        <v>0.013364</v>
      </c>
      <c r="AH47" s="3">
        <v>0.0051619</v>
      </c>
      <c r="AI47" s="3">
        <v>0.0014142</v>
      </c>
    </row>
    <row r="48" ht="14.25" customHeight="1">
      <c r="A48" s="6" t="s">
        <v>235</v>
      </c>
      <c r="B48" s="6" t="s">
        <v>18</v>
      </c>
      <c r="C48" s="3">
        <v>0.09385</v>
      </c>
      <c r="D48" s="3">
        <v>0.09675</v>
      </c>
      <c r="E48" s="3">
        <v>0.0989</v>
      </c>
      <c r="F48" s="3">
        <v>0.09725</v>
      </c>
      <c r="G48" s="3">
        <v>0.09725</v>
      </c>
      <c r="H48" s="3">
        <v>0.0988</v>
      </c>
      <c r="J48" s="6" t="s">
        <v>235</v>
      </c>
      <c r="K48" s="6" t="s">
        <v>18</v>
      </c>
      <c r="L48" s="3">
        <v>0.10425</v>
      </c>
      <c r="M48" s="3">
        <v>0.1064</v>
      </c>
      <c r="N48" s="3">
        <v>0.10715</v>
      </c>
      <c r="O48" s="3">
        <v>0.1082</v>
      </c>
      <c r="P48" s="3">
        <v>0.10535</v>
      </c>
      <c r="Q48" s="3">
        <v>0.10095</v>
      </c>
      <c r="S48" s="6" t="s">
        <v>235</v>
      </c>
      <c r="T48" s="6" t="s">
        <v>18</v>
      </c>
      <c r="U48" s="3">
        <v>7.0711E-5</v>
      </c>
      <c r="V48" s="3">
        <v>7.7782E-4</v>
      </c>
      <c r="W48" s="3">
        <v>2.8284E-4</v>
      </c>
      <c r="X48" s="3">
        <v>2.1213E-4</v>
      </c>
      <c r="Y48" s="3">
        <v>0.0024749</v>
      </c>
      <c r="Z48" s="3">
        <v>0.0055154</v>
      </c>
      <c r="AB48" s="6" t="s">
        <v>235</v>
      </c>
      <c r="AC48" s="6" t="s">
        <v>18</v>
      </c>
      <c r="AD48" s="3">
        <v>0.0089803</v>
      </c>
      <c r="AE48" s="3">
        <v>0.012304</v>
      </c>
      <c r="AF48" s="3">
        <v>0.011526</v>
      </c>
      <c r="AG48" s="3">
        <v>0.012021</v>
      </c>
      <c r="AH48" s="3">
        <v>0.0060104</v>
      </c>
      <c r="AI48" s="3">
        <v>0.0010607</v>
      </c>
    </row>
    <row r="49" ht="14.25" customHeight="1">
      <c r="A49" s="6" t="s">
        <v>236</v>
      </c>
      <c r="B49" s="6" t="s">
        <v>18</v>
      </c>
      <c r="C49" s="3">
        <v>0.09365</v>
      </c>
      <c r="D49" s="3">
        <v>0.09905</v>
      </c>
      <c r="E49" s="3">
        <v>0.1001</v>
      </c>
      <c r="F49" s="3">
        <v>0.09925</v>
      </c>
      <c r="G49" s="3">
        <v>0.0987</v>
      </c>
      <c r="H49" s="3">
        <v>0.10165</v>
      </c>
      <c r="J49" s="6" t="s">
        <v>236</v>
      </c>
      <c r="K49" s="6" t="s">
        <v>18</v>
      </c>
      <c r="L49" s="3">
        <v>0.10335</v>
      </c>
      <c r="M49" s="3">
        <v>0.10765</v>
      </c>
      <c r="N49" s="3">
        <v>0.10725</v>
      </c>
      <c r="O49" s="3">
        <v>0.1095</v>
      </c>
      <c r="P49" s="3">
        <v>0.10735</v>
      </c>
      <c r="Q49" s="3">
        <v>0.103</v>
      </c>
      <c r="S49" s="6" t="s">
        <v>236</v>
      </c>
      <c r="T49" s="6" t="s">
        <v>18</v>
      </c>
      <c r="U49" s="3">
        <v>4.9497E-4</v>
      </c>
      <c r="V49" s="3">
        <v>0.0010607</v>
      </c>
      <c r="W49" s="3">
        <v>1.4142E-4</v>
      </c>
      <c r="X49" s="3">
        <v>6.364E-4</v>
      </c>
      <c r="Y49" s="3">
        <v>0.0024042</v>
      </c>
      <c r="Z49" s="3">
        <v>0.007566</v>
      </c>
      <c r="AB49" s="6" t="s">
        <v>236</v>
      </c>
      <c r="AC49" s="6" t="s">
        <v>18</v>
      </c>
      <c r="AD49" s="3">
        <v>0.008556</v>
      </c>
      <c r="AE49" s="3">
        <v>0.010819</v>
      </c>
      <c r="AF49" s="3">
        <v>0.0095459</v>
      </c>
      <c r="AG49" s="3">
        <v>0.011314</v>
      </c>
      <c r="AH49" s="3">
        <v>0.0044548</v>
      </c>
      <c r="AI49" s="3">
        <v>0.0019799</v>
      </c>
    </row>
    <row r="50" ht="14.25" customHeight="1">
      <c r="A50" s="6" t="s">
        <v>237</v>
      </c>
      <c r="B50" s="6" t="s">
        <v>64</v>
      </c>
      <c r="C50" s="3">
        <v>0.0937</v>
      </c>
      <c r="D50" s="3">
        <v>0.1033</v>
      </c>
      <c r="E50" s="3">
        <v>0.10275</v>
      </c>
      <c r="F50" s="3">
        <v>0.1032</v>
      </c>
      <c r="G50" s="3">
        <v>0.1008</v>
      </c>
      <c r="H50" s="3">
        <v>0.10565</v>
      </c>
      <c r="J50" s="6" t="s">
        <v>237</v>
      </c>
      <c r="K50" s="6" t="s">
        <v>64</v>
      </c>
      <c r="L50" s="3">
        <v>0.10375</v>
      </c>
      <c r="M50" s="3">
        <v>0.11105</v>
      </c>
      <c r="N50" s="3">
        <v>0.1106</v>
      </c>
      <c r="O50" s="3">
        <v>0.11265</v>
      </c>
      <c r="P50" s="3">
        <v>0.1104</v>
      </c>
      <c r="Q50" s="3">
        <v>0.1055</v>
      </c>
      <c r="S50" s="6" t="s">
        <v>237</v>
      </c>
      <c r="T50" s="6" t="s">
        <v>64</v>
      </c>
      <c r="U50" s="3">
        <v>7.0711E-4</v>
      </c>
      <c r="V50" s="3">
        <v>0.0012728</v>
      </c>
      <c r="W50" s="3">
        <v>4.9497E-4</v>
      </c>
      <c r="X50" s="3">
        <v>0.0018385</v>
      </c>
      <c r="Y50" s="3">
        <v>0.0015556</v>
      </c>
      <c r="Z50" s="3">
        <v>0.0095459</v>
      </c>
      <c r="AB50" s="6" t="s">
        <v>237</v>
      </c>
      <c r="AC50" s="6" t="s">
        <v>64</v>
      </c>
      <c r="AD50" s="3">
        <v>0.010394</v>
      </c>
      <c r="AE50" s="3">
        <v>0.010819</v>
      </c>
      <c r="AF50" s="3">
        <v>0.011314</v>
      </c>
      <c r="AG50" s="3">
        <v>0.013081</v>
      </c>
      <c r="AH50" s="3">
        <v>0.006364</v>
      </c>
      <c r="AI50" s="3">
        <v>0.0018385</v>
      </c>
    </row>
    <row r="51" ht="14.25" customHeight="1">
      <c r="A51" s="6" t="s">
        <v>238</v>
      </c>
      <c r="B51" s="6" t="s">
        <v>24</v>
      </c>
      <c r="C51" s="3">
        <v>0.09415</v>
      </c>
      <c r="D51" s="3">
        <v>0.11145</v>
      </c>
      <c r="E51" s="3">
        <v>0.108</v>
      </c>
      <c r="F51" s="3">
        <v>0.11075</v>
      </c>
      <c r="G51" s="3">
        <v>0.1064</v>
      </c>
      <c r="H51" s="3">
        <v>0.11415</v>
      </c>
      <c r="J51" s="6" t="s">
        <v>238</v>
      </c>
      <c r="K51" s="6" t="s">
        <v>24</v>
      </c>
      <c r="L51" s="3">
        <v>0.1045</v>
      </c>
      <c r="M51" s="3">
        <v>0.1163</v>
      </c>
      <c r="N51" s="3">
        <v>0.1134</v>
      </c>
      <c r="O51" s="3">
        <v>0.1161</v>
      </c>
      <c r="P51" s="3">
        <v>0.11505</v>
      </c>
      <c r="Q51" s="3">
        <v>0.1106</v>
      </c>
      <c r="S51" s="6" t="s">
        <v>238</v>
      </c>
      <c r="T51" s="6" t="s">
        <v>24</v>
      </c>
      <c r="U51" s="3">
        <v>0.0014849</v>
      </c>
      <c r="V51" s="3">
        <v>0.0019092</v>
      </c>
      <c r="W51" s="3">
        <v>0.0014142</v>
      </c>
      <c r="X51" s="3">
        <v>0.0034648</v>
      </c>
      <c r="Y51" s="3">
        <v>0.0014142</v>
      </c>
      <c r="Z51" s="3">
        <v>0.014496</v>
      </c>
      <c r="AB51" s="6" t="s">
        <v>238</v>
      </c>
      <c r="AC51" s="6" t="s">
        <v>24</v>
      </c>
      <c r="AD51" s="3">
        <v>0.0089095</v>
      </c>
      <c r="AE51" s="3">
        <v>0.0097581</v>
      </c>
      <c r="AF51" s="3">
        <v>0.0091924</v>
      </c>
      <c r="AG51" s="3">
        <v>0.013718</v>
      </c>
      <c r="AH51" s="3">
        <v>0.0057276</v>
      </c>
      <c r="AI51" s="3">
        <v>0.0021213</v>
      </c>
    </row>
    <row r="52" ht="14.25" customHeight="1">
      <c r="A52" s="6" t="s">
        <v>239</v>
      </c>
      <c r="B52" s="6" t="s">
        <v>24</v>
      </c>
      <c r="C52" s="3">
        <v>0.09455</v>
      </c>
      <c r="D52" s="3">
        <v>0.1259</v>
      </c>
      <c r="E52" s="3">
        <v>0.11775</v>
      </c>
      <c r="F52" s="3">
        <v>0.1241</v>
      </c>
      <c r="G52" s="3">
        <v>0.117</v>
      </c>
      <c r="H52" s="3">
        <v>0.1259</v>
      </c>
      <c r="J52" s="6" t="s">
        <v>239</v>
      </c>
      <c r="K52" s="6" t="s">
        <v>24</v>
      </c>
      <c r="L52" s="3">
        <v>0.1032</v>
      </c>
      <c r="M52" s="3">
        <v>0.1277</v>
      </c>
      <c r="N52" s="3">
        <v>0.12115</v>
      </c>
      <c r="O52" s="3">
        <v>0.1218</v>
      </c>
      <c r="P52" s="3">
        <v>0.1225</v>
      </c>
      <c r="Q52" s="3">
        <v>0.11965</v>
      </c>
      <c r="S52" s="6" t="s">
        <v>239</v>
      </c>
      <c r="T52" s="6" t="s">
        <v>24</v>
      </c>
      <c r="U52" s="3">
        <v>0.0019092</v>
      </c>
      <c r="V52" s="3">
        <v>0.0028284</v>
      </c>
      <c r="W52" s="3">
        <v>0.0027577</v>
      </c>
      <c r="X52" s="3">
        <v>0.0066468</v>
      </c>
      <c r="Y52" s="3">
        <v>0.0015556</v>
      </c>
      <c r="Z52" s="3">
        <v>0.018526</v>
      </c>
      <c r="AB52" s="6" t="s">
        <v>239</v>
      </c>
      <c r="AC52" s="6" t="s">
        <v>24</v>
      </c>
      <c r="AD52" s="3">
        <v>0.010889</v>
      </c>
      <c r="AE52" s="3">
        <v>0.0076368</v>
      </c>
      <c r="AF52" s="3">
        <v>0.0088388</v>
      </c>
      <c r="AG52" s="3">
        <v>0.011455</v>
      </c>
      <c r="AH52" s="3">
        <v>0.0033941</v>
      </c>
      <c r="AI52" s="3">
        <v>0.0023335</v>
      </c>
    </row>
    <row r="53" ht="14.25" customHeight="1">
      <c r="A53" s="6" t="s">
        <v>240</v>
      </c>
      <c r="B53" s="6" t="s">
        <v>24</v>
      </c>
      <c r="C53" s="3">
        <v>0.0935</v>
      </c>
      <c r="D53" s="3">
        <v>0.15095</v>
      </c>
      <c r="E53" s="3">
        <v>0.13565</v>
      </c>
      <c r="F53" s="3">
        <v>0.14775</v>
      </c>
      <c r="G53" s="3">
        <v>0.13635</v>
      </c>
      <c r="H53" s="3">
        <v>0.14685</v>
      </c>
      <c r="J53" s="6" t="s">
        <v>240</v>
      </c>
      <c r="K53" s="6" t="s">
        <v>24</v>
      </c>
      <c r="L53" s="3">
        <v>0.1037</v>
      </c>
      <c r="M53" s="3">
        <v>0.14645</v>
      </c>
      <c r="N53" s="3">
        <v>0.1346</v>
      </c>
      <c r="O53" s="3">
        <v>0.13415</v>
      </c>
      <c r="P53" s="3">
        <v>0.13855</v>
      </c>
      <c r="Q53" s="3">
        <v>0.1374</v>
      </c>
      <c r="S53" s="6" t="s">
        <v>240</v>
      </c>
      <c r="T53" s="6" t="s">
        <v>24</v>
      </c>
      <c r="U53" s="3">
        <v>7.0711E-4</v>
      </c>
      <c r="V53" s="3">
        <v>0.0062933</v>
      </c>
      <c r="W53" s="3">
        <v>0.0060104</v>
      </c>
      <c r="X53" s="3">
        <v>0.011526</v>
      </c>
      <c r="Y53" s="3">
        <v>0.0020506</v>
      </c>
      <c r="Z53" s="3">
        <v>0.024254</v>
      </c>
      <c r="AB53" s="6" t="s">
        <v>240</v>
      </c>
      <c r="AC53" s="6" t="s">
        <v>24</v>
      </c>
      <c r="AD53" s="3">
        <v>0.0094752</v>
      </c>
      <c r="AE53" s="3">
        <v>0.0067175</v>
      </c>
      <c r="AF53" s="3">
        <v>0.0066468</v>
      </c>
      <c r="AG53" s="3">
        <v>0.01195</v>
      </c>
      <c r="AH53" s="3">
        <v>0.003182</v>
      </c>
      <c r="AI53" s="3">
        <v>0.0046669</v>
      </c>
    </row>
    <row r="54" ht="14.25" customHeight="1">
      <c r="A54" s="6" t="s">
        <v>260</v>
      </c>
      <c r="B54" s="6" t="s">
        <v>18</v>
      </c>
      <c r="C54" s="3">
        <v>0.09415</v>
      </c>
      <c r="D54" s="3">
        <v>0.18935</v>
      </c>
      <c r="E54" s="3">
        <v>0.16685</v>
      </c>
      <c r="F54" s="3">
        <v>0.1856</v>
      </c>
      <c r="G54" s="3">
        <v>0.16935</v>
      </c>
      <c r="H54" s="3">
        <v>0.1783</v>
      </c>
      <c r="J54" s="6" t="s">
        <v>260</v>
      </c>
      <c r="K54" s="6" t="s">
        <v>18</v>
      </c>
      <c r="L54" s="3">
        <v>0.10535</v>
      </c>
      <c r="M54" s="3">
        <v>0.17815</v>
      </c>
      <c r="N54" s="3">
        <v>0.1577</v>
      </c>
      <c r="O54" s="3">
        <v>0.1542</v>
      </c>
      <c r="P54" s="3">
        <v>0.16565</v>
      </c>
      <c r="Q54" s="3">
        <v>0.1668</v>
      </c>
      <c r="S54" s="6" t="s">
        <v>260</v>
      </c>
      <c r="T54" s="6" t="s">
        <v>18</v>
      </c>
      <c r="U54" s="3">
        <v>0.0016263</v>
      </c>
      <c r="V54" s="3">
        <v>0.0034648</v>
      </c>
      <c r="W54" s="3">
        <v>0.0099702</v>
      </c>
      <c r="X54" s="3">
        <v>0.010182</v>
      </c>
      <c r="Y54" s="3">
        <v>0.0030406</v>
      </c>
      <c r="Z54" s="3">
        <v>0.028991</v>
      </c>
      <c r="AB54" s="6" t="s">
        <v>260</v>
      </c>
      <c r="AC54" s="6" t="s">
        <v>18</v>
      </c>
      <c r="AD54" s="3">
        <v>0.0096874</v>
      </c>
      <c r="AE54" s="3">
        <v>0.0053033</v>
      </c>
      <c r="AF54" s="3">
        <v>0.0033941</v>
      </c>
      <c r="AG54" s="3">
        <v>0.011738</v>
      </c>
      <c r="AH54" s="3">
        <v>3.5355E-4</v>
      </c>
      <c r="AI54" s="3">
        <v>0.0069296</v>
      </c>
    </row>
    <row r="55" ht="14.25" customHeight="1">
      <c r="A55" s="6" t="s">
        <v>261</v>
      </c>
      <c r="B55" s="6" t="s">
        <v>24</v>
      </c>
      <c r="C55" s="3">
        <v>0.09345</v>
      </c>
      <c r="D55" s="3">
        <v>0.2489</v>
      </c>
      <c r="E55" s="3">
        <v>0.2103</v>
      </c>
      <c r="F55" s="3">
        <v>0.2442</v>
      </c>
      <c r="G55" s="3">
        <v>0.21565</v>
      </c>
      <c r="H55" s="3">
        <v>0.22305</v>
      </c>
      <c r="J55" s="6" t="s">
        <v>261</v>
      </c>
      <c r="K55" s="6" t="s">
        <v>24</v>
      </c>
      <c r="L55" s="3">
        <v>0.10365</v>
      </c>
      <c r="M55" s="3">
        <v>0.2181</v>
      </c>
      <c r="N55" s="3">
        <v>0.1913</v>
      </c>
      <c r="O55" s="3">
        <v>0.18745</v>
      </c>
      <c r="P55" s="3">
        <v>0.19925</v>
      </c>
      <c r="Q55" s="3">
        <v>0.20335</v>
      </c>
      <c r="S55" s="6" t="s">
        <v>261</v>
      </c>
      <c r="T55" s="6" t="s">
        <v>24</v>
      </c>
      <c r="U55" s="3">
        <v>6.364E-4</v>
      </c>
      <c r="V55" s="3">
        <v>0.016122</v>
      </c>
      <c r="W55" s="3">
        <v>0.014566</v>
      </c>
      <c r="X55" s="3">
        <v>0.021355</v>
      </c>
      <c r="Y55" s="3">
        <v>0.0065761</v>
      </c>
      <c r="Z55" s="3">
        <v>0.03684</v>
      </c>
      <c r="AB55" s="6" t="s">
        <v>261</v>
      </c>
      <c r="AC55" s="6" t="s">
        <v>24</v>
      </c>
      <c r="AD55" s="3">
        <v>0.0079903</v>
      </c>
      <c r="AE55" s="3">
        <v>5.6569E-4</v>
      </c>
      <c r="AF55" s="3">
        <v>0.0019799</v>
      </c>
      <c r="AG55" s="3">
        <v>0.0072832</v>
      </c>
      <c r="AH55" s="3">
        <v>0.0047376</v>
      </c>
      <c r="AI55" s="3">
        <v>0.013789</v>
      </c>
    </row>
    <row r="56" ht="14.25" customHeight="1">
      <c r="A56" s="6" t="s">
        <v>262</v>
      </c>
      <c r="B56" s="6" t="s">
        <v>24</v>
      </c>
      <c r="C56" s="3">
        <v>0.0934</v>
      </c>
      <c r="D56" s="3">
        <v>0.3306</v>
      </c>
      <c r="E56" s="3">
        <v>0.2873</v>
      </c>
      <c r="F56" s="3">
        <v>0.32615</v>
      </c>
      <c r="G56" s="3">
        <v>0.3039</v>
      </c>
      <c r="H56" s="3">
        <v>0.3009</v>
      </c>
      <c r="J56" s="6" t="s">
        <v>262</v>
      </c>
      <c r="K56" s="6" t="s">
        <v>24</v>
      </c>
      <c r="L56" s="3">
        <v>0.1042</v>
      </c>
      <c r="M56" s="3">
        <v>0.28535</v>
      </c>
      <c r="N56" s="3">
        <v>0.24105</v>
      </c>
      <c r="O56" s="3">
        <v>0.2313</v>
      </c>
      <c r="P56" s="3">
        <v>0.2573</v>
      </c>
      <c r="Q56" s="3">
        <v>0.26185</v>
      </c>
      <c r="S56" s="6" t="s">
        <v>262</v>
      </c>
      <c r="T56" s="6" t="s">
        <v>24</v>
      </c>
      <c r="U56" s="3">
        <v>4.2426E-4</v>
      </c>
      <c r="V56" s="3">
        <v>0.0046669</v>
      </c>
      <c r="W56" s="3">
        <v>0.028143</v>
      </c>
      <c r="X56" s="3">
        <v>0.015768</v>
      </c>
      <c r="Y56" s="3">
        <v>0.0083439</v>
      </c>
      <c r="Z56" s="3">
        <v>0.042568</v>
      </c>
      <c r="AB56" s="6" t="s">
        <v>262</v>
      </c>
      <c r="AC56" s="6" t="s">
        <v>24</v>
      </c>
      <c r="AD56" s="3">
        <v>0.009051</v>
      </c>
      <c r="AE56" s="3">
        <v>0.008556</v>
      </c>
      <c r="AF56" s="3">
        <v>0.01492</v>
      </c>
      <c r="AG56" s="3">
        <v>0.005374</v>
      </c>
      <c r="AH56" s="3">
        <v>0.011597</v>
      </c>
      <c r="AI56" s="3">
        <v>0.019728</v>
      </c>
    </row>
    <row r="57" ht="14.25" customHeight="1">
      <c r="A57" s="6" t="s">
        <v>244</v>
      </c>
      <c r="B57" s="6" t="s">
        <v>24</v>
      </c>
      <c r="C57" s="3">
        <v>0.09385</v>
      </c>
      <c r="D57" s="3">
        <v>0.36715</v>
      </c>
      <c r="E57" s="3">
        <v>0.3574</v>
      </c>
      <c r="F57" s="3">
        <v>0.3737</v>
      </c>
      <c r="G57" s="3">
        <v>0.36055</v>
      </c>
      <c r="H57" s="3">
        <v>0.3586</v>
      </c>
      <c r="J57" s="6" t="s">
        <v>244</v>
      </c>
      <c r="K57" s="6" t="s">
        <v>24</v>
      </c>
      <c r="L57" s="3">
        <v>0.104</v>
      </c>
      <c r="M57" s="3">
        <v>0.34395</v>
      </c>
      <c r="N57" s="3">
        <v>0.30735</v>
      </c>
      <c r="O57" s="3">
        <v>0.2992</v>
      </c>
      <c r="P57" s="3">
        <v>0.316</v>
      </c>
      <c r="Q57" s="3">
        <v>0.31155</v>
      </c>
      <c r="S57" s="6" t="s">
        <v>244</v>
      </c>
      <c r="T57" s="6" t="s">
        <v>24</v>
      </c>
      <c r="U57" s="3">
        <v>0.0012021</v>
      </c>
      <c r="V57" s="3">
        <v>0.0062933</v>
      </c>
      <c r="W57" s="3">
        <v>0.0052326</v>
      </c>
      <c r="X57" s="3">
        <v>0.0025456</v>
      </c>
      <c r="Y57" s="3">
        <v>0.0044548</v>
      </c>
      <c r="Z57" s="3">
        <v>0.023759</v>
      </c>
      <c r="AB57" s="6" t="s">
        <v>244</v>
      </c>
      <c r="AC57" s="6" t="s">
        <v>24</v>
      </c>
      <c r="AD57" s="3">
        <v>0.0079196</v>
      </c>
      <c r="AE57" s="3">
        <v>0.011667</v>
      </c>
      <c r="AF57" s="3">
        <v>0.019021</v>
      </c>
      <c r="AG57" s="3">
        <v>0.0018385</v>
      </c>
      <c r="AH57" s="3">
        <v>0.0086267</v>
      </c>
      <c r="AI57" s="3">
        <v>0.015486</v>
      </c>
    </row>
    <row r="58" ht="14.25" customHeight="1">
      <c r="A58" s="6" t="s">
        <v>245</v>
      </c>
      <c r="B58" s="6" t="s">
        <v>22</v>
      </c>
      <c r="C58" s="3">
        <v>0.0939</v>
      </c>
      <c r="D58" s="3">
        <v>0.41045</v>
      </c>
      <c r="E58" s="3">
        <v>0.39685</v>
      </c>
      <c r="F58" s="3">
        <v>0.41985</v>
      </c>
      <c r="G58" s="3">
        <v>0.4059</v>
      </c>
      <c r="H58" s="3">
        <v>0.4038</v>
      </c>
      <c r="J58" s="6" t="s">
        <v>245</v>
      </c>
      <c r="K58" s="6" t="s">
        <v>22</v>
      </c>
      <c r="L58" s="3">
        <v>0.10275</v>
      </c>
      <c r="M58" s="3">
        <v>0.3921</v>
      </c>
      <c r="N58" s="3">
        <v>0.37085</v>
      </c>
      <c r="O58" s="3">
        <v>0.3585</v>
      </c>
      <c r="P58" s="3">
        <v>0.3639</v>
      </c>
      <c r="Q58" s="3">
        <v>0.3507</v>
      </c>
      <c r="S58" s="6" t="s">
        <v>245</v>
      </c>
      <c r="T58" s="6" t="s">
        <v>22</v>
      </c>
      <c r="U58" s="3">
        <v>0.0011314</v>
      </c>
      <c r="V58" s="3">
        <v>0.01096</v>
      </c>
      <c r="W58" s="3">
        <v>0.0024749</v>
      </c>
      <c r="X58" s="3">
        <v>0.0082731</v>
      </c>
      <c r="Y58" s="3">
        <v>0.0042426</v>
      </c>
      <c r="Z58" s="3">
        <v>0.024042</v>
      </c>
      <c r="AB58" s="6" t="s">
        <v>245</v>
      </c>
      <c r="AC58" s="6" t="s">
        <v>22</v>
      </c>
      <c r="AD58" s="3">
        <v>0.0092631</v>
      </c>
      <c r="AE58" s="3">
        <v>0.0076368</v>
      </c>
      <c r="AF58" s="3">
        <v>0.018738</v>
      </c>
      <c r="AG58" s="3">
        <v>2.8284E-4</v>
      </c>
      <c r="AH58" s="3">
        <v>0.006364</v>
      </c>
      <c r="AI58" s="3">
        <v>0.0056569</v>
      </c>
    </row>
    <row r="59" ht="14.25" customHeight="1">
      <c r="A59" s="6" t="s">
        <v>246</v>
      </c>
      <c r="B59" s="6" t="s">
        <v>18</v>
      </c>
      <c r="C59" s="3">
        <v>0.09355</v>
      </c>
      <c r="D59" s="3">
        <v>0.453</v>
      </c>
      <c r="E59" s="3">
        <v>0.4459</v>
      </c>
      <c r="F59" s="3">
        <v>0.45905</v>
      </c>
      <c r="G59" s="3">
        <v>0.44845</v>
      </c>
      <c r="H59" s="3">
        <v>0.4565</v>
      </c>
      <c r="J59" s="6" t="s">
        <v>246</v>
      </c>
      <c r="K59" s="6" t="s">
        <v>18</v>
      </c>
      <c r="L59" s="3">
        <v>0.10345</v>
      </c>
      <c r="M59" s="3">
        <v>0.42605</v>
      </c>
      <c r="N59" s="3">
        <v>0.3969</v>
      </c>
      <c r="O59" s="3">
        <v>0.3958</v>
      </c>
      <c r="P59" s="3">
        <v>0.3944</v>
      </c>
      <c r="Q59" s="3">
        <v>0.38845</v>
      </c>
      <c r="S59" s="6" t="s">
        <v>246</v>
      </c>
      <c r="T59" s="6" t="s">
        <v>18</v>
      </c>
      <c r="U59" s="3">
        <v>7.7782E-4</v>
      </c>
      <c r="V59" s="3">
        <v>0.0076368</v>
      </c>
      <c r="W59" s="3">
        <v>0.0048083</v>
      </c>
      <c r="X59" s="3">
        <v>0.0096874</v>
      </c>
      <c r="Y59" s="3">
        <v>0.0016263</v>
      </c>
      <c r="Z59" s="3">
        <v>0.036062</v>
      </c>
      <c r="AB59" s="6" t="s">
        <v>246</v>
      </c>
      <c r="AC59" s="6" t="s">
        <v>18</v>
      </c>
      <c r="AD59" s="3">
        <v>0.0096874</v>
      </c>
      <c r="AE59" s="3">
        <v>0.01591</v>
      </c>
      <c r="AF59" s="3">
        <v>0.012587</v>
      </c>
      <c r="AG59" s="3">
        <v>7.0711E-4</v>
      </c>
      <c r="AH59" s="3">
        <v>0.0072125</v>
      </c>
      <c r="AI59" s="3">
        <v>0.011384</v>
      </c>
    </row>
    <row r="60" ht="14.25" customHeight="1">
      <c r="A60" s="6" t="s">
        <v>247</v>
      </c>
      <c r="B60" s="6" t="s">
        <v>24</v>
      </c>
      <c r="C60" s="3">
        <v>0.0944</v>
      </c>
      <c r="D60" s="3">
        <v>0.49515</v>
      </c>
      <c r="E60" s="3">
        <v>0.4805</v>
      </c>
      <c r="F60" s="3">
        <v>0.49575</v>
      </c>
      <c r="G60" s="3">
        <v>0.48765</v>
      </c>
      <c r="H60" s="3">
        <v>0.4956</v>
      </c>
      <c r="J60" s="6" t="s">
        <v>247</v>
      </c>
      <c r="K60" s="6" t="s">
        <v>24</v>
      </c>
      <c r="L60" s="3">
        <v>0.10175</v>
      </c>
      <c r="M60" s="3">
        <v>0.4708</v>
      </c>
      <c r="N60" s="3">
        <v>0.4419</v>
      </c>
      <c r="O60" s="3">
        <v>0.4352</v>
      </c>
      <c r="P60" s="3">
        <v>0.42645</v>
      </c>
      <c r="Q60" s="3">
        <v>0.4256</v>
      </c>
      <c r="S60" s="6" t="s">
        <v>247</v>
      </c>
      <c r="T60" s="6" t="s">
        <v>24</v>
      </c>
      <c r="U60" s="3">
        <v>0.0012728</v>
      </c>
      <c r="V60" s="3">
        <v>0.0047376</v>
      </c>
      <c r="W60" s="3">
        <v>0.0041012</v>
      </c>
      <c r="X60" s="3">
        <v>0.011384</v>
      </c>
      <c r="Y60" s="3">
        <v>3.5355E-4</v>
      </c>
      <c r="Z60" s="3">
        <v>0.036345</v>
      </c>
      <c r="AB60" s="6" t="s">
        <v>247</v>
      </c>
      <c r="AC60" s="6" t="s">
        <v>24</v>
      </c>
      <c r="AD60" s="3">
        <v>0.0092631</v>
      </c>
      <c r="AE60" s="3">
        <v>0.0035355</v>
      </c>
      <c r="AF60" s="3">
        <v>0.010041</v>
      </c>
      <c r="AG60" s="3">
        <v>0.0039598</v>
      </c>
      <c r="AH60" s="3">
        <v>0.005869</v>
      </c>
      <c r="AI60" s="3">
        <v>0.015698</v>
      </c>
    </row>
    <row r="61" ht="14.25" customHeight="1">
      <c r="A61" s="6" t="s">
        <v>248</v>
      </c>
      <c r="B61" s="6" t="s">
        <v>18</v>
      </c>
      <c r="C61" s="3">
        <v>0.0936</v>
      </c>
      <c r="D61" s="3">
        <v>0.5279</v>
      </c>
      <c r="E61" s="3">
        <v>0.5137</v>
      </c>
      <c r="F61" s="3">
        <v>0.52735</v>
      </c>
      <c r="G61" s="3">
        <v>0.5196</v>
      </c>
      <c r="H61" s="3">
        <v>0.5392</v>
      </c>
      <c r="J61" s="6" t="s">
        <v>248</v>
      </c>
      <c r="K61" s="6" t="s">
        <v>18</v>
      </c>
      <c r="L61" s="3">
        <v>0.10355</v>
      </c>
      <c r="M61" s="3">
        <v>0.49605</v>
      </c>
      <c r="N61" s="3">
        <v>0.47995</v>
      </c>
      <c r="O61" s="3">
        <v>0.4746</v>
      </c>
      <c r="P61" s="3">
        <v>0.45575</v>
      </c>
      <c r="Q61" s="3">
        <v>0.45495</v>
      </c>
      <c r="S61" s="6" t="s">
        <v>248</v>
      </c>
      <c r="T61" s="6" t="s">
        <v>18</v>
      </c>
      <c r="U61" s="3">
        <v>5.6569E-4</v>
      </c>
      <c r="V61" s="3">
        <v>0.0065054</v>
      </c>
      <c r="W61" s="3">
        <v>8.4853E-4</v>
      </c>
      <c r="X61" s="3">
        <v>0.013506</v>
      </c>
      <c r="Y61" s="3">
        <v>0.003677</v>
      </c>
      <c r="Z61" s="3">
        <v>0.04879</v>
      </c>
      <c r="AB61" s="6" t="s">
        <v>248</v>
      </c>
      <c r="AC61" s="6" t="s">
        <v>18</v>
      </c>
      <c r="AD61" s="3">
        <v>0.0077075</v>
      </c>
      <c r="AE61" s="3">
        <v>0.0030406</v>
      </c>
      <c r="AF61" s="3">
        <v>0.0026163</v>
      </c>
      <c r="AG61" s="3">
        <v>0.0029698</v>
      </c>
      <c r="AH61" s="3">
        <v>0.005869</v>
      </c>
      <c r="AI61" s="3">
        <v>0.0169</v>
      </c>
    </row>
    <row r="62" ht="14.25" customHeight="1">
      <c r="A62" s="6" t="s">
        <v>249</v>
      </c>
      <c r="B62" s="6" t="s">
        <v>66</v>
      </c>
      <c r="C62" s="3">
        <v>0.09445</v>
      </c>
      <c r="D62" s="3">
        <v>0.5642</v>
      </c>
      <c r="E62" s="3">
        <v>0.5504</v>
      </c>
      <c r="F62" s="3">
        <v>0.56575</v>
      </c>
      <c r="G62" s="3">
        <v>0.55875</v>
      </c>
      <c r="H62" s="3">
        <v>0.58895</v>
      </c>
      <c r="J62" s="6" t="s">
        <v>249</v>
      </c>
      <c r="K62" s="6" t="s">
        <v>66</v>
      </c>
      <c r="L62" s="3">
        <v>0.10255</v>
      </c>
      <c r="M62" s="3">
        <v>0.52455</v>
      </c>
      <c r="N62" s="3">
        <v>0.50965</v>
      </c>
      <c r="O62" s="3">
        <v>0.4994</v>
      </c>
      <c r="P62" s="3">
        <v>0.4833</v>
      </c>
      <c r="Q62" s="3">
        <v>0.48405</v>
      </c>
      <c r="S62" s="6" t="s">
        <v>249</v>
      </c>
      <c r="T62" s="6" t="s">
        <v>66</v>
      </c>
      <c r="U62" s="3">
        <v>0.002192</v>
      </c>
      <c r="V62" s="3">
        <v>0.0021213</v>
      </c>
      <c r="W62" s="3">
        <v>0.0014142</v>
      </c>
      <c r="X62" s="3">
        <v>0.015344</v>
      </c>
      <c r="Y62" s="3">
        <v>0.0047376</v>
      </c>
      <c r="Z62" s="3">
        <v>0.056074</v>
      </c>
      <c r="AB62" s="6" t="s">
        <v>249</v>
      </c>
      <c r="AC62" s="6" t="s">
        <v>66</v>
      </c>
      <c r="AD62" s="3">
        <v>0.0071418</v>
      </c>
      <c r="AE62" s="3">
        <v>0.0034648</v>
      </c>
      <c r="AF62" s="3">
        <v>0.0024749</v>
      </c>
      <c r="AG62" s="3">
        <v>7.0711E-4</v>
      </c>
      <c r="AH62" s="3">
        <v>0.0077782</v>
      </c>
      <c r="AI62" s="3">
        <v>0.0057276</v>
      </c>
    </row>
    <row r="63" ht="14.25" customHeight="1">
      <c r="A63" s="6" t="s">
        <v>263</v>
      </c>
      <c r="B63" s="6" t="s">
        <v>24</v>
      </c>
      <c r="C63" s="3">
        <v>0.09425</v>
      </c>
      <c r="D63" s="3">
        <v>0.61645</v>
      </c>
      <c r="E63" s="3">
        <v>0.582</v>
      </c>
      <c r="F63" s="3">
        <v>0.6194</v>
      </c>
      <c r="G63" s="3">
        <v>0.6023</v>
      </c>
      <c r="H63" s="3">
        <v>0.64</v>
      </c>
      <c r="J63" s="6" t="s">
        <v>263</v>
      </c>
      <c r="K63" s="6" t="s">
        <v>24</v>
      </c>
      <c r="L63" s="3">
        <v>0.10245</v>
      </c>
      <c r="M63" s="3">
        <v>0.5532</v>
      </c>
      <c r="N63" s="3">
        <v>0.53675</v>
      </c>
      <c r="O63" s="3">
        <v>0.5259</v>
      </c>
      <c r="P63" s="3">
        <v>0.50225</v>
      </c>
      <c r="Q63" s="3">
        <v>0.53615</v>
      </c>
      <c r="S63" s="6" t="s">
        <v>263</v>
      </c>
      <c r="T63" s="6" t="s">
        <v>24</v>
      </c>
      <c r="U63" s="3">
        <v>0.0019092</v>
      </c>
      <c r="V63" s="3">
        <v>0.0030406</v>
      </c>
      <c r="W63" s="3">
        <v>0.002687</v>
      </c>
      <c r="X63" s="3">
        <v>0.034224</v>
      </c>
      <c r="Y63" s="3">
        <v>5.6569E-4</v>
      </c>
      <c r="Z63" s="3">
        <v>0.074812</v>
      </c>
      <c r="AB63" s="6" t="s">
        <v>263</v>
      </c>
      <c r="AC63" s="6" t="s">
        <v>24</v>
      </c>
      <c r="AD63" s="3">
        <v>0.0089803</v>
      </c>
      <c r="AE63" s="3">
        <v>0.0059397</v>
      </c>
      <c r="AF63" s="3">
        <v>0.0012021</v>
      </c>
      <c r="AG63" s="3">
        <v>0.0052326</v>
      </c>
      <c r="AH63" s="3">
        <v>0.0026163</v>
      </c>
      <c r="AI63" s="3">
        <v>0.0016263</v>
      </c>
    </row>
    <row r="64" ht="14.25" customHeight="1">
      <c r="A64" s="6" t="s">
        <v>264</v>
      </c>
      <c r="B64" s="6" t="s">
        <v>64</v>
      </c>
      <c r="C64" s="3">
        <v>0.09555</v>
      </c>
      <c r="D64" s="3">
        <v>0.70365</v>
      </c>
      <c r="E64" s="3">
        <v>0.6526</v>
      </c>
      <c r="F64" s="3">
        <v>0.69695</v>
      </c>
      <c r="G64" s="3">
        <v>0.68</v>
      </c>
      <c r="H64" s="3">
        <v>0.71585</v>
      </c>
      <c r="J64" s="6" t="s">
        <v>264</v>
      </c>
      <c r="K64" s="6" t="s">
        <v>64</v>
      </c>
      <c r="L64" s="3">
        <v>0.1018</v>
      </c>
      <c r="M64" s="3">
        <v>0.5975</v>
      </c>
      <c r="N64" s="3">
        <v>0.5707</v>
      </c>
      <c r="O64" s="3">
        <v>0.5532</v>
      </c>
      <c r="P64" s="3">
        <v>0.52145</v>
      </c>
      <c r="Q64" s="3">
        <v>0.57965</v>
      </c>
      <c r="S64" s="6" t="s">
        <v>264</v>
      </c>
      <c r="T64" s="6" t="s">
        <v>64</v>
      </c>
      <c r="U64" s="3">
        <v>0.0038891</v>
      </c>
      <c r="V64" s="3">
        <v>0.0050205</v>
      </c>
      <c r="W64" s="3">
        <v>0.0042426</v>
      </c>
      <c r="X64" s="3">
        <v>0.038254</v>
      </c>
      <c r="Y64" s="3">
        <v>0.0025456</v>
      </c>
      <c r="Z64" s="3">
        <v>0.062013</v>
      </c>
      <c r="AB64" s="6" t="s">
        <v>264</v>
      </c>
      <c r="AC64" s="6" t="s">
        <v>64</v>
      </c>
      <c r="AD64" s="3">
        <v>0.0066468</v>
      </c>
      <c r="AE64" s="3">
        <v>0.0056569</v>
      </c>
      <c r="AF64" s="3">
        <v>1.4142E-4</v>
      </c>
      <c r="AG64" s="3">
        <v>0.0067882</v>
      </c>
      <c r="AH64" s="3">
        <v>7.7782E-4</v>
      </c>
      <c r="AI64" s="3">
        <v>0.0045962</v>
      </c>
    </row>
    <row r="65" ht="14.25" customHeight="1">
      <c r="A65" s="6" t="s">
        <v>265</v>
      </c>
      <c r="B65" s="6" t="s">
        <v>24</v>
      </c>
      <c r="C65" s="3">
        <v>0.09395</v>
      </c>
      <c r="D65" s="3">
        <v>0.7929</v>
      </c>
      <c r="E65" s="3">
        <v>0.73495</v>
      </c>
      <c r="F65" s="3">
        <v>0.7774</v>
      </c>
      <c r="G65" s="3">
        <v>0.76275</v>
      </c>
      <c r="H65" s="3">
        <v>0.7894</v>
      </c>
      <c r="J65" s="6" t="s">
        <v>265</v>
      </c>
      <c r="K65" s="6" t="s">
        <v>24</v>
      </c>
      <c r="L65" s="3">
        <v>0.1022</v>
      </c>
      <c r="M65" s="3">
        <v>0.70445</v>
      </c>
      <c r="N65" s="3">
        <v>0.65025</v>
      </c>
      <c r="O65" s="3">
        <v>0.59545</v>
      </c>
      <c r="P65" s="3">
        <v>0.55485</v>
      </c>
      <c r="Q65" s="3">
        <v>0.6186</v>
      </c>
      <c r="S65" s="6" t="s">
        <v>265</v>
      </c>
      <c r="T65" s="6" t="s">
        <v>24</v>
      </c>
      <c r="U65" s="3">
        <v>0.0016263</v>
      </c>
      <c r="V65" s="3">
        <v>0.0011314</v>
      </c>
      <c r="W65" s="3">
        <v>0.01195</v>
      </c>
      <c r="X65" s="3">
        <v>0.031537</v>
      </c>
      <c r="Y65" s="3">
        <v>0.0062933</v>
      </c>
      <c r="Z65" s="3">
        <v>0.054164</v>
      </c>
      <c r="AB65" s="6" t="s">
        <v>265</v>
      </c>
      <c r="AC65" s="6" t="s">
        <v>24</v>
      </c>
      <c r="AD65" s="3">
        <v>0.006364</v>
      </c>
      <c r="AE65" s="3">
        <v>0.0044548</v>
      </c>
      <c r="AF65" s="3">
        <v>0.021001</v>
      </c>
      <c r="AG65" s="3">
        <v>0.0079903</v>
      </c>
      <c r="AH65" s="3">
        <v>0.002192</v>
      </c>
      <c r="AI65" s="3">
        <v>0.0087681</v>
      </c>
    </row>
    <row r="66" ht="14.25" customHeight="1">
      <c r="A66" s="6" t="s">
        <v>266</v>
      </c>
      <c r="B66" s="6" t="s">
        <v>66</v>
      </c>
      <c r="C66" s="3">
        <v>0.09585</v>
      </c>
      <c r="D66" s="3">
        <v>0.82605</v>
      </c>
      <c r="E66" s="3">
        <v>0.7981</v>
      </c>
      <c r="F66" s="3">
        <v>0.80825</v>
      </c>
      <c r="G66" s="3">
        <v>0.80205</v>
      </c>
      <c r="H66" s="3">
        <v>0.8416</v>
      </c>
      <c r="J66" s="6" t="s">
        <v>266</v>
      </c>
      <c r="K66" s="6" t="s">
        <v>66</v>
      </c>
      <c r="L66" s="3">
        <v>0.10125</v>
      </c>
      <c r="M66" s="3">
        <v>0.75645</v>
      </c>
      <c r="N66" s="3">
        <v>0.72835</v>
      </c>
      <c r="O66" s="3">
        <v>0.6991</v>
      </c>
      <c r="P66" s="3">
        <v>0.65395</v>
      </c>
      <c r="Q66" s="3">
        <v>0.64965</v>
      </c>
      <c r="S66" s="6" t="s">
        <v>266</v>
      </c>
      <c r="T66" s="6" t="s">
        <v>66</v>
      </c>
      <c r="U66" s="3">
        <v>0.0040305</v>
      </c>
      <c r="V66" s="3">
        <v>0.0098288</v>
      </c>
      <c r="W66" s="3">
        <v>0.0011314</v>
      </c>
      <c r="X66" s="3">
        <v>0.024254</v>
      </c>
      <c r="Y66" s="3">
        <v>0.020718</v>
      </c>
      <c r="Z66" s="3">
        <v>0.041154</v>
      </c>
      <c r="AB66" s="6" t="s">
        <v>266</v>
      </c>
      <c r="AC66" s="6" t="s">
        <v>66</v>
      </c>
      <c r="AD66" s="3">
        <v>0.0067175</v>
      </c>
      <c r="AE66" s="3">
        <v>0.0045962</v>
      </c>
      <c r="AF66" s="3">
        <v>0.014071</v>
      </c>
      <c r="AG66" s="3">
        <v>7.0711E-4</v>
      </c>
      <c r="AH66" s="3">
        <v>0.0033234</v>
      </c>
      <c r="AI66" s="3">
        <v>0.0068589</v>
      </c>
    </row>
    <row r="67" ht="14.25" customHeight="1">
      <c r="A67" s="6" t="s">
        <v>267</v>
      </c>
      <c r="B67" s="6" t="s">
        <v>18</v>
      </c>
      <c r="C67" s="3">
        <v>0.0947</v>
      </c>
      <c r="D67" s="3">
        <v>0.8388</v>
      </c>
      <c r="E67" s="3">
        <v>0.8247</v>
      </c>
      <c r="F67" s="3">
        <v>0.8139</v>
      </c>
      <c r="G67" s="3">
        <v>0.8093</v>
      </c>
      <c r="H67" s="3">
        <v>0.8616</v>
      </c>
      <c r="J67" s="6" t="s">
        <v>267</v>
      </c>
      <c r="K67" s="6" t="s">
        <v>18</v>
      </c>
      <c r="L67" s="3">
        <v>0.10165</v>
      </c>
      <c r="M67" s="3">
        <v>0.7803</v>
      </c>
      <c r="N67" s="3">
        <v>0.77195</v>
      </c>
      <c r="O67" s="3">
        <v>0.751</v>
      </c>
      <c r="P67" s="3">
        <v>0.7139</v>
      </c>
      <c r="Q67" s="3">
        <v>0.6816</v>
      </c>
      <c r="S67" s="6" t="s">
        <v>267</v>
      </c>
      <c r="T67" s="6" t="s">
        <v>18</v>
      </c>
      <c r="U67" s="3">
        <v>0.0024042</v>
      </c>
      <c r="V67" s="3">
        <v>0.0084853</v>
      </c>
      <c r="W67" s="3">
        <v>0.0049497</v>
      </c>
      <c r="X67" s="3">
        <v>0.029416</v>
      </c>
      <c r="Y67" s="3">
        <v>0.026587</v>
      </c>
      <c r="Z67" s="3">
        <v>0.035497</v>
      </c>
      <c r="AB67" s="6" t="s">
        <v>267</v>
      </c>
      <c r="AC67" s="6" t="s">
        <v>18</v>
      </c>
      <c r="AD67" s="3">
        <v>0.0088388</v>
      </c>
      <c r="AE67" s="3">
        <v>0.015698</v>
      </c>
      <c r="AF67" s="3">
        <v>0.0043134</v>
      </c>
      <c r="AG67" s="3">
        <v>0.011172</v>
      </c>
      <c r="AH67" s="3">
        <v>0.0082024</v>
      </c>
      <c r="AI67" s="3">
        <v>0.0083439</v>
      </c>
    </row>
    <row r="68" ht="14.25" customHeight="1">
      <c r="A68" s="6" t="s">
        <v>255</v>
      </c>
      <c r="B68" s="6" t="s">
        <v>22</v>
      </c>
      <c r="C68" s="3">
        <v>0.09545</v>
      </c>
      <c r="D68" s="3">
        <v>0.84365</v>
      </c>
      <c r="E68" s="3">
        <v>0.83595</v>
      </c>
      <c r="F68" s="3">
        <v>0.82195</v>
      </c>
      <c r="G68" s="3">
        <v>0.8118</v>
      </c>
      <c r="H68" s="3">
        <v>0.872</v>
      </c>
      <c r="J68" s="6" t="s">
        <v>255</v>
      </c>
      <c r="K68" s="6" t="s">
        <v>22</v>
      </c>
      <c r="L68" s="3">
        <v>0.1033</v>
      </c>
      <c r="M68" s="3">
        <v>0.7928</v>
      </c>
      <c r="N68" s="3">
        <v>0.7896</v>
      </c>
      <c r="O68" s="3">
        <v>0.7747</v>
      </c>
      <c r="P68" s="3">
        <v>0.74745</v>
      </c>
      <c r="Q68" s="3">
        <v>0.7304</v>
      </c>
      <c r="S68" s="6" t="s">
        <v>255</v>
      </c>
      <c r="T68" s="6" t="s">
        <v>22</v>
      </c>
      <c r="U68" s="3">
        <v>0.0028991</v>
      </c>
      <c r="V68" s="3">
        <v>0.0067175</v>
      </c>
      <c r="W68" s="3">
        <v>0.0072832</v>
      </c>
      <c r="X68" s="3">
        <v>0.039103</v>
      </c>
      <c r="Y68" s="3">
        <v>0.02885</v>
      </c>
      <c r="Z68" s="3">
        <v>0.036345</v>
      </c>
      <c r="AB68" s="6" t="s">
        <v>255</v>
      </c>
      <c r="AC68" s="6" t="s">
        <v>22</v>
      </c>
      <c r="AD68" s="3">
        <v>0.0069296</v>
      </c>
      <c r="AE68" s="3">
        <v>0.019092</v>
      </c>
      <c r="AF68" s="3">
        <v>0.0016971</v>
      </c>
      <c r="AG68" s="3">
        <v>0.016122</v>
      </c>
      <c r="AH68" s="3">
        <v>0.013506</v>
      </c>
      <c r="AI68" s="3">
        <v>0.0015556</v>
      </c>
    </row>
    <row r="69" ht="14.25" customHeight="1">
      <c r="A69" s="6" t="s">
        <v>256</v>
      </c>
      <c r="B69" s="6" t="s">
        <v>22</v>
      </c>
      <c r="C69" s="3">
        <v>0.0952</v>
      </c>
      <c r="D69" s="3">
        <v>0.85665</v>
      </c>
      <c r="E69" s="3">
        <v>0.84935</v>
      </c>
      <c r="F69" s="3">
        <v>0.83335</v>
      </c>
      <c r="G69" s="3">
        <v>0.82085</v>
      </c>
      <c r="H69" s="3">
        <v>0.88635</v>
      </c>
      <c r="J69" s="6" t="s">
        <v>256</v>
      </c>
      <c r="K69" s="6" t="s">
        <v>22</v>
      </c>
      <c r="L69" s="3">
        <v>0.1021</v>
      </c>
      <c r="M69" s="3">
        <v>0.80565</v>
      </c>
      <c r="N69" s="3">
        <v>0.8003</v>
      </c>
      <c r="O69" s="3">
        <v>0.7882</v>
      </c>
      <c r="P69" s="3">
        <v>0.76785</v>
      </c>
      <c r="Q69" s="3">
        <v>0.76465</v>
      </c>
      <c r="S69" s="6" t="s">
        <v>256</v>
      </c>
      <c r="T69" s="6" t="s">
        <v>22</v>
      </c>
      <c r="U69" s="3">
        <v>0.0031113</v>
      </c>
      <c r="V69" s="3">
        <v>0.008556</v>
      </c>
      <c r="W69" s="3">
        <v>0.0086974</v>
      </c>
      <c r="X69" s="3">
        <v>0.040659</v>
      </c>
      <c r="Y69" s="3">
        <v>0.029769</v>
      </c>
      <c r="Z69" s="3">
        <v>0.041507</v>
      </c>
      <c r="AB69" s="6" t="s">
        <v>256</v>
      </c>
      <c r="AC69" s="6" t="s">
        <v>22</v>
      </c>
      <c r="AD69" s="3">
        <v>0.0082024</v>
      </c>
      <c r="AE69" s="3">
        <v>0.027648</v>
      </c>
      <c r="AF69" s="3">
        <v>2.8284E-4</v>
      </c>
      <c r="AG69" s="3">
        <v>0.026587</v>
      </c>
      <c r="AH69" s="3">
        <v>0.019587</v>
      </c>
      <c r="AI69" s="3">
        <v>0.0026163</v>
      </c>
    </row>
    <row r="70" ht="14.25" customHeight="1">
      <c r="A70" s="6" t="s">
        <v>257</v>
      </c>
      <c r="B70" s="6" t="s">
        <v>18</v>
      </c>
      <c r="C70" s="3">
        <v>0.09485</v>
      </c>
      <c r="D70" s="3">
        <v>0.86865</v>
      </c>
      <c r="E70" s="3">
        <v>0.8617</v>
      </c>
      <c r="F70" s="3">
        <v>0.8466</v>
      </c>
      <c r="G70" s="3">
        <v>0.8301</v>
      </c>
      <c r="H70" s="3">
        <v>0.89815</v>
      </c>
      <c r="J70" s="6" t="s">
        <v>257</v>
      </c>
      <c r="K70" s="6" t="s">
        <v>18</v>
      </c>
      <c r="L70" s="3">
        <v>0.1024</v>
      </c>
      <c r="M70" s="3">
        <v>0.816</v>
      </c>
      <c r="N70" s="3">
        <v>0.80785</v>
      </c>
      <c r="O70" s="3">
        <v>0.79885</v>
      </c>
      <c r="P70" s="3">
        <v>0.7834</v>
      </c>
      <c r="Q70" s="3">
        <v>0.78255</v>
      </c>
      <c r="S70" s="6" t="s">
        <v>257</v>
      </c>
      <c r="T70" s="6" t="s">
        <v>18</v>
      </c>
      <c r="U70" s="3">
        <v>0.0026163</v>
      </c>
      <c r="V70" s="3">
        <v>0.011102</v>
      </c>
      <c r="W70" s="3">
        <v>0.0072125</v>
      </c>
      <c r="X70" s="3">
        <v>0.043841</v>
      </c>
      <c r="Y70" s="3">
        <v>0.027577</v>
      </c>
      <c r="Z70" s="3">
        <v>0.048861</v>
      </c>
      <c r="AB70" s="6" t="s">
        <v>257</v>
      </c>
      <c r="AC70" s="6" t="s">
        <v>18</v>
      </c>
      <c r="AD70" s="3">
        <v>0.0070711</v>
      </c>
      <c r="AE70" s="3">
        <v>0.031678</v>
      </c>
      <c r="AF70" s="3">
        <v>0.0057276</v>
      </c>
      <c r="AG70" s="3">
        <v>0.035992</v>
      </c>
      <c r="AH70" s="3">
        <v>0.023617</v>
      </c>
      <c r="AI70" s="3">
        <v>0.013223</v>
      </c>
    </row>
    <row r="71" ht="14.25" customHeight="1">
      <c r="A71" s="6" t="s">
        <v>258</v>
      </c>
      <c r="B71" s="6" t="s">
        <v>52</v>
      </c>
      <c r="C71" s="3">
        <v>0.09695</v>
      </c>
      <c r="D71" s="3">
        <v>0.8832</v>
      </c>
      <c r="E71" s="3">
        <v>0.87995</v>
      </c>
      <c r="F71" s="3">
        <v>0.85895</v>
      </c>
      <c r="G71" s="3">
        <v>0.84505</v>
      </c>
      <c r="H71" s="3">
        <v>0.915</v>
      </c>
      <c r="J71" s="6" t="s">
        <v>258</v>
      </c>
      <c r="K71" s="6" t="s">
        <v>52</v>
      </c>
      <c r="L71" s="3">
        <v>0.1008</v>
      </c>
      <c r="M71" s="3">
        <v>0.82845</v>
      </c>
      <c r="N71" s="3">
        <v>0.8158</v>
      </c>
      <c r="O71" s="3">
        <v>0.8072</v>
      </c>
      <c r="P71" s="3">
        <v>0.7969</v>
      </c>
      <c r="Q71" s="3">
        <v>0.79615</v>
      </c>
      <c r="S71" s="6" t="s">
        <v>258</v>
      </c>
      <c r="T71" s="6" t="s">
        <v>52</v>
      </c>
      <c r="U71" s="3">
        <v>0.0057276</v>
      </c>
      <c r="V71" s="3">
        <v>0.015698</v>
      </c>
      <c r="W71" s="3">
        <v>0.012233</v>
      </c>
      <c r="X71" s="3">
        <v>0.037265</v>
      </c>
      <c r="Y71" s="3">
        <v>0.027365</v>
      </c>
      <c r="Z71" s="3">
        <v>0.05473</v>
      </c>
      <c r="AB71" s="6" t="s">
        <v>258</v>
      </c>
      <c r="AC71" s="6" t="s">
        <v>52</v>
      </c>
      <c r="AD71" s="3">
        <v>0.006364</v>
      </c>
      <c r="AE71" s="3">
        <v>0.03882</v>
      </c>
      <c r="AF71" s="3">
        <v>0.013718</v>
      </c>
      <c r="AG71" s="3">
        <v>0.048508</v>
      </c>
      <c r="AH71" s="3">
        <v>0.027153</v>
      </c>
      <c r="AI71" s="3">
        <v>0.019728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22</v>
      </c>
      <c r="C75" s="3">
        <v>0.0922</v>
      </c>
      <c r="D75" s="3">
        <v>0.0931</v>
      </c>
      <c r="E75" s="3">
        <v>0.0946</v>
      </c>
      <c r="F75" s="3">
        <v>0.09555</v>
      </c>
      <c r="G75" s="3">
        <v>0.093</v>
      </c>
      <c r="H75" s="3">
        <v>0.0914</v>
      </c>
      <c r="J75" s="6" t="s">
        <v>17</v>
      </c>
      <c r="K75" s="6" t="s">
        <v>22</v>
      </c>
      <c r="L75" s="3">
        <v>0.09725</v>
      </c>
      <c r="M75" s="3">
        <v>0.0974</v>
      </c>
      <c r="N75" s="3">
        <v>0.09675</v>
      </c>
      <c r="O75" s="3">
        <v>0.0997</v>
      </c>
      <c r="P75" s="3">
        <v>0.097</v>
      </c>
      <c r="Q75" s="3">
        <v>0.09365</v>
      </c>
      <c r="S75" s="6" t="s">
        <v>17</v>
      </c>
      <c r="T75" s="6" t="s">
        <v>22</v>
      </c>
      <c r="U75" s="3">
        <v>1.4142E-4</v>
      </c>
      <c r="V75" s="3">
        <v>9.8995E-4</v>
      </c>
      <c r="W75" s="3">
        <v>5.6569E-4</v>
      </c>
      <c r="X75" s="3">
        <v>0.0012021</v>
      </c>
      <c r="Y75" s="3">
        <v>4.2426E-4</v>
      </c>
      <c r="Z75" s="3">
        <v>0.0014142</v>
      </c>
      <c r="AB75" s="6" t="s">
        <v>17</v>
      </c>
      <c r="AC75" s="6" t="s">
        <v>22</v>
      </c>
      <c r="AD75" s="3">
        <v>0.0034648</v>
      </c>
      <c r="AE75" s="3">
        <v>0.0055154</v>
      </c>
      <c r="AF75" s="3">
        <v>0.0033234</v>
      </c>
      <c r="AG75" s="3">
        <v>0.0074953</v>
      </c>
      <c r="AH75" s="3">
        <v>0.0</v>
      </c>
      <c r="AI75" s="3">
        <v>3.5355E-4</v>
      </c>
    </row>
    <row r="76" ht="14.25" customHeight="1">
      <c r="A76" s="6" t="s">
        <v>226</v>
      </c>
      <c r="B76" s="6" t="s">
        <v>52</v>
      </c>
      <c r="C76" s="3">
        <v>0.0937</v>
      </c>
      <c r="D76" s="3">
        <v>0.09605</v>
      </c>
      <c r="E76" s="3">
        <v>0.0977</v>
      </c>
      <c r="F76" s="3">
        <v>0.09965</v>
      </c>
      <c r="G76" s="3">
        <v>0.0939</v>
      </c>
      <c r="H76" s="3">
        <v>0.0931</v>
      </c>
      <c r="J76" s="6" t="s">
        <v>226</v>
      </c>
      <c r="K76" s="6" t="s">
        <v>52</v>
      </c>
      <c r="L76" s="3">
        <v>0.09635</v>
      </c>
      <c r="M76" s="3">
        <v>0.0976</v>
      </c>
      <c r="N76" s="3">
        <v>0.09635</v>
      </c>
      <c r="O76" s="3">
        <v>0.1011</v>
      </c>
      <c r="P76" s="3">
        <v>0.0994</v>
      </c>
      <c r="Q76" s="3">
        <v>0.0961</v>
      </c>
      <c r="S76" s="6" t="s">
        <v>226</v>
      </c>
      <c r="T76" s="6" t="s">
        <v>52</v>
      </c>
      <c r="U76" s="3">
        <v>2.8284E-4</v>
      </c>
      <c r="V76" s="3">
        <v>0.0028991</v>
      </c>
      <c r="W76" s="3">
        <v>0.0033941</v>
      </c>
      <c r="X76" s="3">
        <v>0.0036062</v>
      </c>
      <c r="Y76" s="3">
        <v>5.6569E-4</v>
      </c>
      <c r="Z76" s="3">
        <v>9.8995E-4</v>
      </c>
      <c r="AB76" s="6" t="s">
        <v>226</v>
      </c>
      <c r="AC76" s="6" t="s">
        <v>52</v>
      </c>
      <c r="AD76" s="3">
        <v>3.5355E-4</v>
      </c>
      <c r="AE76" s="3">
        <v>0.0038184</v>
      </c>
      <c r="AF76" s="3">
        <v>0.0010607</v>
      </c>
      <c r="AG76" s="3">
        <v>0.0076368</v>
      </c>
      <c r="AH76" s="3">
        <v>9.8995E-4</v>
      </c>
      <c r="AI76" s="3">
        <v>4.2426E-4</v>
      </c>
    </row>
    <row r="77" ht="14.25" customHeight="1">
      <c r="A77" s="6" t="s">
        <v>227</v>
      </c>
      <c r="B77" s="6" t="s">
        <v>24</v>
      </c>
      <c r="C77" s="3">
        <v>0.0942</v>
      </c>
      <c r="D77" s="3">
        <v>0.0959</v>
      </c>
      <c r="E77" s="3">
        <v>0.0975</v>
      </c>
      <c r="F77" s="3">
        <v>0.09935</v>
      </c>
      <c r="G77" s="3">
        <v>0.09405</v>
      </c>
      <c r="H77" s="3">
        <v>0.0933</v>
      </c>
      <c r="J77" s="6" t="s">
        <v>227</v>
      </c>
      <c r="K77" s="6" t="s">
        <v>24</v>
      </c>
      <c r="L77" s="3">
        <v>0.09755</v>
      </c>
      <c r="M77" s="3">
        <v>0.0982</v>
      </c>
      <c r="N77" s="3">
        <v>0.0974</v>
      </c>
      <c r="O77" s="3">
        <v>0.1024</v>
      </c>
      <c r="P77" s="3">
        <v>0.10255</v>
      </c>
      <c r="Q77" s="3">
        <v>0.0967</v>
      </c>
      <c r="S77" s="6" t="s">
        <v>227</v>
      </c>
      <c r="T77" s="6" t="s">
        <v>24</v>
      </c>
      <c r="U77" s="3">
        <v>2.8284E-4</v>
      </c>
      <c r="V77" s="3">
        <v>0.0016971</v>
      </c>
      <c r="W77" s="3">
        <v>0.0021213</v>
      </c>
      <c r="X77" s="3">
        <v>0.003182</v>
      </c>
      <c r="Y77" s="3">
        <v>6.364E-4</v>
      </c>
      <c r="Z77" s="3">
        <v>8.4853E-4</v>
      </c>
      <c r="AB77" s="6" t="s">
        <v>227</v>
      </c>
      <c r="AC77" s="6" t="s">
        <v>24</v>
      </c>
      <c r="AD77" s="3">
        <v>0.0016263</v>
      </c>
      <c r="AE77" s="3">
        <v>0.0039598</v>
      </c>
      <c r="AF77" s="3">
        <v>0.0016971</v>
      </c>
      <c r="AG77" s="3">
        <v>0.0093338</v>
      </c>
      <c r="AH77" s="3">
        <v>0.0047376</v>
      </c>
      <c r="AI77" s="3">
        <v>9.8995E-4</v>
      </c>
    </row>
    <row r="78" ht="14.25" customHeight="1">
      <c r="A78" s="6" t="s">
        <v>228</v>
      </c>
      <c r="B78" s="6" t="s">
        <v>18</v>
      </c>
      <c r="C78" s="3">
        <v>0.0938</v>
      </c>
      <c r="D78" s="3">
        <v>0.09585</v>
      </c>
      <c r="E78" s="3">
        <v>0.09765</v>
      </c>
      <c r="F78" s="3">
        <v>0.0992</v>
      </c>
      <c r="G78" s="3">
        <v>0.0943</v>
      </c>
      <c r="H78" s="3">
        <v>0.09345</v>
      </c>
      <c r="J78" s="6" t="s">
        <v>228</v>
      </c>
      <c r="K78" s="6" t="s">
        <v>18</v>
      </c>
      <c r="L78" s="3">
        <v>0.0971</v>
      </c>
      <c r="M78" s="3">
        <v>0.09755</v>
      </c>
      <c r="N78" s="3">
        <v>0.0971</v>
      </c>
      <c r="O78" s="3">
        <v>0.10215</v>
      </c>
      <c r="P78" s="3">
        <v>0.10155</v>
      </c>
      <c r="Q78" s="3">
        <v>0.0993</v>
      </c>
      <c r="S78" s="6" t="s">
        <v>228</v>
      </c>
      <c r="T78" s="6" t="s">
        <v>18</v>
      </c>
      <c r="U78" s="3">
        <v>2.8284E-4</v>
      </c>
      <c r="V78" s="3">
        <v>0.0020506</v>
      </c>
      <c r="W78" s="3">
        <v>0.0026163</v>
      </c>
      <c r="X78" s="3">
        <v>0.0029698</v>
      </c>
      <c r="Y78" s="3">
        <v>7.0711E-4</v>
      </c>
      <c r="Z78" s="3">
        <v>9.1924E-4</v>
      </c>
      <c r="AB78" s="6" t="s">
        <v>228</v>
      </c>
      <c r="AC78" s="6" t="s">
        <v>18</v>
      </c>
      <c r="AD78" s="3">
        <v>8.4853E-4</v>
      </c>
      <c r="AE78" s="3">
        <v>0.0028991</v>
      </c>
      <c r="AF78" s="3">
        <v>9.8995E-4</v>
      </c>
      <c r="AG78" s="3">
        <v>0.0088388</v>
      </c>
      <c r="AH78" s="3">
        <v>0.0033234</v>
      </c>
      <c r="AI78" s="3">
        <v>0.0043841</v>
      </c>
    </row>
    <row r="79" ht="14.25" customHeight="1">
      <c r="A79" s="6" t="s">
        <v>268</v>
      </c>
      <c r="B79" s="6" t="s">
        <v>22</v>
      </c>
      <c r="C79" s="3">
        <v>0.0939</v>
      </c>
      <c r="D79" s="3">
        <v>0.09605</v>
      </c>
      <c r="E79" s="3">
        <v>0.0977</v>
      </c>
      <c r="F79" s="3">
        <v>0.09825</v>
      </c>
      <c r="G79" s="3">
        <v>0.0945</v>
      </c>
      <c r="H79" s="3">
        <v>0.0936</v>
      </c>
      <c r="J79" s="6" t="s">
        <v>268</v>
      </c>
      <c r="K79" s="6" t="s">
        <v>22</v>
      </c>
      <c r="L79" s="3">
        <v>0.09685</v>
      </c>
      <c r="M79" s="3">
        <v>0.09855</v>
      </c>
      <c r="N79" s="3">
        <v>0.09755</v>
      </c>
      <c r="O79" s="3">
        <v>0.10325</v>
      </c>
      <c r="P79" s="3">
        <v>0.10215</v>
      </c>
      <c r="Q79" s="3">
        <v>0.10125</v>
      </c>
      <c r="S79" s="6" t="s">
        <v>268</v>
      </c>
      <c r="T79" s="6" t="s">
        <v>22</v>
      </c>
      <c r="U79" s="3">
        <v>2.8284E-4</v>
      </c>
      <c r="V79" s="3">
        <v>0.002192</v>
      </c>
      <c r="W79" s="3">
        <v>0.0024042</v>
      </c>
      <c r="X79" s="3">
        <v>0.0017678</v>
      </c>
      <c r="Y79" s="3">
        <v>4.2426E-4</v>
      </c>
      <c r="Z79" s="3">
        <v>8.4853E-4</v>
      </c>
      <c r="AB79" s="6" t="s">
        <v>268</v>
      </c>
      <c r="AC79" s="6" t="s">
        <v>22</v>
      </c>
      <c r="AD79" s="3">
        <v>9.1924E-4</v>
      </c>
      <c r="AE79" s="3">
        <v>0.0037477</v>
      </c>
      <c r="AF79" s="3">
        <v>0.0012021</v>
      </c>
      <c r="AG79" s="3">
        <v>0.0099702</v>
      </c>
      <c r="AH79" s="3">
        <v>0.0036062</v>
      </c>
      <c r="AI79" s="3">
        <v>0.0070004</v>
      </c>
    </row>
    <row r="80" ht="14.25" customHeight="1">
      <c r="A80" s="6" t="s">
        <v>231</v>
      </c>
      <c r="B80" s="6" t="s">
        <v>22</v>
      </c>
      <c r="C80" s="3">
        <v>0.09405</v>
      </c>
      <c r="D80" s="3">
        <v>0.096</v>
      </c>
      <c r="E80" s="3">
        <v>0.0979</v>
      </c>
      <c r="F80" s="3">
        <v>0.09965</v>
      </c>
      <c r="G80" s="3">
        <v>0.0944</v>
      </c>
      <c r="H80" s="3">
        <v>0.09375</v>
      </c>
      <c r="J80" s="6" t="s">
        <v>231</v>
      </c>
      <c r="K80" s="6" t="s">
        <v>22</v>
      </c>
      <c r="L80" s="3">
        <v>0.0974</v>
      </c>
      <c r="M80" s="3">
        <v>0.10015</v>
      </c>
      <c r="N80" s="3">
        <v>0.09845</v>
      </c>
      <c r="O80" s="3">
        <v>0.10275</v>
      </c>
      <c r="P80" s="3">
        <v>0.10275</v>
      </c>
      <c r="Q80" s="3">
        <v>0.1021</v>
      </c>
      <c r="S80" s="6" t="s">
        <v>231</v>
      </c>
      <c r="T80" s="6" t="s">
        <v>22</v>
      </c>
      <c r="U80" s="3">
        <v>7.0711E-5</v>
      </c>
      <c r="V80" s="3">
        <v>0.0016971</v>
      </c>
      <c r="W80" s="3">
        <v>0.0024042</v>
      </c>
      <c r="X80" s="3">
        <v>0.0036062</v>
      </c>
      <c r="Y80" s="3">
        <v>5.6569E-4</v>
      </c>
      <c r="Z80" s="3">
        <v>9.1924E-4</v>
      </c>
      <c r="AB80" s="6" t="s">
        <v>231</v>
      </c>
      <c r="AC80" s="6" t="s">
        <v>22</v>
      </c>
      <c r="AD80" s="3">
        <v>0.0015556</v>
      </c>
      <c r="AE80" s="3">
        <v>0.0057276</v>
      </c>
      <c r="AF80" s="3">
        <v>0.0023335</v>
      </c>
      <c r="AG80" s="3">
        <v>0.0091217</v>
      </c>
      <c r="AH80" s="3">
        <v>0.0041719</v>
      </c>
      <c r="AI80" s="3">
        <v>0.008061</v>
      </c>
    </row>
    <row r="81" ht="14.25" customHeight="1">
      <c r="A81" s="6" t="s">
        <v>232</v>
      </c>
      <c r="B81" s="6" t="s">
        <v>18</v>
      </c>
      <c r="C81" s="3">
        <v>0.09395</v>
      </c>
      <c r="D81" s="3">
        <v>0.09555</v>
      </c>
      <c r="E81" s="3">
        <v>0.09745</v>
      </c>
      <c r="F81" s="3">
        <v>0.0986</v>
      </c>
      <c r="G81" s="3">
        <v>0.09475</v>
      </c>
      <c r="H81" s="3">
        <v>0.09385</v>
      </c>
      <c r="J81" s="6" t="s">
        <v>232</v>
      </c>
      <c r="K81" s="6" t="s">
        <v>18</v>
      </c>
      <c r="L81" s="3">
        <v>0.09795</v>
      </c>
      <c r="M81" s="3">
        <v>0.0989</v>
      </c>
      <c r="N81" s="3">
        <v>0.09855</v>
      </c>
      <c r="O81" s="3">
        <v>0.10415</v>
      </c>
      <c r="P81" s="3">
        <v>0.1031</v>
      </c>
      <c r="Q81" s="3">
        <v>0.10235</v>
      </c>
      <c r="S81" s="6" t="s">
        <v>232</v>
      </c>
      <c r="T81" s="6" t="s">
        <v>18</v>
      </c>
      <c r="U81" s="3">
        <v>3.5355E-4</v>
      </c>
      <c r="V81" s="3">
        <v>0.0013435</v>
      </c>
      <c r="W81" s="3">
        <v>0.0017678</v>
      </c>
      <c r="X81" s="3">
        <v>0.0021213</v>
      </c>
      <c r="Y81" s="3">
        <v>4.9497E-4</v>
      </c>
      <c r="Z81" s="3">
        <v>9.1924E-4</v>
      </c>
      <c r="AB81" s="6" t="s">
        <v>232</v>
      </c>
      <c r="AC81" s="6" t="s">
        <v>18</v>
      </c>
      <c r="AD81" s="3">
        <v>0.002192</v>
      </c>
      <c r="AE81" s="3">
        <v>0.0041012</v>
      </c>
      <c r="AF81" s="3">
        <v>0.0023335</v>
      </c>
      <c r="AG81" s="3">
        <v>0.011102</v>
      </c>
      <c r="AH81" s="3">
        <v>0.0049497</v>
      </c>
      <c r="AI81" s="3">
        <v>0.0081317</v>
      </c>
    </row>
    <row r="82" ht="14.25" customHeight="1">
      <c r="A82" s="6" t="s">
        <v>233</v>
      </c>
      <c r="B82" s="6" t="s">
        <v>24</v>
      </c>
      <c r="C82" s="3">
        <v>0.0939</v>
      </c>
      <c r="D82" s="3">
        <v>0.09625</v>
      </c>
      <c r="E82" s="3">
        <v>0.0981</v>
      </c>
      <c r="F82" s="3">
        <v>0.0987</v>
      </c>
      <c r="G82" s="3">
        <v>0.0948</v>
      </c>
      <c r="H82" s="3">
        <v>0.09375</v>
      </c>
      <c r="J82" s="6" t="s">
        <v>233</v>
      </c>
      <c r="K82" s="6" t="s">
        <v>24</v>
      </c>
      <c r="L82" s="3">
        <v>0.0979</v>
      </c>
      <c r="M82" s="3">
        <v>0.09945</v>
      </c>
      <c r="N82" s="3">
        <v>0.0976</v>
      </c>
      <c r="O82" s="3">
        <v>0.10405</v>
      </c>
      <c r="P82" s="3">
        <v>0.1032</v>
      </c>
      <c r="Q82" s="3">
        <v>0.10285</v>
      </c>
      <c r="S82" s="6" t="s">
        <v>233</v>
      </c>
      <c r="T82" s="6" t="s">
        <v>24</v>
      </c>
      <c r="U82" s="3">
        <v>1.4142E-4</v>
      </c>
      <c r="V82" s="3">
        <v>0.0020506</v>
      </c>
      <c r="W82" s="3">
        <v>0.0024042</v>
      </c>
      <c r="X82" s="3">
        <v>0.0024042</v>
      </c>
      <c r="Y82" s="3">
        <v>4.2426E-4</v>
      </c>
      <c r="Z82" s="3">
        <v>9.1924E-4</v>
      </c>
      <c r="AB82" s="6" t="s">
        <v>233</v>
      </c>
      <c r="AC82" s="6" t="s">
        <v>24</v>
      </c>
      <c r="AD82" s="3">
        <v>0.0024042</v>
      </c>
      <c r="AE82" s="3">
        <v>0.0045962</v>
      </c>
      <c r="AF82" s="3">
        <v>0.0012728</v>
      </c>
      <c r="AG82" s="3">
        <v>0.011102</v>
      </c>
      <c r="AH82" s="3">
        <v>0.0050912</v>
      </c>
      <c r="AI82" s="3">
        <v>0.0088388</v>
      </c>
    </row>
    <row r="83" ht="14.25" customHeight="1">
      <c r="A83" s="6" t="s">
        <v>234</v>
      </c>
      <c r="B83" s="6" t="s">
        <v>18</v>
      </c>
      <c r="C83" s="3">
        <v>0.0938</v>
      </c>
      <c r="D83" s="3">
        <v>0.0959</v>
      </c>
      <c r="E83" s="3">
        <v>0.0972</v>
      </c>
      <c r="F83" s="3">
        <v>0.09785</v>
      </c>
      <c r="G83" s="3">
        <v>0.0947</v>
      </c>
      <c r="H83" s="3">
        <v>0.0939</v>
      </c>
      <c r="J83" s="6" t="s">
        <v>234</v>
      </c>
      <c r="K83" s="6" t="s">
        <v>18</v>
      </c>
      <c r="L83" s="3">
        <v>0.0971</v>
      </c>
      <c r="M83" s="3">
        <v>0.0987</v>
      </c>
      <c r="N83" s="3">
        <v>0.09795</v>
      </c>
      <c r="O83" s="3">
        <v>0.1044</v>
      </c>
      <c r="P83" s="3">
        <v>0.1033</v>
      </c>
      <c r="Q83" s="3">
        <v>0.1022</v>
      </c>
      <c r="S83" s="6" t="s">
        <v>234</v>
      </c>
      <c r="T83" s="6" t="s">
        <v>18</v>
      </c>
      <c r="U83" s="3">
        <v>4.2426E-4</v>
      </c>
      <c r="V83" s="3">
        <v>0.0014142</v>
      </c>
      <c r="W83" s="3">
        <v>0.0011314</v>
      </c>
      <c r="X83" s="3">
        <v>9.1924E-4</v>
      </c>
      <c r="Y83" s="3">
        <v>7.0711E-4</v>
      </c>
      <c r="Z83" s="3">
        <v>9.8995E-4</v>
      </c>
      <c r="AB83" s="6" t="s">
        <v>234</v>
      </c>
      <c r="AC83" s="6" t="s">
        <v>18</v>
      </c>
      <c r="AD83" s="3">
        <v>9.8995E-4</v>
      </c>
      <c r="AE83" s="3">
        <v>0.003677</v>
      </c>
      <c r="AF83" s="3">
        <v>0.0013435</v>
      </c>
      <c r="AG83" s="3">
        <v>0.011455</v>
      </c>
      <c r="AH83" s="3">
        <v>0.0050912</v>
      </c>
      <c r="AI83" s="3">
        <v>0.0077782</v>
      </c>
    </row>
    <row r="84" ht="14.25" customHeight="1">
      <c r="A84" s="6" t="s">
        <v>235</v>
      </c>
      <c r="B84" s="6" t="s">
        <v>24</v>
      </c>
      <c r="C84" s="3">
        <v>0.0938</v>
      </c>
      <c r="D84" s="3">
        <v>0.0963</v>
      </c>
      <c r="E84" s="3">
        <v>0.0979</v>
      </c>
      <c r="F84" s="3">
        <v>0.09875</v>
      </c>
      <c r="G84" s="3">
        <v>0.0955</v>
      </c>
      <c r="H84" s="3">
        <v>0.09455</v>
      </c>
      <c r="J84" s="6" t="s">
        <v>235</v>
      </c>
      <c r="K84" s="6" t="s">
        <v>24</v>
      </c>
      <c r="L84" s="3">
        <v>0.0984</v>
      </c>
      <c r="M84" s="3">
        <v>0.09995</v>
      </c>
      <c r="N84" s="3">
        <v>0.09845</v>
      </c>
      <c r="O84" s="3">
        <v>0.1054</v>
      </c>
      <c r="P84" s="3">
        <v>0.103</v>
      </c>
      <c r="Q84" s="3">
        <v>0.10395</v>
      </c>
      <c r="S84" s="6" t="s">
        <v>235</v>
      </c>
      <c r="T84" s="6" t="s">
        <v>24</v>
      </c>
      <c r="U84" s="3">
        <v>4.2426E-4</v>
      </c>
      <c r="V84" s="3">
        <v>0.0016971</v>
      </c>
      <c r="W84" s="3">
        <v>0.0016971</v>
      </c>
      <c r="X84" s="3">
        <v>0.0016263</v>
      </c>
      <c r="Y84" s="3">
        <v>5.6569E-4</v>
      </c>
      <c r="Z84" s="3">
        <v>9.1924E-4</v>
      </c>
      <c r="AB84" s="6" t="s">
        <v>235</v>
      </c>
      <c r="AC84" s="6" t="s">
        <v>24</v>
      </c>
      <c r="AD84" s="3">
        <v>0.0025456</v>
      </c>
      <c r="AE84" s="3">
        <v>0.004879</v>
      </c>
      <c r="AF84" s="3">
        <v>0.0014849</v>
      </c>
      <c r="AG84" s="3">
        <v>0.012445</v>
      </c>
      <c r="AH84" s="3">
        <v>0.0042426</v>
      </c>
      <c r="AI84" s="3">
        <v>0.0094045</v>
      </c>
    </row>
    <row r="85" ht="14.25" customHeight="1">
      <c r="A85" s="6" t="s">
        <v>236</v>
      </c>
      <c r="B85" s="6" t="s">
        <v>64</v>
      </c>
      <c r="C85" s="3">
        <v>0.09375</v>
      </c>
      <c r="D85" s="3">
        <v>0.09655</v>
      </c>
      <c r="E85" s="3">
        <v>0.0985</v>
      </c>
      <c r="F85" s="3">
        <v>0.10025</v>
      </c>
      <c r="G85" s="3">
        <v>0.09595</v>
      </c>
      <c r="H85" s="3">
        <v>0.09535</v>
      </c>
      <c r="J85" s="6" t="s">
        <v>236</v>
      </c>
      <c r="K85" s="6" t="s">
        <v>64</v>
      </c>
      <c r="L85" s="3">
        <v>0.09795</v>
      </c>
      <c r="M85" s="3">
        <v>0.1009</v>
      </c>
      <c r="N85" s="3">
        <v>0.0995</v>
      </c>
      <c r="O85" s="3">
        <v>0.1034</v>
      </c>
      <c r="P85" s="3">
        <v>0.10365</v>
      </c>
      <c r="Q85" s="3">
        <v>0.1028</v>
      </c>
      <c r="S85" s="6" t="s">
        <v>236</v>
      </c>
      <c r="T85" s="6" t="s">
        <v>64</v>
      </c>
      <c r="U85" s="3">
        <v>2.1213E-4</v>
      </c>
      <c r="V85" s="3">
        <v>0.0014849</v>
      </c>
      <c r="W85" s="3">
        <v>0.0019799</v>
      </c>
      <c r="X85" s="3">
        <v>0.0030406</v>
      </c>
      <c r="Y85" s="3">
        <v>9.1924E-4</v>
      </c>
      <c r="Z85" s="3">
        <v>6.364E-4</v>
      </c>
      <c r="AB85" s="6" t="s">
        <v>236</v>
      </c>
      <c r="AC85" s="6" t="s">
        <v>64</v>
      </c>
      <c r="AD85" s="3">
        <v>0.0023335</v>
      </c>
      <c r="AE85" s="3">
        <v>0.0059397</v>
      </c>
      <c r="AF85" s="3">
        <v>0.0022627</v>
      </c>
      <c r="AG85" s="3">
        <v>0.009051</v>
      </c>
      <c r="AH85" s="3">
        <v>0.0044548</v>
      </c>
      <c r="AI85" s="3">
        <v>0.0069296</v>
      </c>
    </row>
    <row r="86" ht="14.25" customHeight="1">
      <c r="A86" s="6" t="s">
        <v>269</v>
      </c>
      <c r="B86" s="6" t="s">
        <v>24</v>
      </c>
      <c r="C86" s="3">
        <v>0.09365</v>
      </c>
      <c r="D86" s="3">
        <v>0.0971</v>
      </c>
      <c r="E86" s="3">
        <v>0.0995</v>
      </c>
      <c r="F86" s="3">
        <v>0.1015</v>
      </c>
      <c r="G86" s="3">
        <v>0.0973</v>
      </c>
      <c r="H86" s="3">
        <v>0.0969</v>
      </c>
      <c r="J86" s="6" t="s">
        <v>269</v>
      </c>
      <c r="K86" s="6" t="s">
        <v>24</v>
      </c>
      <c r="L86" s="3">
        <v>0.09765</v>
      </c>
      <c r="M86" s="3">
        <v>0.1015</v>
      </c>
      <c r="N86" s="3">
        <v>0.10005</v>
      </c>
      <c r="O86" s="3">
        <v>0.1048</v>
      </c>
      <c r="P86" s="3">
        <v>0.10475</v>
      </c>
      <c r="Q86" s="3">
        <v>0.10665</v>
      </c>
      <c r="S86" s="6" t="s">
        <v>269</v>
      </c>
      <c r="T86" s="6" t="s">
        <v>24</v>
      </c>
      <c r="U86" s="3">
        <v>3.5355E-4</v>
      </c>
      <c r="V86" s="3">
        <v>0.0011314</v>
      </c>
      <c r="W86" s="3">
        <v>0.0019799</v>
      </c>
      <c r="X86" s="3">
        <v>0.0031113</v>
      </c>
      <c r="Y86" s="3">
        <v>0.0016971</v>
      </c>
      <c r="Z86" s="3">
        <v>8.4853E-4</v>
      </c>
      <c r="AB86" s="6" t="s">
        <v>269</v>
      </c>
      <c r="AC86" s="6" t="s">
        <v>24</v>
      </c>
      <c r="AD86" s="3">
        <v>0.0016263</v>
      </c>
      <c r="AE86" s="3">
        <v>0.0055154</v>
      </c>
      <c r="AF86" s="3">
        <v>0.0017678</v>
      </c>
      <c r="AG86" s="3">
        <v>0.0094752</v>
      </c>
      <c r="AH86" s="3">
        <v>0.0045962</v>
      </c>
      <c r="AI86" s="3">
        <v>0.010112</v>
      </c>
    </row>
    <row r="87" ht="14.25" customHeight="1">
      <c r="A87" s="6" t="s">
        <v>270</v>
      </c>
      <c r="B87" s="6" t="s">
        <v>24</v>
      </c>
      <c r="C87" s="3">
        <v>0.0938</v>
      </c>
      <c r="D87" s="3">
        <v>0.09925</v>
      </c>
      <c r="E87" s="3">
        <v>0.1017</v>
      </c>
      <c r="F87" s="3">
        <v>0.10385</v>
      </c>
      <c r="G87" s="3">
        <v>0.0994</v>
      </c>
      <c r="H87" s="3">
        <v>0.1006</v>
      </c>
      <c r="J87" s="6" t="s">
        <v>270</v>
      </c>
      <c r="K87" s="6" t="s">
        <v>24</v>
      </c>
      <c r="L87" s="3">
        <v>0.09825</v>
      </c>
      <c r="M87" s="3">
        <v>0.10325</v>
      </c>
      <c r="N87" s="3">
        <v>0.10245</v>
      </c>
      <c r="O87" s="3">
        <v>0.108</v>
      </c>
      <c r="P87" s="3">
        <v>0.107</v>
      </c>
      <c r="Q87" s="3">
        <v>0.10955</v>
      </c>
      <c r="S87" s="6" t="s">
        <v>270</v>
      </c>
      <c r="T87" s="6" t="s">
        <v>24</v>
      </c>
      <c r="U87" s="3">
        <v>4.2426E-4</v>
      </c>
      <c r="V87" s="3">
        <v>9.1924E-4</v>
      </c>
      <c r="W87" s="3">
        <v>0.0018385</v>
      </c>
      <c r="X87" s="3">
        <v>0.0026163</v>
      </c>
      <c r="Y87" s="3">
        <v>0.0016971</v>
      </c>
      <c r="Z87" s="3">
        <v>5.6569E-4</v>
      </c>
      <c r="AB87" s="6" t="s">
        <v>270</v>
      </c>
      <c r="AC87" s="6" t="s">
        <v>24</v>
      </c>
      <c r="AD87" s="3">
        <v>0.0024749</v>
      </c>
      <c r="AE87" s="3">
        <v>0.0050205</v>
      </c>
      <c r="AF87" s="3">
        <v>0.002192</v>
      </c>
      <c r="AG87" s="3">
        <v>0.011455</v>
      </c>
      <c r="AH87" s="3">
        <v>0.005374</v>
      </c>
      <c r="AI87" s="3">
        <v>0.0099702</v>
      </c>
    </row>
    <row r="88" ht="14.25" customHeight="1">
      <c r="A88" s="6" t="s">
        <v>271</v>
      </c>
      <c r="B88" s="6" t="s">
        <v>24</v>
      </c>
      <c r="C88" s="3">
        <v>0.0939</v>
      </c>
      <c r="D88" s="3">
        <v>0.1028</v>
      </c>
      <c r="E88" s="3">
        <v>0.106</v>
      </c>
      <c r="F88" s="3">
        <v>0.10865</v>
      </c>
      <c r="G88" s="3">
        <v>0.1031</v>
      </c>
      <c r="H88" s="3">
        <v>0.1068</v>
      </c>
      <c r="J88" s="6" t="s">
        <v>271</v>
      </c>
      <c r="K88" s="6" t="s">
        <v>24</v>
      </c>
      <c r="L88" s="3">
        <v>0.09805</v>
      </c>
      <c r="M88" s="3">
        <v>0.10805</v>
      </c>
      <c r="N88" s="3">
        <v>0.10705</v>
      </c>
      <c r="O88" s="3">
        <v>0.11155</v>
      </c>
      <c r="P88" s="3">
        <v>0.10925</v>
      </c>
      <c r="Q88" s="3">
        <v>0.11625</v>
      </c>
      <c r="S88" s="6" t="s">
        <v>271</v>
      </c>
      <c r="T88" s="6" t="s">
        <v>24</v>
      </c>
      <c r="U88" s="3">
        <v>1.4142E-4</v>
      </c>
      <c r="V88" s="3">
        <v>0.0012728</v>
      </c>
      <c r="W88" s="3">
        <v>0.002687</v>
      </c>
      <c r="X88" s="3">
        <v>0.0027577</v>
      </c>
      <c r="Y88" s="3">
        <v>0.0022627</v>
      </c>
      <c r="Z88" s="3">
        <v>4.2426E-4</v>
      </c>
      <c r="AB88" s="6" t="s">
        <v>271</v>
      </c>
      <c r="AC88" s="6" t="s">
        <v>24</v>
      </c>
      <c r="AD88" s="3">
        <v>0.002192</v>
      </c>
      <c r="AE88" s="3">
        <v>0.0074246</v>
      </c>
      <c r="AF88" s="3">
        <v>0.0036062</v>
      </c>
      <c r="AG88" s="3">
        <v>0.011809</v>
      </c>
      <c r="AH88" s="3">
        <v>0.0034648</v>
      </c>
      <c r="AI88" s="3">
        <v>0.011667</v>
      </c>
    </row>
    <row r="89" ht="14.25" customHeight="1">
      <c r="A89" s="6" t="s">
        <v>272</v>
      </c>
      <c r="B89" s="6" t="s">
        <v>22</v>
      </c>
      <c r="C89" s="3">
        <v>0.0937</v>
      </c>
      <c r="D89" s="3">
        <v>0.10955</v>
      </c>
      <c r="E89" s="3">
        <v>0.11355</v>
      </c>
      <c r="F89" s="3">
        <v>0.11685</v>
      </c>
      <c r="G89" s="3">
        <v>0.11125</v>
      </c>
      <c r="H89" s="3">
        <v>0.1189</v>
      </c>
      <c r="J89" s="6" t="s">
        <v>272</v>
      </c>
      <c r="K89" s="6" t="s">
        <v>22</v>
      </c>
      <c r="L89" s="3">
        <v>0.09735</v>
      </c>
      <c r="M89" s="3">
        <v>0.1152</v>
      </c>
      <c r="N89" s="3">
        <v>0.1139</v>
      </c>
      <c r="O89" s="3">
        <v>0.1186</v>
      </c>
      <c r="P89" s="3">
        <v>0.1159</v>
      </c>
      <c r="Q89" s="3">
        <v>0.1261</v>
      </c>
      <c r="S89" s="6" t="s">
        <v>272</v>
      </c>
      <c r="T89" s="6" t="s">
        <v>22</v>
      </c>
      <c r="U89" s="3">
        <v>1.4142E-4</v>
      </c>
      <c r="V89" s="3">
        <v>0.0013435</v>
      </c>
      <c r="W89" s="3">
        <v>0.0027577</v>
      </c>
      <c r="X89" s="3">
        <v>0.0027577</v>
      </c>
      <c r="Y89" s="3">
        <v>0.0038891</v>
      </c>
      <c r="Z89" s="3">
        <v>0.0</v>
      </c>
      <c r="AB89" s="6" t="s">
        <v>272</v>
      </c>
      <c r="AC89" s="6" t="s">
        <v>22</v>
      </c>
      <c r="AD89" s="3">
        <v>0.0016263</v>
      </c>
      <c r="AE89" s="3">
        <v>0.0089095</v>
      </c>
      <c r="AF89" s="3">
        <v>0.0032527</v>
      </c>
      <c r="AG89" s="3">
        <v>0.012445</v>
      </c>
      <c r="AH89" s="3">
        <v>0.0041012</v>
      </c>
      <c r="AI89" s="3">
        <v>0.011455</v>
      </c>
    </row>
    <row r="90" ht="14.25" customHeight="1">
      <c r="A90" s="6" t="s">
        <v>241</v>
      </c>
      <c r="B90" s="6" t="s">
        <v>22</v>
      </c>
      <c r="C90" s="3">
        <v>0.0937</v>
      </c>
      <c r="D90" s="3">
        <v>0.12065</v>
      </c>
      <c r="E90" s="3">
        <v>0.12665</v>
      </c>
      <c r="F90" s="3">
        <v>0.131</v>
      </c>
      <c r="G90" s="3">
        <v>0.124</v>
      </c>
      <c r="H90" s="3">
        <v>0.1395</v>
      </c>
      <c r="J90" s="6" t="s">
        <v>241</v>
      </c>
      <c r="K90" s="6" t="s">
        <v>22</v>
      </c>
      <c r="L90" s="3">
        <v>0.09725</v>
      </c>
      <c r="M90" s="3">
        <v>0.1244</v>
      </c>
      <c r="N90" s="3">
        <v>0.12685</v>
      </c>
      <c r="O90" s="3">
        <v>0.1318</v>
      </c>
      <c r="P90" s="3">
        <v>0.12785</v>
      </c>
      <c r="Q90" s="3">
        <v>0.1456</v>
      </c>
      <c r="S90" s="6" t="s">
        <v>241</v>
      </c>
      <c r="T90" s="6" t="s">
        <v>22</v>
      </c>
      <c r="U90" s="3">
        <v>1.4142E-4</v>
      </c>
      <c r="V90" s="3">
        <v>7.0711E-5</v>
      </c>
      <c r="W90" s="3">
        <v>0.0030406</v>
      </c>
      <c r="X90" s="3">
        <v>0.0016971</v>
      </c>
      <c r="Y90" s="3">
        <v>0.005374</v>
      </c>
      <c r="Z90" s="3">
        <v>0.0012728</v>
      </c>
      <c r="AB90" s="6" t="s">
        <v>241</v>
      </c>
      <c r="AC90" s="6" t="s">
        <v>22</v>
      </c>
      <c r="AD90" s="3">
        <v>0.0012021</v>
      </c>
      <c r="AE90" s="3">
        <v>0.0057983</v>
      </c>
      <c r="AF90" s="3">
        <v>0.0041719</v>
      </c>
      <c r="AG90" s="3">
        <v>0.014566</v>
      </c>
      <c r="AH90" s="3">
        <v>0.0043134</v>
      </c>
      <c r="AI90" s="3">
        <v>0.013152</v>
      </c>
    </row>
    <row r="91" ht="14.25" customHeight="1">
      <c r="A91" s="6" t="s">
        <v>242</v>
      </c>
      <c r="B91" s="6" t="s">
        <v>18</v>
      </c>
      <c r="C91" s="3">
        <v>0.0935</v>
      </c>
      <c r="D91" s="3">
        <v>0.1421</v>
      </c>
      <c r="E91" s="3">
        <v>0.15195</v>
      </c>
      <c r="F91" s="3">
        <v>0.157</v>
      </c>
      <c r="G91" s="3">
        <v>0.15095</v>
      </c>
      <c r="H91" s="3">
        <v>0.17375</v>
      </c>
      <c r="J91" s="6" t="s">
        <v>242</v>
      </c>
      <c r="K91" s="6" t="s">
        <v>18</v>
      </c>
      <c r="L91" s="3">
        <v>0.0988</v>
      </c>
      <c r="M91" s="3">
        <v>0.1483</v>
      </c>
      <c r="N91" s="3">
        <v>0.15105</v>
      </c>
      <c r="O91" s="3">
        <v>0.15455</v>
      </c>
      <c r="P91" s="3">
        <v>0.1473</v>
      </c>
      <c r="Q91" s="3">
        <v>0.1754</v>
      </c>
      <c r="S91" s="6" t="s">
        <v>242</v>
      </c>
      <c r="T91" s="6" t="s">
        <v>18</v>
      </c>
      <c r="U91" s="3">
        <v>4.2426E-4</v>
      </c>
      <c r="V91" s="3">
        <v>2.8284E-4</v>
      </c>
      <c r="W91" s="3">
        <v>0.0054447</v>
      </c>
      <c r="X91" s="3">
        <v>7.0711E-4</v>
      </c>
      <c r="Y91" s="3">
        <v>0.0095459</v>
      </c>
      <c r="Z91" s="3">
        <v>7.7782E-4</v>
      </c>
      <c r="AB91" s="6" t="s">
        <v>242</v>
      </c>
      <c r="AC91" s="6" t="s">
        <v>18</v>
      </c>
      <c r="AD91" s="3">
        <v>0.0031113</v>
      </c>
      <c r="AE91" s="3">
        <v>0.0096167</v>
      </c>
      <c r="AF91" s="3">
        <v>0.0064347</v>
      </c>
      <c r="AG91" s="3">
        <v>0.015627</v>
      </c>
      <c r="AH91" s="3">
        <v>0.0025456</v>
      </c>
      <c r="AI91" s="3">
        <v>0.012587</v>
      </c>
    </row>
    <row r="92" ht="14.25" customHeight="1">
      <c r="A92" s="6" t="s">
        <v>243</v>
      </c>
      <c r="B92" s="6" t="s">
        <v>24</v>
      </c>
      <c r="C92" s="3">
        <v>0.0934</v>
      </c>
      <c r="D92" s="3">
        <v>0.1765</v>
      </c>
      <c r="E92" s="3">
        <v>0.18915</v>
      </c>
      <c r="F92" s="3">
        <v>0.19395</v>
      </c>
      <c r="G92" s="3">
        <v>0.1901</v>
      </c>
      <c r="H92" s="3">
        <v>0.22095</v>
      </c>
      <c r="J92" s="6" t="s">
        <v>243</v>
      </c>
      <c r="K92" s="6" t="s">
        <v>24</v>
      </c>
      <c r="L92" s="3">
        <v>0.10015</v>
      </c>
      <c r="M92" s="3">
        <v>0.1833</v>
      </c>
      <c r="N92" s="3">
        <v>0.187</v>
      </c>
      <c r="O92" s="3">
        <v>0.18825</v>
      </c>
      <c r="P92" s="3">
        <v>0.1793</v>
      </c>
      <c r="Q92" s="3">
        <v>0.207</v>
      </c>
      <c r="S92" s="6" t="s">
        <v>243</v>
      </c>
      <c r="T92" s="6" t="s">
        <v>24</v>
      </c>
      <c r="U92" s="3">
        <v>4.2426E-4</v>
      </c>
      <c r="V92" s="3">
        <v>7.0711E-4</v>
      </c>
      <c r="W92" s="3">
        <v>0.0036062</v>
      </c>
      <c r="X92" s="3">
        <v>0.0010607</v>
      </c>
      <c r="Y92" s="3">
        <v>0.014708</v>
      </c>
      <c r="Z92" s="3">
        <v>0.0030406</v>
      </c>
      <c r="AB92" s="6" t="s">
        <v>243</v>
      </c>
      <c r="AC92" s="6" t="s">
        <v>24</v>
      </c>
      <c r="AD92" s="3">
        <v>0.0051619</v>
      </c>
      <c r="AE92" s="3">
        <v>0.013152</v>
      </c>
      <c r="AF92" s="3">
        <v>0.0087681</v>
      </c>
      <c r="AG92" s="3">
        <v>0.013789</v>
      </c>
      <c r="AH92" s="3">
        <v>0.0033941</v>
      </c>
      <c r="AI92" s="3">
        <v>0.0094752</v>
      </c>
    </row>
    <row r="93" ht="14.25" customHeight="1">
      <c r="A93" s="6" t="s">
        <v>273</v>
      </c>
      <c r="B93" s="6" t="s">
        <v>64</v>
      </c>
      <c r="C93" s="3">
        <v>0.09345</v>
      </c>
      <c r="D93" s="3">
        <v>0.22555</v>
      </c>
      <c r="E93" s="3">
        <v>0.2481</v>
      </c>
      <c r="F93" s="3">
        <v>0.2564</v>
      </c>
      <c r="G93" s="3">
        <v>0.24435</v>
      </c>
      <c r="H93" s="3">
        <v>0.3119</v>
      </c>
      <c r="J93" s="6" t="s">
        <v>273</v>
      </c>
      <c r="K93" s="6" t="s">
        <v>64</v>
      </c>
      <c r="L93" s="3">
        <v>0.0982</v>
      </c>
      <c r="M93" s="3">
        <v>0.2253</v>
      </c>
      <c r="N93" s="3">
        <v>0.2335</v>
      </c>
      <c r="O93" s="3">
        <v>0.2291</v>
      </c>
      <c r="P93" s="3">
        <v>0.2185</v>
      </c>
      <c r="Q93" s="3">
        <v>0.26335</v>
      </c>
      <c r="S93" s="6" t="s">
        <v>273</v>
      </c>
      <c r="T93" s="6" t="s">
        <v>64</v>
      </c>
      <c r="U93" s="3">
        <v>2.1213E-4</v>
      </c>
      <c r="V93" s="3">
        <v>0.0016263</v>
      </c>
      <c r="W93" s="3">
        <v>0.011455</v>
      </c>
      <c r="X93" s="3">
        <v>0.0074953</v>
      </c>
      <c r="Y93" s="3">
        <v>0.020153</v>
      </c>
      <c r="Z93" s="3">
        <v>0.0035355</v>
      </c>
      <c r="AB93" s="6" t="s">
        <v>273</v>
      </c>
      <c r="AC93" s="6" t="s">
        <v>64</v>
      </c>
      <c r="AD93" s="3">
        <v>0.0024042</v>
      </c>
      <c r="AE93" s="3">
        <v>0.012304</v>
      </c>
      <c r="AF93" s="3">
        <v>0.008061</v>
      </c>
      <c r="AG93" s="3">
        <v>0.014142</v>
      </c>
      <c r="AH93" s="3">
        <v>0.003677</v>
      </c>
      <c r="AI93" s="3">
        <v>0.0099702</v>
      </c>
    </row>
    <row r="94" ht="14.25" customHeight="1">
      <c r="A94" s="6" t="s">
        <v>274</v>
      </c>
      <c r="B94" s="6" t="s">
        <v>22</v>
      </c>
      <c r="C94" s="3">
        <v>0.09365</v>
      </c>
      <c r="D94" s="3">
        <v>0.3107</v>
      </c>
      <c r="E94" s="3">
        <v>0.3309</v>
      </c>
      <c r="F94" s="3">
        <v>0.3405</v>
      </c>
      <c r="G94" s="3">
        <v>0.31865</v>
      </c>
      <c r="H94" s="3">
        <v>0.3626</v>
      </c>
      <c r="J94" s="6" t="s">
        <v>274</v>
      </c>
      <c r="K94" s="6" t="s">
        <v>22</v>
      </c>
      <c r="L94" s="3">
        <v>0.09685</v>
      </c>
      <c r="M94" s="3">
        <v>0.29265</v>
      </c>
      <c r="N94" s="3">
        <v>0.3003</v>
      </c>
      <c r="O94" s="3">
        <v>0.2971</v>
      </c>
      <c r="P94" s="3">
        <v>0.2885</v>
      </c>
      <c r="Q94" s="3">
        <v>0.31225</v>
      </c>
      <c r="S94" s="6" t="s">
        <v>274</v>
      </c>
      <c r="T94" s="6" t="s">
        <v>22</v>
      </c>
      <c r="U94" s="3">
        <v>7.0711E-5</v>
      </c>
      <c r="V94" s="3">
        <v>0.0018385</v>
      </c>
      <c r="W94" s="3">
        <v>0.0050912</v>
      </c>
      <c r="X94" s="3">
        <v>0.009051</v>
      </c>
      <c r="Y94" s="3">
        <v>0.020577</v>
      </c>
      <c r="Z94" s="3">
        <v>0.0052326</v>
      </c>
      <c r="AB94" s="6" t="s">
        <v>274</v>
      </c>
      <c r="AC94" s="6" t="s">
        <v>22</v>
      </c>
      <c r="AD94" s="3">
        <v>6.364E-4</v>
      </c>
      <c r="AE94" s="3">
        <v>4.9497E-4</v>
      </c>
      <c r="AF94" s="3">
        <v>0.0011314</v>
      </c>
      <c r="AG94" s="3">
        <v>0.0046669</v>
      </c>
      <c r="AH94" s="3">
        <v>0.016263</v>
      </c>
      <c r="AI94" s="3">
        <v>0.003182</v>
      </c>
    </row>
    <row r="95" ht="14.25" customHeight="1">
      <c r="A95" s="6" t="s">
        <v>275</v>
      </c>
      <c r="B95" s="6" t="s">
        <v>18</v>
      </c>
      <c r="C95" s="3">
        <v>0.0934</v>
      </c>
      <c r="D95" s="3">
        <v>0.3526</v>
      </c>
      <c r="E95" s="3">
        <v>0.36155</v>
      </c>
      <c r="F95" s="3">
        <v>0.37405</v>
      </c>
      <c r="G95" s="3">
        <v>0.35785</v>
      </c>
      <c r="H95" s="3">
        <v>0.39575</v>
      </c>
      <c r="J95" s="6" t="s">
        <v>275</v>
      </c>
      <c r="K95" s="6" t="s">
        <v>18</v>
      </c>
      <c r="L95" s="3">
        <v>0.1003</v>
      </c>
      <c r="M95" s="3">
        <v>0.3637</v>
      </c>
      <c r="N95" s="3">
        <v>0.3618</v>
      </c>
      <c r="O95" s="3">
        <v>0.35935</v>
      </c>
      <c r="P95" s="3">
        <v>0.34075</v>
      </c>
      <c r="Q95" s="3">
        <v>0.3495</v>
      </c>
      <c r="S95" s="6" t="s">
        <v>275</v>
      </c>
      <c r="T95" s="6" t="s">
        <v>18</v>
      </c>
      <c r="U95" s="3">
        <v>1.4142E-4</v>
      </c>
      <c r="V95" s="3">
        <v>0.0028284</v>
      </c>
      <c r="W95" s="3">
        <v>0.0017678</v>
      </c>
      <c r="X95" s="3">
        <v>0.010112</v>
      </c>
      <c r="Y95" s="3">
        <v>0.011809</v>
      </c>
      <c r="Z95" s="3">
        <v>0.0014849</v>
      </c>
      <c r="AB95" s="6" t="s">
        <v>275</v>
      </c>
      <c r="AC95" s="6" t="s">
        <v>18</v>
      </c>
      <c r="AD95" s="3">
        <v>0.0056569</v>
      </c>
      <c r="AE95" s="3">
        <v>0.0056569</v>
      </c>
      <c r="AF95" s="3">
        <v>0.0038184</v>
      </c>
      <c r="AG95" s="3">
        <v>7.7782E-4</v>
      </c>
      <c r="AH95" s="3">
        <v>0.022274</v>
      </c>
      <c r="AI95" s="3">
        <v>0.0016971</v>
      </c>
    </row>
    <row r="96" ht="14.25" customHeight="1">
      <c r="A96" s="6" t="s">
        <v>276</v>
      </c>
      <c r="B96" s="6" t="s">
        <v>18</v>
      </c>
      <c r="C96" s="3">
        <v>0.0933</v>
      </c>
      <c r="D96" s="3">
        <v>0.39945</v>
      </c>
      <c r="E96" s="3">
        <v>0.4177</v>
      </c>
      <c r="F96" s="3">
        <v>0.42715</v>
      </c>
      <c r="G96" s="3">
        <v>0.40015</v>
      </c>
      <c r="H96" s="3">
        <v>0.44245</v>
      </c>
      <c r="J96" s="6" t="s">
        <v>276</v>
      </c>
      <c r="K96" s="6" t="s">
        <v>18</v>
      </c>
      <c r="L96" s="3">
        <v>0.09955</v>
      </c>
      <c r="M96" s="3">
        <v>0.39435</v>
      </c>
      <c r="N96" s="3">
        <v>0.3929</v>
      </c>
      <c r="O96" s="3">
        <v>0.3984</v>
      </c>
      <c r="P96" s="3">
        <v>0.37475</v>
      </c>
      <c r="Q96" s="3">
        <v>0.37725</v>
      </c>
      <c r="S96" s="6" t="s">
        <v>276</v>
      </c>
      <c r="T96" s="6" t="s">
        <v>18</v>
      </c>
      <c r="U96" s="3">
        <v>4.2426E-4</v>
      </c>
      <c r="V96" s="3">
        <v>0.0081317</v>
      </c>
      <c r="W96" s="3">
        <v>0.015132</v>
      </c>
      <c r="X96" s="3">
        <v>0.010819</v>
      </c>
      <c r="Y96" s="3">
        <v>0.0041719</v>
      </c>
      <c r="Z96" s="3">
        <v>0.0045962</v>
      </c>
      <c r="AB96" s="6" t="s">
        <v>276</v>
      </c>
      <c r="AC96" s="6" t="s">
        <v>18</v>
      </c>
      <c r="AD96" s="3">
        <v>0.0044548</v>
      </c>
      <c r="AE96" s="3">
        <v>0.0074246</v>
      </c>
      <c r="AF96" s="3">
        <v>0.0038184</v>
      </c>
      <c r="AG96" s="3">
        <v>2.8284E-4</v>
      </c>
      <c r="AH96" s="3">
        <v>0.016051</v>
      </c>
      <c r="AI96" s="3">
        <v>0.003182</v>
      </c>
    </row>
    <row r="97" ht="14.25" customHeight="1">
      <c r="A97" s="6" t="s">
        <v>277</v>
      </c>
      <c r="B97" s="6" t="s">
        <v>24</v>
      </c>
      <c r="C97" s="3">
        <v>0.09325</v>
      </c>
      <c r="D97" s="3">
        <v>0.44535</v>
      </c>
      <c r="E97" s="3">
        <v>0.45305</v>
      </c>
      <c r="F97" s="3">
        <v>0.46385</v>
      </c>
      <c r="G97" s="3">
        <v>0.4419</v>
      </c>
      <c r="H97" s="3">
        <v>0.4827</v>
      </c>
      <c r="J97" s="6" t="s">
        <v>277</v>
      </c>
      <c r="K97" s="6" t="s">
        <v>24</v>
      </c>
      <c r="L97" s="3">
        <v>0.099</v>
      </c>
      <c r="M97" s="3">
        <v>0.4307</v>
      </c>
      <c r="N97" s="3">
        <v>0.42915</v>
      </c>
      <c r="O97" s="3">
        <v>0.43635</v>
      </c>
      <c r="P97" s="3">
        <v>0.4064</v>
      </c>
      <c r="Q97" s="3">
        <v>0.4161</v>
      </c>
      <c r="S97" s="6" t="s">
        <v>277</v>
      </c>
      <c r="T97" s="6" t="s">
        <v>24</v>
      </c>
      <c r="U97" s="3">
        <v>4.9497E-4</v>
      </c>
      <c r="V97" s="3">
        <v>0.0026163</v>
      </c>
      <c r="W97" s="3">
        <v>0.0096874</v>
      </c>
      <c r="X97" s="3">
        <v>0.019445</v>
      </c>
      <c r="Y97" s="3">
        <v>0.0066468</v>
      </c>
      <c r="Z97" s="3">
        <v>0.0049497</v>
      </c>
      <c r="AB97" s="6" t="s">
        <v>277</v>
      </c>
      <c r="AC97" s="6" t="s">
        <v>24</v>
      </c>
      <c r="AD97" s="3">
        <v>0.003677</v>
      </c>
      <c r="AE97" s="3">
        <v>0.011314</v>
      </c>
      <c r="AF97" s="3">
        <v>0.0044548</v>
      </c>
      <c r="AG97" s="3">
        <v>0.0064347</v>
      </c>
      <c r="AH97" s="3">
        <v>0.018526</v>
      </c>
      <c r="AI97" s="3">
        <v>0.0022627</v>
      </c>
    </row>
    <row r="98" ht="14.25" customHeight="1">
      <c r="A98" s="6" t="s">
        <v>278</v>
      </c>
      <c r="B98" s="6" t="s">
        <v>18</v>
      </c>
      <c r="C98" s="3">
        <v>0.0933</v>
      </c>
      <c r="D98" s="3">
        <v>0.4837</v>
      </c>
      <c r="E98" s="3">
        <v>0.49245</v>
      </c>
      <c r="F98" s="3">
        <v>0.499</v>
      </c>
      <c r="G98" s="3">
        <v>0.47905</v>
      </c>
      <c r="H98" s="3">
        <v>0.51385</v>
      </c>
      <c r="J98" s="6" t="s">
        <v>278</v>
      </c>
      <c r="K98" s="6" t="s">
        <v>18</v>
      </c>
      <c r="L98" s="3">
        <v>0.09875</v>
      </c>
      <c r="M98" s="3">
        <v>0.47975</v>
      </c>
      <c r="N98" s="3">
        <v>0.48275</v>
      </c>
      <c r="O98" s="3">
        <v>0.47925</v>
      </c>
      <c r="P98" s="3">
        <v>0.43665</v>
      </c>
      <c r="Q98" s="3">
        <v>0.4393</v>
      </c>
      <c r="S98" s="6" t="s">
        <v>278</v>
      </c>
      <c r="T98" s="6" t="s">
        <v>18</v>
      </c>
      <c r="U98" s="3">
        <v>2.8284E-4</v>
      </c>
      <c r="V98" s="3">
        <v>0.0011314</v>
      </c>
      <c r="W98" s="3">
        <v>0.0061518</v>
      </c>
      <c r="X98" s="3">
        <v>0.016971</v>
      </c>
      <c r="Y98" s="3">
        <v>0.0061518</v>
      </c>
      <c r="Z98" s="3">
        <v>0.0051619</v>
      </c>
      <c r="AB98" s="6" t="s">
        <v>278</v>
      </c>
      <c r="AC98" s="6" t="s">
        <v>18</v>
      </c>
      <c r="AD98" s="3">
        <v>0.0040305</v>
      </c>
      <c r="AE98" s="3">
        <v>0.0024749</v>
      </c>
      <c r="AF98" s="3">
        <v>4.9497E-4</v>
      </c>
      <c r="AG98" s="3">
        <v>0.0072832</v>
      </c>
      <c r="AH98" s="3">
        <v>0.015486</v>
      </c>
      <c r="AI98" s="3">
        <v>0.0024042</v>
      </c>
    </row>
    <row r="99" ht="14.25" customHeight="1">
      <c r="A99" s="6" t="s">
        <v>250</v>
      </c>
      <c r="B99" s="6" t="s">
        <v>24</v>
      </c>
      <c r="C99" s="3">
        <v>0.09345</v>
      </c>
      <c r="D99" s="3">
        <v>0.5161</v>
      </c>
      <c r="E99" s="3">
        <v>0.52305</v>
      </c>
      <c r="F99" s="3">
        <v>0.5335</v>
      </c>
      <c r="G99" s="3">
        <v>0.51195</v>
      </c>
      <c r="H99" s="3">
        <v>0.5545</v>
      </c>
      <c r="J99" s="6" t="s">
        <v>250</v>
      </c>
      <c r="K99" s="6" t="s">
        <v>24</v>
      </c>
      <c r="L99" s="3">
        <v>0.1005</v>
      </c>
      <c r="M99" s="3">
        <v>0.50435</v>
      </c>
      <c r="N99" s="3">
        <v>0.49825</v>
      </c>
      <c r="O99" s="3">
        <v>0.50335</v>
      </c>
      <c r="P99" s="3">
        <v>0.4749</v>
      </c>
      <c r="Q99" s="3">
        <v>0.46945</v>
      </c>
      <c r="S99" s="6" t="s">
        <v>250</v>
      </c>
      <c r="T99" s="6" t="s">
        <v>24</v>
      </c>
      <c r="U99" s="3">
        <v>7.0711E-5</v>
      </c>
      <c r="V99" s="3">
        <v>0.0025456</v>
      </c>
      <c r="W99" s="3">
        <v>0.0081317</v>
      </c>
      <c r="X99" s="3">
        <v>0.016688</v>
      </c>
      <c r="Y99" s="3">
        <v>0.01096</v>
      </c>
      <c r="Z99" s="3">
        <v>0.0069296</v>
      </c>
      <c r="AB99" s="6" t="s">
        <v>250</v>
      </c>
      <c r="AC99" s="6" t="s">
        <v>24</v>
      </c>
      <c r="AD99" s="3">
        <v>0.0059397</v>
      </c>
      <c r="AE99" s="3">
        <v>0.014213</v>
      </c>
      <c r="AF99" s="3">
        <v>0.004879</v>
      </c>
      <c r="AG99" s="3">
        <v>0.0036062</v>
      </c>
      <c r="AH99" s="3">
        <v>0.013011</v>
      </c>
      <c r="AI99" s="3">
        <v>7.0711E-5</v>
      </c>
    </row>
    <row r="100" ht="14.25" customHeight="1">
      <c r="A100" s="6" t="s">
        <v>251</v>
      </c>
      <c r="B100" s="6" t="s">
        <v>24</v>
      </c>
      <c r="C100" s="3">
        <v>0.0932</v>
      </c>
      <c r="D100" s="3">
        <v>0.55225</v>
      </c>
      <c r="E100" s="3">
        <v>0.55925</v>
      </c>
      <c r="F100" s="3">
        <v>0.5633</v>
      </c>
      <c r="G100" s="3">
        <v>0.54755</v>
      </c>
      <c r="H100" s="3">
        <v>0.59545</v>
      </c>
      <c r="J100" s="6" t="s">
        <v>251</v>
      </c>
      <c r="K100" s="6" t="s">
        <v>24</v>
      </c>
      <c r="L100" s="3">
        <v>0.09905</v>
      </c>
      <c r="M100" s="3">
        <v>0.5307</v>
      </c>
      <c r="N100" s="3">
        <v>0.52755</v>
      </c>
      <c r="O100" s="3">
        <v>0.52415</v>
      </c>
      <c r="P100" s="3">
        <v>0.4929</v>
      </c>
      <c r="Q100" s="3">
        <v>0.4923</v>
      </c>
      <c r="S100" s="6" t="s">
        <v>251</v>
      </c>
      <c r="T100" s="6" t="s">
        <v>24</v>
      </c>
      <c r="U100" s="3">
        <v>4.2426E-4</v>
      </c>
      <c r="V100" s="3">
        <v>0.0077075</v>
      </c>
      <c r="W100" s="3">
        <v>0.0023335</v>
      </c>
      <c r="X100" s="3">
        <v>0.009051</v>
      </c>
      <c r="Y100" s="3">
        <v>0.013223</v>
      </c>
      <c r="Z100" s="3">
        <v>0.0053033</v>
      </c>
      <c r="AB100" s="6" t="s">
        <v>251</v>
      </c>
      <c r="AC100" s="6" t="s">
        <v>24</v>
      </c>
      <c r="AD100" s="3">
        <v>0.0044548</v>
      </c>
      <c r="AE100" s="3">
        <v>0.015415</v>
      </c>
      <c r="AF100" s="3">
        <v>0.0088388</v>
      </c>
      <c r="AG100" s="3">
        <v>0.0036062</v>
      </c>
      <c r="AH100" s="3">
        <v>0.010607</v>
      </c>
      <c r="AI100" s="3">
        <v>0.0032527</v>
      </c>
    </row>
    <row r="101" ht="14.25" customHeight="1">
      <c r="A101" s="6" t="s">
        <v>279</v>
      </c>
      <c r="B101" s="6" t="s">
        <v>24</v>
      </c>
      <c r="C101" s="3">
        <v>0.09315</v>
      </c>
      <c r="D101" s="3">
        <v>0.58475</v>
      </c>
      <c r="E101" s="3">
        <v>0.59775</v>
      </c>
      <c r="F101" s="3">
        <v>0.6066</v>
      </c>
      <c r="G101" s="3">
        <v>0.5875</v>
      </c>
      <c r="H101" s="3">
        <v>0.67015</v>
      </c>
      <c r="J101" s="6" t="s">
        <v>279</v>
      </c>
      <c r="K101" s="6" t="s">
        <v>24</v>
      </c>
      <c r="L101" s="3">
        <v>0.09915</v>
      </c>
      <c r="M101" s="3">
        <v>0.5628</v>
      </c>
      <c r="N101" s="3">
        <v>0.5609</v>
      </c>
      <c r="O101" s="3">
        <v>0.5525</v>
      </c>
      <c r="P101" s="3">
        <v>0.51485</v>
      </c>
      <c r="Q101" s="3">
        <v>0.5108</v>
      </c>
      <c r="S101" s="6" t="s">
        <v>279</v>
      </c>
      <c r="T101" s="6" t="s">
        <v>24</v>
      </c>
      <c r="U101" s="3">
        <v>4.9497E-4</v>
      </c>
      <c r="V101" s="3">
        <v>0.0089803</v>
      </c>
      <c r="W101" s="3">
        <v>0.0010607</v>
      </c>
      <c r="X101" s="3">
        <v>0.0060811</v>
      </c>
      <c r="Y101" s="3">
        <v>0.023476</v>
      </c>
      <c r="Z101" s="3">
        <v>0.0084146</v>
      </c>
      <c r="AB101" s="6" t="s">
        <v>279</v>
      </c>
      <c r="AC101" s="6" t="s">
        <v>24</v>
      </c>
      <c r="AD101" s="3">
        <v>0.0040305</v>
      </c>
      <c r="AE101" s="3">
        <v>0.016829</v>
      </c>
      <c r="AF101" s="3">
        <v>0.0079196</v>
      </c>
      <c r="AG101" s="3">
        <v>0.0097581</v>
      </c>
      <c r="AH101" s="3">
        <v>0.0084146</v>
      </c>
      <c r="AI101" s="3">
        <v>4.2426E-4</v>
      </c>
    </row>
    <row r="102" ht="14.25" customHeight="1">
      <c r="A102" s="6" t="s">
        <v>280</v>
      </c>
      <c r="B102" s="6" t="s">
        <v>18</v>
      </c>
      <c r="C102" s="3">
        <v>0.09325</v>
      </c>
      <c r="D102" s="3">
        <v>0.65285</v>
      </c>
      <c r="E102" s="3">
        <v>0.67435</v>
      </c>
      <c r="F102" s="3">
        <v>0.6839</v>
      </c>
      <c r="G102" s="3">
        <v>0.656</v>
      </c>
      <c r="H102" s="3">
        <v>0.7461</v>
      </c>
      <c r="J102" s="6" t="s">
        <v>280</v>
      </c>
      <c r="K102" s="6" t="s">
        <v>18</v>
      </c>
      <c r="L102" s="3">
        <v>0.09955</v>
      </c>
      <c r="M102" s="3">
        <v>0.6106</v>
      </c>
      <c r="N102" s="3">
        <v>0.617</v>
      </c>
      <c r="O102" s="3">
        <v>0.58665</v>
      </c>
      <c r="P102" s="3">
        <v>0.53705</v>
      </c>
      <c r="Q102" s="3">
        <v>0.55015</v>
      </c>
      <c r="S102" s="6" t="s">
        <v>280</v>
      </c>
      <c r="T102" s="6" t="s">
        <v>18</v>
      </c>
      <c r="U102" s="3">
        <v>4.9497E-4</v>
      </c>
      <c r="V102" s="3">
        <v>0.02185</v>
      </c>
      <c r="W102" s="3">
        <v>2.1213E-4</v>
      </c>
      <c r="X102" s="3">
        <v>0.005374</v>
      </c>
      <c r="Y102" s="3">
        <v>0.023335</v>
      </c>
      <c r="Z102" s="3">
        <v>0.003677</v>
      </c>
      <c r="AB102" s="6" t="s">
        <v>280</v>
      </c>
      <c r="AC102" s="6" t="s">
        <v>18</v>
      </c>
      <c r="AD102" s="3">
        <v>0.0045962</v>
      </c>
      <c r="AE102" s="3">
        <v>0.0083439</v>
      </c>
      <c r="AF102" s="3">
        <v>0.0069296</v>
      </c>
      <c r="AG102" s="3">
        <v>0.014637</v>
      </c>
      <c r="AH102" s="3">
        <v>0.0070004</v>
      </c>
      <c r="AI102" s="3">
        <v>3.5355E-4</v>
      </c>
    </row>
    <row r="103" ht="14.25" customHeight="1">
      <c r="A103" s="6" t="s">
        <v>281</v>
      </c>
      <c r="B103" s="6" t="s">
        <v>52</v>
      </c>
      <c r="C103" s="3">
        <v>0.09315</v>
      </c>
      <c r="D103" s="3">
        <v>0.7341</v>
      </c>
      <c r="E103" s="3">
        <v>0.752</v>
      </c>
      <c r="F103" s="3">
        <v>0.75615</v>
      </c>
      <c r="G103" s="3">
        <v>0.73865</v>
      </c>
      <c r="H103" s="3">
        <v>0.7999</v>
      </c>
      <c r="J103" s="6" t="s">
        <v>281</v>
      </c>
      <c r="K103" s="6" t="s">
        <v>52</v>
      </c>
      <c r="L103" s="3">
        <v>0.09875</v>
      </c>
      <c r="M103" s="3">
        <v>0.6937</v>
      </c>
      <c r="N103" s="3">
        <v>0.69095</v>
      </c>
      <c r="O103" s="3">
        <v>0.67535</v>
      </c>
      <c r="P103" s="3">
        <v>0.5862</v>
      </c>
      <c r="Q103" s="3">
        <v>0.61375</v>
      </c>
      <c r="S103" s="6" t="s">
        <v>281</v>
      </c>
      <c r="T103" s="6" t="s">
        <v>52</v>
      </c>
      <c r="U103" s="3">
        <v>3.5355E-4</v>
      </c>
      <c r="V103" s="3">
        <v>0.016263</v>
      </c>
      <c r="W103" s="3">
        <v>0.005374</v>
      </c>
      <c r="X103" s="3">
        <v>0.010536</v>
      </c>
      <c r="Y103" s="3">
        <v>0.0060104</v>
      </c>
      <c r="Z103" s="3">
        <v>0.011879</v>
      </c>
      <c r="AB103" s="6" t="s">
        <v>281</v>
      </c>
      <c r="AC103" s="6" t="s">
        <v>52</v>
      </c>
      <c r="AD103" s="3">
        <v>0.0037477</v>
      </c>
      <c r="AE103" s="3">
        <v>0.0056569</v>
      </c>
      <c r="AF103" s="3">
        <v>0.0078489</v>
      </c>
      <c r="AG103" s="3">
        <v>0.01888</v>
      </c>
      <c r="AH103" s="3">
        <v>0.012869</v>
      </c>
      <c r="AI103" s="3">
        <v>0.0096874</v>
      </c>
    </row>
    <row r="104" ht="14.25" customHeight="1">
      <c r="A104" s="6" t="s">
        <v>282</v>
      </c>
      <c r="B104" s="6" t="s">
        <v>24</v>
      </c>
      <c r="C104" s="3">
        <v>0.0932</v>
      </c>
      <c r="D104" s="3">
        <v>0.7875</v>
      </c>
      <c r="E104" s="3">
        <v>0.7866</v>
      </c>
      <c r="F104" s="3">
        <v>0.78115</v>
      </c>
      <c r="G104" s="3">
        <v>0.7674</v>
      </c>
      <c r="H104" s="3">
        <v>0.823</v>
      </c>
      <c r="J104" s="6" t="s">
        <v>282</v>
      </c>
      <c r="K104" s="6" t="s">
        <v>24</v>
      </c>
      <c r="L104" s="3">
        <v>0.1007</v>
      </c>
      <c r="M104" s="3">
        <v>0.73365</v>
      </c>
      <c r="N104" s="3">
        <v>0.7254</v>
      </c>
      <c r="O104" s="3">
        <v>0.72185</v>
      </c>
      <c r="P104" s="3">
        <v>0.67885</v>
      </c>
      <c r="Q104" s="3">
        <v>0.67675</v>
      </c>
      <c r="S104" s="6" t="s">
        <v>282</v>
      </c>
      <c r="T104" s="6" t="s">
        <v>24</v>
      </c>
      <c r="U104" s="3">
        <v>4.2426E-4</v>
      </c>
      <c r="V104" s="3">
        <v>0.0079196</v>
      </c>
      <c r="W104" s="3">
        <v>0.013718</v>
      </c>
      <c r="X104" s="3">
        <v>0.0098288</v>
      </c>
      <c r="Y104" s="3">
        <v>0.021213</v>
      </c>
      <c r="Z104" s="3">
        <v>0.024324</v>
      </c>
      <c r="AB104" s="6" t="s">
        <v>282</v>
      </c>
      <c r="AC104" s="6" t="s">
        <v>24</v>
      </c>
      <c r="AD104" s="3">
        <v>0.0059397</v>
      </c>
      <c r="AE104" s="3">
        <v>0.0053033</v>
      </c>
      <c r="AF104" s="3">
        <v>0.0062225</v>
      </c>
      <c r="AG104" s="3">
        <v>0.015344</v>
      </c>
      <c r="AH104" s="3">
        <v>0.0092631</v>
      </c>
      <c r="AI104" s="3">
        <v>0.0028991</v>
      </c>
    </row>
    <row r="105" ht="14.25" customHeight="1">
      <c r="A105" s="6" t="s">
        <v>283</v>
      </c>
      <c r="B105" s="6" t="s">
        <v>24</v>
      </c>
      <c r="C105" s="3">
        <v>0.0932</v>
      </c>
      <c r="D105" s="3">
        <v>0.79595</v>
      </c>
      <c r="E105" s="3">
        <v>0.78425</v>
      </c>
      <c r="F105" s="3">
        <v>0.783</v>
      </c>
      <c r="G105" s="3">
        <v>0.75605</v>
      </c>
      <c r="H105" s="3">
        <v>0.8304</v>
      </c>
      <c r="J105" s="6" t="s">
        <v>283</v>
      </c>
      <c r="K105" s="6" t="s">
        <v>24</v>
      </c>
      <c r="L105" s="3">
        <v>0.10075</v>
      </c>
      <c r="M105" s="3">
        <v>0.7234</v>
      </c>
      <c r="N105" s="3">
        <v>0.70315</v>
      </c>
      <c r="O105" s="3">
        <v>0.7122</v>
      </c>
      <c r="P105" s="3">
        <v>0.712</v>
      </c>
      <c r="Q105" s="3">
        <v>0.6922</v>
      </c>
      <c r="S105" s="6" t="s">
        <v>283</v>
      </c>
      <c r="T105" s="6" t="s">
        <v>24</v>
      </c>
      <c r="U105" s="3">
        <v>4.2426E-4</v>
      </c>
      <c r="V105" s="3">
        <v>7.0711E-5</v>
      </c>
      <c r="W105" s="3">
        <v>0.017324</v>
      </c>
      <c r="X105" s="3">
        <v>0.012304</v>
      </c>
      <c r="Y105" s="3">
        <v>0.060316</v>
      </c>
      <c r="Z105" s="3">
        <v>0.033658</v>
      </c>
      <c r="AB105" s="6" t="s">
        <v>283</v>
      </c>
      <c r="AC105" s="6" t="s">
        <v>24</v>
      </c>
      <c r="AD105" s="3">
        <v>0.0065761</v>
      </c>
      <c r="AE105" s="3">
        <v>0.015274</v>
      </c>
      <c r="AF105" s="3">
        <v>0.0036062</v>
      </c>
      <c r="AG105" s="3">
        <v>0.0062225</v>
      </c>
      <c r="AH105" s="3">
        <v>0.011455</v>
      </c>
      <c r="AI105" s="3">
        <v>0.013011</v>
      </c>
    </row>
    <row r="106" ht="14.25" customHeight="1">
      <c r="A106" s="6" t="s">
        <v>284</v>
      </c>
      <c r="B106" s="6" t="s">
        <v>24</v>
      </c>
      <c r="C106" s="3">
        <v>0.0933</v>
      </c>
      <c r="D106" s="3">
        <v>0.79985</v>
      </c>
      <c r="E106" s="3">
        <v>0.78855</v>
      </c>
      <c r="F106" s="3">
        <v>0.78905</v>
      </c>
      <c r="G106" s="3">
        <v>0.75355</v>
      </c>
      <c r="H106" s="3">
        <v>0.8486</v>
      </c>
      <c r="J106" s="6" t="s">
        <v>284</v>
      </c>
      <c r="K106" s="6" t="s">
        <v>24</v>
      </c>
      <c r="L106" s="3">
        <v>0.09975</v>
      </c>
      <c r="M106" s="3">
        <v>0.7239</v>
      </c>
      <c r="N106" s="3">
        <v>0.6977</v>
      </c>
      <c r="O106" s="3">
        <v>0.7002</v>
      </c>
      <c r="P106" s="3">
        <v>0.7208</v>
      </c>
      <c r="Q106" s="3">
        <v>0.69615</v>
      </c>
      <c r="S106" s="6" t="s">
        <v>284</v>
      </c>
      <c r="T106" s="6" t="s">
        <v>24</v>
      </c>
      <c r="U106" s="3">
        <v>2.8284E-4</v>
      </c>
      <c r="V106" s="3">
        <v>0.0014849</v>
      </c>
      <c r="W106" s="3">
        <v>0.01888</v>
      </c>
      <c r="X106" s="3">
        <v>0.019163</v>
      </c>
      <c r="Y106" s="3">
        <v>0.081812</v>
      </c>
      <c r="Z106" s="3">
        <v>0.043416</v>
      </c>
      <c r="AB106" s="6" t="s">
        <v>284</v>
      </c>
      <c r="AC106" s="6" t="s">
        <v>24</v>
      </c>
      <c r="AD106" s="3">
        <v>0.0054447</v>
      </c>
      <c r="AE106" s="3">
        <v>0.016546</v>
      </c>
      <c r="AF106" s="3">
        <v>0.0055154</v>
      </c>
      <c r="AG106" s="3">
        <v>0.0025456</v>
      </c>
      <c r="AH106" s="3">
        <v>0.026729</v>
      </c>
      <c r="AI106" s="3">
        <v>0.019445</v>
      </c>
    </row>
    <row r="107" ht="14.25" customHeight="1">
      <c r="A107" s="6" t="s">
        <v>285</v>
      </c>
      <c r="B107" s="6" t="s">
        <v>18</v>
      </c>
      <c r="C107" s="3">
        <v>0.0932</v>
      </c>
      <c r="D107" s="3">
        <v>0.80695</v>
      </c>
      <c r="E107" s="3">
        <v>0.79765</v>
      </c>
      <c r="F107" s="3">
        <v>0.79645</v>
      </c>
      <c r="G107" s="3">
        <v>0.7494</v>
      </c>
      <c r="H107" s="3">
        <v>0.85895</v>
      </c>
      <c r="J107" s="6" t="s">
        <v>285</v>
      </c>
      <c r="K107" s="6" t="s">
        <v>18</v>
      </c>
      <c r="L107" s="3">
        <v>0.1003</v>
      </c>
      <c r="M107" s="3">
        <v>0.72145</v>
      </c>
      <c r="N107" s="3">
        <v>0.68915</v>
      </c>
      <c r="O107" s="3">
        <v>0.6858</v>
      </c>
      <c r="P107" s="3">
        <v>0.7193</v>
      </c>
      <c r="Q107" s="3">
        <v>0.6975</v>
      </c>
      <c r="S107" s="6" t="s">
        <v>285</v>
      </c>
      <c r="T107" s="6" t="s">
        <v>18</v>
      </c>
      <c r="U107" s="3">
        <v>4.2426E-4</v>
      </c>
      <c r="V107" s="3">
        <v>4.9497E-4</v>
      </c>
      <c r="W107" s="3">
        <v>0.018738</v>
      </c>
      <c r="X107" s="3">
        <v>0.023688</v>
      </c>
      <c r="Y107" s="3">
        <v>0.10013</v>
      </c>
      <c r="Z107" s="3">
        <v>0.045608</v>
      </c>
      <c r="AB107" s="6" t="s">
        <v>285</v>
      </c>
      <c r="AC107" s="6" t="s">
        <v>18</v>
      </c>
      <c r="AD107" s="3">
        <v>0.0062225</v>
      </c>
      <c r="AE107" s="3">
        <v>0.011526</v>
      </c>
      <c r="AF107" s="3">
        <v>0.0077075</v>
      </c>
      <c r="AG107" s="3">
        <v>2.8284E-4</v>
      </c>
      <c r="AH107" s="3">
        <v>0.040022</v>
      </c>
      <c r="AI107" s="3">
        <v>0.022627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0.00135</v>
      </c>
      <c r="C112" s="3">
        <f t="shared" si="1"/>
        <v>0.002216666667</v>
      </c>
      <c r="D112" s="3">
        <f t="shared" si="1"/>
        <v>0.001866666667</v>
      </c>
      <c r="E112" s="3">
        <f t="shared" si="1"/>
        <v>0</v>
      </c>
      <c r="F112" s="3">
        <f t="shared" si="1"/>
        <v>-0.00115</v>
      </c>
      <c r="H112" s="6" t="s">
        <v>17</v>
      </c>
      <c r="I112" s="3">
        <f t="shared" ref="I112:M112" si="2">AVERAGE((M3-$L3),(M39-$L39),(M75-$L75))</f>
        <v>-0.00095</v>
      </c>
      <c r="J112" s="3">
        <f t="shared" si="2"/>
        <v>-0.001116666667</v>
      </c>
      <c r="K112" s="3">
        <f t="shared" si="2"/>
        <v>0.002516666667</v>
      </c>
      <c r="L112" s="3">
        <f t="shared" si="2"/>
        <v>-0.002033333333</v>
      </c>
      <c r="M112" s="3">
        <f t="shared" si="2"/>
        <v>-0.004516666667</v>
      </c>
    </row>
    <row r="113" ht="14.25" customHeight="1">
      <c r="A113" s="6" t="s">
        <v>19</v>
      </c>
      <c r="B113" s="3">
        <f t="shared" ref="B113:F113" si="3">AVERAGE((D4-$C4),(D40-$C40),(D76-$C76))</f>
        <v>0.001766666667</v>
      </c>
      <c r="C113" s="3">
        <f t="shared" si="3"/>
        <v>0.00385</v>
      </c>
      <c r="D113" s="3">
        <f t="shared" si="3"/>
        <v>0.004516666667</v>
      </c>
      <c r="E113" s="3">
        <f t="shared" si="3"/>
        <v>0.0013</v>
      </c>
      <c r="F113" s="3">
        <f t="shared" si="3"/>
        <v>-0.00035</v>
      </c>
      <c r="H113" s="6" t="s">
        <v>19</v>
      </c>
      <c r="I113" s="3">
        <f t="shared" ref="I113:M113" si="4">AVERAGE((M4-$L4),(M40-$L40),(M76-$L76))</f>
        <v>-0.001216666667</v>
      </c>
      <c r="J113" s="3">
        <f t="shared" si="4"/>
        <v>-0.0008833333333</v>
      </c>
      <c r="K113" s="3">
        <f t="shared" si="4"/>
        <v>0.005</v>
      </c>
      <c r="L113" s="3">
        <f t="shared" si="4"/>
        <v>0.0013</v>
      </c>
      <c r="M113" s="3">
        <f t="shared" si="4"/>
        <v>-0.002083333333</v>
      </c>
    </row>
    <row r="114" ht="14.25" customHeight="1">
      <c r="A114" s="6" t="s">
        <v>20</v>
      </c>
      <c r="B114" s="3">
        <f t="shared" ref="B114:F114" si="5">AVERAGE((D5-$C5),(D41-$C41),(D77-$C77))</f>
        <v>0.001116666667</v>
      </c>
      <c r="C114" s="3">
        <f t="shared" si="5"/>
        <v>0.00325</v>
      </c>
      <c r="D114" s="3">
        <f t="shared" si="5"/>
        <v>0.004183333333</v>
      </c>
      <c r="E114" s="3">
        <f t="shared" si="5"/>
        <v>0.0012</v>
      </c>
      <c r="F114" s="3">
        <f t="shared" si="5"/>
        <v>-0.0004666666667</v>
      </c>
      <c r="H114" s="6" t="s">
        <v>20</v>
      </c>
      <c r="I114" s="3">
        <f t="shared" ref="I114:M114" si="6">AVERAGE((M5-$L5),(M41-$L41),(M77-$L77))</f>
        <v>-0.0019</v>
      </c>
      <c r="J114" s="3">
        <f t="shared" si="6"/>
        <v>-0.0004833333333</v>
      </c>
      <c r="K114" s="3">
        <f t="shared" si="6"/>
        <v>0.00515</v>
      </c>
      <c r="L114" s="3">
        <f t="shared" si="6"/>
        <v>0.001666666667</v>
      </c>
      <c r="M114" s="3">
        <f t="shared" si="6"/>
        <v>-0.0035</v>
      </c>
    </row>
    <row r="115" ht="14.25" customHeight="1">
      <c r="A115" s="6" t="s">
        <v>21</v>
      </c>
      <c r="B115" s="3">
        <f t="shared" ref="B115:F115" si="7">AVERAGE((D6-$C6),(D42-$C42),(D78-$C78))</f>
        <v>0.001233333333</v>
      </c>
      <c r="C115" s="3">
        <f t="shared" si="7"/>
        <v>0.0036</v>
      </c>
      <c r="D115" s="3">
        <f t="shared" si="7"/>
        <v>0.0045</v>
      </c>
      <c r="E115" s="3">
        <f t="shared" si="7"/>
        <v>0.001233333333</v>
      </c>
      <c r="F115" s="3">
        <f t="shared" si="7"/>
        <v>-0.0001166666667</v>
      </c>
      <c r="H115" s="6" t="s">
        <v>21</v>
      </c>
      <c r="I115" s="3">
        <f t="shared" ref="I115:M115" si="8">AVERAGE((M6-$L6),(M42-$L42),(M78-$L78))</f>
        <v>-0.0021</v>
      </c>
      <c r="J115" s="3">
        <f t="shared" si="8"/>
        <v>-0.0004333333333</v>
      </c>
      <c r="K115" s="3">
        <f t="shared" si="8"/>
        <v>0.0042</v>
      </c>
      <c r="L115" s="3">
        <f t="shared" si="8"/>
        <v>0.0008833333333</v>
      </c>
      <c r="M115" s="3">
        <f t="shared" si="8"/>
        <v>-0.003066666667</v>
      </c>
    </row>
    <row r="116" ht="14.25" customHeight="1">
      <c r="A116" s="6" t="s">
        <v>23</v>
      </c>
      <c r="B116" s="3">
        <f t="shared" ref="B116:F116" si="9">AVERAGE((D7-$C7),(D43-$C43),(D79-$C79))</f>
        <v>0.001283333333</v>
      </c>
      <c r="C116" s="3">
        <f t="shared" si="9"/>
        <v>0.003533333333</v>
      </c>
      <c r="D116" s="3">
        <f t="shared" si="9"/>
        <v>0.00385</v>
      </c>
      <c r="E116" s="3">
        <f t="shared" si="9"/>
        <v>0.002016666667</v>
      </c>
      <c r="F116" s="3">
        <f t="shared" si="9"/>
        <v>-0.00001666666667</v>
      </c>
      <c r="H116" s="6" t="s">
        <v>23</v>
      </c>
      <c r="I116" s="3">
        <f t="shared" ref="I116:M116" si="10">AVERAGE((M7-$L7),(M43-$L43),(M79-$L79))</f>
        <v>-0.001566666667</v>
      </c>
      <c r="J116" s="3">
        <f t="shared" si="10"/>
        <v>-0.0003666666667</v>
      </c>
      <c r="K116" s="3">
        <f t="shared" si="10"/>
        <v>0.005283333333</v>
      </c>
      <c r="L116" s="3">
        <f t="shared" si="10"/>
        <v>0.0012</v>
      </c>
      <c r="M116" s="3">
        <f t="shared" si="10"/>
        <v>-0.002316666667</v>
      </c>
    </row>
    <row r="117" ht="14.25" customHeight="1">
      <c r="A117" s="6" t="s">
        <v>60</v>
      </c>
      <c r="B117" s="3">
        <f t="shared" ref="B117:F117" si="11">AVERAGE((D8-$C8),(D44-$C44),(D80-$C80))</f>
        <v>0.001366666667</v>
      </c>
      <c r="C117" s="3">
        <f t="shared" si="11"/>
        <v>0.003583333333</v>
      </c>
      <c r="D117" s="3">
        <f t="shared" si="11"/>
        <v>0.0047</v>
      </c>
      <c r="E117" s="3">
        <f t="shared" si="11"/>
        <v>0.001966666667</v>
      </c>
      <c r="F117" s="3">
        <f t="shared" si="11"/>
        <v>-0.00001666666667</v>
      </c>
      <c r="H117" s="6" t="s">
        <v>60</v>
      </c>
      <c r="I117" s="3">
        <f t="shared" ref="I117:M117" si="12">AVERAGE((M8-$L8),(M44-$L44),(M80-$L80))</f>
        <v>-0.0008</v>
      </c>
      <c r="J117" s="3">
        <f t="shared" si="12"/>
        <v>-0.00075</v>
      </c>
      <c r="K117" s="3">
        <f t="shared" si="12"/>
        <v>0.004166666667</v>
      </c>
      <c r="L117" s="3">
        <f t="shared" si="12"/>
        <v>0.0005666666667</v>
      </c>
      <c r="M117" s="3">
        <f t="shared" si="12"/>
        <v>-0.002916666667</v>
      </c>
    </row>
    <row r="118" ht="14.25" customHeight="1">
      <c r="A118" s="6" t="s">
        <v>26</v>
      </c>
      <c r="B118" s="3">
        <f t="shared" ref="B118:F118" si="13">AVERAGE((D9-$C9),(D45-$C45),(D81-$C81))</f>
        <v>0.001233333333</v>
      </c>
      <c r="C118" s="3">
        <f t="shared" si="13"/>
        <v>0.003333333333</v>
      </c>
      <c r="D118" s="3">
        <f t="shared" si="13"/>
        <v>0.004566666667</v>
      </c>
      <c r="E118" s="3">
        <f t="shared" si="13"/>
        <v>0.002516666667</v>
      </c>
      <c r="F118" s="3">
        <f t="shared" si="13"/>
        <v>0.0004833333333</v>
      </c>
      <c r="H118" s="6" t="s">
        <v>26</v>
      </c>
      <c r="I118" s="3">
        <f t="shared" ref="I118:M118" si="14">AVERAGE((M9-$L9),(M45-$L45),(M81-$L81))</f>
        <v>-0.00155</v>
      </c>
      <c r="J118" s="3">
        <f t="shared" si="14"/>
        <v>-0.00003333333333</v>
      </c>
      <c r="K118" s="3">
        <f t="shared" si="14"/>
        <v>0.005316666667</v>
      </c>
      <c r="L118" s="3">
        <f t="shared" si="14"/>
        <v>0.001266666667</v>
      </c>
      <c r="M118" s="3">
        <f t="shared" si="14"/>
        <v>-0.002416666667</v>
      </c>
    </row>
    <row r="119" ht="14.25" customHeight="1">
      <c r="A119" s="6" t="s">
        <v>27</v>
      </c>
      <c r="B119" s="3">
        <f t="shared" ref="B119:F119" si="15">AVERAGE((D10-$C10),(D46-$C46),(D82-$C82))</f>
        <v>0.001566666667</v>
      </c>
      <c r="C119" s="3">
        <f t="shared" si="15"/>
        <v>0.003716666667</v>
      </c>
      <c r="D119" s="3">
        <f t="shared" si="15"/>
        <v>0.004733333333</v>
      </c>
      <c r="E119" s="3">
        <f t="shared" si="15"/>
        <v>0.0024</v>
      </c>
      <c r="F119" s="3">
        <f t="shared" si="15"/>
        <v>0.0007166666667</v>
      </c>
      <c r="H119" s="6" t="s">
        <v>27</v>
      </c>
      <c r="I119" s="3">
        <f t="shared" ref="I119:M119" si="16">AVERAGE((M10-$L10),(M46-$L46),(M82-$L82))</f>
        <v>-0.0003</v>
      </c>
      <c r="J119" s="3">
        <f t="shared" si="16"/>
        <v>-0.0006</v>
      </c>
      <c r="K119" s="3">
        <f t="shared" si="16"/>
        <v>0.005716666667</v>
      </c>
      <c r="L119" s="3">
        <f t="shared" si="16"/>
        <v>0.00185</v>
      </c>
      <c r="M119" s="3">
        <f t="shared" si="16"/>
        <v>-0.00185</v>
      </c>
    </row>
    <row r="120" ht="14.25" customHeight="1">
      <c r="A120" s="6" t="s">
        <v>28</v>
      </c>
      <c r="B120" s="3">
        <f t="shared" ref="B120:F120" si="17">AVERAGE((D11-$C11),(D47-$C47),(D83-$C83))</f>
        <v>0.001766666667</v>
      </c>
      <c r="C120" s="3">
        <f t="shared" si="17"/>
        <v>0.003483333333</v>
      </c>
      <c r="D120" s="3">
        <f t="shared" si="17"/>
        <v>0.004466666667</v>
      </c>
      <c r="E120" s="3">
        <f t="shared" si="17"/>
        <v>0.002766666667</v>
      </c>
      <c r="F120" s="3">
        <f t="shared" si="17"/>
        <v>0.00115</v>
      </c>
      <c r="H120" s="6" t="s">
        <v>28</v>
      </c>
      <c r="I120" s="3">
        <f t="shared" ref="I120:M120" si="18">AVERAGE((M11-$L11),(M47-$L47),(M83-$L83))</f>
        <v>-0.0001333333333</v>
      </c>
      <c r="J120" s="3">
        <f t="shared" si="18"/>
        <v>-0.00001666666667</v>
      </c>
      <c r="K120" s="3">
        <f t="shared" si="18"/>
        <v>0.005316666667</v>
      </c>
      <c r="L120" s="3">
        <f t="shared" si="18"/>
        <v>0.001433333333</v>
      </c>
      <c r="M120" s="3">
        <f t="shared" si="18"/>
        <v>-0.00195</v>
      </c>
    </row>
    <row r="121" ht="14.25" customHeight="1">
      <c r="A121" s="6" t="s">
        <v>29</v>
      </c>
      <c r="B121" s="3">
        <f t="shared" ref="B121:F121" si="19">AVERAGE((D12-$C12),(D48-$C48),(D84-$C84))</f>
        <v>0.0022</v>
      </c>
      <c r="C121" s="3">
        <f t="shared" si="19"/>
        <v>0.003916666667</v>
      </c>
      <c r="D121" s="3">
        <f t="shared" si="19"/>
        <v>0.00525</v>
      </c>
      <c r="E121" s="3">
        <f t="shared" si="19"/>
        <v>0.003133333333</v>
      </c>
      <c r="F121" s="3">
        <f t="shared" si="19"/>
        <v>0.001716666667</v>
      </c>
      <c r="H121" s="6" t="s">
        <v>29</v>
      </c>
      <c r="I121" s="3">
        <f t="shared" ref="I121:M121" si="20">AVERAGE((M12-$L12),(M48-$L48),(M84-$L84))</f>
        <v>0.0007333333333</v>
      </c>
      <c r="J121" s="3">
        <f t="shared" si="20"/>
        <v>-0.0001166666667</v>
      </c>
      <c r="K121" s="3">
        <f t="shared" si="20"/>
        <v>0.004583333333</v>
      </c>
      <c r="L121" s="3">
        <f t="shared" si="20"/>
        <v>0.0007666666667</v>
      </c>
      <c r="M121" s="3">
        <f t="shared" si="20"/>
        <v>-0.00185</v>
      </c>
    </row>
    <row r="122" ht="14.25" customHeight="1">
      <c r="A122" s="6" t="s">
        <v>31</v>
      </c>
      <c r="B122" s="3">
        <f t="shared" ref="B122:F122" si="21">AVERAGE((D13-$C13),(D49-$C49),(D85-$C85))</f>
        <v>0.00335</v>
      </c>
      <c r="C122" s="3">
        <f t="shared" si="21"/>
        <v>0.004683333333</v>
      </c>
      <c r="D122" s="3">
        <f t="shared" si="21"/>
        <v>0.00635</v>
      </c>
      <c r="E122" s="3">
        <f t="shared" si="21"/>
        <v>0.0041</v>
      </c>
      <c r="F122" s="3">
        <f t="shared" si="21"/>
        <v>0.0032</v>
      </c>
      <c r="H122" s="6" t="s">
        <v>31</v>
      </c>
      <c r="I122" s="3">
        <f t="shared" ref="I122:M122" si="22">AVERAGE((M13-$L13),(M49-$L49),(M85-$L85))</f>
        <v>0.00235</v>
      </c>
      <c r="J122" s="3">
        <f t="shared" si="22"/>
        <v>0.0011</v>
      </c>
      <c r="K122" s="3">
        <f t="shared" si="22"/>
        <v>0.0055</v>
      </c>
      <c r="L122" s="3">
        <f t="shared" si="22"/>
        <v>0.00255</v>
      </c>
      <c r="M122" s="3">
        <f t="shared" si="22"/>
        <v>-0.0002666666667</v>
      </c>
    </row>
    <row r="123" ht="14.25" customHeight="1">
      <c r="A123" s="6" t="s">
        <v>32</v>
      </c>
      <c r="B123" s="3">
        <f t="shared" ref="B123:F123" si="23">AVERAGE((D14-$C14),(D50-$C50),(D86-$C86))</f>
        <v>0.005266666667</v>
      </c>
      <c r="C123" s="3">
        <f t="shared" si="23"/>
        <v>0.006133333333</v>
      </c>
      <c r="D123" s="3">
        <f t="shared" si="23"/>
        <v>0.008183333333</v>
      </c>
      <c r="E123" s="3">
        <f t="shared" si="23"/>
        <v>0.00565</v>
      </c>
      <c r="F123" s="3">
        <f t="shared" si="23"/>
        <v>0.005416666667</v>
      </c>
      <c r="H123" s="6" t="s">
        <v>32</v>
      </c>
      <c r="I123" s="3">
        <f t="shared" ref="I123:M123" si="24">AVERAGE((M14-$L14),(M50-$L50),(M86-$L86))</f>
        <v>0.0042</v>
      </c>
      <c r="J123" s="3">
        <f t="shared" si="24"/>
        <v>0.002433333333</v>
      </c>
      <c r="K123" s="3">
        <f t="shared" si="24"/>
        <v>0.00675</v>
      </c>
      <c r="L123" s="3">
        <f t="shared" si="24"/>
        <v>0.0038</v>
      </c>
      <c r="M123" s="3">
        <f t="shared" si="24"/>
        <v>0.001616666667</v>
      </c>
    </row>
    <row r="124" ht="14.25" customHeight="1">
      <c r="A124" s="6" t="s">
        <v>63</v>
      </c>
      <c r="B124" s="3">
        <f t="shared" ref="B124:F124" si="25">AVERAGE((D15-$C15),(D51-$C51),(D87-$C87))</f>
        <v>0.00905</v>
      </c>
      <c r="C124" s="3">
        <f t="shared" si="25"/>
        <v>0.00905</v>
      </c>
      <c r="D124" s="3">
        <f t="shared" si="25"/>
        <v>0.01208333333</v>
      </c>
      <c r="E124" s="3">
        <f t="shared" si="25"/>
        <v>0.008466666667</v>
      </c>
      <c r="F124" s="3">
        <f t="shared" si="25"/>
        <v>0.01013333333</v>
      </c>
      <c r="H124" s="6" t="s">
        <v>63</v>
      </c>
      <c r="I124" s="3">
        <f t="shared" ref="I124:M124" si="26">AVERAGE((M15-$L15),(M51-$L51),(M87-$L87))</f>
        <v>0.006283333333</v>
      </c>
      <c r="J124" s="3">
        <f t="shared" si="26"/>
        <v>0.00435</v>
      </c>
      <c r="K124" s="3">
        <f t="shared" si="26"/>
        <v>0.009283333333</v>
      </c>
      <c r="L124" s="3">
        <f t="shared" si="26"/>
        <v>0.006266666667</v>
      </c>
      <c r="M124" s="3">
        <f t="shared" si="26"/>
        <v>0.004866666667</v>
      </c>
    </row>
    <row r="125" ht="14.25" customHeight="1">
      <c r="A125" s="6" t="s">
        <v>34</v>
      </c>
      <c r="B125" s="3">
        <f t="shared" ref="B125:F125" si="27">AVERAGE((D16-$C16),(D52-$C52),(D88-$C88))</f>
        <v>0.01603333333</v>
      </c>
      <c r="C125" s="3">
        <f t="shared" si="27"/>
        <v>0.01458333333</v>
      </c>
      <c r="D125" s="3">
        <f t="shared" si="27"/>
        <v>0.01923333333</v>
      </c>
      <c r="E125" s="3">
        <f t="shared" si="27"/>
        <v>0.01385</v>
      </c>
      <c r="F125" s="3">
        <f t="shared" si="27"/>
        <v>0.01753333333</v>
      </c>
      <c r="H125" s="6" t="s">
        <v>34</v>
      </c>
      <c r="I125" s="3">
        <f t="shared" ref="I125:M125" si="28">AVERAGE((M16-$L16),(M52-$L52),(M88-$L88))</f>
        <v>0.01328333333</v>
      </c>
      <c r="J125" s="3">
        <f t="shared" si="28"/>
        <v>0.009733333333</v>
      </c>
      <c r="K125" s="3">
        <f t="shared" si="28"/>
        <v>0.01368333333</v>
      </c>
      <c r="L125" s="3">
        <f t="shared" si="28"/>
        <v>0.01063333333</v>
      </c>
      <c r="M125" s="3">
        <f t="shared" si="28"/>
        <v>0.01193333333</v>
      </c>
    </row>
    <row r="126" ht="14.25" customHeight="1">
      <c r="A126" s="6" t="s">
        <v>36</v>
      </c>
      <c r="B126" s="3">
        <f t="shared" ref="B126:F126" si="29">AVERAGE((D17-$C17),(D53-$C53),(D89-$C89))</f>
        <v>0.02923333333</v>
      </c>
      <c r="C126" s="3">
        <f t="shared" si="29"/>
        <v>0.02541666667</v>
      </c>
      <c r="D126" s="3">
        <f t="shared" si="29"/>
        <v>0.033</v>
      </c>
      <c r="E126" s="3">
        <f t="shared" si="29"/>
        <v>0.02606666667</v>
      </c>
      <c r="F126" s="3">
        <f t="shared" si="29"/>
        <v>0.03195</v>
      </c>
      <c r="H126" s="6" t="s">
        <v>36</v>
      </c>
      <c r="I126" s="3">
        <f t="shared" ref="I126:M126" si="30">AVERAGE((M17-$L17),(M53-$L53),(M89-$L89))</f>
        <v>0.0239</v>
      </c>
      <c r="J126" s="3">
        <f t="shared" si="30"/>
        <v>0.01813333333</v>
      </c>
      <c r="K126" s="3">
        <f t="shared" si="30"/>
        <v>0.02186666667</v>
      </c>
      <c r="L126" s="3">
        <f t="shared" si="30"/>
        <v>0.01968333333</v>
      </c>
      <c r="M126" s="3">
        <f t="shared" si="30"/>
        <v>0.02476666667</v>
      </c>
    </row>
    <row r="127" ht="14.25" customHeight="1">
      <c r="A127" s="6" t="s">
        <v>67</v>
      </c>
      <c r="B127" s="3">
        <f t="shared" ref="B127:F127" si="31">AVERAGE((D18-$C18),(D54-$C54),(D90-$C90))</f>
        <v>0.04953333333</v>
      </c>
      <c r="C127" s="3">
        <f t="shared" si="31"/>
        <v>0.04356666667</v>
      </c>
      <c r="D127" s="3">
        <f t="shared" si="31"/>
        <v>0.05413333333</v>
      </c>
      <c r="E127" s="3">
        <f t="shared" si="31"/>
        <v>0.04436666667</v>
      </c>
      <c r="F127" s="3">
        <f t="shared" si="31"/>
        <v>0.05445</v>
      </c>
      <c r="H127" s="6" t="s">
        <v>67</v>
      </c>
      <c r="I127" s="3">
        <f t="shared" ref="I127:M127" si="32">AVERAGE((M18-$L18),(M54-$L54),(M90-$L90))</f>
        <v>0.04135</v>
      </c>
      <c r="J127" s="3">
        <f t="shared" si="32"/>
        <v>0.03313333333</v>
      </c>
      <c r="K127" s="3">
        <f t="shared" si="32"/>
        <v>0.0357</v>
      </c>
      <c r="L127" s="3">
        <f t="shared" si="32"/>
        <v>0.03456666667</v>
      </c>
      <c r="M127" s="3">
        <f t="shared" si="32"/>
        <v>0.0456</v>
      </c>
    </row>
    <row r="128" ht="14.25" customHeight="1">
      <c r="A128" s="6" t="s">
        <v>68</v>
      </c>
      <c r="B128" s="3">
        <f t="shared" ref="B128:F128" si="33">AVERAGE((D19-$C19),(D55-$C55),(D91-$C91))</f>
        <v>0.08465</v>
      </c>
      <c r="C128" s="3">
        <f t="shared" si="33"/>
        <v>0.07368333333</v>
      </c>
      <c r="D128" s="3">
        <f t="shared" si="33"/>
        <v>0.09126666667</v>
      </c>
      <c r="E128" s="3">
        <f t="shared" si="33"/>
        <v>0.07675</v>
      </c>
      <c r="F128" s="3">
        <f t="shared" si="33"/>
        <v>0.09071666667</v>
      </c>
      <c r="H128" s="6" t="s">
        <v>68</v>
      </c>
      <c r="I128" s="3">
        <f t="shared" ref="I128:M128" si="34">AVERAGE((M19-$L19),(M55-$L55),(M91-$L91))</f>
        <v>0.07001666667</v>
      </c>
      <c r="J128" s="3">
        <f t="shared" si="34"/>
        <v>0.05816666667</v>
      </c>
      <c r="K128" s="3">
        <f t="shared" si="34"/>
        <v>0.0609</v>
      </c>
      <c r="L128" s="3">
        <f t="shared" si="34"/>
        <v>0.05751666667</v>
      </c>
      <c r="M128" s="3">
        <f t="shared" si="34"/>
        <v>0.07751666667</v>
      </c>
    </row>
    <row r="129" ht="14.25" customHeight="1">
      <c r="A129" s="6" t="s">
        <v>39</v>
      </c>
      <c r="B129" s="3">
        <f t="shared" ref="B129:F129" si="35">AVERAGE((D20-$C20),(D56-$C56),(D92-$C92))</f>
        <v>0.1354166667</v>
      </c>
      <c r="C129" s="3">
        <f t="shared" si="35"/>
        <v>0.1232833333</v>
      </c>
      <c r="D129" s="3">
        <f t="shared" si="35"/>
        <v>0.1427666667</v>
      </c>
      <c r="E129" s="3">
        <f t="shared" si="35"/>
        <v>0.1302333333</v>
      </c>
      <c r="F129" s="3">
        <f t="shared" si="35"/>
        <v>0.14505</v>
      </c>
      <c r="H129" s="6" t="s">
        <v>39</v>
      </c>
      <c r="I129" s="3">
        <f t="shared" ref="I129:M129" si="36">AVERAGE((M20-$L20),(M56-$L56),(M92-$L92))</f>
        <v>0.11545</v>
      </c>
      <c r="J129" s="3">
        <f t="shared" si="36"/>
        <v>0.09648333333</v>
      </c>
      <c r="K129" s="3">
        <f t="shared" si="36"/>
        <v>0.09666666667</v>
      </c>
      <c r="L129" s="3">
        <f t="shared" si="36"/>
        <v>0.0958</v>
      </c>
      <c r="M129" s="3">
        <f t="shared" si="36"/>
        <v>0.1190666667</v>
      </c>
    </row>
    <row r="130" ht="14.25" customHeight="1">
      <c r="A130" s="6" t="s">
        <v>41</v>
      </c>
      <c r="B130" s="3">
        <f t="shared" ref="B130:F130" si="37">AVERAGE((D21-$C21),(D57-$C57),(D93-$C93))</f>
        <v>0.1809166667</v>
      </c>
      <c r="C130" s="3">
        <f t="shared" si="37"/>
        <v>0.1820833333</v>
      </c>
      <c r="D130" s="3">
        <f t="shared" si="37"/>
        <v>0.1985833333</v>
      </c>
      <c r="E130" s="3">
        <f t="shared" si="37"/>
        <v>0.1825166667</v>
      </c>
      <c r="F130" s="3">
        <f t="shared" si="37"/>
        <v>0.2218333333</v>
      </c>
      <c r="H130" s="6" t="s">
        <v>41</v>
      </c>
      <c r="I130" s="3">
        <f t="shared" ref="I130:M130" si="38">AVERAGE((M21-$L21),(M57-$L57),(M93-$L93))</f>
        <v>0.1639833333</v>
      </c>
      <c r="J130" s="3">
        <f t="shared" si="38"/>
        <v>0.1471833333</v>
      </c>
      <c r="K130" s="3">
        <f t="shared" si="38"/>
        <v>0.1452833333</v>
      </c>
      <c r="L130" s="3">
        <f t="shared" si="38"/>
        <v>0.1407833333</v>
      </c>
      <c r="M130" s="3">
        <f t="shared" si="38"/>
        <v>0.17255</v>
      </c>
    </row>
    <row r="131" ht="14.25" customHeight="1">
      <c r="A131" s="6" t="s">
        <v>71</v>
      </c>
      <c r="B131" s="3">
        <f t="shared" ref="B131:F131" si="39">AVERAGE((D22-$C22),(D58-$C58),(D94-$C94))</f>
        <v>0.2538166667</v>
      </c>
      <c r="C131" s="3">
        <f t="shared" si="39"/>
        <v>0.2514166667</v>
      </c>
      <c r="D131" s="3">
        <f t="shared" si="39"/>
        <v>0.26975</v>
      </c>
      <c r="E131" s="3">
        <f t="shared" si="39"/>
        <v>0.24605</v>
      </c>
      <c r="F131" s="3">
        <f t="shared" si="39"/>
        <v>0.2780333333</v>
      </c>
      <c r="H131" s="6" t="s">
        <v>71</v>
      </c>
      <c r="I131" s="3">
        <f t="shared" ref="I131:M131" si="40">AVERAGE((M22-$L22),(M58-$L58),(M94-$L94))</f>
        <v>0.2261333333</v>
      </c>
      <c r="J131" s="3">
        <f t="shared" si="40"/>
        <v>0.2131833333</v>
      </c>
      <c r="K131" s="3">
        <f t="shared" si="40"/>
        <v>0.2117333333</v>
      </c>
      <c r="L131" s="3">
        <f t="shared" si="40"/>
        <v>0.1983833333</v>
      </c>
      <c r="M131" s="3">
        <f t="shared" si="40"/>
        <v>0.2211</v>
      </c>
    </row>
    <row r="132" ht="14.25" customHeight="1">
      <c r="A132" s="6" t="s">
        <v>89</v>
      </c>
      <c r="B132" s="3">
        <f t="shared" ref="B132:F132" si="41">AVERAGE((D23-$C23),(D59-$C59),(D95-$C95))</f>
        <v>0.29695</v>
      </c>
      <c r="C132" s="3">
        <f t="shared" si="41"/>
        <v>0.2965</v>
      </c>
      <c r="D132" s="3">
        <f t="shared" si="41"/>
        <v>0.3081</v>
      </c>
      <c r="E132" s="3">
        <f t="shared" si="41"/>
        <v>0.2915166667</v>
      </c>
      <c r="F132" s="3">
        <f t="shared" si="41"/>
        <v>0.3168833333</v>
      </c>
      <c r="H132" s="6" t="s">
        <v>89</v>
      </c>
      <c r="I132" s="3">
        <f t="shared" ref="I132:M132" si="42">AVERAGE((M23-$L23),(M59-$L59),(M95-$L95))</f>
        <v>0.2822666667</v>
      </c>
      <c r="J132" s="3">
        <f t="shared" si="42"/>
        <v>0.2632333333</v>
      </c>
      <c r="K132" s="3">
        <f t="shared" si="42"/>
        <v>0.2687</v>
      </c>
      <c r="L132" s="3">
        <f t="shared" si="42"/>
        <v>0.2446666667</v>
      </c>
      <c r="M132" s="3">
        <f t="shared" si="42"/>
        <v>0.2583</v>
      </c>
    </row>
    <row r="133" ht="14.25" customHeight="1">
      <c r="A133" s="6" t="s">
        <v>44</v>
      </c>
      <c r="B133" s="3">
        <f t="shared" ref="B133:F133" si="43">AVERAGE((D24-$C24),(D60-$C60),(D96-$C96))</f>
        <v>0.34015</v>
      </c>
      <c r="C133" s="3">
        <f t="shared" si="43"/>
        <v>0.3394666667</v>
      </c>
      <c r="D133" s="3">
        <f t="shared" si="43"/>
        <v>0.35385</v>
      </c>
      <c r="E133" s="3">
        <f t="shared" si="43"/>
        <v>0.3316333333</v>
      </c>
      <c r="F133" s="3">
        <f t="shared" si="43"/>
        <v>0.3616833333</v>
      </c>
      <c r="H133" s="6" t="s">
        <v>44</v>
      </c>
      <c r="I133" s="3">
        <f t="shared" ref="I133:M133" si="44">AVERAGE((M24-$L24),(M60-$L60),(M96-$L96))</f>
        <v>0.3218</v>
      </c>
      <c r="J133" s="3">
        <f t="shared" si="44"/>
        <v>0.3067</v>
      </c>
      <c r="K133" s="3">
        <f t="shared" si="44"/>
        <v>0.3090166667</v>
      </c>
      <c r="L133" s="3">
        <f t="shared" si="44"/>
        <v>0.28375</v>
      </c>
      <c r="M133" s="3">
        <f t="shared" si="44"/>
        <v>0.2889666667</v>
      </c>
    </row>
    <row r="134" ht="14.25" customHeight="1">
      <c r="A134" s="6" t="s">
        <v>74</v>
      </c>
      <c r="B134" s="3">
        <f t="shared" ref="B134:F134" si="45">AVERAGE((D25-$C25),(D61-$C61),(D97-$C97))</f>
        <v>0.3784333333</v>
      </c>
      <c r="C134" s="3">
        <f t="shared" si="45"/>
        <v>0.3759666667</v>
      </c>
      <c r="D134" s="3">
        <f t="shared" si="45"/>
        <v>0.39005</v>
      </c>
      <c r="E134" s="3">
        <f t="shared" si="45"/>
        <v>0.3703666667</v>
      </c>
      <c r="F134" s="3">
        <f t="shared" si="45"/>
        <v>0.4008833333</v>
      </c>
      <c r="H134" s="6" t="s">
        <v>74</v>
      </c>
      <c r="I134" s="3">
        <f t="shared" ref="I134:M134" si="46">AVERAGE((M25-$L25),(M61-$L61),(M97-$L97))</f>
        <v>0.3558666667</v>
      </c>
      <c r="J134" s="3">
        <f t="shared" si="46"/>
        <v>0.3444</v>
      </c>
      <c r="K134" s="3">
        <f t="shared" si="46"/>
        <v>0.3461166667</v>
      </c>
      <c r="L134" s="3">
        <f t="shared" si="46"/>
        <v>0.3137333333</v>
      </c>
      <c r="M134" s="3">
        <f t="shared" si="46"/>
        <v>0.3238</v>
      </c>
    </row>
    <row r="135" ht="14.25" customHeight="1">
      <c r="A135" s="6" t="s">
        <v>75</v>
      </c>
      <c r="B135" s="3">
        <f t="shared" ref="B135:F135" si="47">AVERAGE((D26-$C26),(D62-$C62),(D98-$C98))</f>
        <v>0.4160833333</v>
      </c>
      <c r="C135" s="3">
        <f t="shared" si="47"/>
        <v>0.4134666667</v>
      </c>
      <c r="D135" s="3">
        <f t="shared" si="47"/>
        <v>0.4267833333</v>
      </c>
      <c r="E135" s="3">
        <f t="shared" si="47"/>
        <v>0.40755</v>
      </c>
      <c r="F135" s="3">
        <f t="shared" si="47"/>
        <v>0.4391</v>
      </c>
      <c r="H135" s="6" t="s">
        <v>75</v>
      </c>
      <c r="I135" s="3">
        <f t="shared" ref="I135:M135" si="48">AVERAGE((M26-$L26),(M62-$L62),(M98-$L98))</f>
        <v>0.3959333333</v>
      </c>
      <c r="J135" s="3">
        <f t="shared" si="48"/>
        <v>0.3863833333</v>
      </c>
      <c r="K135" s="3">
        <f t="shared" si="48"/>
        <v>0.3805</v>
      </c>
      <c r="L135" s="3">
        <f t="shared" si="48"/>
        <v>0.344</v>
      </c>
      <c r="M135" s="3">
        <f t="shared" si="48"/>
        <v>0.3515833333</v>
      </c>
    </row>
    <row r="136" ht="14.25" customHeight="1">
      <c r="A136" s="6" t="s">
        <v>92</v>
      </c>
      <c r="B136" s="3">
        <f t="shared" ref="B136:F136" si="49">AVERAGE((D27-$C27),(D63-$C63),(D99-$C99))</f>
        <v>0.4555166667</v>
      </c>
      <c r="C136" s="3">
        <f t="shared" si="49"/>
        <v>0.445</v>
      </c>
      <c r="D136" s="3">
        <f t="shared" si="49"/>
        <v>0.4676</v>
      </c>
      <c r="E136" s="3">
        <f t="shared" si="49"/>
        <v>0.4438833333</v>
      </c>
      <c r="F136" s="3">
        <f t="shared" si="49"/>
        <v>0.48205</v>
      </c>
      <c r="H136" s="6" t="s">
        <v>92</v>
      </c>
      <c r="I136" s="3">
        <f t="shared" ref="I136:M136" si="50">AVERAGE((M27-$L27),(M63-$L63),(M99-$L99))</f>
        <v>0.42035</v>
      </c>
      <c r="J136" s="3">
        <f t="shared" si="50"/>
        <v>0.4092333333</v>
      </c>
      <c r="K136" s="3">
        <f t="shared" si="50"/>
        <v>0.40975</v>
      </c>
      <c r="L136" s="3">
        <f t="shared" si="50"/>
        <v>0.3732666667</v>
      </c>
      <c r="M136" s="3">
        <f t="shared" si="50"/>
        <v>0.3884666667</v>
      </c>
    </row>
    <row r="137" ht="14.25" customHeight="1">
      <c r="A137" s="6" t="s">
        <v>77</v>
      </c>
      <c r="B137" s="3">
        <f t="shared" ref="B137:F137" si="51">AVERAGE((D28-$C28),(D64-$C64),(D100-$C100))</f>
        <v>0.5080333333</v>
      </c>
      <c r="C137" s="3">
        <f t="shared" si="51"/>
        <v>0.4922</v>
      </c>
      <c r="D137" s="3">
        <f t="shared" si="51"/>
        <v>0.5131333333</v>
      </c>
      <c r="E137" s="3">
        <f t="shared" si="51"/>
        <v>0.4926333333</v>
      </c>
      <c r="F137" s="3">
        <f t="shared" si="51"/>
        <v>0.5341166667</v>
      </c>
      <c r="H137" s="6" t="s">
        <v>77</v>
      </c>
      <c r="I137" s="3">
        <f t="shared" ref="I137:M137" si="52">AVERAGE((M28-$L28),(M64-$L64),(M100-$L100))</f>
        <v>0.4526666667</v>
      </c>
      <c r="J137" s="3">
        <f t="shared" si="52"/>
        <v>0.43885</v>
      </c>
      <c r="K137" s="3">
        <f t="shared" si="52"/>
        <v>0.43365</v>
      </c>
      <c r="L137" s="3">
        <f t="shared" si="52"/>
        <v>0.3952666667</v>
      </c>
      <c r="M137" s="3">
        <f t="shared" si="52"/>
        <v>0.4178666667</v>
      </c>
    </row>
    <row r="138" ht="14.25" customHeight="1">
      <c r="A138" s="6" t="s">
        <v>78</v>
      </c>
      <c r="B138" s="3">
        <f t="shared" ref="B138:F138" si="53">AVERAGE((D29-$C29),(D65-$C65),(D101-$C101))</f>
        <v>0.5614166667</v>
      </c>
      <c r="C138" s="3">
        <f t="shared" si="53"/>
        <v>0.5438166667</v>
      </c>
      <c r="D138" s="3">
        <f t="shared" si="53"/>
        <v>0.56975</v>
      </c>
      <c r="E138" s="3">
        <f t="shared" si="53"/>
        <v>0.5475666667</v>
      </c>
      <c r="F138" s="3">
        <f t="shared" si="53"/>
        <v>0.6046666667</v>
      </c>
      <c r="H138" s="6" t="s">
        <v>78</v>
      </c>
      <c r="I138" s="3">
        <f t="shared" ref="I138:M138" si="54">AVERAGE((M29-$L29),(M65-$L65),(M101-$L101))</f>
        <v>0.5068833333</v>
      </c>
      <c r="J138" s="3">
        <f t="shared" si="54"/>
        <v>0.4829666667</v>
      </c>
      <c r="K138" s="3">
        <f t="shared" si="54"/>
        <v>0.4650166667</v>
      </c>
      <c r="L138" s="3">
        <f t="shared" si="54"/>
        <v>0.4189833333</v>
      </c>
      <c r="M138" s="3">
        <f t="shared" si="54"/>
        <v>0.4447833333</v>
      </c>
    </row>
    <row r="139" ht="14.25" customHeight="1">
      <c r="A139" s="6" t="s">
        <v>93</v>
      </c>
      <c r="B139" s="3">
        <f t="shared" ref="B139:F139" si="55">AVERAGE((D30-$C30),(D66-$C66),(D102-$C102))</f>
        <v>0.6164666667</v>
      </c>
      <c r="C139" s="3">
        <f t="shared" si="55"/>
        <v>0.6113666667</v>
      </c>
      <c r="D139" s="3">
        <f t="shared" si="55"/>
        <v>0.6281333333</v>
      </c>
      <c r="E139" s="3">
        <f t="shared" si="55"/>
        <v>0.6009833333</v>
      </c>
      <c r="F139" s="3">
        <f t="shared" si="55"/>
        <v>0.67245</v>
      </c>
      <c r="H139" s="6" t="s">
        <v>93</v>
      </c>
      <c r="I139" s="3">
        <f t="shared" ref="I139:M139" si="56">AVERAGE((M30-$L30),(M66-$L66),(M102-$L102))</f>
        <v>0.5573166667</v>
      </c>
      <c r="J139" s="3">
        <f t="shared" si="56"/>
        <v>0.5379</v>
      </c>
      <c r="K139" s="3">
        <f t="shared" si="56"/>
        <v>0.52385</v>
      </c>
      <c r="L139" s="3">
        <f t="shared" si="56"/>
        <v>0.4667666667</v>
      </c>
      <c r="M139" s="3">
        <f t="shared" si="56"/>
        <v>0.4779666667</v>
      </c>
    </row>
    <row r="140" ht="14.25" customHeight="1">
      <c r="A140" s="6" t="s">
        <v>80</v>
      </c>
      <c r="B140" s="3">
        <f t="shared" ref="B140:F140" si="57">AVERAGE((D31-$C31),(D67-$C67),(D103-$C103))</f>
        <v>0.6774833333</v>
      </c>
      <c r="C140" s="3">
        <f t="shared" si="57"/>
        <v>0.6756166667</v>
      </c>
      <c r="D140" s="3">
        <f t="shared" si="57"/>
        <v>0.6790166667</v>
      </c>
      <c r="E140" s="3">
        <f t="shared" si="57"/>
        <v>0.65875</v>
      </c>
      <c r="F140" s="3">
        <f t="shared" si="57"/>
        <v>0.7204833333</v>
      </c>
      <c r="H140" s="6" t="s">
        <v>80</v>
      </c>
      <c r="I140" s="3">
        <f t="shared" ref="I140:M140" si="58">AVERAGE((M31-$L31),(M67-$L67),(M103-$L103))</f>
        <v>0.6207</v>
      </c>
      <c r="J140" s="3">
        <f t="shared" si="58"/>
        <v>0.6060333333</v>
      </c>
      <c r="K140" s="3">
        <f t="shared" si="58"/>
        <v>0.6002166667</v>
      </c>
      <c r="L140" s="3">
        <f t="shared" si="58"/>
        <v>0.5106166667</v>
      </c>
      <c r="M140" s="3">
        <f t="shared" si="58"/>
        <v>0.5288666667</v>
      </c>
    </row>
    <row r="141" ht="14.25" customHeight="1">
      <c r="A141" s="6" t="s">
        <v>81</v>
      </c>
      <c r="B141" s="3">
        <f t="shared" ref="B141:F141" si="59">AVERAGE((D32-$C32),(D68-$C68),(D104-$C104))</f>
        <v>0.7108333333</v>
      </c>
      <c r="C141" s="3">
        <f t="shared" si="59"/>
        <v>0.7062666667</v>
      </c>
      <c r="D141" s="3">
        <f t="shared" si="59"/>
        <v>0.6983833333</v>
      </c>
      <c r="E141" s="3">
        <f t="shared" si="59"/>
        <v>0.6825166667</v>
      </c>
      <c r="F141" s="3">
        <f t="shared" si="59"/>
        <v>0.74085</v>
      </c>
      <c r="H141" s="6" t="s">
        <v>81</v>
      </c>
      <c r="I141" s="3">
        <f t="shared" ref="I141:M141" si="60">AVERAGE((M32-$L32),(M68-$L68),(M104-$L104))</f>
        <v>0.6427833333</v>
      </c>
      <c r="J141" s="3">
        <f t="shared" si="60"/>
        <v>0.6376</v>
      </c>
      <c r="K141" s="3">
        <f t="shared" si="60"/>
        <v>0.6408333333</v>
      </c>
      <c r="L141" s="3">
        <f t="shared" si="60"/>
        <v>0.58085</v>
      </c>
      <c r="M141" s="3">
        <f t="shared" si="60"/>
        <v>0.5874833333</v>
      </c>
    </row>
    <row r="142" ht="14.25" customHeight="1">
      <c r="A142" s="6" t="s">
        <v>94</v>
      </c>
      <c r="B142" s="3">
        <f t="shared" ref="B142:F142" si="61">AVERAGE((D33-$C33),(D69-$C69),(D105-$C105))</f>
        <v>0.7228166667</v>
      </c>
      <c r="C142" s="3">
        <f t="shared" si="61"/>
        <v>0.7147166667</v>
      </c>
      <c r="D142" s="3">
        <f t="shared" si="61"/>
        <v>0.7059333333</v>
      </c>
      <c r="E142" s="3">
        <f t="shared" si="61"/>
        <v>0.6850666667</v>
      </c>
      <c r="F142" s="3">
        <f t="shared" si="61"/>
        <v>0.7553166667</v>
      </c>
      <c r="H142" s="6" t="s">
        <v>94</v>
      </c>
      <c r="I142" s="3">
        <f t="shared" ref="I142:M142" si="62">AVERAGE((M33-$L33),(M69-$L69),(M105-$L105))</f>
        <v>0.6440333333</v>
      </c>
      <c r="J142" s="3">
        <f t="shared" si="62"/>
        <v>0.6349333333</v>
      </c>
      <c r="K142" s="3">
        <f t="shared" si="62"/>
        <v>0.64845</v>
      </c>
      <c r="L142" s="3">
        <f t="shared" si="62"/>
        <v>0.61905</v>
      </c>
      <c r="M142" s="3">
        <f t="shared" si="62"/>
        <v>0.6173666667</v>
      </c>
    </row>
    <row r="143" ht="14.25" customHeight="1">
      <c r="A143" s="6" t="s">
        <v>95</v>
      </c>
      <c r="B143" s="3">
        <f t="shared" ref="B143:F143" si="63">AVERAGE((D34-$C34),(D70-$C70),(D106-$C106))</f>
        <v>0.7294166667</v>
      </c>
      <c r="C143" s="3">
        <f t="shared" si="63"/>
        <v>0.7216666667</v>
      </c>
      <c r="D143" s="3">
        <f t="shared" si="63"/>
        <v>0.7134</v>
      </c>
      <c r="E143" s="3">
        <f t="shared" si="63"/>
        <v>0.6863666667</v>
      </c>
      <c r="F143" s="3">
        <f t="shared" si="63"/>
        <v>0.76825</v>
      </c>
      <c r="H143" s="6" t="s">
        <v>95</v>
      </c>
      <c r="I143" s="3">
        <f t="shared" ref="I143:M143" si="64">AVERAGE((M34-$L34),(M70-$L70),(M106-$L106))</f>
        <v>0.64715</v>
      </c>
      <c r="J143" s="3">
        <f t="shared" si="64"/>
        <v>0.6312333333</v>
      </c>
      <c r="K143" s="3">
        <f t="shared" si="64"/>
        <v>0.6506166667</v>
      </c>
      <c r="L143" s="3">
        <f t="shared" si="64"/>
        <v>0.6310666667</v>
      </c>
      <c r="M143" s="3">
        <f t="shared" si="64"/>
        <v>0.6274833333</v>
      </c>
    </row>
    <row r="144" ht="14.25" customHeight="1">
      <c r="A144" s="6" t="s">
        <v>84</v>
      </c>
      <c r="B144" s="3">
        <f t="shared" ref="B144:F144" si="65">AVERAGE((D35-$C35),(D71-$C71),(D107-$C107))</f>
        <v>0.7366833333</v>
      </c>
      <c r="C144" s="3">
        <f t="shared" si="65"/>
        <v>0.73185</v>
      </c>
      <c r="D144" s="3">
        <f t="shared" si="65"/>
        <v>0.7190666667</v>
      </c>
      <c r="E144" s="3">
        <f t="shared" si="65"/>
        <v>0.6859333333</v>
      </c>
      <c r="F144" s="3">
        <f t="shared" si="65"/>
        <v>0.7811</v>
      </c>
      <c r="H144" s="6" t="s">
        <v>84</v>
      </c>
      <c r="I144" s="3">
        <f t="shared" ref="I144:M144" si="66">AVERAGE((M35-$L35),(M71-$L71),(M107-$L107))</f>
        <v>0.6477333333</v>
      </c>
      <c r="J144" s="3">
        <f t="shared" si="66"/>
        <v>0.6246833333</v>
      </c>
      <c r="K144" s="3">
        <f t="shared" si="66"/>
        <v>0.6481</v>
      </c>
      <c r="L144" s="3">
        <f t="shared" si="66"/>
        <v>0.62855</v>
      </c>
      <c r="M144" s="3">
        <f t="shared" si="66"/>
        <v>0.6323333333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0.00045</v>
      </c>
      <c r="C149" s="3">
        <f t="shared" si="67"/>
        <v>0.0002088327348</v>
      </c>
      <c r="D149" s="3">
        <f t="shared" si="67"/>
        <v>0.001312228808</v>
      </c>
      <c r="E149" s="3">
        <f t="shared" si="67"/>
        <v>0.001331665624</v>
      </c>
      <c r="F149" s="3">
        <f t="shared" si="67"/>
        <v>0.0003013856887</v>
      </c>
      <c r="H149" s="6" t="s">
        <v>17</v>
      </c>
      <c r="I149" s="3">
        <f t="shared" ref="I149:M149" si="68">STDEV((M3-$L3),(M39-$L39),(M75-$L75))/SQRT(3)</f>
        <v>0.0011</v>
      </c>
      <c r="J149" s="3">
        <f t="shared" si="68"/>
        <v>0.001574889767</v>
      </c>
      <c r="K149" s="3">
        <f t="shared" si="68"/>
        <v>0.001472620491</v>
      </c>
      <c r="L149" s="3">
        <f t="shared" si="68"/>
        <v>0.001447507436</v>
      </c>
      <c r="M149" s="3">
        <f t="shared" si="68"/>
        <v>0.001861525659</v>
      </c>
    </row>
    <row r="150" ht="14.25" customHeight="1">
      <c r="A150" s="6" t="s">
        <v>19</v>
      </c>
      <c r="B150" s="3">
        <f t="shared" ref="B150:F150" si="69">STDEV((D4-$C4),(D40-$C40),(D76-$C76))/SQRT(3)</f>
        <v>0.0004639803636</v>
      </c>
      <c r="C150" s="3">
        <f t="shared" si="69"/>
        <v>0.0003122498999</v>
      </c>
      <c r="D150" s="3">
        <f t="shared" si="69"/>
        <v>0.001954766255</v>
      </c>
      <c r="E150" s="3">
        <f t="shared" si="69"/>
        <v>0.0007182153809</v>
      </c>
      <c r="F150" s="3">
        <f t="shared" si="69"/>
        <v>0.0003547299442</v>
      </c>
      <c r="H150" s="6" t="s">
        <v>19</v>
      </c>
      <c r="I150" s="3">
        <f t="shared" ref="I150:M150" si="70">STDEV((M4-$L4),(M40-$L40),(M76-$L76))/SQRT(3)</f>
        <v>0.001254768682</v>
      </c>
      <c r="J150" s="3">
        <f t="shared" si="70"/>
        <v>0.0008338331834</v>
      </c>
      <c r="K150" s="3">
        <f t="shared" si="70"/>
        <v>0.001261942946</v>
      </c>
      <c r="L150" s="3">
        <f t="shared" si="70"/>
        <v>0.001506928443</v>
      </c>
      <c r="M150" s="3">
        <f t="shared" si="70"/>
        <v>0.001068228024</v>
      </c>
    </row>
    <row r="151" ht="14.25" customHeight="1">
      <c r="A151" s="6" t="s">
        <v>20</v>
      </c>
      <c r="B151" s="3">
        <f t="shared" ref="B151:F151" si="71">STDEV((D5-$C5),(D41-$C41),(D77-$C77))/SQRT(3)</f>
        <v>0.0003004626063</v>
      </c>
      <c r="C151" s="3">
        <f t="shared" si="71"/>
        <v>0.0003041381265</v>
      </c>
      <c r="D151" s="3">
        <f t="shared" si="71"/>
        <v>0.001687289081</v>
      </c>
      <c r="E151" s="3">
        <f t="shared" si="71"/>
        <v>0.0007522189398</v>
      </c>
      <c r="F151" s="3">
        <f t="shared" si="71"/>
        <v>0.0005629781918</v>
      </c>
      <c r="H151" s="6" t="s">
        <v>20</v>
      </c>
      <c r="I151" s="3">
        <f t="shared" ref="I151:M151" si="72">STDEV((M5-$L5),(M41-$L41),(M77-$L77))/SQRT(3)</f>
        <v>0.001288733228</v>
      </c>
      <c r="J151" s="3">
        <f t="shared" si="72"/>
        <v>0.001510334768</v>
      </c>
      <c r="K151" s="3">
        <f t="shared" si="72"/>
        <v>0.0009358596761</v>
      </c>
      <c r="L151" s="3">
        <f t="shared" si="72"/>
        <v>0.00199527219</v>
      </c>
      <c r="M151" s="3">
        <f t="shared" si="72"/>
        <v>0.00137325647</v>
      </c>
    </row>
    <row r="152" ht="14.25" customHeight="1">
      <c r="A152" s="6" t="s">
        <v>21</v>
      </c>
      <c r="B152" s="3">
        <f t="shared" ref="B152:F152" si="73">STDEV((D6-$C6),(D42-$C42),(D78-$C78))/SQRT(3)</f>
        <v>0.0004085883557</v>
      </c>
      <c r="C152" s="3">
        <f t="shared" si="73"/>
        <v>0.0005484827557</v>
      </c>
      <c r="D152" s="3">
        <f t="shared" si="73"/>
        <v>0.001705872211</v>
      </c>
      <c r="E152" s="3">
        <f t="shared" si="73"/>
        <v>0.0003678012748</v>
      </c>
      <c r="F152" s="3">
        <f t="shared" si="73"/>
        <v>0.0005607534614</v>
      </c>
      <c r="H152" s="6" t="s">
        <v>21</v>
      </c>
      <c r="I152" s="3">
        <f t="shared" ref="I152:M152" si="74">STDEV((M6-$L6),(M42-$L42),(M78-$L78))/SQRT(3)</f>
        <v>0.001293251716</v>
      </c>
      <c r="J152" s="3">
        <f t="shared" si="74"/>
        <v>0.002089723533</v>
      </c>
      <c r="K152" s="3">
        <f t="shared" si="74"/>
        <v>0.001546231979</v>
      </c>
      <c r="L152" s="3">
        <f t="shared" si="74"/>
        <v>0.002465990898</v>
      </c>
      <c r="M152" s="3">
        <f t="shared" si="74"/>
        <v>0.003120541264</v>
      </c>
    </row>
    <row r="153" ht="14.25" customHeight="1">
      <c r="A153" s="6" t="s">
        <v>23</v>
      </c>
      <c r="B153" s="3">
        <f t="shared" ref="B153:F153" si="75">STDEV((D7-$C7),(D43-$C43),(D79-$C79))/SQRT(3)</f>
        <v>0.0004342938074</v>
      </c>
      <c r="C153" s="3">
        <f t="shared" si="75"/>
        <v>0.0006207074817</v>
      </c>
      <c r="D153" s="3">
        <f t="shared" si="75"/>
        <v>0.001351234004</v>
      </c>
      <c r="E153" s="3">
        <f t="shared" si="75"/>
        <v>0.0007096556285</v>
      </c>
      <c r="F153" s="3">
        <f t="shared" si="75"/>
        <v>0.0006085045421</v>
      </c>
      <c r="H153" s="6" t="s">
        <v>23</v>
      </c>
      <c r="I153" s="3">
        <f t="shared" ref="I153:M153" si="76">STDEV((M7-$L7),(M43-$L43),(M79-$L79))/SQRT(3)</f>
        <v>0.001682590595</v>
      </c>
      <c r="J153" s="3">
        <f t="shared" si="76"/>
        <v>0.001950712121</v>
      </c>
      <c r="K153" s="3">
        <f t="shared" si="76"/>
        <v>0.001218035759</v>
      </c>
      <c r="L153" s="3">
        <f t="shared" si="76"/>
        <v>0.002575364052</v>
      </c>
      <c r="M153" s="3">
        <f t="shared" si="76"/>
        <v>0.003627479995</v>
      </c>
    </row>
    <row r="154" ht="14.25" customHeight="1">
      <c r="A154" s="6" t="s">
        <v>60</v>
      </c>
      <c r="B154" s="3">
        <f t="shared" ref="B154:F154" si="77">STDEV((D8-$C8),(D44-$C44),(D80-$C80))/SQRT(3)</f>
        <v>0.0003086709863</v>
      </c>
      <c r="C154" s="3">
        <f t="shared" si="77"/>
        <v>0.000705533683</v>
      </c>
      <c r="D154" s="3">
        <f t="shared" si="77"/>
        <v>0.001761628035</v>
      </c>
      <c r="E154" s="3">
        <f t="shared" si="77"/>
        <v>0.0008535872018</v>
      </c>
      <c r="F154" s="3">
        <f t="shared" si="77"/>
        <v>0.0006647890225</v>
      </c>
      <c r="H154" s="6" t="s">
        <v>60</v>
      </c>
      <c r="I154" s="3">
        <f t="shared" ref="I154:M154" si="78">STDEV((M8-$L8),(M44-$L44),(M80-$L80))/SQRT(3)</f>
        <v>0.001779747173</v>
      </c>
      <c r="J154" s="3">
        <f t="shared" si="78"/>
        <v>0.001900876991</v>
      </c>
      <c r="K154" s="3">
        <f t="shared" si="78"/>
        <v>0.0007970431467</v>
      </c>
      <c r="L154" s="3">
        <f t="shared" si="78"/>
        <v>0.002786026641</v>
      </c>
      <c r="M154" s="3">
        <f t="shared" si="78"/>
        <v>0.004077819406</v>
      </c>
    </row>
    <row r="155" ht="14.25" customHeight="1">
      <c r="A155" s="6" t="s">
        <v>26</v>
      </c>
      <c r="B155" s="3">
        <f t="shared" ref="B155:F155" si="79">STDEV((D9-$C9),(D45-$C45),(D81-$C81))/SQRT(3)</f>
        <v>0.0001855921454</v>
      </c>
      <c r="C155" s="3">
        <f t="shared" si="79"/>
        <v>0.0004409585518</v>
      </c>
      <c r="D155" s="3">
        <f t="shared" si="79"/>
        <v>0.001573831136</v>
      </c>
      <c r="E155" s="3">
        <f t="shared" si="79"/>
        <v>0.000910280787</v>
      </c>
      <c r="F155" s="3">
        <f t="shared" si="79"/>
        <v>0.0009275116052</v>
      </c>
      <c r="H155" s="6" t="s">
        <v>26</v>
      </c>
      <c r="I155" s="3">
        <f t="shared" ref="I155:M155" si="80">STDEV((M9-$L9),(M45-$L45),(M81-$L81))/SQRT(3)</f>
        <v>0.001376892637</v>
      </c>
      <c r="J155" s="3">
        <f t="shared" si="80"/>
        <v>0.001846016733</v>
      </c>
      <c r="K155" s="3">
        <f t="shared" si="80"/>
        <v>0.0007384292639</v>
      </c>
      <c r="L155" s="3">
        <f t="shared" si="80"/>
        <v>0.002237247813</v>
      </c>
      <c r="M155" s="3">
        <f t="shared" si="80"/>
        <v>0.003632301077</v>
      </c>
    </row>
    <row r="156" ht="14.25" customHeight="1">
      <c r="A156" s="6" t="s">
        <v>27</v>
      </c>
      <c r="B156" s="3">
        <f t="shared" ref="B156:F156" si="81">STDEV((D10-$C10),(D46-$C46),(D82-$C82))/SQRT(3)</f>
        <v>0.0004044887033</v>
      </c>
      <c r="C156" s="3">
        <f t="shared" si="81"/>
        <v>0.0006125991983</v>
      </c>
      <c r="D156" s="3">
        <f t="shared" si="81"/>
        <v>0.001530341284</v>
      </c>
      <c r="E156" s="3">
        <f t="shared" si="81"/>
        <v>0.0007522189398</v>
      </c>
      <c r="F156" s="3">
        <f t="shared" si="81"/>
        <v>0.001206348945</v>
      </c>
      <c r="H156" s="6" t="s">
        <v>27</v>
      </c>
      <c r="I156" s="3">
        <f t="shared" ref="I156:M156" si="82">STDEV((M10-$L10),(M46-$L46),(M82-$L82))/SQRT(3)</f>
        <v>0.001027537509</v>
      </c>
      <c r="J156" s="3">
        <f t="shared" si="82"/>
        <v>0.001882374387</v>
      </c>
      <c r="K156" s="3">
        <f t="shared" si="82"/>
        <v>0.0006437735972</v>
      </c>
      <c r="L156" s="3">
        <f t="shared" si="82"/>
        <v>0.002100198403</v>
      </c>
      <c r="M156" s="3">
        <f t="shared" si="82"/>
        <v>0.003572580767</v>
      </c>
    </row>
    <row r="157" ht="14.25" customHeight="1">
      <c r="A157" s="6" t="s">
        <v>28</v>
      </c>
      <c r="B157" s="3">
        <f t="shared" ref="B157:F157" si="83">STDEV((D11-$C11),(D47-$C47),(D83-$C83))/SQRT(3)</f>
        <v>0.0002848001248</v>
      </c>
      <c r="C157" s="3">
        <f t="shared" si="83"/>
        <v>0.0005644564741</v>
      </c>
      <c r="D157" s="3">
        <f t="shared" si="83"/>
        <v>0.001244432044</v>
      </c>
      <c r="E157" s="3">
        <f t="shared" si="83"/>
        <v>0.0009404490653</v>
      </c>
      <c r="F157" s="3">
        <f t="shared" si="83"/>
        <v>0.001387743973</v>
      </c>
      <c r="H157" s="6" t="s">
        <v>28</v>
      </c>
      <c r="I157" s="3">
        <f t="shared" ref="I157:M157" si="84">STDEV((M11-$L11),(M47-$L47),(M83-$L83))/SQRT(3)</f>
        <v>0.001225198397</v>
      </c>
      <c r="J157" s="3">
        <f t="shared" si="84"/>
        <v>0.001785434899</v>
      </c>
      <c r="K157" s="3">
        <f t="shared" si="84"/>
        <v>0.001235021367</v>
      </c>
      <c r="L157" s="3">
        <f t="shared" si="84"/>
        <v>0.002771481754</v>
      </c>
      <c r="M157" s="3">
        <f t="shared" si="84"/>
        <v>0.003679107682</v>
      </c>
    </row>
    <row r="158" ht="14.25" customHeight="1">
      <c r="A158" s="6" t="s">
        <v>29</v>
      </c>
      <c r="B158" s="3">
        <f t="shared" ref="B158:F158" si="85">STDEV((D12-$C12),(D48-$C48),(D84-$C84))/SQRT(3)</f>
        <v>0.0005131601439</v>
      </c>
      <c r="C158" s="3">
        <f t="shared" si="85"/>
        <v>0.0007131697632</v>
      </c>
      <c r="D158" s="3">
        <f t="shared" si="85"/>
        <v>0.001164402565</v>
      </c>
      <c r="E158" s="3">
        <f t="shared" si="85"/>
        <v>0.0007623064417</v>
      </c>
      <c r="F158" s="3">
        <f t="shared" si="85"/>
        <v>0.001659651905</v>
      </c>
      <c r="H158" s="6" t="s">
        <v>29</v>
      </c>
      <c r="I158" s="3">
        <f t="shared" ref="I158:M158" si="86">STDEV((M12-$L12),(M48-$L48),(M84-$L84))/SQRT(3)</f>
        <v>0.001130019666</v>
      </c>
      <c r="J158" s="3">
        <f t="shared" si="86"/>
        <v>0.001791724805</v>
      </c>
      <c r="K158" s="3">
        <f t="shared" si="86"/>
        <v>0.001253107249</v>
      </c>
      <c r="L158" s="3">
        <f t="shared" si="86"/>
        <v>0.002315407332</v>
      </c>
      <c r="M158" s="3">
        <f t="shared" si="86"/>
        <v>0.003921415561</v>
      </c>
    </row>
    <row r="159" ht="14.25" customHeight="1">
      <c r="A159" s="6" t="s">
        <v>31</v>
      </c>
      <c r="B159" s="3">
        <f t="shared" ref="B159:F159" si="87">STDEV((D13-$C13),(D49-$C49),(D85-$C85))/SQRT(3)</f>
        <v>0.001061052936</v>
      </c>
      <c r="C159" s="3">
        <f t="shared" si="87"/>
        <v>0.001039764931</v>
      </c>
      <c r="D159" s="3">
        <f t="shared" si="87"/>
        <v>0.0003968626967</v>
      </c>
      <c r="E159" s="3">
        <f t="shared" si="87"/>
        <v>0.00095</v>
      </c>
      <c r="F159" s="3">
        <f t="shared" si="87"/>
        <v>0.002444040371</v>
      </c>
      <c r="H159" s="6" t="s">
        <v>31</v>
      </c>
      <c r="I159" s="3">
        <f t="shared" ref="I159:M159" si="88">STDEV((M13-$L13),(M49-$L49),(M85-$L85))/SQRT(3)</f>
        <v>0.001333229163</v>
      </c>
      <c r="J159" s="3">
        <f t="shared" si="88"/>
        <v>0.001760918321</v>
      </c>
      <c r="K159" s="3">
        <f t="shared" si="88"/>
        <v>0.0003617089069</v>
      </c>
      <c r="L159" s="3">
        <f t="shared" si="88"/>
        <v>0.002351772381</v>
      </c>
      <c r="M159" s="3">
        <f t="shared" si="88"/>
        <v>0.002930348861</v>
      </c>
    </row>
    <row r="160" ht="14.25" customHeight="1">
      <c r="A160" s="6" t="s">
        <v>32</v>
      </c>
      <c r="B160" s="3">
        <f t="shared" ref="B160:F160" si="89">STDEV((D14-$C14),(D50-$C50),(D86-$C86))/SQRT(3)</f>
        <v>0.002176069341</v>
      </c>
      <c r="C160" s="3">
        <f t="shared" si="89"/>
        <v>0.001608398099</v>
      </c>
      <c r="D160" s="3">
        <f t="shared" si="89"/>
        <v>0.0006845517593</v>
      </c>
      <c r="E160" s="3">
        <f t="shared" si="89"/>
        <v>0.001033198916</v>
      </c>
      <c r="F160" s="3">
        <f t="shared" si="89"/>
        <v>0.003327828788</v>
      </c>
      <c r="H160" s="6" t="s">
        <v>32</v>
      </c>
      <c r="I160" s="3">
        <f t="shared" ref="I160:M160" si="90">STDEV((M14-$L14),(M50-$L50),(M86-$L86))/SQRT(3)</f>
        <v>0.001697792685</v>
      </c>
      <c r="J160" s="3">
        <f t="shared" si="90"/>
        <v>0.002540395857</v>
      </c>
      <c r="K160" s="3">
        <f t="shared" si="90"/>
        <v>0.001371434772</v>
      </c>
      <c r="L160" s="3">
        <f t="shared" si="90"/>
        <v>0.003077742679</v>
      </c>
      <c r="M160" s="3">
        <f t="shared" si="90"/>
        <v>0.004301776119</v>
      </c>
    </row>
    <row r="161" ht="14.25" customHeight="1">
      <c r="A161" s="6" t="s">
        <v>63</v>
      </c>
      <c r="B161" s="3">
        <f t="shared" ref="B161:F161" si="91">STDEV((D15-$C15),(D51-$C51),(D87-$C87))/SQRT(3)</f>
        <v>0.004136121372</v>
      </c>
      <c r="C161" s="3">
        <f t="shared" si="91"/>
        <v>0.00250615908</v>
      </c>
      <c r="D161" s="3">
        <f t="shared" si="91"/>
        <v>0.00226206641</v>
      </c>
      <c r="E161" s="3">
        <f t="shared" si="91"/>
        <v>0.001973645809</v>
      </c>
      <c r="F161" s="3">
        <f t="shared" si="91"/>
        <v>0.005019074727</v>
      </c>
      <c r="H161" s="6" t="s">
        <v>63</v>
      </c>
      <c r="I161" s="3">
        <f t="shared" ref="I161:M161" si="92">STDEV((M15-$L15),(M51-$L51),(M87-$L87))/SQRT(3)</f>
        <v>0.002886799458</v>
      </c>
      <c r="J161" s="3">
        <f t="shared" si="92"/>
        <v>0.002584730805</v>
      </c>
      <c r="K161" s="3">
        <f t="shared" si="92"/>
        <v>0.001490618813</v>
      </c>
      <c r="L161" s="3">
        <f t="shared" si="92"/>
        <v>0.003423002256</v>
      </c>
      <c r="M161" s="3">
        <f t="shared" si="92"/>
        <v>0.00411676788</v>
      </c>
    </row>
    <row r="162" ht="14.25" customHeight="1">
      <c r="A162" s="6" t="s">
        <v>34</v>
      </c>
      <c r="B162" s="3">
        <f t="shared" ref="B162:F162" si="93">STDEV((D16-$C16),(D52-$C52),(D88-$C88))/SQRT(3)</f>
        <v>0.007664329354</v>
      </c>
      <c r="C162" s="3">
        <f t="shared" si="93"/>
        <v>0.004435306578</v>
      </c>
      <c r="D162" s="3">
        <f t="shared" si="93"/>
        <v>0.005173033711</v>
      </c>
      <c r="E162" s="3">
        <f t="shared" si="93"/>
        <v>0.004304745443</v>
      </c>
      <c r="F162" s="3">
        <f t="shared" si="93"/>
        <v>0.007032089147</v>
      </c>
      <c r="H162" s="6" t="s">
        <v>34</v>
      </c>
      <c r="I162" s="3">
        <f t="shared" ref="I162:M162" si="94">STDEV((M16-$L16),(M52-$L52),(M88-$L88))/SQRT(3)</f>
        <v>0.005766738921</v>
      </c>
      <c r="J162" s="3">
        <f t="shared" si="94"/>
        <v>0.004547007563</v>
      </c>
      <c r="K162" s="3">
        <f t="shared" si="94"/>
        <v>0.002787222831</v>
      </c>
      <c r="L162" s="3">
        <f t="shared" si="94"/>
        <v>0.005175046967</v>
      </c>
      <c r="M162" s="3">
        <f t="shared" si="94"/>
        <v>0.005415281874</v>
      </c>
    </row>
    <row r="163" ht="14.25" customHeight="1">
      <c r="A163" s="6" t="s">
        <v>36</v>
      </c>
      <c r="B163" s="3">
        <f t="shared" ref="B163:F163" si="95">STDEV((D17-$C17),(D53-$C53),(D89-$C89))/SQRT(3)</f>
        <v>0.01411454136</v>
      </c>
      <c r="C163" s="3">
        <f t="shared" si="95"/>
        <v>0.008521410942</v>
      </c>
      <c r="D163" s="3">
        <f t="shared" si="95"/>
        <v>0.0106344174</v>
      </c>
      <c r="E163" s="3">
        <f t="shared" si="95"/>
        <v>0.008391976989</v>
      </c>
      <c r="F163" s="3">
        <f t="shared" si="95"/>
        <v>0.01094033059</v>
      </c>
      <c r="H163" s="6" t="s">
        <v>36</v>
      </c>
      <c r="I163" s="3">
        <f t="shared" ref="I163:M163" si="96">STDEV((M17-$L17),(M53-$L53),(M89-$L89))/SQRT(3)</f>
        <v>0.009624318158</v>
      </c>
      <c r="J163" s="3">
        <f t="shared" si="96"/>
        <v>0.006958947079</v>
      </c>
      <c r="K163" s="3">
        <f t="shared" si="96"/>
        <v>0.004787512692</v>
      </c>
      <c r="L163" s="3">
        <f t="shared" si="96"/>
        <v>0.008448339745</v>
      </c>
      <c r="M163" s="3">
        <f t="shared" si="96"/>
        <v>0.006614525262</v>
      </c>
    </row>
    <row r="164" ht="14.25" customHeight="1">
      <c r="A164" s="6" t="s">
        <v>67</v>
      </c>
      <c r="B164" s="3">
        <f t="shared" ref="B164:F164" si="97">STDEV((D18-$C18),(D54-$C54),(D90-$C90))/SQRT(3)</f>
        <v>0.02283378953</v>
      </c>
      <c r="C164" s="3">
        <f t="shared" si="97"/>
        <v>0.01474410428</v>
      </c>
      <c r="D164" s="3">
        <f t="shared" si="97"/>
        <v>0.01868806066</v>
      </c>
      <c r="E164" s="3">
        <f t="shared" si="97"/>
        <v>0.0154363568</v>
      </c>
      <c r="F164" s="3">
        <f t="shared" si="97"/>
        <v>0.01527533415</v>
      </c>
      <c r="H164" s="6" t="s">
        <v>67</v>
      </c>
      <c r="I164" s="3">
        <f t="shared" ref="I164:M164" si="98">STDEV((M18-$L18),(M54-$L54),(M90-$L90))/SQRT(3)</f>
        <v>0.01574962963</v>
      </c>
      <c r="J164" s="3">
        <f t="shared" si="98"/>
        <v>0.01022848691</v>
      </c>
      <c r="K164" s="3">
        <f t="shared" si="98"/>
        <v>0.007282913794</v>
      </c>
      <c r="L164" s="3">
        <f t="shared" si="98"/>
        <v>0.01385476252</v>
      </c>
      <c r="M164" s="3">
        <f t="shared" si="98"/>
        <v>0.0100394638</v>
      </c>
    </row>
    <row r="165" ht="14.25" customHeight="1">
      <c r="A165" s="6" t="s">
        <v>68</v>
      </c>
      <c r="B165" s="3">
        <f t="shared" ref="B165:F165" si="99">STDEV((D19-$C19),(D55-$C55),(D91-$C91))/SQRT(3)</f>
        <v>0.03540198912</v>
      </c>
      <c r="C165" s="3">
        <f t="shared" si="99"/>
        <v>0.02189248983</v>
      </c>
      <c r="D165" s="3">
        <f t="shared" si="99"/>
        <v>0.029763517</v>
      </c>
      <c r="E165" s="3">
        <f t="shared" si="99"/>
        <v>0.02281087095</v>
      </c>
      <c r="F165" s="3">
        <f t="shared" si="99"/>
        <v>0.02012035316</v>
      </c>
      <c r="H165" s="6" t="s">
        <v>68</v>
      </c>
      <c r="I165" s="3">
        <f t="shared" ref="I165:M165" si="100">STDEV((M19-$L19),(M55-$L55),(M91-$L91))/SQRT(3)</f>
        <v>0.02223833652</v>
      </c>
      <c r="J165" s="3">
        <f t="shared" si="100"/>
        <v>0.01559733774</v>
      </c>
      <c r="K165" s="3">
        <f t="shared" si="100"/>
        <v>0.01201384618</v>
      </c>
      <c r="L165" s="3">
        <f t="shared" si="100"/>
        <v>0.01990189131</v>
      </c>
      <c r="M165" s="3">
        <f t="shared" si="100"/>
        <v>0.01255130582</v>
      </c>
    </row>
    <row r="166" ht="14.25" customHeight="1">
      <c r="A166" s="6" t="s">
        <v>39</v>
      </c>
      <c r="B166" s="3">
        <f t="shared" ref="B166:F166" si="101">STDEV((D20-$C20),(D56-$C56),(D92-$C92))/SQRT(3)</f>
        <v>0.05089831639</v>
      </c>
      <c r="C166" s="3">
        <f t="shared" si="101"/>
        <v>0.03559253589</v>
      </c>
      <c r="D166" s="3">
        <f t="shared" si="101"/>
        <v>0.04502018375</v>
      </c>
      <c r="E166" s="3">
        <f t="shared" si="101"/>
        <v>0.04031382448</v>
      </c>
      <c r="F166" s="3">
        <f t="shared" si="101"/>
        <v>0.03221478698</v>
      </c>
      <c r="H166" s="6" t="s">
        <v>39</v>
      </c>
      <c r="I166" s="3">
        <f t="shared" ref="I166:M166" si="102">STDEV((M20-$L20),(M56-$L56),(M92-$L92))/SQRT(3)</f>
        <v>0.03285153472</v>
      </c>
      <c r="J166" s="3">
        <f t="shared" si="102"/>
        <v>0.02108240446</v>
      </c>
      <c r="K166" s="3">
        <f t="shared" si="102"/>
        <v>0.01569355848</v>
      </c>
      <c r="L166" s="3">
        <f t="shared" si="102"/>
        <v>0.02947579515</v>
      </c>
      <c r="M166" s="3">
        <f t="shared" si="102"/>
        <v>0.01971937147</v>
      </c>
    </row>
    <row r="167" ht="14.25" customHeight="1">
      <c r="A167" s="6" t="s">
        <v>41</v>
      </c>
      <c r="B167" s="3">
        <f t="shared" ref="B167:F167" si="103">STDEV((D21-$C21),(D57-$C57),(D93-$C93))/SQRT(3)</f>
        <v>0.04621652242</v>
      </c>
      <c r="C167" s="3">
        <f t="shared" si="103"/>
        <v>0.04145078742</v>
      </c>
      <c r="D167" s="3">
        <f t="shared" si="103"/>
        <v>0.04073574734</v>
      </c>
      <c r="E167" s="3">
        <f t="shared" si="103"/>
        <v>0.04252391811</v>
      </c>
      <c r="F167" s="3">
        <f t="shared" si="103"/>
        <v>0.02386130643</v>
      </c>
      <c r="H167" s="6" t="s">
        <v>41</v>
      </c>
      <c r="I167" s="3">
        <f t="shared" ref="I167:M167" si="104">STDEV((M21-$L21),(M57-$L57),(M93-$L93))/SQRT(3)</f>
        <v>0.03798864231</v>
      </c>
      <c r="J167" s="3">
        <f t="shared" si="104"/>
        <v>0.02959989208</v>
      </c>
      <c r="K167" s="3">
        <f t="shared" si="104"/>
        <v>0.02569426546</v>
      </c>
      <c r="L167" s="3">
        <f t="shared" si="104"/>
        <v>0.03666345062</v>
      </c>
      <c r="M167" s="3">
        <f t="shared" si="104"/>
        <v>0.0184459571</v>
      </c>
    </row>
    <row r="168" ht="14.25" customHeight="1">
      <c r="A168" s="6" t="s">
        <v>71</v>
      </c>
      <c r="B168" s="3">
        <f t="shared" ref="B168:F168" si="105">STDEV((D22-$C22),(D58-$C58),(D94-$C94))/SQRT(3)</f>
        <v>0.03152122742</v>
      </c>
      <c r="C168" s="3">
        <f t="shared" si="105"/>
        <v>0.02662281812</v>
      </c>
      <c r="D168" s="3">
        <f t="shared" si="105"/>
        <v>0.02825992451</v>
      </c>
      <c r="E168" s="3">
        <f t="shared" si="105"/>
        <v>0.03368608763</v>
      </c>
      <c r="F168" s="3">
        <f t="shared" si="105"/>
        <v>0.01641681895</v>
      </c>
      <c r="H168" s="6" t="s">
        <v>71</v>
      </c>
      <c r="I168" s="3">
        <f t="shared" ref="I168:M168" si="106">STDEV((M22-$L22),(M58-$L58),(M94-$L94))/SQRT(3)</f>
        <v>0.03161690388</v>
      </c>
      <c r="J168" s="3">
        <f t="shared" si="106"/>
        <v>0.0293033322</v>
      </c>
      <c r="K168" s="3">
        <f t="shared" si="106"/>
        <v>0.02283181868</v>
      </c>
      <c r="L168" s="3">
        <f t="shared" si="106"/>
        <v>0.03445946088</v>
      </c>
      <c r="M168" s="3">
        <f t="shared" si="106"/>
        <v>0.01414646599</v>
      </c>
    </row>
    <row r="169" ht="14.25" customHeight="1">
      <c r="A169" s="6" t="s">
        <v>89</v>
      </c>
      <c r="B169" s="3">
        <f t="shared" ref="B169:F169" si="107">STDEV((D23-$C23),(D59-$C59),(D95-$C95))/SQRT(3)</f>
        <v>0.03147452674</v>
      </c>
      <c r="C169" s="3">
        <f t="shared" si="107"/>
        <v>0.02792607802</v>
      </c>
      <c r="D169" s="3">
        <f t="shared" si="107"/>
        <v>0.02870907232</v>
      </c>
      <c r="E169" s="3">
        <f t="shared" si="107"/>
        <v>0.03180396114</v>
      </c>
      <c r="F169" s="3">
        <f t="shared" si="107"/>
        <v>0.02355032437</v>
      </c>
      <c r="H169" s="6" t="s">
        <v>89</v>
      </c>
      <c r="I169" s="3">
        <f t="shared" ref="I169:M169" si="108">STDEV((M23-$L23),(M59-$L59),(M95-$L95))/SQRT(3)</f>
        <v>0.02018062878</v>
      </c>
      <c r="J169" s="3">
        <f t="shared" si="108"/>
        <v>0.01696737883</v>
      </c>
      <c r="K169" s="3">
        <f t="shared" si="108"/>
        <v>0.01189148855</v>
      </c>
      <c r="L169" s="3">
        <f t="shared" si="108"/>
        <v>0.0255914428</v>
      </c>
      <c r="M169" s="3">
        <f t="shared" si="108"/>
        <v>0.01357362639</v>
      </c>
    </row>
    <row r="170" ht="14.25" customHeight="1">
      <c r="A170" s="6" t="s">
        <v>44</v>
      </c>
      <c r="B170" s="3">
        <f t="shared" ref="B170:F170" si="109">STDEV((D24-$C24),(D60-$C60),(D96-$C96))/SQRT(3)</f>
        <v>0.03037520919</v>
      </c>
      <c r="C170" s="3">
        <f t="shared" si="109"/>
        <v>0.02379820255</v>
      </c>
      <c r="D170" s="3">
        <f t="shared" si="109"/>
        <v>0.02384848004</v>
      </c>
      <c r="E170" s="3">
        <f t="shared" si="109"/>
        <v>0.03100409023</v>
      </c>
      <c r="F170" s="3">
        <f t="shared" si="109"/>
        <v>0.02019385908</v>
      </c>
      <c r="H170" s="6" t="s">
        <v>44</v>
      </c>
      <c r="I170" s="3">
        <f t="shared" ref="I170:M170" si="110">STDEV((M24-$L24),(M60-$L60),(M96-$L96))/SQRT(3)</f>
        <v>0.02370522094</v>
      </c>
      <c r="J170" s="3">
        <f t="shared" si="110"/>
        <v>0.01683812638</v>
      </c>
      <c r="K170" s="3">
        <f t="shared" si="110"/>
        <v>0.01227386564</v>
      </c>
      <c r="L170" s="3">
        <f t="shared" si="110"/>
        <v>0.02160156244</v>
      </c>
      <c r="M170" s="3">
        <f t="shared" si="110"/>
        <v>0.01780230166</v>
      </c>
    </row>
    <row r="171" ht="14.25" customHeight="1">
      <c r="A171" s="6" t="s">
        <v>74</v>
      </c>
      <c r="B171" s="3">
        <f t="shared" ref="B171:F171" si="111">STDEV((D25-$C25),(D61-$C61),(D97-$C97))/SQRT(3)</f>
        <v>0.02794860362</v>
      </c>
      <c r="C171" s="3">
        <f t="shared" si="111"/>
        <v>0.0223280342</v>
      </c>
      <c r="D171" s="3">
        <f t="shared" si="111"/>
        <v>0.02189389184</v>
      </c>
      <c r="E171" s="3">
        <f t="shared" si="111"/>
        <v>0.02803872818</v>
      </c>
      <c r="F171" s="3">
        <f t="shared" si="111"/>
        <v>0.02323101973</v>
      </c>
      <c r="H171" s="6" t="s">
        <v>74</v>
      </c>
      <c r="I171" s="3">
        <f t="shared" ref="I171:M171" si="112">STDEV((M25-$L25),(M61-$L61),(M97-$L97))/SQRT(3)</f>
        <v>0.01862546047</v>
      </c>
      <c r="J171" s="3">
        <f t="shared" si="112"/>
        <v>0.0160318693</v>
      </c>
      <c r="K171" s="3">
        <f t="shared" si="112"/>
        <v>0.01264836397</v>
      </c>
      <c r="L171" s="3">
        <f t="shared" si="112"/>
        <v>0.02062501178</v>
      </c>
      <c r="M171" s="3">
        <f t="shared" si="112"/>
        <v>0.0143959485</v>
      </c>
    </row>
    <row r="172" ht="14.25" customHeight="1">
      <c r="A172" s="6" t="s">
        <v>75</v>
      </c>
      <c r="B172" s="3">
        <f t="shared" ref="B172:F172" si="113">STDEV((D26-$C26),(D62-$C62),(D98-$C98))/SQRT(3)</f>
        <v>0.02684154636</v>
      </c>
      <c r="C172" s="3">
        <f t="shared" si="113"/>
        <v>0.02161466195</v>
      </c>
      <c r="D172" s="3">
        <f t="shared" si="113"/>
        <v>0.02226866882</v>
      </c>
      <c r="E172" s="3">
        <f t="shared" si="113"/>
        <v>0.02862779826</v>
      </c>
      <c r="F172" s="3">
        <f t="shared" si="113"/>
        <v>0.02819924644</v>
      </c>
      <c r="H172" s="6" t="s">
        <v>75</v>
      </c>
      <c r="I172" s="3">
        <f t="shared" ref="I172:M172" si="114">STDEV((M26-$L26),(M62-$L62),(M98-$L98))/SQRT(3)</f>
        <v>0.01307941555</v>
      </c>
      <c r="J172" s="3">
        <f t="shared" si="114"/>
        <v>0.01133557576</v>
      </c>
      <c r="K172" s="3">
        <f t="shared" si="114"/>
        <v>0.009439676901</v>
      </c>
      <c r="L172" s="3">
        <f t="shared" si="114"/>
        <v>0.01969430967</v>
      </c>
      <c r="M172" s="3">
        <f t="shared" si="114"/>
        <v>0.01512901003</v>
      </c>
    </row>
    <row r="173" ht="14.25" customHeight="1">
      <c r="A173" s="6" t="s">
        <v>92</v>
      </c>
      <c r="B173" s="3">
        <f t="shared" ref="B173:F173" si="115">STDEV((D27-$C27),(D63-$C63),(D99-$C99))/SQRT(3)</f>
        <v>0.03334279449</v>
      </c>
      <c r="C173" s="3">
        <f t="shared" si="115"/>
        <v>0.02165157808</v>
      </c>
      <c r="D173" s="3">
        <f t="shared" si="115"/>
        <v>0.02878369041</v>
      </c>
      <c r="E173" s="3">
        <f t="shared" si="115"/>
        <v>0.03231568677</v>
      </c>
      <c r="F173" s="3">
        <f t="shared" si="115"/>
        <v>0.03246018073</v>
      </c>
      <c r="H173" s="6" t="s">
        <v>92</v>
      </c>
      <c r="I173" s="3">
        <f t="shared" ref="I173:M173" si="116">STDEV((M27-$L27),(M63-$L63),(M99-$L99))/SQRT(3)</f>
        <v>0.01521851942</v>
      </c>
      <c r="J173" s="3">
        <f t="shared" si="116"/>
        <v>0.01254798567</v>
      </c>
      <c r="K173" s="3">
        <f t="shared" si="116"/>
        <v>0.006850060827</v>
      </c>
      <c r="L173" s="3">
        <f t="shared" si="116"/>
        <v>0.01565645057</v>
      </c>
      <c r="M173" s="3">
        <f t="shared" si="116"/>
        <v>0.02268737412</v>
      </c>
    </row>
    <row r="174" ht="14.25" customHeight="1">
      <c r="A174" s="6" t="s">
        <v>77</v>
      </c>
      <c r="B174" s="3">
        <f t="shared" ref="B174:F174" si="117">STDEV((D28-$C28),(D64-$C64),(D100-$C100))/SQRT(3)</f>
        <v>0.05003700575</v>
      </c>
      <c r="C174" s="3">
        <f t="shared" si="117"/>
        <v>0.0326267656</v>
      </c>
      <c r="D174" s="3">
        <f t="shared" si="117"/>
        <v>0.04413790258</v>
      </c>
      <c r="E174" s="3">
        <f t="shared" si="117"/>
        <v>0.04611892538</v>
      </c>
      <c r="F174" s="3">
        <f t="shared" si="117"/>
        <v>0.04357627731</v>
      </c>
      <c r="H174" s="6" t="s">
        <v>77</v>
      </c>
      <c r="I174" s="3">
        <f t="shared" ref="I174:M174" si="118">STDEV((M28-$L28),(M64-$L64),(M100-$L100))/SQRT(3)</f>
        <v>0.02151860306</v>
      </c>
      <c r="J174" s="3">
        <f t="shared" si="118"/>
        <v>0.01526551124</v>
      </c>
      <c r="K174" s="3">
        <f t="shared" si="118"/>
        <v>0.008876983346</v>
      </c>
      <c r="L174" s="3">
        <f t="shared" si="118"/>
        <v>0.0136871087</v>
      </c>
      <c r="M174" s="3">
        <f t="shared" si="118"/>
        <v>0.03015178731</v>
      </c>
    </row>
    <row r="175" ht="14.25" customHeight="1">
      <c r="A175" s="6" t="s">
        <v>78</v>
      </c>
      <c r="B175" s="3">
        <f t="shared" ref="B175:F175" si="119">STDEV((D29-$C29),(D65-$C65),(D101-$C101))/SQRT(3)</f>
        <v>0.06876933869</v>
      </c>
      <c r="C175" s="3">
        <f t="shared" si="119"/>
        <v>0.04889219717</v>
      </c>
      <c r="D175" s="3">
        <f t="shared" si="119"/>
        <v>0.05685088683</v>
      </c>
      <c r="E175" s="3">
        <f t="shared" si="119"/>
        <v>0.06076704379</v>
      </c>
      <c r="F175" s="3">
        <f t="shared" si="119"/>
        <v>0.04653094251</v>
      </c>
      <c r="H175" s="6" t="s">
        <v>78</v>
      </c>
      <c r="I175" s="3">
        <f t="shared" ref="I175:M175" si="120">STDEV((M29-$L29),(M65-$L65),(M101-$L101))/SQRT(3)</f>
        <v>0.04775249848</v>
      </c>
      <c r="J175" s="3">
        <f t="shared" si="120"/>
        <v>0.0331920464</v>
      </c>
      <c r="K175" s="3">
        <f t="shared" si="120"/>
        <v>0.01418735744</v>
      </c>
      <c r="L175" s="3">
        <f t="shared" si="120"/>
        <v>0.01856237982</v>
      </c>
      <c r="M175" s="3">
        <f t="shared" si="120"/>
        <v>0.03584162307</v>
      </c>
    </row>
    <row r="176" ht="14.25" customHeight="1">
      <c r="A176" s="6" t="s">
        <v>93</v>
      </c>
      <c r="B176" s="3">
        <f t="shared" ref="B176:F176" si="121">STDEV((D30-$C30),(D66-$C66),(D102-$C102))/SQRT(3)</f>
        <v>0.05686666667</v>
      </c>
      <c r="C176" s="3">
        <f t="shared" si="121"/>
        <v>0.04627856175</v>
      </c>
      <c r="D176" s="3">
        <f t="shared" si="121"/>
        <v>0.04221877873</v>
      </c>
      <c r="E176" s="3">
        <f t="shared" si="121"/>
        <v>0.05325896117</v>
      </c>
      <c r="F176" s="3">
        <f t="shared" si="121"/>
        <v>0.03794895695</v>
      </c>
      <c r="H176" s="6" t="s">
        <v>93</v>
      </c>
      <c r="I176" s="3">
        <f t="shared" ref="I176:M176" si="122">STDEV((M30-$L30),(M66-$L66),(M102-$L102))/SQRT(3)</f>
        <v>0.04896602847</v>
      </c>
      <c r="J176" s="3">
        <f t="shared" si="122"/>
        <v>0.04672865823</v>
      </c>
      <c r="K176" s="3">
        <f t="shared" si="122"/>
        <v>0.03700028153</v>
      </c>
      <c r="L176" s="3">
        <f t="shared" si="122"/>
        <v>0.04368864587</v>
      </c>
      <c r="M176" s="3">
        <f t="shared" si="122"/>
        <v>0.03550710414</v>
      </c>
    </row>
    <row r="177" ht="14.25" customHeight="1">
      <c r="A177" s="6" t="s">
        <v>80</v>
      </c>
      <c r="B177" s="3">
        <f t="shared" ref="B177:F177" si="123">STDEV((D31-$C31),(D67-$C67),(D103-$C103))/SQRT(3)</f>
        <v>0.0333603349</v>
      </c>
      <c r="C177" s="3">
        <f t="shared" si="123"/>
        <v>0.02784984041</v>
      </c>
      <c r="D177" s="3">
        <f t="shared" si="123"/>
        <v>0.02022894653</v>
      </c>
      <c r="E177" s="3">
        <f t="shared" si="123"/>
        <v>0.02918202929</v>
      </c>
      <c r="F177" s="3">
        <f t="shared" si="123"/>
        <v>0.0238443273</v>
      </c>
      <c r="H177" s="6" t="s">
        <v>80</v>
      </c>
      <c r="I177" s="3">
        <f t="shared" ref="I177:M177" si="124">STDEV((M31-$L31),(M67-$L67),(M103-$L103))/SQRT(3)</f>
        <v>0.02903476365</v>
      </c>
      <c r="J177" s="3">
        <f t="shared" si="124"/>
        <v>0.03382574628</v>
      </c>
      <c r="K177" s="3">
        <f t="shared" si="124"/>
        <v>0.0245727887</v>
      </c>
      <c r="L177" s="3">
        <f t="shared" si="124"/>
        <v>0.05326513348</v>
      </c>
      <c r="M177" s="3">
        <f t="shared" si="124"/>
        <v>0.02641613038</v>
      </c>
    </row>
    <row r="178" ht="14.25" customHeight="1">
      <c r="A178" s="6" t="s">
        <v>81</v>
      </c>
      <c r="B178" s="3">
        <f t="shared" ref="B178:F178" si="125">STDEV((D32-$C32),(D68-$C68),(D104-$C104))/SQRT(3)</f>
        <v>0.01872452343</v>
      </c>
      <c r="C178" s="3">
        <f t="shared" si="125"/>
        <v>0.01729164859</v>
      </c>
      <c r="D178" s="3">
        <f t="shared" si="125"/>
        <v>0.01421326649</v>
      </c>
      <c r="E178" s="3">
        <f t="shared" si="125"/>
        <v>0.01763028487</v>
      </c>
      <c r="F178" s="3">
        <f t="shared" si="125"/>
        <v>0.01827664721</v>
      </c>
      <c r="H178" s="6" t="s">
        <v>81</v>
      </c>
      <c r="I178" s="3">
        <f t="shared" ref="I178:M178" si="126">STDEV((M32-$L32),(M68-$L68),(M104-$L104))/SQRT(3)</f>
        <v>0.02462898586</v>
      </c>
      <c r="J178" s="3">
        <f t="shared" si="126"/>
        <v>0.02523139579</v>
      </c>
      <c r="K178" s="3">
        <f t="shared" si="126"/>
        <v>0.01549301814</v>
      </c>
      <c r="L178" s="3">
        <f t="shared" si="126"/>
        <v>0.03579231761</v>
      </c>
      <c r="M178" s="3">
        <f t="shared" si="126"/>
        <v>0.02038995532</v>
      </c>
    </row>
    <row r="179" ht="14.25" customHeight="1">
      <c r="A179" s="6" t="s">
        <v>94</v>
      </c>
      <c r="B179" s="3">
        <f t="shared" ref="B179:F179" si="127">STDEV((D33-$C33),(D69-$C69),(D105-$C105))/SQRT(3)</f>
        <v>0.01932151938</v>
      </c>
      <c r="C179" s="3">
        <f t="shared" si="127"/>
        <v>0.01984811774</v>
      </c>
      <c r="D179" s="3">
        <f t="shared" si="127"/>
        <v>0.0161083398</v>
      </c>
      <c r="E179" s="3">
        <f t="shared" si="127"/>
        <v>0.02032208022</v>
      </c>
      <c r="F179" s="3">
        <f t="shared" si="127"/>
        <v>0.01791703876</v>
      </c>
      <c r="H179" s="6" t="s">
        <v>94</v>
      </c>
      <c r="I179" s="3">
        <f t="shared" ref="I179:M179" si="128">STDEV((M33-$L33),(M69-$L69),(M105-$L105))/SQRT(3)</f>
        <v>0.03014860878</v>
      </c>
      <c r="J179" s="3">
        <f t="shared" si="128"/>
        <v>0.0316376007</v>
      </c>
      <c r="K179" s="3">
        <f t="shared" si="128"/>
        <v>0.0215520494</v>
      </c>
      <c r="L179" s="3">
        <f t="shared" si="128"/>
        <v>0.02501646125</v>
      </c>
      <c r="M179" s="3">
        <f t="shared" si="128"/>
        <v>0.0226730812</v>
      </c>
    </row>
    <row r="180" ht="14.25" customHeight="1">
      <c r="A180" s="6" t="s">
        <v>95</v>
      </c>
      <c r="B180" s="3">
        <f t="shared" ref="B180:F180" si="129">STDEV((D34-$C34),(D70-$C70),(D106-$C106))/SQRT(3)</f>
        <v>0.0221950883</v>
      </c>
      <c r="C180" s="3">
        <f t="shared" si="129"/>
        <v>0.02269934532</v>
      </c>
      <c r="D180" s="3">
        <f t="shared" si="129"/>
        <v>0.01919520339</v>
      </c>
      <c r="E180" s="3">
        <f t="shared" si="129"/>
        <v>0.02446079062</v>
      </c>
      <c r="F180" s="3">
        <f t="shared" si="129"/>
        <v>0.01772293712</v>
      </c>
      <c r="H180" s="6" t="s">
        <v>95</v>
      </c>
      <c r="I180" s="3">
        <f t="shared" ref="I180:M180" si="130">STDEV((M34-$L34),(M70-$L70),(M106-$L106))/SQRT(3)</f>
        <v>0.0337453824</v>
      </c>
      <c r="J180" s="3">
        <f t="shared" si="130"/>
        <v>0.03717398657</v>
      </c>
      <c r="K180" s="3">
        <f t="shared" si="130"/>
        <v>0.02779738197</v>
      </c>
      <c r="L180" s="3">
        <f t="shared" si="130"/>
        <v>0.02641657203</v>
      </c>
      <c r="M180" s="3">
        <f t="shared" si="130"/>
        <v>0.02647574886</v>
      </c>
    </row>
    <row r="181" ht="14.25" customHeight="1">
      <c r="A181" s="6" t="s">
        <v>84</v>
      </c>
      <c r="B181" s="3">
        <f t="shared" ref="B181:F181" si="131">STDEV((D35-$C35),(D71-$C71),(D107-$C107))/SQRT(3)</f>
        <v>0.0248063388</v>
      </c>
      <c r="C181" s="3">
        <f t="shared" si="131"/>
        <v>0.02559669575</v>
      </c>
      <c r="D181" s="3">
        <f t="shared" si="131"/>
        <v>0.02171309769</v>
      </c>
      <c r="E181" s="3">
        <f t="shared" si="131"/>
        <v>0.03109310392</v>
      </c>
      <c r="F181" s="3">
        <f t="shared" si="131"/>
        <v>0.0185628886</v>
      </c>
      <c r="H181" s="6" t="s">
        <v>84</v>
      </c>
      <c r="I181" s="3">
        <f t="shared" ref="I181:M181" si="132">STDEV((M35-$L35),(M71-$L71),(M107-$L107))/SQRT(3)</f>
        <v>0.04069764872</v>
      </c>
      <c r="J181" s="3">
        <f t="shared" si="132"/>
        <v>0.04547812966</v>
      </c>
      <c r="K181" s="3">
        <f t="shared" si="132"/>
        <v>0.03496698443</v>
      </c>
      <c r="L181" s="3">
        <f t="shared" si="132"/>
        <v>0.0365563606</v>
      </c>
      <c r="M181" s="3">
        <f t="shared" si="132"/>
        <v>0.03157776556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64</v>
      </c>
      <c r="C3" s="3">
        <v>0.0983</v>
      </c>
      <c r="D3" s="3">
        <v>0.0962</v>
      </c>
      <c r="E3" s="3">
        <v>0.0989</v>
      </c>
      <c r="F3" s="3">
        <v>0.096</v>
      </c>
      <c r="G3" s="3">
        <v>0.0955</v>
      </c>
      <c r="H3" s="3">
        <v>0.09325</v>
      </c>
      <c r="J3" s="6" t="s">
        <v>17</v>
      </c>
      <c r="K3" s="6" t="s">
        <v>64</v>
      </c>
      <c r="L3" s="3">
        <v>0.1007</v>
      </c>
      <c r="M3" s="3">
        <v>0.10085</v>
      </c>
      <c r="N3" s="3">
        <v>0.09675</v>
      </c>
      <c r="O3" s="3">
        <v>0.1044</v>
      </c>
      <c r="P3" s="3">
        <v>0.09785</v>
      </c>
      <c r="Q3" s="3">
        <v>0.0953</v>
      </c>
      <c r="S3" s="6" t="s">
        <v>17</v>
      </c>
      <c r="T3" s="6" t="s">
        <v>64</v>
      </c>
      <c r="U3" s="3">
        <v>0.0059397</v>
      </c>
      <c r="V3" s="3">
        <v>5.6569E-4</v>
      </c>
      <c r="W3" s="3">
        <v>0.0048083</v>
      </c>
      <c r="X3" s="3">
        <v>2.8284E-4</v>
      </c>
      <c r="Y3" s="3">
        <v>0.0014142</v>
      </c>
      <c r="Z3" s="3">
        <v>0.0010607</v>
      </c>
      <c r="AB3" s="6" t="s">
        <v>17</v>
      </c>
      <c r="AC3" s="6" t="s">
        <v>64</v>
      </c>
      <c r="AD3" s="3">
        <v>0.0048083</v>
      </c>
      <c r="AE3" s="3">
        <v>0.0061518</v>
      </c>
      <c r="AF3" s="3">
        <v>6.364E-4</v>
      </c>
      <c r="AG3" s="3">
        <v>0.010041</v>
      </c>
      <c r="AH3" s="3">
        <v>3.5355E-4</v>
      </c>
      <c r="AI3" s="3">
        <v>0.0015556</v>
      </c>
    </row>
    <row r="4" ht="14.25" customHeight="1">
      <c r="A4" s="6" t="s">
        <v>226</v>
      </c>
      <c r="B4" s="6" t="s">
        <v>24</v>
      </c>
      <c r="C4" s="3">
        <v>0.0944</v>
      </c>
      <c r="D4" s="3">
        <v>0.09815</v>
      </c>
      <c r="E4" s="3">
        <v>0.09685</v>
      </c>
      <c r="F4" s="3">
        <v>0.09675</v>
      </c>
      <c r="G4" s="3">
        <v>0.09625</v>
      </c>
      <c r="H4" s="3">
        <v>0.09435</v>
      </c>
      <c r="J4" s="6" t="s">
        <v>226</v>
      </c>
      <c r="K4" s="6" t="s">
        <v>24</v>
      </c>
      <c r="L4" s="3">
        <v>0.1018</v>
      </c>
      <c r="M4" s="3">
        <v>0.1033</v>
      </c>
      <c r="N4" s="3">
        <v>0.1044</v>
      </c>
      <c r="O4" s="3">
        <v>0.10875</v>
      </c>
      <c r="P4" s="3">
        <v>0.10145</v>
      </c>
      <c r="Q4" s="3">
        <v>0.0976</v>
      </c>
      <c r="S4" s="6" t="s">
        <v>226</v>
      </c>
      <c r="T4" s="6" t="s">
        <v>24</v>
      </c>
      <c r="U4" s="3">
        <v>1.4142E-4</v>
      </c>
      <c r="V4" s="3">
        <v>0.0028991</v>
      </c>
      <c r="W4" s="3">
        <v>3.5355E-4</v>
      </c>
      <c r="X4" s="3">
        <v>2.1213E-4</v>
      </c>
      <c r="Y4" s="3">
        <v>0.0013435</v>
      </c>
      <c r="Z4" s="3">
        <v>4.9497E-4</v>
      </c>
      <c r="AB4" s="6" t="s">
        <v>226</v>
      </c>
      <c r="AC4" s="6" t="s">
        <v>24</v>
      </c>
      <c r="AD4" s="3">
        <v>0.0056569</v>
      </c>
      <c r="AE4" s="3">
        <v>0.0079196</v>
      </c>
      <c r="AF4" s="3">
        <v>0.0096167</v>
      </c>
      <c r="AG4" s="3">
        <v>0.014071</v>
      </c>
      <c r="AH4" s="3">
        <v>0.0023335</v>
      </c>
      <c r="AI4" s="3">
        <v>0.0018385</v>
      </c>
    </row>
    <row r="5" ht="14.25" customHeight="1">
      <c r="A5" s="6" t="s">
        <v>227</v>
      </c>
      <c r="B5" s="6" t="s">
        <v>18</v>
      </c>
      <c r="C5" s="3">
        <v>0.0949</v>
      </c>
      <c r="D5" s="3">
        <v>0.09785</v>
      </c>
      <c r="E5" s="3">
        <v>0.09715</v>
      </c>
      <c r="F5" s="3">
        <v>0.0969</v>
      </c>
      <c r="G5" s="3">
        <v>0.0975</v>
      </c>
      <c r="H5" s="3">
        <v>0.0943</v>
      </c>
      <c r="J5" s="6" t="s">
        <v>227</v>
      </c>
      <c r="K5" s="6" t="s">
        <v>18</v>
      </c>
      <c r="L5" s="3">
        <v>0.10425</v>
      </c>
      <c r="M5" s="3">
        <v>0.10645</v>
      </c>
      <c r="N5" s="3">
        <v>0.10455</v>
      </c>
      <c r="O5" s="3">
        <v>0.10945</v>
      </c>
      <c r="P5" s="3">
        <v>0.1047</v>
      </c>
      <c r="Q5" s="3">
        <v>0.10195</v>
      </c>
      <c r="S5" s="6" t="s">
        <v>227</v>
      </c>
      <c r="T5" s="6" t="s">
        <v>18</v>
      </c>
      <c r="U5" s="3">
        <v>8.4853E-4</v>
      </c>
      <c r="V5" s="3">
        <v>0.0024749</v>
      </c>
      <c r="W5" s="3">
        <v>6.364E-4</v>
      </c>
      <c r="X5" s="3">
        <v>1.4142E-4</v>
      </c>
      <c r="Y5" s="3">
        <v>0.0025456</v>
      </c>
      <c r="Z5" s="3">
        <v>7.0711E-4</v>
      </c>
      <c r="AB5" s="6" t="s">
        <v>227</v>
      </c>
      <c r="AC5" s="6" t="s">
        <v>18</v>
      </c>
      <c r="AD5" s="3">
        <v>0.0088388</v>
      </c>
      <c r="AE5" s="3">
        <v>0.012092</v>
      </c>
      <c r="AF5" s="3">
        <v>0.0091217</v>
      </c>
      <c r="AG5" s="3">
        <v>0.014213</v>
      </c>
      <c r="AH5" s="3">
        <v>0.002687</v>
      </c>
      <c r="AI5" s="3">
        <v>0.0078489</v>
      </c>
    </row>
    <row r="6" ht="14.25" customHeight="1">
      <c r="A6" s="6" t="s">
        <v>228</v>
      </c>
      <c r="B6" s="6" t="s">
        <v>24</v>
      </c>
      <c r="C6" s="3">
        <v>0.09545</v>
      </c>
      <c r="D6" s="3">
        <v>0.0989</v>
      </c>
      <c r="E6" s="3">
        <v>0.098</v>
      </c>
      <c r="F6" s="3">
        <v>0.09755</v>
      </c>
      <c r="G6" s="3">
        <v>0.0992</v>
      </c>
      <c r="H6" s="3">
        <v>0.09435</v>
      </c>
      <c r="J6" s="6" t="s">
        <v>228</v>
      </c>
      <c r="K6" s="6" t="s">
        <v>24</v>
      </c>
      <c r="L6" s="3">
        <v>0.1033</v>
      </c>
      <c r="M6" s="3">
        <v>0.105</v>
      </c>
      <c r="N6" s="3">
        <v>0.105</v>
      </c>
      <c r="O6" s="3">
        <v>0.1094</v>
      </c>
      <c r="P6" s="3">
        <v>0.10535</v>
      </c>
      <c r="Q6" s="3">
        <v>0.10245</v>
      </c>
      <c r="S6" s="6" t="s">
        <v>228</v>
      </c>
      <c r="T6" s="6" t="s">
        <v>24</v>
      </c>
      <c r="U6" s="3">
        <v>0.0019092</v>
      </c>
      <c r="V6" s="3">
        <v>0.0042426</v>
      </c>
      <c r="W6" s="3">
        <v>0.0019799</v>
      </c>
      <c r="X6" s="3">
        <v>0.0010607</v>
      </c>
      <c r="Y6" s="3">
        <v>0.0048083</v>
      </c>
      <c r="Z6" s="3">
        <v>4.9497E-4</v>
      </c>
      <c r="AB6" s="6" t="s">
        <v>228</v>
      </c>
      <c r="AC6" s="6" t="s">
        <v>24</v>
      </c>
      <c r="AD6" s="3">
        <v>0.0076368</v>
      </c>
      <c r="AE6" s="3">
        <v>0.0096167</v>
      </c>
      <c r="AF6" s="3">
        <v>0.0098995</v>
      </c>
      <c r="AG6" s="3">
        <v>0.014001</v>
      </c>
      <c r="AH6" s="3">
        <v>0.0020506</v>
      </c>
      <c r="AI6" s="3">
        <v>0.0089803</v>
      </c>
    </row>
    <row r="7" ht="14.25" customHeight="1">
      <c r="A7" s="6" t="s">
        <v>229</v>
      </c>
      <c r="B7" s="6" t="s">
        <v>24</v>
      </c>
      <c r="C7" s="3">
        <v>0.09515</v>
      </c>
      <c r="D7" s="3">
        <v>0.09925</v>
      </c>
      <c r="E7" s="3">
        <v>0.099</v>
      </c>
      <c r="F7" s="3">
        <v>0.09675</v>
      </c>
      <c r="G7" s="3">
        <v>0.0976</v>
      </c>
      <c r="H7" s="3">
        <v>0.09425</v>
      </c>
      <c r="J7" s="6" t="s">
        <v>229</v>
      </c>
      <c r="K7" s="6" t="s">
        <v>24</v>
      </c>
      <c r="L7" s="3">
        <v>0.103</v>
      </c>
      <c r="M7" s="3">
        <v>0.1045</v>
      </c>
      <c r="N7" s="3">
        <v>0.10515</v>
      </c>
      <c r="O7" s="3">
        <v>0.10985</v>
      </c>
      <c r="P7" s="3">
        <v>0.1078</v>
      </c>
      <c r="Q7" s="3">
        <v>0.1025</v>
      </c>
      <c r="S7" s="6" t="s">
        <v>229</v>
      </c>
      <c r="T7" s="6" t="s">
        <v>24</v>
      </c>
      <c r="U7" s="3">
        <v>0.0016263</v>
      </c>
      <c r="V7" s="3">
        <v>0.004879</v>
      </c>
      <c r="W7" s="3">
        <v>0.0032527</v>
      </c>
      <c r="X7" s="3">
        <v>7.0711E-5</v>
      </c>
      <c r="Y7" s="3">
        <v>0.0022627</v>
      </c>
      <c r="Z7" s="3">
        <v>4.9497E-4</v>
      </c>
      <c r="AB7" s="6" t="s">
        <v>229</v>
      </c>
      <c r="AC7" s="6" t="s">
        <v>24</v>
      </c>
      <c r="AD7" s="3">
        <v>0.0076368</v>
      </c>
      <c r="AE7" s="3">
        <v>0.0087681</v>
      </c>
      <c r="AF7" s="3">
        <v>0.0086974</v>
      </c>
      <c r="AG7" s="3">
        <v>0.012516</v>
      </c>
      <c r="AH7" s="3">
        <v>5.6569E-4</v>
      </c>
      <c r="AI7" s="3">
        <v>0.0086267</v>
      </c>
    </row>
    <row r="8" ht="14.25" customHeight="1">
      <c r="A8" s="6" t="s">
        <v>231</v>
      </c>
      <c r="B8" s="6" t="s">
        <v>22</v>
      </c>
      <c r="C8" s="3">
        <v>0.09585</v>
      </c>
      <c r="D8" s="3">
        <v>0.0999</v>
      </c>
      <c r="E8" s="3">
        <v>0.09905</v>
      </c>
      <c r="F8" s="3">
        <v>0.09715</v>
      </c>
      <c r="G8" s="3">
        <v>0.0992</v>
      </c>
      <c r="H8" s="3">
        <v>0.0943</v>
      </c>
      <c r="J8" s="6" t="s">
        <v>231</v>
      </c>
      <c r="K8" s="6" t="s">
        <v>22</v>
      </c>
      <c r="L8" s="3">
        <v>0.1023</v>
      </c>
      <c r="M8" s="3">
        <v>0.1026</v>
      </c>
      <c r="N8" s="3">
        <v>0.10395</v>
      </c>
      <c r="O8" s="3">
        <v>0.10775</v>
      </c>
      <c r="P8" s="3">
        <v>0.10645</v>
      </c>
      <c r="Q8" s="3">
        <v>0.10375</v>
      </c>
      <c r="S8" s="6" t="s">
        <v>231</v>
      </c>
      <c r="T8" s="6" t="s">
        <v>22</v>
      </c>
      <c r="U8" s="3">
        <v>0.0024749</v>
      </c>
      <c r="V8" s="3">
        <v>0.0057983</v>
      </c>
      <c r="W8" s="3">
        <v>0.003182</v>
      </c>
      <c r="X8" s="3">
        <v>3.5355E-4</v>
      </c>
      <c r="Y8" s="3">
        <v>0.0041012</v>
      </c>
      <c r="Z8" s="3">
        <v>5.6569E-4</v>
      </c>
      <c r="AB8" s="6" t="s">
        <v>231</v>
      </c>
      <c r="AC8" s="6" t="s">
        <v>22</v>
      </c>
      <c r="AD8" s="3">
        <v>0.006364</v>
      </c>
      <c r="AE8" s="3">
        <v>0.0059397</v>
      </c>
      <c r="AF8" s="3">
        <v>0.0078489</v>
      </c>
      <c r="AG8" s="3">
        <v>0.011526</v>
      </c>
      <c r="AH8" s="3">
        <v>0.002192</v>
      </c>
      <c r="AI8" s="3">
        <v>0.010394</v>
      </c>
    </row>
    <row r="9" ht="14.25" customHeight="1">
      <c r="A9" s="6" t="s">
        <v>232</v>
      </c>
      <c r="B9" s="6" t="s">
        <v>64</v>
      </c>
      <c r="C9" s="3">
        <v>0.0959</v>
      </c>
      <c r="D9" s="3">
        <v>0.09925</v>
      </c>
      <c r="E9" s="3">
        <v>0.0994</v>
      </c>
      <c r="F9" s="3">
        <v>0.098</v>
      </c>
      <c r="G9" s="3">
        <v>0.09955</v>
      </c>
      <c r="H9" s="3">
        <v>0.0942</v>
      </c>
      <c r="J9" s="6" t="s">
        <v>232</v>
      </c>
      <c r="K9" s="6" t="s">
        <v>64</v>
      </c>
      <c r="L9" s="3">
        <v>0.1029</v>
      </c>
      <c r="M9" s="3">
        <v>0.10415</v>
      </c>
      <c r="N9" s="3">
        <v>0.1042</v>
      </c>
      <c r="O9" s="3">
        <v>0.1093</v>
      </c>
      <c r="P9" s="3">
        <v>0.10625</v>
      </c>
      <c r="Q9" s="3">
        <v>0.1033</v>
      </c>
      <c r="S9" s="6" t="s">
        <v>232</v>
      </c>
      <c r="T9" s="6" t="s">
        <v>64</v>
      </c>
      <c r="U9" s="3">
        <v>0.0028284</v>
      </c>
      <c r="V9" s="3">
        <v>0.0051619</v>
      </c>
      <c r="W9" s="3">
        <v>0.003677</v>
      </c>
      <c r="X9" s="3">
        <v>0.0016971</v>
      </c>
      <c r="Y9" s="3">
        <v>0.0047376</v>
      </c>
      <c r="Z9" s="3">
        <v>4.2426E-4</v>
      </c>
      <c r="AB9" s="6" t="s">
        <v>232</v>
      </c>
      <c r="AC9" s="6" t="s">
        <v>64</v>
      </c>
      <c r="AD9" s="3">
        <v>0.0073539</v>
      </c>
      <c r="AE9" s="3">
        <v>0.0074246</v>
      </c>
      <c r="AF9" s="3">
        <v>0.0076368</v>
      </c>
      <c r="AG9" s="3">
        <v>0.012728</v>
      </c>
      <c r="AH9" s="3">
        <v>0.0010607</v>
      </c>
      <c r="AI9" s="3">
        <v>0.010182</v>
      </c>
    </row>
    <row r="10" ht="14.25" customHeight="1">
      <c r="A10" s="6" t="s">
        <v>233</v>
      </c>
      <c r="B10" s="6" t="s">
        <v>64</v>
      </c>
      <c r="C10" s="3">
        <v>0.0966</v>
      </c>
      <c r="D10" s="3">
        <v>0.09945</v>
      </c>
      <c r="E10" s="3">
        <v>0.09875</v>
      </c>
      <c r="F10" s="3">
        <v>0.09765</v>
      </c>
      <c r="G10" s="3">
        <v>0.10025</v>
      </c>
      <c r="H10" s="3">
        <v>0.09405</v>
      </c>
      <c r="J10" s="6" t="s">
        <v>233</v>
      </c>
      <c r="K10" s="6" t="s">
        <v>64</v>
      </c>
      <c r="L10" s="3">
        <v>0.1015</v>
      </c>
      <c r="M10" s="3">
        <v>0.10325</v>
      </c>
      <c r="N10" s="3">
        <v>0.1043</v>
      </c>
      <c r="O10" s="3">
        <v>0.109</v>
      </c>
      <c r="P10" s="3">
        <v>0.10845</v>
      </c>
      <c r="Q10" s="3">
        <v>0.1042</v>
      </c>
      <c r="S10" s="6" t="s">
        <v>233</v>
      </c>
      <c r="T10" s="6" t="s">
        <v>64</v>
      </c>
      <c r="U10" s="3">
        <v>0.0038184</v>
      </c>
      <c r="V10" s="3">
        <v>0.0055861</v>
      </c>
      <c r="W10" s="3">
        <v>0.0026163</v>
      </c>
      <c r="X10" s="3">
        <v>0.0012021</v>
      </c>
      <c r="Y10" s="3">
        <v>0.0057276</v>
      </c>
      <c r="Z10" s="3">
        <v>4.9497E-4</v>
      </c>
      <c r="AB10" s="6" t="s">
        <v>233</v>
      </c>
      <c r="AC10" s="6" t="s">
        <v>64</v>
      </c>
      <c r="AD10" s="3">
        <v>0.0055154</v>
      </c>
      <c r="AE10" s="3">
        <v>0.0064347</v>
      </c>
      <c r="AF10" s="3">
        <v>0.0086267</v>
      </c>
      <c r="AG10" s="3">
        <v>0.013576</v>
      </c>
      <c r="AH10" s="3">
        <v>0.0047376</v>
      </c>
      <c r="AI10" s="3">
        <v>0.011031</v>
      </c>
    </row>
    <row r="11" ht="14.25" customHeight="1">
      <c r="A11" s="6" t="s">
        <v>234</v>
      </c>
      <c r="B11" s="6" t="s">
        <v>22</v>
      </c>
      <c r="C11" s="3">
        <v>0.09755</v>
      </c>
      <c r="D11" s="3">
        <v>0.09975</v>
      </c>
      <c r="E11" s="3">
        <v>0.0991</v>
      </c>
      <c r="F11" s="3">
        <v>0.09825</v>
      </c>
      <c r="G11" s="3">
        <v>0.1009</v>
      </c>
      <c r="H11" s="3">
        <v>0.0942</v>
      </c>
      <c r="J11" s="6" t="s">
        <v>234</v>
      </c>
      <c r="K11" s="6" t="s">
        <v>22</v>
      </c>
      <c r="L11" s="3">
        <v>0.1012</v>
      </c>
      <c r="M11" s="3">
        <v>0.1024</v>
      </c>
      <c r="N11" s="3">
        <v>0.1036</v>
      </c>
      <c r="O11" s="3">
        <v>0.10855</v>
      </c>
      <c r="P11" s="3">
        <v>0.10855</v>
      </c>
      <c r="Q11" s="3">
        <v>0.10475</v>
      </c>
      <c r="S11" s="6" t="s">
        <v>234</v>
      </c>
      <c r="T11" s="6" t="s">
        <v>22</v>
      </c>
      <c r="U11" s="3">
        <v>0.0051619</v>
      </c>
      <c r="V11" s="3">
        <v>0.0054447</v>
      </c>
      <c r="W11" s="3">
        <v>0.002687</v>
      </c>
      <c r="X11" s="3">
        <v>0.0014849</v>
      </c>
      <c r="Y11" s="3">
        <v>0.0049497</v>
      </c>
      <c r="Z11" s="3">
        <v>5.6569E-4</v>
      </c>
      <c r="AB11" s="6" t="s">
        <v>234</v>
      </c>
      <c r="AC11" s="6" t="s">
        <v>22</v>
      </c>
      <c r="AD11" s="3">
        <v>0.0049497</v>
      </c>
      <c r="AE11" s="3">
        <v>0.0057983</v>
      </c>
      <c r="AF11" s="3">
        <v>0.0073539</v>
      </c>
      <c r="AG11" s="3">
        <v>0.012374</v>
      </c>
      <c r="AH11" s="3">
        <v>0.0053033</v>
      </c>
      <c r="AI11" s="3">
        <v>0.01195</v>
      </c>
    </row>
    <row r="12" ht="14.25" customHeight="1">
      <c r="A12" s="6" t="s">
        <v>235</v>
      </c>
      <c r="B12" s="6" t="s">
        <v>18</v>
      </c>
      <c r="C12" s="3">
        <v>0.09695</v>
      </c>
      <c r="D12" s="3">
        <v>0.09965</v>
      </c>
      <c r="E12" s="3">
        <v>0.09845</v>
      </c>
      <c r="F12" s="3">
        <v>0.0983</v>
      </c>
      <c r="G12" s="3">
        <v>0.10065</v>
      </c>
      <c r="H12" s="3">
        <v>0.09435</v>
      </c>
      <c r="J12" s="6" t="s">
        <v>235</v>
      </c>
      <c r="K12" s="6" t="s">
        <v>18</v>
      </c>
      <c r="L12" s="3">
        <v>0.10095</v>
      </c>
      <c r="M12" s="3">
        <v>0.1027</v>
      </c>
      <c r="N12" s="3">
        <v>0.10385</v>
      </c>
      <c r="O12" s="3">
        <v>0.10905</v>
      </c>
      <c r="P12" s="3">
        <v>0.10755</v>
      </c>
      <c r="Q12" s="3">
        <v>0.10475</v>
      </c>
      <c r="S12" s="6" t="s">
        <v>235</v>
      </c>
      <c r="T12" s="6" t="s">
        <v>18</v>
      </c>
      <c r="U12" s="3">
        <v>0.0041719</v>
      </c>
      <c r="V12" s="3">
        <v>0.0054447</v>
      </c>
      <c r="W12" s="3">
        <v>0.0012021</v>
      </c>
      <c r="X12" s="3">
        <v>0.0014142</v>
      </c>
      <c r="Y12" s="3">
        <v>0.005869</v>
      </c>
      <c r="Z12" s="3">
        <v>4.9497E-4</v>
      </c>
      <c r="AB12" s="6" t="s">
        <v>235</v>
      </c>
      <c r="AC12" s="6" t="s">
        <v>18</v>
      </c>
      <c r="AD12" s="3">
        <v>0.004879</v>
      </c>
      <c r="AE12" s="3">
        <v>0.0057983</v>
      </c>
      <c r="AF12" s="3">
        <v>0.0071418</v>
      </c>
      <c r="AG12" s="3">
        <v>0.012799</v>
      </c>
      <c r="AH12" s="3">
        <v>0.0034648</v>
      </c>
      <c r="AI12" s="3">
        <v>0.011384</v>
      </c>
    </row>
    <row r="13" ht="14.25" customHeight="1">
      <c r="A13" s="6" t="s">
        <v>236</v>
      </c>
      <c r="B13" s="6" t="s">
        <v>24</v>
      </c>
      <c r="C13" s="3">
        <v>0.09735</v>
      </c>
      <c r="D13" s="3">
        <v>0.0997</v>
      </c>
      <c r="E13" s="3">
        <v>0.0995</v>
      </c>
      <c r="F13" s="3">
        <v>0.0991</v>
      </c>
      <c r="G13" s="3">
        <v>0.10215</v>
      </c>
      <c r="H13" s="3">
        <v>0.0947</v>
      </c>
      <c r="J13" s="6" t="s">
        <v>236</v>
      </c>
      <c r="K13" s="6" t="s">
        <v>24</v>
      </c>
      <c r="L13" s="3">
        <v>0.10095</v>
      </c>
      <c r="M13" s="3">
        <v>0.10315</v>
      </c>
      <c r="N13" s="3">
        <v>0.1056</v>
      </c>
      <c r="O13" s="3">
        <v>0.10995</v>
      </c>
      <c r="P13" s="3">
        <v>0.11015</v>
      </c>
      <c r="Q13" s="3">
        <v>0.1067</v>
      </c>
      <c r="S13" s="6" t="s">
        <v>236</v>
      </c>
      <c r="T13" s="6" t="s">
        <v>24</v>
      </c>
      <c r="U13" s="3">
        <v>0.004879</v>
      </c>
      <c r="V13" s="3">
        <v>0.0048083</v>
      </c>
      <c r="W13" s="3">
        <v>0.0018385</v>
      </c>
      <c r="X13" s="3">
        <v>0.0015556</v>
      </c>
      <c r="Y13" s="3">
        <v>0.0037477</v>
      </c>
      <c r="Z13" s="3">
        <v>7.0711E-4</v>
      </c>
      <c r="AB13" s="6" t="s">
        <v>236</v>
      </c>
      <c r="AC13" s="6" t="s">
        <v>24</v>
      </c>
      <c r="AD13" s="3">
        <v>0.004879</v>
      </c>
      <c r="AE13" s="3">
        <v>0.0060104</v>
      </c>
      <c r="AF13" s="3">
        <v>0.0059397</v>
      </c>
      <c r="AG13" s="3">
        <v>0.010677</v>
      </c>
      <c r="AH13" s="3">
        <v>0.0061518</v>
      </c>
      <c r="AI13" s="3">
        <v>0.013576</v>
      </c>
    </row>
    <row r="14" ht="14.25" customHeight="1">
      <c r="A14" s="6" t="s">
        <v>237</v>
      </c>
      <c r="B14" s="6" t="s">
        <v>18</v>
      </c>
      <c r="C14" s="3">
        <v>0.09715</v>
      </c>
      <c r="D14" s="3">
        <v>0.1003</v>
      </c>
      <c r="E14" s="3">
        <v>0.10045</v>
      </c>
      <c r="F14" s="3">
        <v>0.09965</v>
      </c>
      <c r="G14" s="3">
        <v>0.1018</v>
      </c>
      <c r="H14" s="3">
        <v>0.0954</v>
      </c>
      <c r="J14" s="6" t="s">
        <v>237</v>
      </c>
      <c r="K14" s="6" t="s">
        <v>18</v>
      </c>
      <c r="L14" s="3">
        <v>0.1007</v>
      </c>
      <c r="M14" s="3">
        <v>0.1035</v>
      </c>
      <c r="N14" s="3">
        <v>0.1051</v>
      </c>
      <c r="O14" s="3">
        <v>0.1088</v>
      </c>
      <c r="P14" s="3">
        <v>0.10625</v>
      </c>
      <c r="Q14" s="3">
        <v>0.1062</v>
      </c>
      <c r="S14" s="6" t="s">
        <v>237</v>
      </c>
      <c r="T14" s="6" t="s">
        <v>18</v>
      </c>
      <c r="U14" s="3">
        <v>0.0045962</v>
      </c>
      <c r="V14" s="3">
        <v>0.0045255</v>
      </c>
      <c r="W14" s="3">
        <v>0.0010607</v>
      </c>
      <c r="X14" s="3">
        <v>0.0010607</v>
      </c>
      <c r="Y14" s="3">
        <v>0.0046669</v>
      </c>
      <c r="Z14" s="3">
        <v>7.0711E-4</v>
      </c>
      <c r="AB14" s="6" t="s">
        <v>237</v>
      </c>
      <c r="AC14" s="6" t="s">
        <v>18</v>
      </c>
      <c r="AD14" s="3">
        <v>0.0046669</v>
      </c>
      <c r="AE14" s="3">
        <v>0.0056569</v>
      </c>
      <c r="AF14" s="3">
        <v>0.0062225</v>
      </c>
      <c r="AG14" s="3">
        <v>0.010748</v>
      </c>
      <c r="AH14" s="3">
        <v>6.364E-4</v>
      </c>
      <c r="AI14" s="3">
        <v>0.011879</v>
      </c>
    </row>
    <row r="15" ht="14.25" customHeight="1">
      <c r="A15" s="6" t="s">
        <v>238</v>
      </c>
      <c r="B15" s="6" t="s">
        <v>18</v>
      </c>
      <c r="C15" s="3">
        <v>0.098</v>
      </c>
      <c r="D15" s="3">
        <v>0.10205</v>
      </c>
      <c r="E15" s="3">
        <v>0.10515</v>
      </c>
      <c r="F15" s="3">
        <v>0.1029</v>
      </c>
      <c r="G15" s="3">
        <v>0.105</v>
      </c>
      <c r="H15" s="3">
        <v>0.09675</v>
      </c>
      <c r="J15" s="6" t="s">
        <v>238</v>
      </c>
      <c r="K15" s="6" t="s">
        <v>18</v>
      </c>
      <c r="L15" s="3">
        <v>0.1008</v>
      </c>
      <c r="M15" s="3">
        <v>0.10535</v>
      </c>
      <c r="N15" s="3">
        <v>0.1095</v>
      </c>
      <c r="O15" s="3">
        <v>0.1131</v>
      </c>
      <c r="P15" s="3">
        <v>0.1121</v>
      </c>
      <c r="Q15" s="3">
        <v>0.10905</v>
      </c>
      <c r="S15" s="6" t="s">
        <v>238</v>
      </c>
      <c r="T15" s="6" t="s">
        <v>18</v>
      </c>
      <c r="U15" s="3">
        <v>0.0056569</v>
      </c>
      <c r="V15" s="3">
        <v>0.0050205</v>
      </c>
      <c r="W15" s="3">
        <v>0.0038891</v>
      </c>
      <c r="X15" s="3">
        <v>0.002687</v>
      </c>
      <c r="Y15" s="3">
        <v>0.0065054</v>
      </c>
      <c r="Z15" s="3">
        <v>9.1924E-4</v>
      </c>
      <c r="AB15" s="6" t="s">
        <v>238</v>
      </c>
      <c r="AC15" s="6" t="s">
        <v>18</v>
      </c>
      <c r="AD15" s="3">
        <v>0.0045255</v>
      </c>
      <c r="AE15" s="3">
        <v>0.0047376</v>
      </c>
      <c r="AF15" s="3">
        <v>0.0016971</v>
      </c>
      <c r="AG15" s="3">
        <v>0.0087681</v>
      </c>
      <c r="AH15" s="3">
        <v>0.0067882</v>
      </c>
      <c r="AI15" s="3">
        <v>0.01393</v>
      </c>
    </row>
    <row r="16" ht="14.25" customHeight="1">
      <c r="A16" s="6" t="s">
        <v>239</v>
      </c>
      <c r="B16" s="6" t="s">
        <v>24</v>
      </c>
      <c r="C16" s="3">
        <v>0.0968</v>
      </c>
      <c r="D16" s="3">
        <v>0.1033</v>
      </c>
      <c r="E16" s="3">
        <v>0.106</v>
      </c>
      <c r="F16" s="3">
        <v>0.105</v>
      </c>
      <c r="G16" s="3">
        <v>0.10775</v>
      </c>
      <c r="H16" s="3">
        <v>0.0991</v>
      </c>
      <c r="J16" s="6" t="s">
        <v>239</v>
      </c>
      <c r="K16" s="6" t="s">
        <v>24</v>
      </c>
      <c r="L16" s="3">
        <v>0.1006</v>
      </c>
      <c r="M16" s="3">
        <v>0.1071</v>
      </c>
      <c r="N16" s="3">
        <v>0.1108</v>
      </c>
      <c r="O16" s="3">
        <v>0.11595</v>
      </c>
      <c r="P16" s="3">
        <v>0.11465</v>
      </c>
      <c r="Q16" s="3">
        <v>0.11125</v>
      </c>
      <c r="S16" s="6" t="s">
        <v>239</v>
      </c>
      <c r="T16" s="6" t="s">
        <v>24</v>
      </c>
      <c r="U16" s="3">
        <v>0.0041012</v>
      </c>
      <c r="V16" s="3">
        <v>0.0028284</v>
      </c>
      <c r="W16" s="3">
        <v>0.0018385</v>
      </c>
      <c r="X16" s="3">
        <v>4.2426E-4</v>
      </c>
      <c r="Y16" s="3">
        <v>0.0037477</v>
      </c>
      <c r="Z16" s="3">
        <v>0.0011314</v>
      </c>
      <c r="AB16" s="6" t="s">
        <v>239</v>
      </c>
      <c r="AC16" s="6" t="s">
        <v>24</v>
      </c>
      <c r="AD16" s="3">
        <v>0.0045255</v>
      </c>
      <c r="AE16" s="3">
        <v>0.0062225</v>
      </c>
      <c r="AF16" s="3">
        <v>0.0045255</v>
      </c>
      <c r="AG16" s="3">
        <v>0.01096</v>
      </c>
      <c r="AH16" s="3">
        <v>0.0055861</v>
      </c>
      <c r="AI16" s="3">
        <v>0.013364</v>
      </c>
    </row>
    <row r="17" ht="14.25" customHeight="1">
      <c r="A17" s="6" t="s">
        <v>240</v>
      </c>
      <c r="B17" s="6" t="s">
        <v>22</v>
      </c>
      <c r="C17" s="3">
        <v>0.09655</v>
      </c>
      <c r="D17" s="3">
        <v>0.10695</v>
      </c>
      <c r="E17" s="3">
        <v>0.1148</v>
      </c>
      <c r="F17" s="3">
        <v>0.11325</v>
      </c>
      <c r="G17" s="3">
        <v>0.1152</v>
      </c>
      <c r="H17" s="3">
        <v>0.104</v>
      </c>
      <c r="J17" s="6" t="s">
        <v>240</v>
      </c>
      <c r="K17" s="6" t="s">
        <v>22</v>
      </c>
      <c r="L17" s="3">
        <v>0.10065</v>
      </c>
      <c r="M17" s="3">
        <v>0.11035</v>
      </c>
      <c r="N17" s="3">
        <v>0.118</v>
      </c>
      <c r="O17" s="3">
        <v>0.12305</v>
      </c>
      <c r="P17" s="3">
        <v>0.11705</v>
      </c>
      <c r="Q17" s="3">
        <v>0.11665</v>
      </c>
      <c r="S17" s="6" t="s">
        <v>240</v>
      </c>
      <c r="T17" s="6" t="s">
        <v>22</v>
      </c>
      <c r="U17" s="3">
        <v>0.0037477</v>
      </c>
      <c r="V17" s="3">
        <v>0.0014849</v>
      </c>
      <c r="W17" s="3">
        <v>0.0022627</v>
      </c>
      <c r="X17" s="3">
        <v>0.0012021</v>
      </c>
      <c r="Y17" s="3">
        <v>0.0022627</v>
      </c>
      <c r="Z17" s="3">
        <v>0.0016971</v>
      </c>
      <c r="AB17" s="6" t="s">
        <v>240</v>
      </c>
      <c r="AC17" s="6" t="s">
        <v>22</v>
      </c>
      <c r="AD17" s="3">
        <v>0.0044548</v>
      </c>
      <c r="AE17" s="3">
        <v>0.0079903</v>
      </c>
      <c r="AF17" s="3">
        <v>0.0070711</v>
      </c>
      <c r="AG17" s="3">
        <v>0.011384</v>
      </c>
      <c r="AH17" s="3">
        <v>0.0016263</v>
      </c>
      <c r="AI17" s="3">
        <v>0.014354</v>
      </c>
    </row>
    <row r="18" ht="14.25" customHeight="1">
      <c r="A18" s="6" t="s">
        <v>241</v>
      </c>
      <c r="B18" s="6" t="s">
        <v>18</v>
      </c>
      <c r="C18" s="3">
        <v>0.09675</v>
      </c>
      <c r="D18" s="3">
        <v>0.11415</v>
      </c>
      <c r="E18" s="3">
        <v>0.128</v>
      </c>
      <c r="F18" s="3">
        <v>0.12535</v>
      </c>
      <c r="G18" s="3">
        <v>0.1257</v>
      </c>
      <c r="H18" s="3">
        <v>0.1129</v>
      </c>
      <c r="J18" s="6" t="s">
        <v>241</v>
      </c>
      <c r="K18" s="6" t="s">
        <v>18</v>
      </c>
      <c r="L18" s="3">
        <v>0.10085</v>
      </c>
      <c r="M18" s="3">
        <v>0.1192</v>
      </c>
      <c r="N18" s="3">
        <v>0.13225</v>
      </c>
      <c r="O18" s="3">
        <v>0.13825</v>
      </c>
      <c r="P18" s="3">
        <v>0.1297</v>
      </c>
      <c r="Q18" s="3">
        <v>0.12685</v>
      </c>
      <c r="S18" s="6" t="s">
        <v>241</v>
      </c>
      <c r="T18" s="6" t="s">
        <v>18</v>
      </c>
      <c r="U18" s="3">
        <v>0.0040305</v>
      </c>
      <c r="V18" s="3">
        <v>0.0013435</v>
      </c>
      <c r="W18" s="3">
        <v>0.0067882</v>
      </c>
      <c r="X18" s="3">
        <v>2.1213E-4</v>
      </c>
      <c r="Y18" s="3">
        <v>0.0021213</v>
      </c>
      <c r="Z18" s="3">
        <v>0.0024042</v>
      </c>
      <c r="AB18" s="6" t="s">
        <v>241</v>
      </c>
      <c r="AC18" s="6" t="s">
        <v>18</v>
      </c>
      <c r="AD18" s="3">
        <v>0.0047376</v>
      </c>
      <c r="AE18" s="3">
        <v>0.010889</v>
      </c>
      <c r="AF18" s="3">
        <v>0.0071418</v>
      </c>
      <c r="AG18" s="3">
        <v>0.011384</v>
      </c>
      <c r="AH18" s="3">
        <v>0.0025456</v>
      </c>
      <c r="AI18" s="3">
        <v>0.015627</v>
      </c>
    </row>
    <row r="19" ht="14.25" customHeight="1">
      <c r="A19" s="6" t="s">
        <v>242</v>
      </c>
      <c r="B19" s="6" t="s">
        <v>64</v>
      </c>
      <c r="C19" s="3">
        <v>0.09725</v>
      </c>
      <c r="D19" s="3">
        <v>0.1266</v>
      </c>
      <c r="E19" s="3">
        <v>0.1528</v>
      </c>
      <c r="F19" s="3">
        <v>0.1484</v>
      </c>
      <c r="G19" s="3">
        <v>0.1457</v>
      </c>
      <c r="H19" s="3">
        <v>0.1288</v>
      </c>
      <c r="J19" s="6" t="s">
        <v>242</v>
      </c>
      <c r="K19" s="6" t="s">
        <v>64</v>
      </c>
      <c r="L19" s="3">
        <v>0.10065</v>
      </c>
      <c r="M19" s="3">
        <v>0.13065</v>
      </c>
      <c r="N19" s="3">
        <v>0.1508</v>
      </c>
      <c r="O19" s="3">
        <v>0.15905</v>
      </c>
      <c r="P19" s="3">
        <v>0.14565</v>
      </c>
      <c r="Q19" s="3">
        <v>0.1427</v>
      </c>
      <c r="S19" s="6" t="s">
        <v>242</v>
      </c>
      <c r="T19" s="6" t="s">
        <v>64</v>
      </c>
      <c r="U19" s="3">
        <v>0.0047376</v>
      </c>
      <c r="V19" s="3">
        <v>0.0057983</v>
      </c>
      <c r="W19" s="3">
        <v>0.010748</v>
      </c>
      <c r="X19" s="3">
        <v>8.4853E-4</v>
      </c>
      <c r="Y19" s="3">
        <v>2.8284E-4</v>
      </c>
      <c r="Z19" s="3">
        <v>0.003677</v>
      </c>
      <c r="AB19" s="6" t="s">
        <v>242</v>
      </c>
      <c r="AC19" s="6" t="s">
        <v>64</v>
      </c>
      <c r="AD19" s="3">
        <v>0.0043134</v>
      </c>
      <c r="AE19" s="3">
        <v>0.014071</v>
      </c>
      <c r="AF19" s="3">
        <v>0.009051</v>
      </c>
      <c r="AG19" s="3">
        <v>0.011667</v>
      </c>
      <c r="AH19" s="3">
        <v>2.1213E-4</v>
      </c>
      <c r="AI19" s="3">
        <v>0.015132</v>
      </c>
    </row>
    <row r="20" ht="14.25" customHeight="1">
      <c r="A20" s="6" t="s">
        <v>243</v>
      </c>
      <c r="B20" s="6" t="s">
        <v>24</v>
      </c>
      <c r="C20" s="3">
        <v>0.0968</v>
      </c>
      <c r="D20" s="3">
        <v>0.1477</v>
      </c>
      <c r="E20" s="3">
        <v>0.189</v>
      </c>
      <c r="F20" s="3">
        <v>0.1848</v>
      </c>
      <c r="G20" s="3">
        <v>0.17995</v>
      </c>
      <c r="H20" s="3">
        <v>0.1577</v>
      </c>
      <c r="J20" s="6" t="s">
        <v>243</v>
      </c>
      <c r="K20" s="6" t="s">
        <v>24</v>
      </c>
      <c r="L20" s="3">
        <v>0.1004</v>
      </c>
      <c r="M20" s="3">
        <v>0.15165</v>
      </c>
      <c r="N20" s="3">
        <v>0.18205</v>
      </c>
      <c r="O20" s="3">
        <v>0.1905</v>
      </c>
      <c r="P20" s="3">
        <v>0.17695</v>
      </c>
      <c r="Q20" s="3">
        <v>0.17115</v>
      </c>
      <c r="S20" s="6" t="s">
        <v>243</v>
      </c>
      <c r="T20" s="6" t="s">
        <v>24</v>
      </c>
      <c r="U20" s="3">
        <v>0.0041012</v>
      </c>
      <c r="V20" s="3">
        <v>0.013859</v>
      </c>
      <c r="W20" s="3">
        <v>0.017819</v>
      </c>
      <c r="X20" s="3">
        <v>7.0711E-4</v>
      </c>
      <c r="Y20" s="3">
        <v>0.0033234</v>
      </c>
      <c r="Z20" s="3">
        <v>0.0069296</v>
      </c>
      <c r="AB20" s="6" t="s">
        <v>243</v>
      </c>
      <c r="AC20" s="6" t="s">
        <v>24</v>
      </c>
      <c r="AD20" s="3">
        <v>0.0039598</v>
      </c>
      <c r="AE20" s="3">
        <v>0.018173</v>
      </c>
      <c r="AF20" s="3">
        <v>0.0077075</v>
      </c>
      <c r="AG20" s="3">
        <v>0.0059397</v>
      </c>
      <c r="AH20" s="3">
        <v>0.0047376</v>
      </c>
      <c r="AI20" s="3">
        <v>0.016617</v>
      </c>
    </row>
    <row r="21" ht="14.25" customHeight="1">
      <c r="A21" s="6" t="s">
        <v>244</v>
      </c>
      <c r="B21" s="6" t="s">
        <v>24</v>
      </c>
      <c r="C21" s="3">
        <v>0.09735</v>
      </c>
      <c r="D21" s="3">
        <v>0.1828</v>
      </c>
      <c r="E21" s="3">
        <v>0.24175</v>
      </c>
      <c r="F21" s="3">
        <v>0.2343</v>
      </c>
      <c r="G21" s="3">
        <v>0.2223</v>
      </c>
      <c r="H21" s="3">
        <v>0.1967</v>
      </c>
      <c r="J21" s="6" t="s">
        <v>244</v>
      </c>
      <c r="K21" s="6" t="s">
        <v>24</v>
      </c>
      <c r="L21" s="3">
        <v>0.1004</v>
      </c>
      <c r="M21" s="3">
        <v>0.18385</v>
      </c>
      <c r="N21" s="3">
        <v>0.2279</v>
      </c>
      <c r="O21" s="3">
        <v>0.2307</v>
      </c>
      <c r="P21" s="3">
        <v>0.21045</v>
      </c>
      <c r="Q21" s="3">
        <v>0.1993</v>
      </c>
      <c r="S21" s="6" t="s">
        <v>244</v>
      </c>
      <c r="T21" s="6" t="s">
        <v>24</v>
      </c>
      <c r="U21" s="3">
        <v>0.0050205</v>
      </c>
      <c r="V21" s="3">
        <v>0.025597</v>
      </c>
      <c r="W21" s="3">
        <v>0.032315</v>
      </c>
      <c r="X21" s="3">
        <v>0.002687</v>
      </c>
      <c r="Y21" s="3">
        <v>0.0093338</v>
      </c>
      <c r="Z21" s="3">
        <v>0.0097581</v>
      </c>
      <c r="AB21" s="6" t="s">
        <v>244</v>
      </c>
      <c r="AC21" s="6" t="s">
        <v>24</v>
      </c>
      <c r="AD21" s="3">
        <v>0.0042426</v>
      </c>
      <c r="AE21" s="3">
        <v>0.01987</v>
      </c>
      <c r="AF21" s="3">
        <v>0.0074953</v>
      </c>
      <c r="AG21" s="3">
        <v>0.0050912</v>
      </c>
      <c r="AH21" s="3">
        <v>2.1213E-4</v>
      </c>
      <c r="AI21" s="3">
        <v>0.013152</v>
      </c>
    </row>
    <row r="22" ht="14.25" customHeight="1">
      <c r="A22" s="6" t="s">
        <v>245</v>
      </c>
      <c r="B22" s="6" t="s">
        <v>24</v>
      </c>
      <c r="C22" s="3">
        <v>0.0968</v>
      </c>
      <c r="D22" s="3">
        <v>0.2384</v>
      </c>
      <c r="E22" s="3">
        <v>0.3212</v>
      </c>
      <c r="F22" s="3">
        <v>0.31705</v>
      </c>
      <c r="G22" s="3">
        <v>0.28935</v>
      </c>
      <c r="H22" s="3">
        <v>0.2643</v>
      </c>
      <c r="J22" s="6" t="s">
        <v>245</v>
      </c>
      <c r="K22" s="6" t="s">
        <v>24</v>
      </c>
      <c r="L22" s="3">
        <v>0.10025</v>
      </c>
      <c r="M22" s="3">
        <v>0.2315</v>
      </c>
      <c r="N22" s="3">
        <v>0.29405</v>
      </c>
      <c r="O22" s="3">
        <v>0.29415</v>
      </c>
      <c r="P22" s="3">
        <v>0.26155</v>
      </c>
      <c r="Q22" s="3">
        <v>0.25205</v>
      </c>
      <c r="S22" s="6" t="s">
        <v>245</v>
      </c>
      <c r="T22" s="6" t="s">
        <v>24</v>
      </c>
      <c r="U22" s="3">
        <v>0.0043841</v>
      </c>
      <c r="V22" s="3">
        <v>0.045538</v>
      </c>
      <c r="W22" s="3">
        <v>0.045538</v>
      </c>
      <c r="X22" s="3">
        <v>0.013647</v>
      </c>
      <c r="Y22" s="3">
        <v>0.018314</v>
      </c>
      <c r="Z22" s="3">
        <v>0.022769</v>
      </c>
      <c r="AB22" s="6" t="s">
        <v>245</v>
      </c>
      <c r="AC22" s="6" t="s">
        <v>24</v>
      </c>
      <c r="AD22" s="3">
        <v>0.0043134</v>
      </c>
      <c r="AE22" s="3">
        <v>0.028991</v>
      </c>
      <c r="AF22" s="3">
        <v>0.0088388</v>
      </c>
      <c r="AG22" s="3">
        <v>0.0060104</v>
      </c>
      <c r="AH22" s="3">
        <v>0.011526</v>
      </c>
      <c r="AI22" s="3">
        <v>0.012233</v>
      </c>
    </row>
    <row r="23" ht="14.25" customHeight="1">
      <c r="A23" s="6" t="s">
        <v>246</v>
      </c>
      <c r="B23" s="6" t="s">
        <v>18</v>
      </c>
      <c r="C23" s="3">
        <v>0.09715</v>
      </c>
      <c r="D23" s="3">
        <v>0.2993</v>
      </c>
      <c r="E23" s="3">
        <v>0.37885</v>
      </c>
      <c r="F23" s="3">
        <v>0.3709</v>
      </c>
      <c r="G23" s="3">
        <v>0.36155</v>
      </c>
      <c r="H23" s="3">
        <v>0.3467</v>
      </c>
      <c r="J23" s="6" t="s">
        <v>246</v>
      </c>
      <c r="K23" s="6" t="s">
        <v>18</v>
      </c>
      <c r="L23" s="3">
        <v>0.10005</v>
      </c>
      <c r="M23" s="3">
        <v>0.2982</v>
      </c>
      <c r="N23" s="3">
        <v>0.3546</v>
      </c>
      <c r="O23" s="3">
        <v>0.35495</v>
      </c>
      <c r="P23" s="3">
        <v>0.3087</v>
      </c>
      <c r="Q23" s="3">
        <v>0.30545</v>
      </c>
      <c r="S23" s="6" t="s">
        <v>246</v>
      </c>
      <c r="T23" s="6" t="s">
        <v>18</v>
      </c>
      <c r="U23" s="3">
        <v>0.0047376</v>
      </c>
      <c r="V23" s="3">
        <v>0.06067</v>
      </c>
      <c r="W23" s="3">
        <v>0.016334</v>
      </c>
      <c r="X23" s="3">
        <v>0.026163</v>
      </c>
      <c r="Y23" s="3">
        <v>0.013364</v>
      </c>
      <c r="Z23" s="3">
        <v>0.01895</v>
      </c>
      <c r="AB23" s="6" t="s">
        <v>246</v>
      </c>
      <c r="AC23" s="6" t="s">
        <v>18</v>
      </c>
      <c r="AD23" s="3">
        <v>0.0036062</v>
      </c>
      <c r="AE23" s="3">
        <v>0.02984</v>
      </c>
      <c r="AF23" s="3">
        <v>0.013294</v>
      </c>
      <c r="AG23" s="3">
        <v>0.0071418</v>
      </c>
      <c r="AH23" s="3">
        <v>0.010041</v>
      </c>
      <c r="AI23" s="3">
        <v>0.013506</v>
      </c>
    </row>
    <row r="24" ht="14.25" customHeight="1">
      <c r="A24" s="6" t="s">
        <v>247</v>
      </c>
      <c r="B24" s="6" t="s">
        <v>64</v>
      </c>
      <c r="C24" s="3">
        <v>0.0974</v>
      </c>
      <c r="D24" s="3">
        <v>0.3746</v>
      </c>
      <c r="E24" s="3">
        <v>0.4151</v>
      </c>
      <c r="F24" s="3">
        <v>0.4176</v>
      </c>
      <c r="G24" s="3">
        <v>0.4007</v>
      </c>
      <c r="H24" s="3">
        <v>0.39265</v>
      </c>
      <c r="J24" s="6" t="s">
        <v>247</v>
      </c>
      <c r="K24" s="6" t="s">
        <v>64</v>
      </c>
      <c r="L24" s="3">
        <v>0.1001</v>
      </c>
      <c r="M24" s="3">
        <v>0.3531</v>
      </c>
      <c r="N24" s="3">
        <v>0.3852</v>
      </c>
      <c r="O24" s="3">
        <v>0.38975</v>
      </c>
      <c r="P24" s="3">
        <v>0.35065</v>
      </c>
      <c r="Q24" s="3">
        <v>0.33885</v>
      </c>
      <c r="S24" s="6" t="s">
        <v>247</v>
      </c>
      <c r="T24" s="6" t="s">
        <v>64</v>
      </c>
      <c r="U24" s="3">
        <v>0.0048083</v>
      </c>
      <c r="V24" s="3">
        <v>0.024749</v>
      </c>
      <c r="W24" s="3">
        <v>0.039457</v>
      </c>
      <c r="X24" s="3">
        <v>0.03281</v>
      </c>
      <c r="Y24" s="3">
        <v>0.015274</v>
      </c>
      <c r="Z24" s="3">
        <v>0.0169</v>
      </c>
      <c r="AB24" s="6" t="s">
        <v>247</v>
      </c>
      <c r="AC24" s="6" t="s">
        <v>64</v>
      </c>
      <c r="AD24" s="3">
        <v>0.0038184</v>
      </c>
      <c r="AE24" s="3">
        <v>0.0239</v>
      </c>
      <c r="AF24" s="3">
        <v>0.015556</v>
      </c>
      <c r="AG24" s="3">
        <v>0.01393</v>
      </c>
      <c r="AH24" s="3">
        <v>0.0041719</v>
      </c>
      <c r="AI24" s="3">
        <v>0.011384</v>
      </c>
    </row>
    <row r="25" ht="14.25" customHeight="1">
      <c r="A25" s="6" t="s">
        <v>248</v>
      </c>
      <c r="B25" s="6" t="s">
        <v>18</v>
      </c>
      <c r="C25" s="3">
        <v>0.0959</v>
      </c>
      <c r="D25" s="3">
        <v>0.42485</v>
      </c>
      <c r="E25" s="3">
        <v>0.46145</v>
      </c>
      <c r="F25" s="3">
        <v>0.46895</v>
      </c>
      <c r="G25" s="3">
        <v>0.4499</v>
      </c>
      <c r="H25" s="3">
        <v>0.44015</v>
      </c>
      <c r="J25" s="6" t="s">
        <v>248</v>
      </c>
      <c r="K25" s="6" t="s">
        <v>18</v>
      </c>
      <c r="L25" s="3">
        <v>0.1005</v>
      </c>
      <c r="M25" s="3">
        <v>0.3984</v>
      </c>
      <c r="N25" s="3">
        <v>0.4239</v>
      </c>
      <c r="O25" s="3">
        <v>0.4312</v>
      </c>
      <c r="P25" s="3">
        <v>0.38855</v>
      </c>
      <c r="Q25" s="3">
        <v>0.37535</v>
      </c>
      <c r="S25" s="6" t="s">
        <v>248</v>
      </c>
      <c r="T25" s="6" t="s">
        <v>18</v>
      </c>
      <c r="U25" s="3">
        <v>0.0028284</v>
      </c>
      <c r="V25" s="3">
        <v>0.025809</v>
      </c>
      <c r="W25" s="3">
        <v>0.02086</v>
      </c>
      <c r="X25" s="3">
        <v>0.042497</v>
      </c>
      <c r="Y25" s="3">
        <v>0.0093338</v>
      </c>
      <c r="Z25" s="3">
        <v>0.017466</v>
      </c>
      <c r="AB25" s="6" t="s">
        <v>248</v>
      </c>
      <c r="AC25" s="6" t="s">
        <v>18</v>
      </c>
      <c r="AD25" s="3">
        <v>0.0042426</v>
      </c>
      <c r="AE25" s="3">
        <v>0.018668</v>
      </c>
      <c r="AF25" s="3">
        <v>0.018385</v>
      </c>
      <c r="AG25" s="3">
        <v>0.013435</v>
      </c>
      <c r="AH25" s="3">
        <v>0.0068589</v>
      </c>
      <c r="AI25" s="3">
        <v>0.0036062</v>
      </c>
    </row>
    <row r="26" ht="14.25" customHeight="1">
      <c r="A26" s="6" t="s">
        <v>249</v>
      </c>
      <c r="B26" s="6" t="s">
        <v>18</v>
      </c>
      <c r="C26" s="3">
        <v>0.0965</v>
      </c>
      <c r="D26" s="3">
        <v>0.46295</v>
      </c>
      <c r="E26" s="3">
        <v>0.49175</v>
      </c>
      <c r="F26" s="3">
        <v>0.492</v>
      </c>
      <c r="G26" s="3">
        <v>0.47975</v>
      </c>
      <c r="H26" s="3">
        <v>0.47345</v>
      </c>
      <c r="J26" s="6" t="s">
        <v>249</v>
      </c>
      <c r="K26" s="6" t="s">
        <v>18</v>
      </c>
      <c r="L26" s="3">
        <v>0.10005</v>
      </c>
      <c r="M26" s="3">
        <v>0.43435</v>
      </c>
      <c r="N26" s="3">
        <v>0.4638</v>
      </c>
      <c r="O26" s="3">
        <v>0.47075</v>
      </c>
      <c r="P26" s="3">
        <v>0.41815</v>
      </c>
      <c r="Q26" s="3">
        <v>0.4038</v>
      </c>
      <c r="S26" s="6" t="s">
        <v>249</v>
      </c>
      <c r="T26" s="6" t="s">
        <v>18</v>
      </c>
      <c r="U26" s="3">
        <v>0.0038184</v>
      </c>
      <c r="V26" s="3">
        <v>0.02284</v>
      </c>
      <c r="W26" s="3">
        <v>0.016617</v>
      </c>
      <c r="X26" s="3">
        <v>0.02885</v>
      </c>
      <c r="Y26" s="3">
        <v>0.0067175</v>
      </c>
      <c r="Z26" s="3">
        <v>0.012799</v>
      </c>
      <c r="AB26" s="6" t="s">
        <v>249</v>
      </c>
      <c r="AC26" s="6" t="s">
        <v>18</v>
      </c>
      <c r="AD26" s="3">
        <v>0.0037477</v>
      </c>
      <c r="AE26" s="3">
        <v>0.017041</v>
      </c>
      <c r="AF26" s="3">
        <v>0.019375</v>
      </c>
      <c r="AG26" s="3">
        <v>0.013081</v>
      </c>
      <c r="AH26" s="3">
        <v>6.364E-4</v>
      </c>
      <c r="AI26" s="3">
        <v>0.0077782</v>
      </c>
    </row>
    <row r="27" ht="14.25" customHeight="1">
      <c r="A27" s="6" t="s">
        <v>250</v>
      </c>
      <c r="B27" s="6" t="s">
        <v>22</v>
      </c>
      <c r="C27" s="3">
        <v>0.0966</v>
      </c>
      <c r="D27" s="3">
        <v>0.4939</v>
      </c>
      <c r="E27" s="3">
        <v>0.52385</v>
      </c>
      <c r="F27" s="3">
        <v>0.52045</v>
      </c>
      <c r="G27" s="3">
        <v>0.51225</v>
      </c>
      <c r="H27" s="3">
        <v>0.507</v>
      </c>
      <c r="J27" s="6" t="s">
        <v>250</v>
      </c>
      <c r="K27" s="6" t="s">
        <v>22</v>
      </c>
      <c r="L27" s="3">
        <v>0.1</v>
      </c>
      <c r="M27" s="3">
        <v>0.47085</v>
      </c>
      <c r="N27" s="3">
        <v>0.49145</v>
      </c>
      <c r="O27" s="3">
        <v>0.49995</v>
      </c>
      <c r="P27" s="3">
        <v>0.44265</v>
      </c>
      <c r="Q27" s="3">
        <v>0.42705</v>
      </c>
      <c r="S27" s="6" t="s">
        <v>250</v>
      </c>
      <c r="T27" s="6" t="s">
        <v>22</v>
      </c>
      <c r="U27" s="3">
        <v>0.0039598</v>
      </c>
      <c r="V27" s="3">
        <v>0.019233</v>
      </c>
      <c r="W27" s="3">
        <v>0.01987</v>
      </c>
      <c r="X27" s="3">
        <v>0.024678</v>
      </c>
      <c r="Y27" s="3">
        <v>0.0054447</v>
      </c>
      <c r="Z27" s="3">
        <v>0.022062</v>
      </c>
      <c r="AB27" s="6" t="s">
        <v>250</v>
      </c>
      <c r="AC27" s="6" t="s">
        <v>22</v>
      </c>
      <c r="AD27" s="3">
        <v>0.0038184</v>
      </c>
      <c r="AE27" s="3">
        <v>0.0024749</v>
      </c>
      <c r="AF27" s="3">
        <v>0.01195</v>
      </c>
      <c r="AG27" s="3">
        <v>0.0098288</v>
      </c>
      <c r="AH27" s="3">
        <v>0.0017678</v>
      </c>
      <c r="AI27" s="3">
        <v>0.0098288</v>
      </c>
    </row>
    <row r="28" ht="14.25" customHeight="1">
      <c r="A28" s="6" t="s">
        <v>251</v>
      </c>
      <c r="B28" s="6" t="s">
        <v>18</v>
      </c>
      <c r="C28" s="3">
        <v>0.0969</v>
      </c>
      <c r="D28" s="3">
        <v>0.5255</v>
      </c>
      <c r="E28" s="3">
        <v>0.5568</v>
      </c>
      <c r="F28" s="3">
        <v>0.55315</v>
      </c>
      <c r="G28" s="3">
        <v>0.54625</v>
      </c>
      <c r="H28" s="3">
        <v>0.5471</v>
      </c>
      <c r="J28" s="6" t="s">
        <v>251</v>
      </c>
      <c r="K28" s="6" t="s">
        <v>18</v>
      </c>
      <c r="L28" s="3">
        <v>0.0999</v>
      </c>
      <c r="M28" s="3">
        <v>0.5037</v>
      </c>
      <c r="N28" s="3">
        <v>0.5175</v>
      </c>
      <c r="O28" s="3">
        <v>0.52905</v>
      </c>
      <c r="P28" s="3">
        <v>0.48005</v>
      </c>
      <c r="Q28" s="3">
        <v>0.4608</v>
      </c>
      <c r="S28" s="6" t="s">
        <v>251</v>
      </c>
      <c r="T28" s="6" t="s">
        <v>18</v>
      </c>
      <c r="U28" s="3">
        <v>0.0042426</v>
      </c>
      <c r="V28" s="3">
        <v>0.020223</v>
      </c>
      <c r="W28" s="3">
        <v>0.0076368</v>
      </c>
      <c r="X28" s="3">
        <v>0.020435</v>
      </c>
      <c r="Y28" s="3">
        <v>0.010112</v>
      </c>
      <c r="Z28" s="3">
        <v>0.024607</v>
      </c>
      <c r="AB28" s="6" t="s">
        <v>251</v>
      </c>
      <c r="AC28" s="6" t="s">
        <v>18</v>
      </c>
      <c r="AD28" s="3">
        <v>0.0035355</v>
      </c>
      <c r="AE28" s="3">
        <v>0.0091924</v>
      </c>
      <c r="AF28" s="3">
        <v>0.016546</v>
      </c>
      <c r="AG28" s="3">
        <v>0.015344</v>
      </c>
      <c r="AH28" s="3">
        <v>0.0019092</v>
      </c>
      <c r="AI28" s="3">
        <v>0.010041</v>
      </c>
    </row>
    <row r="29" ht="14.25" customHeight="1">
      <c r="A29" s="6" t="s">
        <v>252</v>
      </c>
      <c r="B29" s="6" t="s">
        <v>24</v>
      </c>
      <c r="C29" s="3">
        <v>0.09675</v>
      </c>
      <c r="D29" s="3">
        <v>0.558</v>
      </c>
      <c r="E29" s="3">
        <v>0.59165</v>
      </c>
      <c r="F29" s="3">
        <v>0.58185</v>
      </c>
      <c r="G29" s="3">
        <v>0.576</v>
      </c>
      <c r="H29" s="3">
        <v>0.58025</v>
      </c>
      <c r="J29" s="6" t="s">
        <v>252</v>
      </c>
      <c r="K29" s="6" t="s">
        <v>24</v>
      </c>
      <c r="L29" s="3">
        <v>0.0999</v>
      </c>
      <c r="M29" s="3">
        <v>0.5295</v>
      </c>
      <c r="N29" s="3">
        <v>0.5499</v>
      </c>
      <c r="O29" s="3">
        <v>0.5538</v>
      </c>
      <c r="P29" s="3">
        <v>0.4979</v>
      </c>
      <c r="Q29" s="3">
        <v>0.4882</v>
      </c>
      <c r="S29" s="6" t="s">
        <v>252</v>
      </c>
      <c r="T29" s="6" t="s">
        <v>24</v>
      </c>
      <c r="U29" s="3">
        <v>0.0041719</v>
      </c>
      <c r="V29" s="3">
        <v>0.014425</v>
      </c>
      <c r="W29" s="3">
        <v>0.011243</v>
      </c>
      <c r="X29" s="3">
        <v>0.023688</v>
      </c>
      <c r="Y29" s="3">
        <v>0.014001</v>
      </c>
      <c r="Z29" s="3">
        <v>0.023971</v>
      </c>
      <c r="AB29" s="6" t="s">
        <v>252</v>
      </c>
      <c r="AC29" s="6" t="s">
        <v>24</v>
      </c>
      <c r="AD29" s="3">
        <v>0.003677</v>
      </c>
      <c r="AE29" s="3">
        <v>0.010889</v>
      </c>
      <c r="AF29" s="3">
        <v>0.014991</v>
      </c>
      <c r="AG29" s="3">
        <v>0.019092</v>
      </c>
      <c r="AH29" s="3">
        <v>0.0066468</v>
      </c>
      <c r="AI29" s="3">
        <v>0.009051</v>
      </c>
    </row>
    <row r="30" ht="14.25" customHeight="1">
      <c r="A30" s="6" t="s">
        <v>253</v>
      </c>
      <c r="B30" s="6" t="s">
        <v>24</v>
      </c>
      <c r="C30" s="3">
        <v>0.09585</v>
      </c>
      <c r="D30" s="3">
        <v>0.5865</v>
      </c>
      <c r="E30" s="3">
        <v>0.64375</v>
      </c>
      <c r="F30" s="3">
        <v>0.6304</v>
      </c>
      <c r="G30" s="3">
        <v>0.6224</v>
      </c>
      <c r="H30" s="3">
        <v>0.62735</v>
      </c>
      <c r="J30" s="6" t="s">
        <v>253</v>
      </c>
      <c r="K30" s="6" t="s">
        <v>24</v>
      </c>
      <c r="L30" s="3">
        <v>0.10025</v>
      </c>
      <c r="M30" s="3">
        <v>0.56005</v>
      </c>
      <c r="N30" s="3">
        <v>0.5997</v>
      </c>
      <c r="O30" s="3">
        <v>0.598</v>
      </c>
      <c r="P30" s="3">
        <v>0.52055</v>
      </c>
      <c r="Q30" s="3">
        <v>0.5122</v>
      </c>
      <c r="S30" s="6" t="s">
        <v>253</v>
      </c>
      <c r="T30" s="6" t="s">
        <v>24</v>
      </c>
      <c r="U30" s="3">
        <v>0.0027577</v>
      </c>
      <c r="V30" s="3">
        <v>0.016263</v>
      </c>
      <c r="W30" s="3">
        <v>0.004879</v>
      </c>
      <c r="X30" s="3">
        <v>0.014142</v>
      </c>
      <c r="Y30" s="3">
        <v>0.017112</v>
      </c>
      <c r="Z30" s="3">
        <v>0.025385</v>
      </c>
      <c r="AB30" s="6" t="s">
        <v>253</v>
      </c>
      <c r="AC30" s="6" t="s">
        <v>24</v>
      </c>
      <c r="AD30" s="3">
        <v>0.0040305</v>
      </c>
      <c r="AE30" s="3">
        <v>0.022274</v>
      </c>
      <c r="AF30" s="3">
        <v>0.034931</v>
      </c>
      <c r="AG30" s="3">
        <v>0.035921</v>
      </c>
      <c r="AH30" s="3">
        <v>0.0057276</v>
      </c>
      <c r="AI30" s="3">
        <v>0.0070711</v>
      </c>
    </row>
    <row r="31" ht="14.25" customHeight="1">
      <c r="A31" s="6" t="s">
        <v>254</v>
      </c>
      <c r="B31" s="6" t="s">
        <v>64</v>
      </c>
      <c r="C31" s="3">
        <v>0.0961</v>
      </c>
      <c r="D31" s="3">
        <v>0.63455</v>
      </c>
      <c r="E31" s="3">
        <v>0.718</v>
      </c>
      <c r="F31" s="3">
        <v>0.7049</v>
      </c>
      <c r="G31" s="3">
        <v>0.68885</v>
      </c>
      <c r="H31" s="3">
        <v>0.68485</v>
      </c>
      <c r="J31" s="6" t="s">
        <v>254</v>
      </c>
      <c r="K31" s="6" t="s">
        <v>64</v>
      </c>
      <c r="L31" s="3">
        <v>0.09975</v>
      </c>
      <c r="M31" s="3">
        <v>0.612</v>
      </c>
      <c r="N31" s="3">
        <v>0.6866</v>
      </c>
      <c r="O31" s="3">
        <v>0.68575</v>
      </c>
      <c r="P31" s="3">
        <v>0.54705</v>
      </c>
      <c r="Q31" s="3">
        <v>0.5371</v>
      </c>
      <c r="S31" s="6" t="s">
        <v>254</v>
      </c>
      <c r="T31" s="6" t="s">
        <v>64</v>
      </c>
      <c r="U31" s="3">
        <v>0.0032527</v>
      </c>
      <c r="V31" s="3">
        <v>0.022274</v>
      </c>
      <c r="W31" s="3">
        <v>0.0035355</v>
      </c>
      <c r="X31" s="3">
        <v>0.010041</v>
      </c>
      <c r="Y31" s="3">
        <v>0.028921</v>
      </c>
      <c r="Z31" s="3">
        <v>0.027224</v>
      </c>
      <c r="AB31" s="6" t="s">
        <v>254</v>
      </c>
      <c r="AC31" s="6" t="s">
        <v>64</v>
      </c>
      <c r="AD31" s="3">
        <v>0.0033234</v>
      </c>
      <c r="AE31" s="3">
        <v>0.05572</v>
      </c>
      <c r="AF31" s="3">
        <v>0.036345</v>
      </c>
      <c r="AG31" s="3">
        <v>0.025809</v>
      </c>
      <c r="AH31" s="3">
        <v>0.018597</v>
      </c>
      <c r="AI31" s="3">
        <v>0.0048083</v>
      </c>
    </row>
    <row r="32" ht="14.25" customHeight="1">
      <c r="A32" s="6" t="s">
        <v>255</v>
      </c>
      <c r="B32" s="6" t="s">
        <v>22</v>
      </c>
      <c r="C32" s="3">
        <v>0.0967</v>
      </c>
      <c r="D32" s="3">
        <v>0.6966</v>
      </c>
      <c r="E32" s="3">
        <v>0.7698</v>
      </c>
      <c r="F32" s="3">
        <v>0.75705</v>
      </c>
      <c r="G32" s="3">
        <v>0.75835</v>
      </c>
      <c r="H32" s="3">
        <v>0.73405</v>
      </c>
      <c r="J32" s="6" t="s">
        <v>255</v>
      </c>
      <c r="K32" s="6" t="s">
        <v>22</v>
      </c>
      <c r="L32" s="3">
        <v>0.1</v>
      </c>
      <c r="M32" s="3">
        <v>0.6887</v>
      </c>
      <c r="N32" s="3">
        <v>0.7229</v>
      </c>
      <c r="O32" s="3">
        <v>0.7393</v>
      </c>
      <c r="P32" s="3">
        <v>0.6282</v>
      </c>
      <c r="Q32" s="3">
        <v>0.57955</v>
      </c>
      <c r="S32" s="6" t="s">
        <v>255</v>
      </c>
      <c r="T32" s="6" t="s">
        <v>22</v>
      </c>
      <c r="U32" s="3">
        <v>0.0039598</v>
      </c>
      <c r="V32" s="3">
        <v>0.037901</v>
      </c>
      <c r="W32" s="3">
        <v>0.019375</v>
      </c>
      <c r="X32" s="3">
        <v>0.016334</v>
      </c>
      <c r="Y32" s="3">
        <v>0.020718</v>
      </c>
      <c r="Z32" s="3">
        <v>0.034578</v>
      </c>
      <c r="AB32" s="6" t="s">
        <v>255</v>
      </c>
      <c r="AC32" s="6" t="s">
        <v>22</v>
      </c>
      <c r="AD32" s="3">
        <v>0.0035355</v>
      </c>
      <c r="AE32" s="3">
        <v>0.03182</v>
      </c>
      <c r="AF32" s="3">
        <v>0.022769</v>
      </c>
      <c r="AG32" s="3">
        <v>0.036345</v>
      </c>
      <c r="AH32" s="3">
        <v>0.024607</v>
      </c>
      <c r="AI32" s="3">
        <v>0.0092631</v>
      </c>
    </row>
    <row r="33" ht="14.25" customHeight="1">
      <c r="A33" s="6" t="s">
        <v>256</v>
      </c>
      <c r="B33" s="6" t="s">
        <v>24</v>
      </c>
      <c r="C33" s="3">
        <v>0.0958</v>
      </c>
      <c r="D33" s="3">
        <v>0.75765</v>
      </c>
      <c r="E33" s="3">
        <v>0.7844</v>
      </c>
      <c r="F33" s="3">
        <v>0.7694</v>
      </c>
      <c r="G33" s="3">
        <v>0.773</v>
      </c>
      <c r="H33" s="3">
        <v>0.77825</v>
      </c>
      <c r="J33" s="6" t="s">
        <v>256</v>
      </c>
      <c r="K33" s="6" t="s">
        <v>24</v>
      </c>
      <c r="L33" s="3">
        <v>0.0998</v>
      </c>
      <c r="M33" s="3">
        <v>0.7268</v>
      </c>
      <c r="N33" s="3">
        <v>0.69225</v>
      </c>
      <c r="O33" s="3">
        <v>0.7333</v>
      </c>
      <c r="P33" s="3">
        <v>0.67455</v>
      </c>
      <c r="Q33" s="3">
        <v>0.62915</v>
      </c>
      <c r="S33" s="6" t="s">
        <v>256</v>
      </c>
      <c r="T33" s="6" t="s">
        <v>24</v>
      </c>
      <c r="U33" s="3">
        <v>0.0028284</v>
      </c>
      <c r="V33" s="3">
        <v>0.023405</v>
      </c>
      <c r="W33" s="3">
        <v>0.019375</v>
      </c>
      <c r="X33" s="3">
        <v>0.012869</v>
      </c>
      <c r="Y33" s="3">
        <v>0.0074953</v>
      </c>
      <c r="Z33" s="3">
        <v>0.042497</v>
      </c>
      <c r="AB33" s="6" t="s">
        <v>256</v>
      </c>
      <c r="AC33" s="6" t="s">
        <v>24</v>
      </c>
      <c r="AD33" s="3">
        <v>0.0035355</v>
      </c>
      <c r="AE33" s="3">
        <v>0.0018385</v>
      </c>
      <c r="AF33" s="3">
        <v>0.012092</v>
      </c>
      <c r="AG33" s="3">
        <v>0.028567</v>
      </c>
      <c r="AH33" s="3">
        <v>0.013506</v>
      </c>
      <c r="AI33" s="3">
        <v>0.012516</v>
      </c>
    </row>
    <row r="34" ht="14.25" customHeight="1">
      <c r="A34" s="6" t="s">
        <v>257</v>
      </c>
      <c r="B34" s="6" t="s">
        <v>22</v>
      </c>
      <c r="C34" s="3">
        <v>0.0964</v>
      </c>
      <c r="D34" s="3">
        <v>0.77725</v>
      </c>
      <c r="E34" s="3">
        <v>0.7841</v>
      </c>
      <c r="F34" s="3">
        <v>0.775</v>
      </c>
      <c r="G34" s="3">
        <v>0.7772</v>
      </c>
      <c r="H34" s="3">
        <v>0.81825</v>
      </c>
      <c r="J34" s="6" t="s">
        <v>257</v>
      </c>
      <c r="K34" s="6" t="s">
        <v>22</v>
      </c>
      <c r="L34" s="3">
        <v>0.0997</v>
      </c>
      <c r="M34" s="3">
        <v>0.7296</v>
      </c>
      <c r="N34" s="3">
        <v>0.6662</v>
      </c>
      <c r="O34" s="3">
        <v>0.71795</v>
      </c>
      <c r="P34" s="3">
        <v>0.6783</v>
      </c>
      <c r="Q34" s="3">
        <v>0.66795</v>
      </c>
      <c r="S34" s="6" t="s">
        <v>257</v>
      </c>
      <c r="T34" s="6" t="s">
        <v>22</v>
      </c>
      <c r="U34" s="3">
        <v>0.003677</v>
      </c>
      <c r="V34" s="3">
        <v>0.0062933</v>
      </c>
      <c r="W34" s="3">
        <v>0.017253</v>
      </c>
      <c r="X34" s="3">
        <v>0.003677</v>
      </c>
      <c r="Y34" s="3">
        <v>0.027153</v>
      </c>
      <c r="Z34" s="3">
        <v>0.045467</v>
      </c>
      <c r="AB34" s="6" t="s">
        <v>257</v>
      </c>
      <c r="AC34" s="6" t="s">
        <v>22</v>
      </c>
      <c r="AD34" s="3">
        <v>0.0035355</v>
      </c>
      <c r="AE34" s="3">
        <v>0.0018385</v>
      </c>
      <c r="AF34" s="3">
        <v>0.0098995</v>
      </c>
      <c r="AG34" s="3">
        <v>0.012516</v>
      </c>
      <c r="AH34" s="3">
        <v>0.0072125</v>
      </c>
      <c r="AI34" s="3">
        <v>0.012657</v>
      </c>
    </row>
    <row r="35" ht="14.25" customHeight="1">
      <c r="A35" s="6" t="s">
        <v>258</v>
      </c>
      <c r="B35" s="6" t="s">
        <v>24</v>
      </c>
      <c r="C35" s="3">
        <v>0.09605</v>
      </c>
      <c r="D35" s="3">
        <v>0.78455</v>
      </c>
      <c r="E35" s="3">
        <v>0.78305</v>
      </c>
      <c r="F35" s="3">
        <v>0.77495</v>
      </c>
      <c r="G35" s="3">
        <v>0.7711</v>
      </c>
      <c r="H35" s="3">
        <v>0.8491</v>
      </c>
      <c r="J35" s="6" t="s">
        <v>258</v>
      </c>
      <c r="K35" s="6" t="s">
        <v>24</v>
      </c>
      <c r="L35" s="3">
        <v>0.10005</v>
      </c>
      <c r="M35" s="3">
        <v>0.7164</v>
      </c>
      <c r="N35" s="3">
        <v>0.64615</v>
      </c>
      <c r="O35" s="3">
        <v>0.6994</v>
      </c>
      <c r="P35" s="3">
        <v>0.65885</v>
      </c>
      <c r="Q35" s="3">
        <v>0.70145</v>
      </c>
      <c r="S35" s="6" t="s">
        <v>258</v>
      </c>
      <c r="T35" s="6" t="s">
        <v>24</v>
      </c>
      <c r="U35" s="3">
        <v>0.0030406</v>
      </c>
      <c r="V35" s="3">
        <v>0.01393</v>
      </c>
      <c r="W35" s="3">
        <v>0.017748</v>
      </c>
      <c r="X35" s="3">
        <v>0.0026163</v>
      </c>
      <c r="Y35" s="3">
        <v>0.0478</v>
      </c>
      <c r="Z35" s="3">
        <v>0.043982</v>
      </c>
      <c r="AB35" s="6" t="s">
        <v>258</v>
      </c>
      <c r="AC35" s="6" t="s">
        <v>24</v>
      </c>
      <c r="AD35" s="3">
        <v>0.0037477</v>
      </c>
      <c r="AE35" s="3">
        <v>0.012162</v>
      </c>
      <c r="AF35" s="3">
        <v>0.010112</v>
      </c>
      <c r="AG35" s="3">
        <v>9.8995E-4</v>
      </c>
      <c r="AH35" s="3">
        <v>0.013223</v>
      </c>
      <c r="AI35" s="3">
        <v>0.0091217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104</v>
      </c>
      <c r="C39" s="3">
        <v>0.09735</v>
      </c>
      <c r="D39" s="3">
        <v>0.09815</v>
      </c>
      <c r="E39" s="3">
        <v>0.09755</v>
      </c>
      <c r="F39" s="3">
        <v>0.1003</v>
      </c>
      <c r="G39" s="3">
        <v>0.0979</v>
      </c>
      <c r="H39" s="3">
        <v>0.0934</v>
      </c>
      <c r="J39" s="6" t="s">
        <v>17</v>
      </c>
      <c r="K39" s="6" t="s">
        <v>104</v>
      </c>
      <c r="L39" s="3">
        <v>0.09895</v>
      </c>
      <c r="M39" s="3">
        <v>0.0979</v>
      </c>
      <c r="N39" s="3">
        <v>0.0979</v>
      </c>
      <c r="O39" s="3">
        <v>0.10195</v>
      </c>
      <c r="P39" s="3">
        <v>0.098</v>
      </c>
      <c r="Q39" s="3">
        <v>0.09565</v>
      </c>
      <c r="S39" s="6" t="s">
        <v>17</v>
      </c>
      <c r="T39" s="6" t="s">
        <v>104</v>
      </c>
      <c r="U39" s="3">
        <v>0.0054447</v>
      </c>
      <c r="V39" s="3">
        <v>0.0037477</v>
      </c>
      <c r="W39" s="3">
        <v>2.1213E-4</v>
      </c>
      <c r="X39" s="3">
        <v>0.0050912</v>
      </c>
      <c r="Y39" s="3">
        <v>0.0048083</v>
      </c>
      <c r="Z39" s="3">
        <v>2.8284E-4</v>
      </c>
      <c r="AB39" s="6" t="s">
        <v>17</v>
      </c>
      <c r="AC39" s="6" t="s">
        <v>104</v>
      </c>
      <c r="AD39" s="3">
        <v>0.0014849</v>
      </c>
      <c r="AE39" s="3">
        <v>0.0031113</v>
      </c>
      <c r="AF39" s="3">
        <v>2.8284E-4</v>
      </c>
      <c r="AG39" s="3">
        <v>0.0065761</v>
      </c>
      <c r="AH39" s="3">
        <v>0.0011314</v>
      </c>
      <c r="AI39" s="3">
        <v>2.1213E-4</v>
      </c>
    </row>
    <row r="40" ht="14.25" customHeight="1">
      <c r="A40" s="6" t="s">
        <v>226</v>
      </c>
      <c r="B40" s="6" t="s">
        <v>18</v>
      </c>
      <c r="C40" s="3">
        <v>0.09445</v>
      </c>
      <c r="D40" s="3">
        <v>0.09475</v>
      </c>
      <c r="E40" s="3">
        <v>0.09705</v>
      </c>
      <c r="F40" s="3">
        <v>0.09785</v>
      </c>
      <c r="G40" s="3">
        <v>0.09645</v>
      </c>
      <c r="H40" s="3">
        <v>0.09455</v>
      </c>
      <c r="J40" s="6" t="s">
        <v>226</v>
      </c>
      <c r="K40" s="6" t="s">
        <v>18</v>
      </c>
      <c r="L40" s="3">
        <v>0.10415</v>
      </c>
      <c r="M40" s="3">
        <v>0.1031</v>
      </c>
      <c r="N40" s="3">
        <v>0.1024</v>
      </c>
      <c r="O40" s="3">
        <v>0.10835</v>
      </c>
      <c r="P40" s="3">
        <v>0.1026</v>
      </c>
      <c r="Q40" s="3">
        <v>0.09865</v>
      </c>
      <c r="S40" s="6" t="s">
        <v>226</v>
      </c>
      <c r="T40" s="6" t="s">
        <v>18</v>
      </c>
      <c r="U40" s="3">
        <v>3.5355E-4</v>
      </c>
      <c r="V40" s="3">
        <v>7.7782E-4</v>
      </c>
      <c r="W40" s="3">
        <v>0.0019092</v>
      </c>
      <c r="X40" s="3">
        <v>4.9497E-4</v>
      </c>
      <c r="Y40" s="3">
        <v>0.0017678</v>
      </c>
      <c r="Z40" s="3">
        <v>3.5355E-4</v>
      </c>
      <c r="AB40" s="6" t="s">
        <v>226</v>
      </c>
      <c r="AC40" s="6" t="s">
        <v>18</v>
      </c>
      <c r="AD40" s="3">
        <v>0.0084146</v>
      </c>
      <c r="AE40" s="3">
        <v>0.0091924</v>
      </c>
      <c r="AF40" s="3">
        <v>0.0056569</v>
      </c>
      <c r="AG40" s="3">
        <v>0.015344</v>
      </c>
      <c r="AH40" s="3">
        <v>0.0065054</v>
      </c>
      <c r="AI40" s="3">
        <v>0.0030406</v>
      </c>
    </row>
    <row r="41" ht="14.25" customHeight="1">
      <c r="A41" s="6" t="s">
        <v>227</v>
      </c>
      <c r="B41" s="6" t="s">
        <v>22</v>
      </c>
      <c r="C41" s="3">
        <v>0.09425</v>
      </c>
      <c r="D41" s="3">
        <v>0.0949</v>
      </c>
      <c r="E41" s="3">
        <v>0.097</v>
      </c>
      <c r="F41" s="3">
        <v>0.09805</v>
      </c>
      <c r="G41" s="3">
        <v>0.0969</v>
      </c>
      <c r="H41" s="3">
        <v>0.0944</v>
      </c>
      <c r="J41" s="6" t="s">
        <v>227</v>
      </c>
      <c r="K41" s="6" t="s">
        <v>22</v>
      </c>
      <c r="L41" s="3">
        <v>0.1062</v>
      </c>
      <c r="M41" s="3">
        <v>0.10435</v>
      </c>
      <c r="N41" s="3">
        <v>0.10365</v>
      </c>
      <c r="O41" s="3">
        <v>0.10975</v>
      </c>
      <c r="P41" s="3">
        <v>0.10395</v>
      </c>
      <c r="Q41" s="3">
        <v>0.1008</v>
      </c>
      <c r="S41" s="6" t="s">
        <v>227</v>
      </c>
      <c r="T41" s="6" t="s">
        <v>22</v>
      </c>
      <c r="U41" s="3">
        <v>7.7782E-4</v>
      </c>
      <c r="V41" s="3">
        <v>9.8995E-4</v>
      </c>
      <c r="W41" s="3">
        <v>0.0018385</v>
      </c>
      <c r="X41" s="3">
        <v>7.7782E-4</v>
      </c>
      <c r="Y41" s="3">
        <v>0.0025456</v>
      </c>
      <c r="Z41" s="3">
        <v>2.8284E-4</v>
      </c>
      <c r="AB41" s="6" t="s">
        <v>227</v>
      </c>
      <c r="AC41" s="6" t="s">
        <v>22</v>
      </c>
      <c r="AD41" s="3">
        <v>0.008061</v>
      </c>
      <c r="AE41" s="3">
        <v>0.010536</v>
      </c>
      <c r="AF41" s="3">
        <v>0.0067175</v>
      </c>
      <c r="AG41" s="3">
        <v>0.015061</v>
      </c>
      <c r="AH41" s="3">
        <v>0.0057276</v>
      </c>
      <c r="AI41" s="3">
        <v>0.0060811</v>
      </c>
    </row>
    <row r="42" ht="14.25" customHeight="1">
      <c r="A42" s="6" t="s">
        <v>228</v>
      </c>
      <c r="B42" s="6" t="s">
        <v>64</v>
      </c>
      <c r="C42" s="3">
        <v>0.09435</v>
      </c>
      <c r="D42" s="3">
        <v>0.095</v>
      </c>
      <c r="E42" s="3">
        <v>0.0971</v>
      </c>
      <c r="F42" s="3">
        <v>0.0981</v>
      </c>
      <c r="G42" s="3">
        <v>0.097</v>
      </c>
      <c r="H42" s="3">
        <v>0.09445</v>
      </c>
      <c r="J42" s="6" t="s">
        <v>228</v>
      </c>
      <c r="K42" s="6" t="s">
        <v>64</v>
      </c>
      <c r="L42" s="3">
        <v>0.10435</v>
      </c>
      <c r="M42" s="3">
        <v>0.1065</v>
      </c>
      <c r="N42" s="3">
        <v>0.1037</v>
      </c>
      <c r="O42" s="3">
        <v>0.10845</v>
      </c>
      <c r="P42" s="3">
        <v>0.10305</v>
      </c>
      <c r="Q42" s="3">
        <v>0.09985</v>
      </c>
      <c r="S42" s="6" t="s">
        <v>228</v>
      </c>
      <c r="T42" s="6" t="s">
        <v>64</v>
      </c>
      <c r="U42" s="3">
        <v>0.0012021</v>
      </c>
      <c r="V42" s="3">
        <v>7.0711E-4</v>
      </c>
      <c r="W42" s="3">
        <v>0.0015556</v>
      </c>
      <c r="X42" s="3">
        <v>5.6569E-4</v>
      </c>
      <c r="Y42" s="3">
        <v>0.0022627</v>
      </c>
      <c r="Z42" s="3">
        <v>2.1213E-4</v>
      </c>
      <c r="AB42" s="6" t="s">
        <v>228</v>
      </c>
      <c r="AC42" s="6" t="s">
        <v>64</v>
      </c>
      <c r="AD42" s="3">
        <v>0.0091217</v>
      </c>
      <c r="AE42" s="3">
        <v>0.014284</v>
      </c>
      <c r="AF42" s="3">
        <v>0.0073539</v>
      </c>
      <c r="AG42" s="3">
        <v>0.015061</v>
      </c>
      <c r="AH42" s="3">
        <v>0.0062933</v>
      </c>
      <c r="AI42" s="3">
        <v>0.004879</v>
      </c>
    </row>
    <row r="43" ht="14.25" customHeight="1">
      <c r="A43" s="6" t="s">
        <v>229</v>
      </c>
      <c r="B43" s="6" t="s">
        <v>18</v>
      </c>
      <c r="C43" s="3">
        <v>0.09435</v>
      </c>
      <c r="D43" s="3">
        <v>0.095</v>
      </c>
      <c r="E43" s="3">
        <v>0.0971</v>
      </c>
      <c r="F43" s="3">
        <v>0.0981</v>
      </c>
      <c r="G43" s="3">
        <v>0.0971</v>
      </c>
      <c r="H43" s="3">
        <v>0.0945</v>
      </c>
      <c r="J43" s="6" t="s">
        <v>229</v>
      </c>
      <c r="K43" s="6" t="s">
        <v>18</v>
      </c>
      <c r="L43" s="3">
        <v>0.1046</v>
      </c>
      <c r="M43" s="3">
        <v>0.1066</v>
      </c>
      <c r="N43" s="3">
        <v>0.1044</v>
      </c>
      <c r="O43" s="3">
        <v>0.11005</v>
      </c>
      <c r="P43" s="3">
        <v>0.1037</v>
      </c>
      <c r="Q43" s="3">
        <v>0.10185</v>
      </c>
      <c r="S43" s="6" t="s">
        <v>229</v>
      </c>
      <c r="T43" s="6" t="s">
        <v>18</v>
      </c>
      <c r="U43" s="3">
        <v>0.0012021</v>
      </c>
      <c r="V43" s="3">
        <v>7.0711E-4</v>
      </c>
      <c r="W43" s="3">
        <v>0.0015556</v>
      </c>
      <c r="X43" s="3">
        <v>7.0711E-4</v>
      </c>
      <c r="Y43" s="3">
        <v>0.0025456</v>
      </c>
      <c r="Z43" s="3">
        <v>1.4142E-4</v>
      </c>
      <c r="AB43" s="6" t="s">
        <v>229</v>
      </c>
      <c r="AC43" s="6" t="s">
        <v>18</v>
      </c>
      <c r="AD43" s="3">
        <v>0.0049497</v>
      </c>
      <c r="AE43" s="3">
        <v>0.014001</v>
      </c>
      <c r="AF43" s="3">
        <v>0.0077782</v>
      </c>
      <c r="AG43" s="3">
        <v>0.015061</v>
      </c>
      <c r="AH43" s="3">
        <v>0.0045255</v>
      </c>
      <c r="AI43" s="3">
        <v>0.007566</v>
      </c>
    </row>
    <row r="44" ht="14.25" customHeight="1">
      <c r="A44" s="6" t="s">
        <v>259</v>
      </c>
      <c r="B44" s="6" t="s">
        <v>64</v>
      </c>
      <c r="C44" s="3">
        <v>0.0949</v>
      </c>
      <c r="D44" s="3">
        <v>0.0954</v>
      </c>
      <c r="E44" s="3">
        <v>0.09715</v>
      </c>
      <c r="F44" s="3">
        <v>0.0983</v>
      </c>
      <c r="G44" s="3">
        <v>0.09755</v>
      </c>
      <c r="H44" s="3">
        <v>0.09455</v>
      </c>
      <c r="J44" s="6" t="s">
        <v>259</v>
      </c>
      <c r="K44" s="6" t="s">
        <v>64</v>
      </c>
      <c r="L44" s="3">
        <v>0.1037</v>
      </c>
      <c r="M44" s="3">
        <v>0.1057</v>
      </c>
      <c r="N44" s="3">
        <v>0.10405</v>
      </c>
      <c r="O44" s="3">
        <v>0.10775</v>
      </c>
      <c r="P44" s="3">
        <v>0.10295</v>
      </c>
      <c r="Q44" s="3">
        <v>0.10255</v>
      </c>
      <c r="S44" s="6" t="s">
        <v>259</v>
      </c>
      <c r="T44" s="6" t="s">
        <v>64</v>
      </c>
      <c r="U44" s="3">
        <v>0.0018385</v>
      </c>
      <c r="V44" s="3">
        <v>0.0</v>
      </c>
      <c r="W44" s="3">
        <v>0.0013435</v>
      </c>
      <c r="X44" s="3">
        <v>9.8995E-4</v>
      </c>
      <c r="Y44" s="3">
        <v>0.0028991</v>
      </c>
      <c r="Z44" s="3">
        <v>4.9497E-4</v>
      </c>
      <c r="AB44" s="6" t="s">
        <v>259</v>
      </c>
      <c r="AC44" s="6" t="s">
        <v>64</v>
      </c>
      <c r="AD44" s="3">
        <v>0.0033941</v>
      </c>
      <c r="AE44" s="3">
        <v>0.012587</v>
      </c>
      <c r="AF44" s="3">
        <v>0.0072832</v>
      </c>
      <c r="AG44" s="3">
        <v>0.013223</v>
      </c>
      <c r="AH44" s="3">
        <v>0.0040305</v>
      </c>
      <c r="AI44" s="3">
        <v>0.0084146</v>
      </c>
    </row>
    <row r="45" ht="14.25" customHeight="1">
      <c r="A45" s="6" t="s">
        <v>232</v>
      </c>
      <c r="B45" s="6" t="s">
        <v>24</v>
      </c>
      <c r="C45" s="3">
        <v>0.09425</v>
      </c>
      <c r="D45" s="3">
        <v>0.09515</v>
      </c>
      <c r="E45" s="3">
        <v>0.09705</v>
      </c>
      <c r="F45" s="3">
        <v>0.0984</v>
      </c>
      <c r="G45" s="3">
        <v>0.0975</v>
      </c>
      <c r="H45" s="3">
        <v>0.0945</v>
      </c>
      <c r="J45" s="6" t="s">
        <v>232</v>
      </c>
      <c r="K45" s="6" t="s">
        <v>24</v>
      </c>
      <c r="L45" s="3">
        <v>0.10275</v>
      </c>
      <c r="M45" s="3">
        <v>0.10695</v>
      </c>
      <c r="N45" s="3">
        <v>0.10475</v>
      </c>
      <c r="O45" s="3">
        <v>0.1085</v>
      </c>
      <c r="P45" s="3">
        <v>0.10355</v>
      </c>
      <c r="Q45" s="3">
        <v>0.10185</v>
      </c>
      <c r="S45" s="6" t="s">
        <v>232</v>
      </c>
      <c r="T45" s="6" t="s">
        <v>24</v>
      </c>
      <c r="U45" s="3">
        <v>9.1924E-4</v>
      </c>
      <c r="V45" s="3">
        <v>3.5355E-4</v>
      </c>
      <c r="W45" s="3">
        <v>0.0014849</v>
      </c>
      <c r="X45" s="3">
        <v>8.4853E-4</v>
      </c>
      <c r="Y45" s="3">
        <v>0.0028284</v>
      </c>
      <c r="Z45" s="3">
        <v>4.2426E-4</v>
      </c>
      <c r="AB45" s="6" t="s">
        <v>232</v>
      </c>
      <c r="AC45" s="6" t="s">
        <v>24</v>
      </c>
      <c r="AD45" s="3">
        <v>0.0054447</v>
      </c>
      <c r="AE45" s="3">
        <v>0.014637</v>
      </c>
      <c r="AF45" s="3">
        <v>0.0086974</v>
      </c>
      <c r="AG45" s="3">
        <v>0.013152</v>
      </c>
      <c r="AH45" s="3">
        <v>0.0040305</v>
      </c>
      <c r="AI45" s="3">
        <v>0.0074246</v>
      </c>
    </row>
    <row r="46" ht="14.25" customHeight="1">
      <c r="A46" s="6" t="s">
        <v>233</v>
      </c>
      <c r="B46" s="6" t="s">
        <v>24</v>
      </c>
      <c r="C46" s="3">
        <v>0.0948</v>
      </c>
      <c r="D46" s="3">
        <v>0.0956</v>
      </c>
      <c r="E46" s="3">
        <v>0.0972</v>
      </c>
      <c r="F46" s="3">
        <v>0.09915</v>
      </c>
      <c r="G46" s="3">
        <v>0.09895</v>
      </c>
      <c r="H46" s="3">
        <v>0.09445</v>
      </c>
      <c r="J46" s="6" t="s">
        <v>233</v>
      </c>
      <c r="K46" s="6" t="s">
        <v>24</v>
      </c>
      <c r="L46" s="3">
        <v>0.10405</v>
      </c>
      <c r="M46" s="3">
        <v>0.10485</v>
      </c>
      <c r="N46" s="3">
        <v>0.10445</v>
      </c>
      <c r="O46" s="3">
        <v>0.1085</v>
      </c>
      <c r="P46" s="3">
        <v>0.10295</v>
      </c>
      <c r="Q46" s="3">
        <v>0.1015</v>
      </c>
      <c r="S46" s="6" t="s">
        <v>233</v>
      </c>
      <c r="T46" s="6" t="s">
        <v>24</v>
      </c>
      <c r="U46" s="3">
        <v>0.0014142</v>
      </c>
      <c r="V46" s="3">
        <v>1.4142E-4</v>
      </c>
      <c r="W46" s="3">
        <v>0.0014142</v>
      </c>
      <c r="X46" s="3">
        <v>0.0020506</v>
      </c>
      <c r="Y46" s="3">
        <v>0.0050205</v>
      </c>
      <c r="Z46" s="3">
        <v>7.0711E-5</v>
      </c>
      <c r="AB46" s="6" t="s">
        <v>233</v>
      </c>
      <c r="AC46" s="6" t="s">
        <v>24</v>
      </c>
      <c r="AD46" s="3">
        <v>0.0033234</v>
      </c>
      <c r="AE46" s="3">
        <v>0.011526</v>
      </c>
      <c r="AF46" s="3">
        <v>0.0079903</v>
      </c>
      <c r="AG46" s="3">
        <v>0.014142</v>
      </c>
      <c r="AH46" s="3">
        <v>0.0041719</v>
      </c>
      <c r="AI46" s="3">
        <v>0.0067882</v>
      </c>
    </row>
    <row r="47" ht="14.25" customHeight="1">
      <c r="A47" s="6" t="s">
        <v>234</v>
      </c>
      <c r="B47" s="6" t="s">
        <v>24</v>
      </c>
      <c r="C47" s="3">
        <v>0.09465</v>
      </c>
      <c r="D47" s="3">
        <v>0.0956</v>
      </c>
      <c r="E47" s="3">
        <v>0.0973</v>
      </c>
      <c r="F47" s="3">
        <v>0.09855</v>
      </c>
      <c r="G47" s="3">
        <v>0.097</v>
      </c>
      <c r="H47" s="3">
        <v>0.0946</v>
      </c>
      <c r="J47" s="6" t="s">
        <v>234</v>
      </c>
      <c r="K47" s="6" t="s">
        <v>24</v>
      </c>
      <c r="L47" s="3">
        <v>0.1037</v>
      </c>
      <c r="M47" s="3">
        <v>0.10605</v>
      </c>
      <c r="N47" s="3">
        <v>0.1056</v>
      </c>
      <c r="O47" s="3">
        <v>0.10945</v>
      </c>
      <c r="P47" s="3">
        <v>0.10435</v>
      </c>
      <c r="Q47" s="3">
        <v>0.102</v>
      </c>
      <c r="S47" s="6" t="s">
        <v>234</v>
      </c>
      <c r="T47" s="6" t="s">
        <v>24</v>
      </c>
      <c r="U47" s="3">
        <v>0.0012021</v>
      </c>
      <c r="V47" s="3">
        <v>0.0</v>
      </c>
      <c r="W47" s="3">
        <v>0.0011314</v>
      </c>
      <c r="X47" s="3">
        <v>0.0012021</v>
      </c>
      <c r="Y47" s="3">
        <v>0.0015556</v>
      </c>
      <c r="Z47" s="3">
        <v>1.4142E-4</v>
      </c>
      <c r="AB47" s="6" t="s">
        <v>234</v>
      </c>
      <c r="AC47" s="6" t="s">
        <v>24</v>
      </c>
      <c r="AD47" s="3">
        <v>0.0035355</v>
      </c>
      <c r="AE47" s="3">
        <v>0.013081</v>
      </c>
      <c r="AF47" s="3">
        <v>0.0096167</v>
      </c>
      <c r="AG47" s="3">
        <v>0.01591</v>
      </c>
      <c r="AH47" s="3">
        <v>0.0044548</v>
      </c>
      <c r="AI47" s="3">
        <v>0.0073539</v>
      </c>
    </row>
    <row r="48" ht="14.25" customHeight="1">
      <c r="A48" s="6" t="s">
        <v>235</v>
      </c>
      <c r="B48" s="6" t="s">
        <v>18</v>
      </c>
      <c r="C48" s="3">
        <v>0.0944</v>
      </c>
      <c r="D48" s="3">
        <v>0.09585</v>
      </c>
      <c r="E48" s="3">
        <v>0.09745</v>
      </c>
      <c r="F48" s="3">
        <v>0.09915</v>
      </c>
      <c r="G48" s="3">
        <v>0.0975</v>
      </c>
      <c r="H48" s="3">
        <v>0.0949</v>
      </c>
      <c r="J48" s="6" t="s">
        <v>235</v>
      </c>
      <c r="K48" s="6" t="s">
        <v>18</v>
      </c>
      <c r="L48" s="3">
        <v>0.10315</v>
      </c>
      <c r="M48" s="3">
        <v>0.1074</v>
      </c>
      <c r="N48" s="3">
        <v>0.1083</v>
      </c>
      <c r="O48" s="3">
        <v>0.1106</v>
      </c>
      <c r="P48" s="3">
        <v>0.10445</v>
      </c>
      <c r="Q48" s="3">
        <v>0.10295</v>
      </c>
      <c r="S48" s="6" t="s">
        <v>235</v>
      </c>
      <c r="T48" s="6" t="s">
        <v>18</v>
      </c>
      <c r="U48" s="3">
        <v>8.4853E-4</v>
      </c>
      <c r="V48" s="3">
        <v>2.1213E-4</v>
      </c>
      <c r="W48" s="3">
        <v>0.0014849</v>
      </c>
      <c r="X48" s="3">
        <v>0.0012021</v>
      </c>
      <c r="Y48" s="3">
        <v>0.0016971</v>
      </c>
      <c r="Z48" s="3">
        <v>2.8284E-4</v>
      </c>
      <c r="AB48" s="6" t="s">
        <v>235</v>
      </c>
      <c r="AC48" s="6" t="s">
        <v>18</v>
      </c>
      <c r="AD48" s="3">
        <v>0.0041719</v>
      </c>
      <c r="AE48" s="3">
        <v>0.014284</v>
      </c>
      <c r="AF48" s="3">
        <v>0.012869</v>
      </c>
      <c r="AG48" s="3">
        <v>0.016546</v>
      </c>
      <c r="AH48" s="3">
        <v>0.0044548</v>
      </c>
      <c r="AI48" s="3">
        <v>0.0078489</v>
      </c>
    </row>
    <row r="49" ht="14.25" customHeight="1">
      <c r="A49" s="6" t="s">
        <v>236</v>
      </c>
      <c r="B49" s="6" t="s">
        <v>22</v>
      </c>
      <c r="C49" s="3">
        <v>0.09475</v>
      </c>
      <c r="D49" s="3">
        <v>0.09695</v>
      </c>
      <c r="E49" s="3">
        <v>0.0982</v>
      </c>
      <c r="F49" s="3">
        <v>0.1006</v>
      </c>
      <c r="G49" s="3">
        <v>0.1003</v>
      </c>
      <c r="H49" s="3">
        <v>0.0953</v>
      </c>
      <c r="J49" s="6" t="s">
        <v>236</v>
      </c>
      <c r="K49" s="6" t="s">
        <v>22</v>
      </c>
      <c r="L49" s="3">
        <v>0.1033</v>
      </c>
      <c r="M49" s="3">
        <v>0.1074</v>
      </c>
      <c r="N49" s="3">
        <v>0.1068</v>
      </c>
      <c r="O49" s="3">
        <v>0.10865</v>
      </c>
      <c r="P49" s="3">
        <v>0.10365</v>
      </c>
      <c r="Q49" s="3">
        <v>0.10245</v>
      </c>
      <c r="S49" s="6" t="s">
        <v>236</v>
      </c>
      <c r="T49" s="6" t="s">
        <v>22</v>
      </c>
      <c r="U49" s="3">
        <v>0.0012021</v>
      </c>
      <c r="V49" s="3">
        <v>7.0711E-5</v>
      </c>
      <c r="W49" s="3">
        <v>0.0015556</v>
      </c>
      <c r="X49" s="3">
        <v>0.002687</v>
      </c>
      <c r="Y49" s="3">
        <v>0.0049497</v>
      </c>
      <c r="Z49" s="3">
        <v>1.4142E-4</v>
      </c>
      <c r="AB49" s="6" t="s">
        <v>236</v>
      </c>
      <c r="AC49" s="6" t="s">
        <v>22</v>
      </c>
      <c r="AD49" s="3">
        <v>0.0059397</v>
      </c>
      <c r="AE49" s="3">
        <v>0.013152</v>
      </c>
      <c r="AF49" s="3">
        <v>0.0097581</v>
      </c>
      <c r="AG49" s="3">
        <v>0.011809</v>
      </c>
      <c r="AH49" s="3">
        <v>0.0036062</v>
      </c>
      <c r="AI49" s="3">
        <v>0.0067175</v>
      </c>
    </row>
    <row r="50" ht="14.25" customHeight="1">
      <c r="A50" s="6" t="s">
        <v>237</v>
      </c>
      <c r="B50" s="6" t="s">
        <v>18</v>
      </c>
      <c r="C50" s="3">
        <v>0.09545</v>
      </c>
      <c r="D50" s="3">
        <v>0.0988</v>
      </c>
      <c r="E50" s="3">
        <v>0.09955</v>
      </c>
      <c r="F50" s="3">
        <v>0.10085</v>
      </c>
      <c r="G50" s="3">
        <v>0.1007</v>
      </c>
      <c r="H50" s="3">
        <v>0.09625</v>
      </c>
      <c r="J50" s="6" t="s">
        <v>237</v>
      </c>
      <c r="K50" s="6" t="s">
        <v>18</v>
      </c>
      <c r="L50" s="3">
        <v>0.1043</v>
      </c>
      <c r="M50" s="3">
        <v>0.11005</v>
      </c>
      <c r="N50" s="3">
        <v>0.1091</v>
      </c>
      <c r="O50" s="3">
        <v>0.11125</v>
      </c>
      <c r="P50" s="3">
        <v>0.10605</v>
      </c>
      <c r="Q50" s="3">
        <v>0.1037</v>
      </c>
      <c r="S50" s="6" t="s">
        <v>237</v>
      </c>
      <c r="T50" s="6" t="s">
        <v>18</v>
      </c>
      <c r="U50" s="3">
        <v>0.0023335</v>
      </c>
      <c r="V50" s="3">
        <v>4.2426E-4</v>
      </c>
      <c r="W50" s="3">
        <v>0.0017678</v>
      </c>
      <c r="X50" s="3">
        <v>0.0013435</v>
      </c>
      <c r="Y50" s="3">
        <v>0.0032527</v>
      </c>
      <c r="Z50" s="3">
        <v>3.5355E-4</v>
      </c>
      <c r="AB50" s="6" t="s">
        <v>237</v>
      </c>
      <c r="AC50" s="6" t="s">
        <v>18</v>
      </c>
      <c r="AD50" s="3">
        <v>0.0057983</v>
      </c>
      <c r="AE50" s="3">
        <v>0.014637</v>
      </c>
      <c r="AF50" s="3">
        <v>0.010889</v>
      </c>
      <c r="AG50" s="3">
        <v>0.015203</v>
      </c>
      <c r="AH50" s="3">
        <v>0.0050205</v>
      </c>
      <c r="AI50" s="3">
        <v>0.0070711</v>
      </c>
    </row>
    <row r="51" ht="14.25" customHeight="1">
      <c r="A51" s="6" t="s">
        <v>238</v>
      </c>
      <c r="B51" s="6" t="s">
        <v>24</v>
      </c>
      <c r="C51" s="3">
        <v>0.0952</v>
      </c>
      <c r="D51" s="3">
        <v>0.1019</v>
      </c>
      <c r="E51" s="3">
        <v>0.10205</v>
      </c>
      <c r="F51" s="3">
        <v>0.1037</v>
      </c>
      <c r="G51" s="3">
        <v>0.1039</v>
      </c>
      <c r="H51" s="3">
        <v>0.0981</v>
      </c>
      <c r="J51" s="6" t="s">
        <v>238</v>
      </c>
      <c r="K51" s="6" t="s">
        <v>24</v>
      </c>
      <c r="L51" s="3">
        <v>0.10285</v>
      </c>
      <c r="M51" s="3">
        <v>0.1123</v>
      </c>
      <c r="N51" s="3">
        <v>0.11125</v>
      </c>
      <c r="O51" s="3">
        <v>0.1125</v>
      </c>
      <c r="P51" s="3">
        <v>0.10845</v>
      </c>
      <c r="Q51" s="3">
        <v>0.1051</v>
      </c>
      <c r="S51" s="6" t="s">
        <v>238</v>
      </c>
      <c r="T51" s="6" t="s">
        <v>24</v>
      </c>
      <c r="U51" s="3">
        <v>0.0019799</v>
      </c>
      <c r="V51" s="3">
        <v>1.4142E-4</v>
      </c>
      <c r="W51" s="3">
        <v>0.0020506</v>
      </c>
      <c r="X51" s="3">
        <v>0.0021213</v>
      </c>
      <c r="Y51" s="3">
        <v>0.003677</v>
      </c>
      <c r="Z51" s="3">
        <v>7.0711E-4</v>
      </c>
      <c r="AB51" s="6" t="s">
        <v>238</v>
      </c>
      <c r="AC51" s="6" t="s">
        <v>24</v>
      </c>
      <c r="AD51" s="3">
        <v>0.0024749</v>
      </c>
      <c r="AE51" s="3">
        <v>0.0097581</v>
      </c>
      <c r="AF51" s="3">
        <v>0.010112</v>
      </c>
      <c r="AG51" s="3">
        <v>0.010465</v>
      </c>
      <c r="AH51" s="3">
        <v>0.0037477</v>
      </c>
      <c r="AI51" s="3">
        <v>0.0062225</v>
      </c>
    </row>
    <row r="52" ht="14.25" customHeight="1">
      <c r="A52" s="6" t="s">
        <v>239</v>
      </c>
      <c r="B52" s="6" t="s">
        <v>18</v>
      </c>
      <c r="C52" s="3">
        <v>0.09505</v>
      </c>
      <c r="D52" s="3">
        <v>0.1083</v>
      </c>
      <c r="E52" s="3">
        <v>0.10665</v>
      </c>
      <c r="F52" s="3">
        <v>0.107</v>
      </c>
      <c r="G52" s="3">
        <v>0.109</v>
      </c>
      <c r="H52" s="3">
        <v>0.1025</v>
      </c>
      <c r="J52" s="6" t="s">
        <v>239</v>
      </c>
      <c r="K52" s="6" t="s">
        <v>18</v>
      </c>
      <c r="L52" s="3">
        <v>0.10175</v>
      </c>
      <c r="M52" s="3">
        <v>0.1176</v>
      </c>
      <c r="N52" s="3">
        <v>0.1168</v>
      </c>
      <c r="O52" s="3">
        <v>0.11645</v>
      </c>
      <c r="P52" s="3">
        <v>0.1138</v>
      </c>
      <c r="Q52" s="3">
        <v>0.1075</v>
      </c>
      <c r="S52" s="6" t="s">
        <v>239</v>
      </c>
      <c r="T52" s="6" t="s">
        <v>18</v>
      </c>
      <c r="U52" s="3">
        <v>0.0014849</v>
      </c>
      <c r="V52" s="3">
        <v>5.6569E-4</v>
      </c>
      <c r="W52" s="3">
        <v>0.003182</v>
      </c>
      <c r="X52" s="3">
        <v>2.8284E-4</v>
      </c>
      <c r="Y52" s="3">
        <v>0.0029698</v>
      </c>
      <c r="Z52" s="3">
        <v>0.0025456</v>
      </c>
      <c r="AB52" s="6" t="s">
        <v>239</v>
      </c>
      <c r="AC52" s="6" t="s">
        <v>18</v>
      </c>
      <c r="AD52" s="3">
        <v>0.0055861</v>
      </c>
      <c r="AE52" s="3">
        <v>0.012021</v>
      </c>
      <c r="AF52" s="3">
        <v>0.011738</v>
      </c>
      <c r="AG52" s="3">
        <v>0.011102</v>
      </c>
      <c r="AH52" s="3">
        <v>0.0039598</v>
      </c>
      <c r="AI52" s="3">
        <v>0.0043841</v>
      </c>
    </row>
    <row r="53" ht="14.25" customHeight="1">
      <c r="A53" s="6" t="s">
        <v>240</v>
      </c>
      <c r="B53" s="6" t="s">
        <v>24</v>
      </c>
      <c r="C53" s="3">
        <v>0.0947</v>
      </c>
      <c r="D53" s="3">
        <v>0.11935</v>
      </c>
      <c r="E53" s="3">
        <v>0.11565</v>
      </c>
      <c r="F53" s="3">
        <v>0.11405</v>
      </c>
      <c r="G53" s="3">
        <v>0.1178</v>
      </c>
      <c r="H53" s="3">
        <v>0.10865</v>
      </c>
      <c r="J53" s="6" t="s">
        <v>240</v>
      </c>
      <c r="K53" s="6" t="s">
        <v>24</v>
      </c>
      <c r="L53" s="3">
        <v>0.1023</v>
      </c>
      <c r="M53" s="3">
        <v>0.12845</v>
      </c>
      <c r="N53" s="3">
        <v>0.12585</v>
      </c>
      <c r="O53" s="3">
        <v>0.12525</v>
      </c>
      <c r="P53" s="3">
        <v>0.1234</v>
      </c>
      <c r="Q53" s="3">
        <v>0.11175</v>
      </c>
      <c r="S53" s="6" t="s">
        <v>240</v>
      </c>
      <c r="T53" s="6" t="s">
        <v>24</v>
      </c>
      <c r="U53" s="3">
        <v>9.8995E-4</v>
      </c>
      <c r="V53" s="3">
        <v>3.5355E-4</v>
      </c>
      <c r="W53" s="3">
        <v>0.0038891</v>
      </c>
      <c r="X53" s="3">
        <v>4.9497E-4</v>
      </c>
      <c r="Y53" s="3">
        <v>0.0012728</v>
      </c>
      <c r="Z53" s="3">
        <v>0.0033234</v>
      </c>
      <c r="AB53" s="6" t="s">
        <v>240</v>
      </c>
      <c r="AC53" s="6" t="s">
        <v>24</v>
      </c>
      <c r="AD53" s="3">
        <v>0.0032527</v>
      </c>
      <c r="AE53" s="3">
        <v>0.015203</v>
      </c>
      <c r="AF53" s="3">
        <v>0.01294</v>
      </c>
      <c r="AG53" s="3">
        <v>0.011667</v>
      </c>
      <c r="AH53" s="3">
        <v>0.003677</v>
      </c>
      <c r="AI53" s="3">
        <v>0.0010607</v>
      </c>
    </row>
    <row r="54" ht="14.25" customHeight="1">
      <c r="A54" s="6" t="s">
        <v>260</v>
      </c>
      <c r="B54" s="6" t="s">
        <v>18</v>
      </c>
      <c r="C54" s="3">
        <v>0.09545</v>
      </c>
      <c r="D54" s="3">
        <v>0.13825</v>
      </c>
      <c r="E54" s="3">
        <v>0.1301</v>
      </c>
      <c r="F54" s="3">
        <v>0.12715</v>
      </c>
      <c r="G54" s="3">
        <v>0.13365</v>
      </c>
      <c r="H54" s="3">
        <v>0.11975</v>
      </c>
      <c r="J54" s="6" t="s">
        <v>260</v>
      </c>
      <c r="K54" s="6" t="s">
        <v>18</v>
      </c>
      <c r="L54" s="3">
        <v>0.10135</v>
      </c>
      <c r="M54" s="3">
        <v>0.1477</v>
      </c>
      <c r="N54" s="3">
        <v>0.14175</v>
      </c>
      <c r="O54" s="3">
        <v>0.1403</v>
      </c>
      <c r="P54" s="3">
        <v>0.14065</v>
      </c>
      <c r="Q54" s="3">
        <v>0.1236</v>
      </c>
      <c r="S54" s="6" t="s">
        <v>260</v>
      </c>
      <c r="T54" s="6" t="s">
        <v>18</v>
      </c>
      <c r="U54" s="3">
        <v>0.0020506</v>
      </c>
      <c r="V54" s="3">
        <v>6.364E-4</v>
      </c>
      <c r="W54" s="3">
        <v>0.0072125</v>
      </c>
      <c r="X54" s="3">
        <v>0.0017678</v>
      </c>
      <c r="Y54" s="3">
        <v>0.0012021</v>
      </c>
      <c r="Z54" s="3">
        <v>0.0045962</v>
      </c>
      <c r="AB54" s="6" t="s">
        <v>260</v>
      </c>
      <c r="AC54" s="6" t="s">
        <v>18</v>
      </c>
      <c r="AD54" s="3">
        <v>0.0053033</v>
      </c>
      <c r="AE54" s="3">
        <v>0.017253</v>
      </c>
      <c r="AF54" s="3">
        <v>0.013223</v>
      </c>
      <c r="AG54" s="3">
        <v>0.011455</v>
      </c>
      <c r="AH54" s="3">
        <v>0.0040305</v>
      </c>
      <c r="AI54" s="3">
        <v>9.8995E-4</v>
      </c>
    </row>
    <row r="55" ht="14.25" customHeight="1">
      <c r="A55" s="6" t="s">
        <v>242</v>
      </c>
      <c r="B55" s="6" t="s">
        <v>18</v>
      </c>
      <c r="C55" s="3">
        <v>0.09485</v>
      </c>
      <c r="D55" s="3">
        <v>0.17035</v>
      </c>
      <c r="E55" s="3">
        <v>0.1574</v>
      </c>
      <c r="F55" s="3">
        <v>0.1504</v>
      </c>
      <c r="G55" s="3">
        <v>0.16455</v>
      </c>
      <c r="H55" s="3">
        <v>0.13895</v>
      </c>
      <c r="J55" s="6" t="s">
        <v>242</v>
      </c>
      <c r="K55" s="6" t="s">
        <v>18</v>
      </c>
      <c r="L55" s="3">
        <v>0.1011</v>
      </c>
      <c r="M55" s="3">
        <v>0.1775</v>
      </c>
      <c r="N55" s="3">
        <v>0.1705</v>
      </c>
      <c r="O55" s="3">
        <v>0.16705</v>
      </c>
      <c r="P55" s="3">
        <v>0.17155</v>
      </c>
      <c r="Q55" s="3">
        <v>0.1436</v>
      </c>
      <c r="S55" s="6" t="s">
        <v>242</v>
      </c>
      <c r="T55" s="6" t="s">
        <v>18</v>
      </c>
      <c r="U55" s="3">
        <v>0.0010607</v>
      </c>
      <c r="V55" s="3">
        <v>7.7782E-4</v>
      </c>
      <c r="W55" s="3">
        <v>0.010465</v>
      </c>
      <c r="X55" s="3">
        <v>0.0041012</v>
      </c>
      <c r="Y55" s="3">
        <v>0.0027577</v>
      </c>
      <c r="Z55" s="3">
        <v>0.0070004</v>
      </c>
      <c r="AB55" s="6" t="s">
        <v>242</v>
      </c>
      <c r="AC55" s="6" t="s">
        <v>18</v>
      </c>
      <c r="AD55" s="3">
        <v>0.0048083</v>
      </c>
      <c r="AE55" s="3">
        <v>0.017678</v>
      </c>
      <c r="AF55" s="3">
        <v>0.015839</v>
      </c>
      <c r="AG55" s="3">
        <v>0.011667</v>
      </c>
      <c r="AH55" s="3">
        <v>0.0010607</v>
      </c>
      <c r="AI55" s="3">
        <v>5.6569E-4</v>
      </c>
    </row>
    <row r="56" ht="14.25" customHeight="1">
      <c r="A56" s="6" t="s">
        <v>243</v>
      </c>
      <c r="B56" s="6" t="s">
        <v>24</v>
      </c>
      <c r="C56" s="3">
        <v>0.0953</v>
      </c>
      <c r="D56" s="3">
        <v>0.2146</v>
      </c>
      <c r="E56" s="3">
        <v>0.197</v>
      </c>
      <c r="F56" s="3">
        <v>0.18975</v>
      </c>
      <c r="G56" s="3">
        <v>0.2054</v>
      </c>
      <c r="H56" s="3">
        <v>0.1703</v>
      </c>
      <c r="J56" s="6" t="s">
        <v>243</v>
      </c>
      <c r="K56" s="6" t="s">
        <v>24</v>
      </c>
      <c r="L56" s="3">
        <v>0.1026</v>
      </c>
      <c r="M56" s="3">
        <v>0.2229</v>
      </c>
      <c r="N56" s="3">
        <v>0.2058</v>
      </c>
      <c r="O56" s="3">
        <v>0.2043</v>
      </c>
      <c r="P56" s="3">
        <v>0.20725</v>
      </c>
      <c r="Q56" s="3">
        <v>0.1744</v>
      </c>
      <c r="S56" s="6" t="s">
        <v>243</v>
      </c>
      <c r="T56" s="6" t="s">
        <v>24</v>
      </c>
      <c r="U56" s="3">
        <v>0.0016971</v>
      </c>
      <c r="V56" s="3">
        <v>1.4142E-4</v>
      </c>
      <c r="W56" s="3">
        <v>0.012445</v>
      </c>
      <c r="X56" s="3">
        <v>0.0057276</v>
      </c>
      <c r="Y56" s="3">
        <v>0.0038184</v>
      </c>
      <c r="Z56" s="3">
        <v>0.0093338</v>
      </c>
      <c r="AB56" s="6" t="s">
        <v>243</v>
      </c>
      <c r="AC56" s="6" t="s">
        <v>24</v>
      </c>
      <c r="AD56" s="3">
        <v>0.0042426</v>
      </c>
      <c r="AE56" s="3">
        <v>0.015132</v>
      </c>
      <c r="AF56" s="3">
        <v>0.006364</v>
      </c>
      <c r="AG56" s="3">
        <v>0.0062225</v>
      </c>
      <c r="AH56" s="3">
        <v>0.0054447</v>
      </c>
      <c r="AI56" s="3">
        <v>2.8284E-4</v>
      </c>
    </row>
    <row r="57" ht="14.25" customHeight="1">
      <c r="A57" s="6" t="s">
        <v>244</v>
      </c>
      <c r="B57" s="6" t="s">
        <v>24</v>
      </c>
      <c r="C57" s="3">
        <v>0.09495</v>
      </c>
      <c r="D57" s="3">
        <v>0.2855</v>
      </c>
      <c r="E57" s="3">
        <v>0.2602</v>
      </c>
      <c r="F57" s="3">
        <v>0.2439</v>
      </c>
      <c r="G57" s="3">
        <v>0.2717</v>
      </c>
      <c r="H57" s="3">
        <v>0.21565</v>
      </c>
      <c r="J57" s="6" t="s">
        <v>244</v>
      </c>
      <c r="K57" s="6" t="s">
        <v>24</v>
      </c>
      <c r="L57" s="3">
        <v>0.1017</v>
      </c>
      <c r="M57" s="3">
        <v>0.2933</v>
      </c>
      <c r="N57" s="3">
        <v>0.2675</v>
      </c>
      <c r="O57" s="3">
        <v>0.2605</v>
      </c>
      <c r="P57" s="3">
        <v>0.26625</v>
      </c>
      <c r="Q57" s="3">
        <v>0.21215</v>
      </c>
      <c r="S57" s="6" t="s">
        <v>244</v>
      </c>
      <c r="T57" s="6" t="s">
        <v>24</v>
      </c>
      <c r="U57" s="3">
        <v>0.0010607</v>
      </c>
      <c r="V57" s="3">
        <v>0.0093338</v>
      </c>
      <c r="W57" s="3">
        <v>0.021072</v>
      </c>
      <c r="X57" s="3">
        <v>0.0098995</v>
      </c>
      <c r="Y57" s="3">
        <v>0.017395</v>
      </c>
      <c r="Z57" s="3">
        <v>0.017466</v>
      </c>
      <c r="AB57" s="6" t="s">
        <v>244</v>
      </c>
      <c r="AC57" s="6" t="s">
        <v>24</v>
      </c>
      <c r="AD57" s="3">
        <v>0.0057983</v>
      </c>
      <c r="AE57" s="3">
        <v>0.02093</v>
      </c>
      <c r="AF57" s="3">
        <v>0.0025456</v>
      </c>
      <c r="AG57" s="3">
        <v>0.0033941</v>
      </c>
      <c r="AH57" s="3">
        <v>0.0057276</v>
      </c>
      <c r="AI57" s="3">
        <v>7.7782E-4</v>
      </c>
    </row>
    <row r="58" ht="14.25" customHeight="1">
      <c r="A58" s="6" t="s">
        <v>245</v>
      </c>
      <c r="B58" s="6" t="s">
        <v>52</v>
      </c>
      <c r="C58" s="3">
        <v>0.0947</v>
      </c>
      <c r="D58" s="3">
        <v>0.36295</v>
      </c>
      <c r="E58" s="3">
        <v>0.33395</v>
      </c>
      <c r="F58" s="3">
        <v>0.31765</v>
      </c>
      <c r="G58" s="3">
        <v>0.35595</v>
      </c>
      <c r="H58" s="3">
        <v>0.29365</v>
      </c>
      <c r="J58" s="6" t="s">
        <v>245</v>
      </c>
      <c r="K58" s="6" t="s">
        <v>52</v>
      </c>
      <c r="L58" s="3">
        <v>0.10325</v>
      </c>
      <c r="M58" s="3">
        <v>0.35685</v>
      </c>
      <c r="N58" s="3">
        <v>0.3311</v>
      </c>
      <c r="O58" s="3">
        <v>0.3177</v>
      </c>
      <c r="P58" s="3">
        <v>0.3242</v>
      </c>
      <c r="Q58" s="3">
        <v>0.2746</v>
      </c>
      <c r="S58" s="6" t="s">
        <v>245</v>
      </c>
      <c r="T58" s="6" t="s">
        <v>52</v>
      </c>
      <c r="U58" s="3">
        <v>8.4853E-4</v>
      </c>
      <c r="V58" s="3">
        <v>0.010394</v>
      </c>
      <c r="W58" s="3">
        <v>0.014213</v>
      </c>
      <c r="X58" s="3">
        <v>0.012233</v>
      </c>
      <c r="Y58" s="3">
        <v>9.1924E-4</v>
      </c>
      <c r="Z58" s="3">
        <v>0.025244</v>
      </c>
      <c r="AB58" s="6" t="s">
        <v>245</v>
      </c>
      <c r="AC58" s="6" t="s">
        <v>52</v>
      </c>
      <c r="AD58" s="3">
        <v>0.0024749</v>
      </c>
      <c r="AE58" s="3">
        <v>0.025385</v>
      </c>
      <c r="AF58" s="3">
        <v>0.010889</v>
      </c>
      <c r="AG58" s="3">
        <v>0.0091924</v>
      </c>
      <c r="AH58" s="3">
        <v>1.4142E-4</v>
      </c>
      <c r="AI58" s="3">
        <v>5.6569E-4</v>
      </c>
    </row>
    <row r="59" ht="14.25" customHeight="1">
      <c r="A59" s="6" t="s">
        <v>246</v>
      </c>
      <c r="B59" s="6" t="s">
        <v>22</v>
      </c>
      <c r="C59" s="3">
        <v>0.0953</v>
      </c>
      <c r="D59" s="3">
        <v>0.3967</v>
      </c>
      <c r="E59" s="3">
        <v>0.374</v>
      </c>
      <c r="F59" s="3">
        <v>0.3714</v>
      </c>
      <c r="G59" s="3">
        <v>0.37995</v>
      </c>
      <c r="H59" s="3">
        <v>0.3518</v>
      </c>
      <c r="J59" s="6" t="s">
        <v>246</v>
      </c>
      <c r="K59" s="6" t="s">
        <v>22</v>
      </c>
      <c r="L59" s="3">
        <v>0.10115</v>
      </c>
      <c r="M59" s="3">
        <v>0.415</v>
      </c>
      <c r="N59" s="3">
        <v>0.40325</v>
      </c>
      <c r="O59" s="3">
        <v>0.3953</v>
      </c>
      <c r="P59" s="3">
        <v>0.37195</v>
      </c>
      <c r="Q59" s="3">
        <v>0.32015</v>
      </c>
      <c r="S59" s="6" t="s">
        <v>246</v>
      </c>
      <c r="T59" s="6" t="s">
        <v>22</v>
      </c>
      <c r="U59" s="3">
        <v>0.0016971</v>
      </c>
      <c r="V59" s="3">
        <v>0.012728</v>
      </c>
      <c r="W59" s="3">
        <v>0.0057983</v>
      </c>
      <c r="X59" s="3">
        <v>0.008061</v>
      </c>
      <c r="Y59" s="3">
        <v>0.0064347</v>
      </c>
      <c r="Z59" s="3">
        <v>0.019799</v>
      </c>
      <c r="AB59" s="6" t="s">
        <v>246</v>
      </c>
      <c r="AC59" s="6" t="s">
        <v>22</v>
      </c>
      <c r="AD59" s="3">
        <v>0.0043134</v>
      </c>
      <c r="AE59" s="3">
        <v>0.016122</v>
      </c>
      <c r="AF59" s="3">
        <v>0.0089803</v>
      </c>
      <c r="AG59" s="3">
        <v>0.0028284</v>
      </c>
      <c r="AH59" s="3">
        <v>0.0065761</v>
      </c>
      <c r="AI59" s="3">
        <v>0.010394</v>
      </c>
    </row>
    <row r="60" ht="14.25" customHeight="1">
      <c r="A60" s="6" t="s">
        <v>247</v>
      </c>
      <c r="B60" s="6" t="s">
        <v>64</v>
      </c>
      <c r="C60" s="3">
        <v>0.0963</v>
      </c>
      <c r="D60" s="3">
        <v>0.44495</v>
      </c>
      <c r="E60" s="3">
        <v>0.4168</v>
      </c>
      <c r="F60" s="3">
        <v>0.41245</v>
      </c>
      <c r="G60" s="3">
        <v>0.4324</v>
      </c>
      <c r="H60" s="3">
        <v>0.3966</v>
      </c>
      <c r="J60" s="6" t="s">
        <v>247</v>
      </c>
      <c r="K60" s="6" t="s">
        <v>64</v>
      </c>
      <c r="L60" s="3">
        <v>0.1011</v>
      </c>
      <c r="M60" s="3">
        <v>0.4572</v>
      </c>
      <c r="N60" s="3">
        <v>0.4284</v>
      </c>
      <c r="O60" s="3">
        <v>0.42385</v>
      </c>
      <c r="P60" s="3">
        <v>0.40495</v>
      </c>
      <c r="Q60" s="3">
        <v>0.35375</v>
      </c>
      <c r="S60" s="6" t="s">
        <v>247</v>
      </c>
      <c r="T60" s="6" t="s">
        <v>64</v>
      </c>
      <c r="U60" s="3">
        <v>0.0032527</v>
      </c>
      <c r="V60" s="3">
        <v>0.011526</v>
      </c>
      <c r="W60" s="3">
        <v>0.011738</v>
      </c>
      <c r="X60" s="3">
        <v>0.0098288</v>
      </c>
      <c r="Y60" s="3">
        <v>0.0016971</v>
      </c>
      <c r="Z60" s="3">
        <v>0.015698</v>
      </c>
      <c r="AB60" s="6" t="s">
        <v>247</v>
      </c>
      <c r="AC60" s="6" t="s">
        <v>64</v>
      </c>
      <c r="AD60" s="3">
        <v>0.0028284</v>
      </c>
      <c r="AE60" s="3">
        <v>0.015274</v>
      </c>
      <c r="AF60" s="3">
        <v>0.013294</v>
      </c>
      <c r="AG60" s="3">
        <v>0.011809</v>
      </c>
      <c r="AH60" s="3">
        <v>0.0089803</v>
      </c>
      <c r="AI60" s="3">
        <v>0.013647</v>
      </c>
    </row>
    <row r="61" ht="14.25" customHeight="1">
      <c r="A61" s="6" t="s">
        <v>248</v>
      </c>
      <c r="B61" s="6" t="s">
        <v>64</v>
      </c>
      <c r="C61" s="3">
        <v>0.0945</v>
      </c>
      <c r="D61" s="3">
        <v>0.47915</v>
      </c>
      <c r="E61" s="3">
        <v>0.46065</v>
      </c>
      <c r="F61" s="3">
        <v>0.454</v>
      </c>
      <c r="G61" s="3">
        <v>0.46505</v>
      </c>
      <c r="H61" s="3">
        <v>0.4389</v>
      </c>
      <c r="J61" s="6" t="s">
        <v>248</v>
      </c>
      <c r="K61" s="6" t="s">
        <v>64</v>
      </c>
      <c r="L61" s="3">
        <v>0.1013</v>
      </c>
      <c r="M61" s="3">
        <v>0.49605</v>
      </c>
      <c r="N61" s="3">
        <v>0.47425</v>
      </c>
      <c r="O61" s="3">
        <v>0.4638</v>
      </c>
      <c r="P61" s="3">
        <v>0.43705</v>
      </c>
      <c r="Q61" s="3">
        <v>0.3937</v>
      </c>
      <c r="S61" s="6" t="s">
        <v>248</v>
      </c>
      <c r="T61" s="6" t="s">
        <v>64</v>
      </c>
      <c r="U61" s="3">
        <v>8.4853E-4</v>
      </c>
      <c r="V61" s="3">
        <v>0.0062933</v>
      </c>
      <c r="W61" s="3">
        <v>0.0096874</v>
      </c>
      <c r="X61" s="3">
        <v>0.0031113</v>
      </c>
      <c r="Y61" s="3">
        <v>3.5355E-4</v>
      </c>
      <c r="Z61" s="3">
        <v>0.013576</v>
      </c>
      <c r="AB61" s="6" t="s">
        <v>248</v>
      </c>
      <c r="AC61" s="6" t="s">
        <v>64</v>
      </c>
      <c r="AD61" s="3">
        <v>0.003677</v>
      </c>
      <c r="AE61" s="3">
        <v>0.019163</v>
      </c>
      <c r="AF61" s="3">
        <v>0.0096874</v>
      </c>
      <c r="AG61" s="3">
        <v>0.0097581</v>
      </c>
      <c r="AH61" s="3">
        <v>0.0012021</v>
      </c>
      <c r="AI61" s="3">
        <v>0.0062225</v>
      </c>
    </row>
    <row r="62" ht="14.25" customHeight="1">
      <c r="A62" s="6" t="s">
        <v>249</v>
      </c>
      <c r="B62" s="6" t="s">
        <v>18</v>
      </c>
      <c r="C62" s="3">
        <v>0.0955</v>
      </c>
      <c r="D62" s="3">
        <v>0.5158</v>
      </c>
      <c r="E62" s="3">
        <v>0.49895</v>
      </c>
      <c r="F62" s="3">
        <v>0.48875</v>
      </c>
      <c r="G62" s="3">
        <v>0.50335</v>
      </c>
      <c r="H62" s="3">
        <v>0.4798</v>
      </c>
      <c r="J62" s="6" t="s">
        <v>249</v>
      </c>
      <c r="K62" s="6" t="s">
        <v>18</v>
      </c>
      <c r="L62" s="3">
        <v>0.1013</v>
      </c>
      <c r="M62" s="3">
        <v>0.51945</v>
      </c>
      <c r="N62" s="3">
        <v>0.50835</v>
      </c>
      <c r="O62" s="3">
        <v>0.51085</v>
      </c>
      <c r="P62" s="3">
        <v>0.4735</v>
      </c>
      <c r="Q62" s="3">
        <v>0.42115</v>
      </c>
      <c r="S62" s="6" t="s">
        <v>249</v>
      </c>
      <c r="T62" s="6" t="s">
        <v>18</v>
      </c>
      <c r="U62" s="3">
        <v>0.0021213</v>
      </c>
      <c r="V62" s="3">
        <v>0.0055154</v>
      </c>
      <c r="W62" s="3">
        <v>0.0037477</v>
      </c>
      <c r="X62" s="3">
        <v>3.5355E-4</v>
      </c>
      <c r="Y62" s="3">
        <v>0.0012021</v>
      </c>
      <c r="Z62" s="3">
        <v>0.017395</v>
      </c>
      <c r="AB62" s="6" t="s">
        <v>249</v>
      </c>
      <c r="AC62" s="6" t="s">
        <v>18</v>
      </c>
      <c r="AD62" s="3">
        <v>0.0033941</v>
      </c>
      <c r="AE62" s="3">
        <v>0.0094045</v>
      </c>
      <c r="AF62" s="3">
        <v>9.1924E-4</v>
      </c>
      <c r="AG62" s="3">
        <v>0.0094045</v>
      </c>
      <c r="AH62" s="3">
        <v>0.005374</v>
      </c>
      <c r="AI62" s="3">
        <v>0.013364</v>
      </c>
    </row>
    <row r="63" ht="14.25" customHeight="1">
      <c r="A63" s="6" t="s">
        <v>263</v>
      </c>
      <c r="B63" s="6" t="s">
        <v>22</v>
      </c>
      <c r="C63" s="3">
        <v>0.0963</v>
      </c>
      <c r="D63" s="3">
        <v>0.5527</v>
      </c>
      <c r="E63" s="3">
        <v>0.53175</v>
      </c>
      <c r="F63" s="3">
        <v>0.52225</v>
      </c>
      <c r="G63" s="3">
        <v>0.53715</v>
      </c>
      <c r="H63" s="3">
        <v>0.51675</v>
      </c>
      <c r="J63" s="6" t="s">
        <v>263</v>
      </c>
      <c r="K63" s="6" t="s">
        <v>22</v>
      </c>
      <c r="L63" s="3">
        <v>0.1013</v>
      </c>
      <c r="M63" s="3">
        <v>0.54015</v>
      </c>
      <c r="N63" s="3">
        <v>0.52745</v>
      </c>
      <c r="O63" s="3">
        <v>0.522</v>
      </c>
      <c r="P63" s="3">
        <v>0.50455</v>
      </c>
      <c r="Q63" s="3">
        <v>0.44805</v>
      </c>
      <c r="S63" s="6" t="s">
        <v>263</v>
      </c>
      <c r="T63" s="6" t="s">
        <v>22</v>
      </c>
      <c r="U63" s="3">
        <v>0.0033941</v>
      </c>
      <c r="V63" s="3">
        <v>0.0055154</v>
      </c>
      <c r="W63" s="3">
        <v>0.0065761</v>
      </c>
      <c r="X63" s="3">
        <v>0.0023335</v>
      </c>
      <c r="Y63" s="3">
        <v>0.0014849</v>
      </c>
      <c r="Z63" s="3">
        <v>0.013506</v>
      </c>
      <c r="AB63" s="6" t="s">
        <v>263</v>
      </c>
      <c r="AC63" s="6" t="s">
        <v>22</v>
      </c>
      <c r="AD63" s="3">
        <v>0.0032527</v>
      </c>
      <c r="AE63" s="3">
        <v>0.0091217</v>
      </c>
      <c r="AF63" s="3">
        <v>0.0054447</v>
      </c>
      <c r="AG63" s="3">
        <v>0.010041</v>
      </c>
      <c r="AH63" s="3">
        <v>0.011809</v>
      </c>
      <c r="AI63" s="3">
        <v>0.013789</v>
      </c>
    </row>
    <row r="64" ht="14.25" customHeight="1">
      <c r="A64" s="6" t="s">
        <v>264</v>
      </c>
      <c r="B64" s="6" t="s">
        <v>24</v>
      </c>
      <c r="C64" s="3">
        <v>0.0946</v>
      </c>
      <c r="D64" s="3">
        <v>0.5845</v>
      </c>
      <c r="E64" s="3">
        <v>0.5669</v>
      </c>
      <c r="F64" s="3">
        <v>0.55345</v>
      </c>
      <c r="G64" s="3">
        <v>0.5698</v>
      </c>
      <c r="H64" s="3">
        <v>0.5572</v>
      </c>
      <c r="J64" s="6" t="s">
        <v>264</v>
      </c>
      <c r="K64" s="6" t="s">
        <v>24</v>
      </c>
      <c r="L64" s="3">
        <v>0.1019</v>
      </c>
      <c r="M64" s="3">
        <v>0.56655</v>
      </c>
      <c r="N64" s="3">
        <v>0.5544</v>
      </c>
      <c r="O64" s="3">
        <v>0.54545</v>
      </c>
      <c r="P64" s="3">
        <v>0.51645</v>
      </c>
      <c r="Q64" s="3">
        <v>0.4792</v>
      </c>
      <c r="S64" s="6" t="s">
        <v>264</v>
      </c>
      <c r="T64" s="6" t="s">
        <v>24</v>
      </c>
      <c r="U64" s="3">
        <v>8.4853E-4</v>
      </c>
      <c r="V64" s="3">
        <v>0.0012728</v>
      </c>
      <c r="W64" s="3">
        <v>0.0048083</v>
      </c>
      <c r="X64" s="3">
        <v>0.0017678</v>
      </c>
      <c r="Y64" s="3">
        <v>0.0024042</v>
      </c>
      <c r="Z64" s="3">
        <v>0.016971</v>
      </c>
      <c r="AB64" s="6" t="s">
        <v>264</v>
      </c>
      <c r="AC64" s="6" t="s">
        <v>24</v>
      </c>
      <c r="AD64" s="3">
        <v>0.002687</v>
      </c>
      <c r="AE64" s="3">
        <v>0.012092</v>
      </c>
      <c r="AF64" s="3">
        <v>0.0073539</v>
      </c>
      <c r="AG64" s="3">
        <v>0.012516</v>
      </c>
      <c r="AH64" s="3">
        <v>0.0078489</v>
      </c>
      <c r="AI64" s="3">
        <v>0.0082024</v>
      </c>
    </row>
    <row r="65" ht="14.25" customHeight="1">
      <c r="A65" s="6" t="s">
        <v>252</v>
      </c>
      <c r="B65" s="6" t="s">
        <v>64</v>
      </c>
      <c r="C65" s="3">
        <v>0.095</v>
      </c>
      <c r="D65" s="3">
        <v>0.6404</v>
      </c>
      <c r="E65" s="3">
        <v>0.60885</v>
      </c>
      <c r="F65" s="3">
        <v>0.58435</v>
      </c>
      <c r="G65" s="3">
        <v>0.6114</v>
      </c>
      <c r="H65" s="3">
        <v>0.5949</v>
      </c>
      <c r="J65" s="6" t="s">
        <v>252</v>
      </c>
      <c r="K65" s="6" t="s">
        <v>64</v>
      </c>
      <c r="L65" s="3">
        <v>0.1007</v>
      </c>
      <c r="M65" s="3">
        <v>0.6034</v>
      </c>
      <c r="N65" s="3">
        <v>0.5812</v>
      </c>
      <c r="O65" s="3">
        <v>0.57255</v>
      </c>
      <c r="P65" s="3">
        <v>0.53545</v>
      </c>
      <c r="Q65" s="3">
        <v>0.50945</v>
      </c>
      <c r="S65" s="6" t="s">
        <v>252</v>
      </c>
      <c r="T65" s="6" t="s">
        <v>64</v>
      </c>
      <c r="U65" s="3">
        <v>0.0011314</v>
      </c>
      <c r="V65" s="3">
        <v>0.0019799</v>
      </c>
      <c r="W65" s="3">
        <v>0.0091217</v>
      </c>
      <c r="X65" s="3">
        <v>0.0053033</v>
      </c>
      <c r="Y65" s="3">
        <v>0.0011314</v>
      </c>
      <c r="Z65" s="3">
        <v>0.017678</v>
      </c>
      <c r="AB65" s="6" t="s">
        <v>252</v>
      </c>
      <c r="AC65" s="6" t="s">
        <v>64</v>
      </c>
      <c r="AD65" s="3">
        <v>0.0046669</v>
      </c>
      <c r="AE65" s="3">
        <v>0.030547</v>
      </c>
      <c r="AF65" s="3">
        <v>0.0066468</v>
      </c>
      <c r="AG65" s="3">
        <v>0.012657</v>
      </c>
      <c r="AH65" s="3">
        <v>0.008556</v>
      </c>
      <c r="AI65" s="3">
        <v>3.5355E-4</v>
      </c>
    </row>
    <row r="66" ht="14.25" customHeight="1">
      <c r="A66" s="6" t="s">
        <v>253</v>
      </c>
      <c r="B66" s="6" t="s">
        <v>64</v>
      </c>
      <c r="C66" s="3">
        <v>0.0957</v>
      </c>
      <c r="D66" s="3">
        <v>0.7169</v>
      </c>
      <c r="E66" s="3">
        <v>0.68255</v>
      </c>
      <c r="F66" s="3">
        <v>0.6446</v>
      </c>
      <c r="G66" s="3">
        <v>0.6894</v>
      </c>
      <c r="H66" s="3">
        <v>0.65845</v>
      </c>
      <c r="J66" s="6" t="s">
        <v>253</v>
      </c>
      <c r="K66" s="6" t="s">
        <v>64</v>
      </c>
      <c r="L66" s="3">
        <v>0.10035</v>
      </c>
      <c r="M66" s="3">
        <v>0.6895</v>
      </c>
      <c r="N66" s="3">
        <v>0.65635</v>
      </c>
      <c r="O66" s="3">
        <v>0.619</v>
      </c>
      <c r="P66" s="3">
        <v>0.55835</v>
      </c>
      <c r="Q66" s="3">
        <v>0.53315</v>
      </c>
      <c r="S66" s="6" t="s">
        <v>253</v>
      </c>
      <c r="T66" s="6" t="s">
        <v>64</v>
      </c>
      <c r="U66" s="3">
        <v>0.0024042</v>
      </c>
      <c r="V66" s="3">
        <v>0.0055154</v>
      </c>
      <c r="W66" s="3">
        <v>0.010394</v>
      </c>
      <c r="X66" s="3">
        <v>0.006364</v>
      </c>
      <c r="Y66" s="3">
        <v>0.0055154</v>
      </c>
      <c r="Z66" s="3">
        <v>0.027082</v>
      </c>
      <c r="AB66" s="6" t="s">
        <v>253</v>
      </c>
      <c r="AC66" s="6" t="s">
        <v>64</v>
      </c>
      <c r="AD66" s="3">
        <v>0.0036062</v>
      </c>
      <c r="AE66" s="3">
        <v>0.029416</v>
      </c>
      <c r="AF66" s="3">
        <v>0.018738</v>
      </c>
      <c r="AG66" s="3">
        <v>0.020506</v>
      </c>
      <c r="AH66" s="3">
        <v>0.013647</v>
      </c>
      <c r="AI66" s="3">
        <v>0.0045962</v>
      </c>
    </row>
    <row r="67" ht="14.25" customHeight="1">
      <c r="A67" s="6" t="s">
        <v>254</v>
      </c>
      <c r="B67" s="6" t="s">
        <v>18</v>
      </c>
      <c r="C67" s="3">
        <v>0.09605</v>
      </c>
      <c r="D67" s="3">
        <v>0.79425</v>
      </c>
      <c r="E67" s="3">
        <v>0.76605</v>
      </c>
      <c r="F67" s="3">
        <v>0.734</v>
      </c>
      <c r="G67" s="3">
        <v>0.76985</v>
      </c>
      <c r="H67" s="3">
        <v>0.73015</v>
      </c>
      <c r="J67" s="6" t="s">
        <v>254</v>
      </c>
      <c r="K67" s="6" t="s">
        <v>18</v>
      </c>
      <c r="L67" s="3">
        <v>0.10035</v>
      </c>
      <c r="M67" s="3">
        <v>0.7479</v>
      </c>
      <c r="N67" s="3">
        <v>0.7306</v>
      </c>
      <c r="O67" s="3">
        <v>0.70925</v>
      </c>
      <c r="P67" s="3">
        <v>0.655</v>
      </c>
      <c r="Q67" s="3">
        <v>0.56435</v>
      </c>
      <c r="S67" s="6" t="s">
        <v>254</v>
      </c>
      <c r="T67" s="6" t="s">
        <v>18</v>
      </c>
      <c r="U67" s="3">
        <v>0.0027577</v>
      </c>
      <c r="V67" s="3">
        <v>0.003182</v>
      </c>
      <c r="W67" s="3">
        <v>0.0089803</v>
      </c>
      <c r="X67" s="3">
        <v>0.010041</v>
      </c>
      <c r="Y67" s="3">
        <v>0.011384</v>
      </c>
      <c r="Z67" s="3">
        <v>0.022274</v>
      </c>
      <c r="AB67" s="6" t="s">
        <v>254</v>
      </c>
      <c r="AC67" s="6" t="s">
        <v>18</v>
      </c>
      <c r="AD67" s="3">
        <v>0.0041719</v>
      </c>
      <c r="AE67" s="3">
        <v>0.017536</v>
      </c>
      <c r="AF67" s="3">
        <v>0.013576</v>
      </c>
      <c r="AG67" s="3">
        <v>0.024254</v>
      </c>
      <c r="AH67" s="3">
        <v>0.010324</v>
      </c>
      <c r="AI67" s="3">
        <v>0.0062933</v>
      </c>
    </row>
    <row r="68" ht="14.25" customHeight="1">
      <c r="A68" s="6" t="s">
        <v>255</v>
      </c>
      <c r="B68" s="6" t="s">
        <v>24</v>
      </c>
      <c r="C68" s="3">
        <v>0.09535</v>
      </c>
      <c r="D68" s="3">
        <v>0.8192</v>
      </c>
      <c r="E68" s="3">
        <v>0.8066</v>
      </c>
      <c r="F68" s="3">
        <v>0.78695</v>
      </c>
      <c r="G68" s="3">
        <v>0.80865</v>
      </c>
      <c r="H68" s="3">
        <v>0.78825</v>
      </c>
      <c r="J68" s="6" t="s">
        <v>255</v>
      </c>
      <c r="K68" s="6" t="s">
        <v>24</v>
      </c>
      <c r="L68" s="3">
        <v>0.1007</v>
      </c>
      <c r="M68" s="3">
        <v>0.76955</v>
      </c>
      <c r="N68" s="3">
        <v>0.76615</v>
      </c>
      <c r="O68" s="3">
        <v>0.75485</v>
      </c>
      <c r="P68" s="3">
        <v>0.7194</v>
      </c>
      <c r="Q68" s="3">
        <v>0.60705</v>
      </c>
      <c r="S68" s="6" t="s">
        <v>255</v>
      </c>
      <c r="T68" s="6" t="s">
        <v>24</v>
      </c>
      <c r="U68" s="3">
        <v>0.0017678</v>
      </c>
      <c r="V68" s="3">
        <v>0.002687</v>
      </c>
      <c r="W68" s="3">
        <v>0.0019799</v>
      </c>
      <c r="X68" s="3">
        <v>0.0020506</v>
      </c>
      <c r="Y68" s="3">
        <v>0.010253</v>
      </c>
      <c r="Z68" s="3">
        <v>0.020435</v>
      </c>
      <c r="AB68" s="6" t="s">
        <v>255</v>
      </c>
      <c r="AC68" s="6" t="s">
        <v>24</v>
      </c>
      <c r="AD68" s="3">
        <v>0.0049497</v>
      </c>
      <c r="AE68" s="3">
        <v>0.0037477</v>
      </c>
      <c r="AF68" s="3">
        <v>0.0068589</v>
      </c>
      <c r="AG68" s="3">
        <v>0.020435</v>
      </c>
      <c r="AH68" s="3">
        <v>0.0057983</v>
      </c>
      <c r="AI68" s="3">
        <v>0.015203</v>
      </c>
    </row>
    <row r="69" ht="14.25" customHeight="1">
      <c r="A69" s="6" t="s">
        <v>256</v>
      </c>
      <c r="B69" s="6" t="s">
        <v>24</v>
      </c>
      <c r="C69" s="3">
        <v>0.09545</v>
      </c>
      <c r="D69" s="3">
        <v>0.82455</v>
      </c>
      <c r="E69" s="3">
        <v>0.81295</v>
      </c>
      <c r="F69" s="3">
        <v>0.80085</v>
      </c>
      <c r="G69" s="3">
        <v>0.82255</v>
      </c>
      <c r="H69" s="3">
        <v>0.84685</v>
      </c>
      <c r="J69" s="6" t="s">
        <v>256</v>
      </c>
      <c r="K69" s="6" t="s">
        <v>24</v>
      </c>
      <c r="L69" s="3">
        <v>0.10055</v>
      </c>
      <c r="M69" s="3">
        <v>0.7689</v>
      </c>
      <c r="N69" s="3">
        <v>0.7693</v>
      </c>
      <c r="O69" s="3">
        <v>0.76925</v>
      </c>
      <c r="P69" s="3">
        <v>0.7536</v>
      </c>
      <c r="Q69" s="3">
        <v>0.6502</v>
      </c>
      <c r="S69" s="6" t="s">
        <v>256</v>
      </c>
      <c r="T69" s="6" t="s">
        <v>24</v>
      </c>
      <c r="U69" s="3">
        <v>0.0019092</v>
      </c>
      <c r="V69" s="3">
        <v>0.0051619</v>
      </c>
      <c r="W69" s="3">
        <v>0.0027577</v>
      </c>
      <c r="X69" s="3">
        <v>0.005869</v>
      </c>
      <c r="Y69" s="3">
        <v>0.0013435</v>
      </c>
      <c r="Z69" s="3">
        <v>0.024819</v>
      </c>
      <c r="AB69" s="6" t="s">
        <v>256</v>
      </c>
      <c r="AC69" s="6" t="s">
        <v>24</v>
      </c>
      <c r="AD69" s="3">
        <v>0.0037477</v>
      </c>
      <c r="AE69" s="3">
        <v>0.0014142</v>
      </c>
      <c r="AF69" s="3">
        <v>0.0059397</v>
      </c>
      <c r="AG69" s="3">
        <v>0.018738</v>
      </c>
      <c r="AH69" s="3">
        <v>0.0074953</v>
      </c>
      <c r="AI69" s="3">
        <v>0.017536</v>
      </c>
    </row>
    <row r="70" ht="14.25" customHeight="1">
      <c r="A70" s="6" t="s">
        <v>257</v>
      </c>
      <c r="B70" s="6" t="s">
        <v>52</v>
      </c>
      <c r="C70" s="3">
        <v>0.09585</v>
      </c>
      <c r="D70" s="3">
        <v>0.8289</v>
      </c>
      <c r="E70" s="3">
        <v>0.81585</v>
      </c>
      <c r="F70" s="3">
        <v>0.8073</v>
      </c>
      <c r="G70" s="3">
        <v>0.8336</v>
      </c>
      <c r="H70" s="3">
        <v>0.8898</v>
      </c>
      <c r="J70" s="6" t="s">
        <v>257</v>
      </c>
      <c r="K70" s="6" t="s">
        <v>52</v>
      </c>
      <c r="L70" s="3">
        <v>0.0993</v>
      </c>
      <c r="M70" s="3">
        <v>0.7685</v>
      </c>
      <c r="N70" s="3">
        <v>0.76855</v>
      </c>
      <c r="O70" s="3">
        <v>0.77475</v>
      </c>
      <c r="P70" s="3">
        <v>0.76855</v>
      </c>
      <c r="Q70" s="3">
        <v>0.6937</v>
      </c>
      <c r="S70" s="6" t="s">
        <v>257</v>
      </c>
      <c r="T70" s="6" t="s">
        <v>52</v>
      </c>
      <c r="U70" s="3">
        <v>0.0026163</v>
      </c>
      <c r="V70" s="3">
        <v>0.0038184</v>
      </c>
      <c r="W70" s="3">
        <v>0.004879</v>
      </c>
      <c r="X70" s="3">
        <v>0.0089095</v>
      </c>
      <c r="Y70" s="3">
        <v>0.002687</v>
      </c>
      <c r="Z70" s="3">
        <v>0.022345</v>
      </c>
      <c r="AB70" s="6" t="s">
        <v>257</v>
      </c>
      <c r="AC70" s="6" t="s">
        <v>52</v>
      </c>
      <c r="AD70" s="3">
        <v>0.0029698</v>
      </c>
      <c r="AE70" s="3">
        <v>0.0028284</v>
      </c>
      <c r="AF70" s="3">
        <v>0.0071418</v>
      </c>
      <c r="AG70" s="3">
        <v>0.019587</v>
      </c>
      <c r="AH70" s="3">
        <v>0.011243</v>
      </c>
      <c r="AI70" s="3">
        <v>0.016829</v>
      </c>
    </row>
    <row r="71" ht="14.25" customHeight="1">
      <c r="A71" s="6" t="s">
        <v>258</v>
      </c>
      <c r="B71" s="6" t="s">
        <v>18</v>
      </c>
      <c r="C71" s="3">
        <v>0.097</v>
      </c>
      <c r="D71" s="3">
        <v>0.8396</v>
      </c>
      <c r="E71" s="3">
        <v>0.8196</v>
      </c>
      <c r="F71" s="3">
        <v>0.81365</v>
      </c>
      <c r="G71" s="3">
        <v>0.84585</v>
      </c>
      <c r="H71" s="3">
        <v>0.9202</v>
      </c>
      <c r="J71" s="6" t="s">
        <v>258</v>
      </c>
      <c r="K71" s="6" t="s">
        <v>18</v>
      </c>
      <c r="L71" s="3">
        <v>0.09975</v>
      </c>
      <c r="M71" s="3">
        <v>0.76745</v>
      </c>
      <c r="N71" s="3">
        <v>0.7661</v>
      </c>
      <c r="O71" s="3">
        <v>0.7774</v>
      </c>
      <c r="P71" s="3">
        <v>0.77635</v>
      </c>
      <c r="Q71" s="3">
        <v>0.73645</v>
      </c>
      <c r="S71" s="6" t="s">
        <v>258</v>
      </c>
      <c r="T71" s="6" t="s">
        <v>18</v>
      </c>
      <c r="U71" s="3">
        <v>0.0042426</v>
      </c>
      <c r="V71" s="3">
        <v>0.0066468</v>
      </c>
      <c r="W71" s="3">
        <v>0.0049497</v>
      </c>
      <c r="X71" s="3">
        <v>0.01393</v>
      </c>
      <c r="Y71" s="3">
        <v>0.0060104</v>
      </c>
      <c r="Z71" s="3">
        <v>0.019658</v>
      </c>
      <c r="AB71" s="6" t="s">
        <v>258</v>
      </c>
      <c r="AC71" s="6" t="s">
        <v>18</v>
      </c>
      <c r="AD71" s="3">
        <v>0.003182</v>
      </c>
      <c r="AE71" s="3">
        <v>0.0024749</v>
      </c>
      <c r="AF71" s="3">
        <v>0.008061</v>
      </c>
      <c r="AG71" s="3">
        <v>0.021213</v>
      </c>
      <c r="AH71" s="3">
        <v>0.0169</v>
      </c>
      <c r="AI71" s="3">
        <v>0.010819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24</v>
      </c>
      <c r="C75" s="3">
        <v>0.09665</v>
      </c>
      <c r="D75" s="3">
        <v>0.0956</v>
      </c>
      <c r="E75" s="3">
        <v>0.0984</v>
      </c>
      <c r="F75" s="3">
        <v>0.0977</v>
      </c>
      <c r="G75" s="3">
        <v>0.09555</v>
      </c>
      <c r="H75" s="3">
        <v>0.0911</v>
      </c>
      <c r="J75" s="6" t="s">
        <v>17</v>
      </c>
      <c r="K75" s="6" t="s">
        <v>24</v>
      </c>
      <c r="L75" s="3">
        <v>0.09715</v>
      </c>
      <c r="M75" s="3">
        <v>0.09635</v>
      </c>
      <c r="N75" s="3">
        <v>0.0965</v>
      </c>
      <c r="O75" s="3">
        <v>0.10065</v>
      </c>
      <c r="P75" s="3">
        <v>0.09635</v>
      </c>
      <c r="Q75" s="3">
        <v>0.09565</v>
      </c>
      <c r="S75" s="6" t="s">
        <v>17</v>
      </c>
      <c r="T75" s="6" t="s">
        <v>24</v>
      </c>
      <c r="U75" s="3">
        <v>0.0041719</v>
      </c>
      <c r="V75" s="3">
        <v>0.0049497</v>
      </c>
      <c r="W75" s="3">
        <v>0.0041012</v>
      </c>
      <c r="X75" s="3">
        <v>0.0062225</v>
      </c>
      <c r="Y75" s="3">
        <v>0.0038891</v>
      </c>
      <c r="Z75" s="3">
        <v>4.2426E-4</v>
      </c>
      <c r="AB75" s="6" t="s">
        <v>17</v>
      </c>
      <c r="AC75" s="6" t="s">
        <v>24</v>
      </c>
      <c r="AD75" s="3">
        <v>0.0027577</v>
      </c>
      <c r="AE75" s="3">
        <v>0.0038891</v>
      </c>
      <c r="AF75" s="3">
        <v>0.0032527</v>
      </c>
      <c r="AG75" s="3">
        <v>0.010112</v>
      </c>
      <c r="AH75" s="3">
        <v>2.1213E-4</v>
      </c>
      <c r="AI75" s="3">
        <v>0.0053033</v>
      </c>
    </row>
    <row r="76" ht="14.25" customHeight="1">
      <c r="A76" s="6" t="s">
        <v>226</v>
      </c>
      <c r="B76" s="6" t="s">
        <v>22</v>
      </c>
      <c r="C76" s="3">
        <v>0.0947</v>
      </c>
      <c r="D76" s="3">
        <v>0.0934</v>
      </c>
      <c r="E76" s="3">
        <v>0.0962</v>
      </c>
      <c r="F76" s="3">
        <v>0.09705</v>
      </c>
      <c r="G76" s="3">
        <v>0.0961</v>
      </c>
      <c r="H76" s="3">
        <v>0.0927</v>
      </c>
      <c r="J76" s="6" t="s">
        <v>226</v>
      </c>
      <c r="K76" s="6" t="s">
        <v>22</v>
      </c>
      <c r="L76" s="3">
        <v>0.1011</v>
      </c>
      <c r="M76" s="3">
        <v>0.1036</v>
      </c>
      <c r="N76" s="3">
        <v>0.1062</v>
      </c>
      <c r="O76" s="3">
        <v>0.1104</v>
      </c>
      <c r="P76" s="3">
        <v>0.1047</v>
      </c>
      <c r="Q76" s="3">
        <v>0.10425</v>
      </c>
      <c r="S76" s="6" t="s">
        <v>226</v>
      </c>
      <c r="T76" s="6" t="s">
        <v>22</v>
      </c>
      <c r="U76" s="3">
        <v>2.8284E-4</v>
      </c>
      <c r="V76" s="3">
        <v>2.8284E-4</v>
      </c>
      <c r="W76" s="3">
        <v>0.0</v>
      </c>
      <c r="X76" s="3">
        <v>0.0040305</v>
      </c>
      <c r="Y76" s="3">
        <v>0.0029698</v>
      </c>
      <c r="Z76" s="3">
        <v>2.8284E-4</v>
      </c>
      <c r="AB76" s="6" t="s">
        <v>226</v>
      </c>
      <c r="AC76" s="6" t="s">
        <v>22</v>
      </c>
      <c r="AD76" s="3">
        <v>0.0086267</v>
      </c>
      <c r="AE76" s="3">
        <v>0.006364</v>
      </c>
      <c r="AF76" s="3">
        <v>0.0015556</v>
      </c>
      <c r="AG76" s="3">
        <v>0.0082024</v>
      </c>
      <c r="AH76" s="3">
        <v>2.8284E-4</v>
      </c>
      <c r="AI76" s="3">
        <v>0.01492</v>
      </c>
    </row>
    <row r="77" ht="14.25" customHeight="1">
      <c r="A77" s="6" t="s">
        <v>227</v>
      </c>
      <c r="B77" s="6" t="s">
        <v>24</v>
      </c>
      <c r="C77" s="3">
        <v>0.09495</v>
      </c>
      <c r="D77" s="3">
        <v>0.09405</v>
      </c>
      <c r="E77" s="3">
        <v>0.0964</v>
      </c>
      <c r="F77" s="3">
        <v>0.09715</v>
      </c>
      <c r="G77" s="3">
        <v>0.09735</v>
      </c>
      <c r="H77" s="3">
        <v>0.09285</v>
      </c>
      <c r="J77" s="6" t="s">
        <v>227</v>
      </c>
      <c r="K77" s="6" t="s">
        <v>24</v>
      </c>
      <c r="L77" s="3">
        <v>0.0988</v>
      </c>
      <c r="M77" s="3">
        <v>0.10195</v>
      </c>
      <c r="N77" s="3">
        <v>0.1028</v>
      </c>
      <c r="O77" s="3">
        <v>0.1113</v>
      </c>
      <c r="P77" s="3">
        <v>0.10455</v>
      </c>
      <c r="Q77" s="3">
        <v>0.10115</v>
      </c>
      <c r="S77" s="6" t="s">
        <v>227</v>
      </c>
      <c r="T77" s="6" t="s">
        <v>24</v>
      </c>
      <c r="U77" s="3">
        <v>7.7782E-4</v>
      </c>
      <c r="V77" s="3">
        <v>9.1924E-4</v>
      </c>
      <c r="W77" s="3">
        <v>0.0</v>
      </c>
      <c r="X77" s="3">
        <v>0.0041719</v>
      </c>
      <c r="Y77" s="3">
        <v>0.0047376</v>
      </c>
      <c r="Z77" s="3">
        <v>7.0711E-5</v>
      </c>
      <c r="AB77" s="6" t="s">
        <v>227</v>
      </c>
      <c r="AC77" s="6" t="s">
        <v>24</v>
      </c>
      <c r="AD77" s="3">
        <v>0.0055154</v>
      </c>
      <c r="AE77" s="3">
        <v>0.0050205</v>
      </c>
      <c r="AF77" s="3">
        <v>0.0032527</v>
      </c>
      <c r="AG77" s="3">
        <v>0.0067882</v>
      </c>
      <c r="AH77" s="3">
        <v>0.0041719</v>
      </c>
      <c r="AI77" s="3">
        <v>0.010394</v>
      </c>
    </row>
    <row r="78" ht="14.25" customHeight="1">
      <c r="A78" s="6" t="s">
        <v>228</v>
      </c>
      <c r="B78" s="6" t="s">
        <v>18</v>
      </c>
      <c r="C78" s="3">
        <v>0.09575</v>
      </c>
      <c r="D78" s="3">
        <v>0.0948</v>
      </c>
      <c r="E78" s="3">
        <v>0.0967</v>
      </c>
      <c r="F78" s="3">
        <v>0.0978</v>
      </c>
      <c r="G78" s="3">
        <v>0.09795</v>
      </c>
      <c r="H78" s="3">
        <v>0.0932</v>
      </c>
      <c r="J78" s="6" t="s">
        <v>228</v>
      </c>
      <c r="K78" s="6" t="s">
        <v>18</v>
      </c>
      <c r="L78" s="3">
        <v>0.09855</v>
      </c>
      <c r="M78" s="3">
        <v>0.10205</v>
      </c>
      <c r="N78" s="3">
        <v>0.10265</v>
      </c>
      <c r="O78" s="3">
        <v>0.1112</v>
      </c>
      <c r="P78" s="3">
        <v>0.1046</v>
      </c>
      <c r="Q78" s="3">
        <v>0.1003</v>
      </c>
      <c r="S78" s="6" t="s">
        <v>228</v>
      </c>
      <c r="T78" s="6" t="s">
        <v>18</v>
      </c>
      <c r="U78" s="3">
        <v>0.0020506</v>
      </c>
      <c r="V78" s="3">
        <v>0.0019799</v>
      </c>
      <c r="W78" s="3">
        <v>2.8284E-4</v>
      </c>
      <c r="X78" s="3">
        <v>0.0050912</v>
      </c>
      <c r="Y78" s="3">
        <v>0.0053033</v>
      </c>
      <c r="Z78" s="3">
        <v>2.8284E-4</v>
      </c>
      <c r="AB78" s="6" t="s">
        <v>228</v>
      </c>
      <c r="AC78" s="6" t="s">
        <v>18</v>
      </c>
      <c r="AD78" s="3">
        <v>0.004879</v>
      </c>
      <c r="AE78" s="3">
        <v>0.003182</v>
      </c>
      <c r="AF78" s="3">
        <v>9.1924E-4</v>
      </c>
      <c r="AG78" s="3">
        <v>0.0059397</v>
      </c>
      <c r="AH78" s="3">
        <v>0.0041012</v>
      </c>
      <c r="AI78" s="3">
        <v>0.009051</v>
      </c>
    </row>
    <row r="79" ht="14.25" customHeight="1">
      <c r="A79" s="6" t="s">
        <v>229</v>
      </c>
      <c r="B79" s="6" t="s">
        <v>22</v>
      </c>
      <c r="C79" s="3">
        <v>0.09675</v>
      </c>
      <c r="D79" s="3">
        <v>0.09495</v>
      </c>
      <c r="E79" s="3">
        <v>0.0972</v>
      </c>
      <c r="F79" s="3">
        <v>0.0981</v>
      </c>
      <c r="G79" s="3">
        <v>0.09765</v>
      </c>
      <c r="H79" s="3">
        <v>0.0935</v>
      </c>
      <c r="J79" s="6" t="s">
        <v>229</v>
      </c>
      <c r="K79" s="6" t="s">
        <v>22</v>
      </c>
      <c r="L79" s="3">
        <v>0.0985</v>
      </c>
      <c r="M79" s="3">
        <v>0.1015</v>
      </c>
      <c r="N79" s="3">
        <v>0.10235</v>
      </c>
      <c r="O79" s="3">
        <v>0.1095</v>
      </c>
      <c r="P79" s="3">
        <v>0.10375</v>
      </c>
      <c r="Q79" s="3">
        <v>0.0974</v>
      </c>
      <c r="S79" s="6" t="s">
        <v>229</v>
      </c>
      <c r="T79" s="6" t="s">
        <v>22</v>
      </c>
      <c r="U79" s="3">
        <v>0.0036062</v>
      </c>
      <c r="V79" s="3">
        <v>0.0023335</v>
      </c>
      <c r="W79" s="3">
        <v>0.0011314</v>
      </c>
      <c r="X79" s="3">
        <v>0.0056569</v>
      </c>
      <c r="Y79" s="3">
        <v>0.004879</v>
      </c>
      <c r="Z79" s="3">
        <v>7.0711E-4</v>
      </c>
      <c r="AB79" s="6" t="s">
        <v>229</v>
      </c>
      <c r="AC79" s="6" t="s">
        <v>22</v>
      </c>
      <c r="AD79" s="3">
        <v>0.0046669</v>
      </c>
      <c r="AE79" s="3">
        <v>0.0025456</v>
      </c>
      <c r="AF79" s="3">
        <v>7.7782E-4</v>
      </c>
      <c r="AG79" s="3">
        <v>0.0048083</v>
      </c>
      <c r="AH79" s="3">
        <v>0.0067175</v>
      </c>
      <c r="AI79" s="3">
        <v>0.0048083</v>
      </c>
    </row>
    <row r="80" ht="14.25" customHeight="1">
      <c r="A80" s="6" t="s">
        <v>231</v>
      </c>
      <c r="B80" s="6" t="s">
        <v>24</v>
      </c>
      <c r="C80" s="3">
        <v>0.09695</v>
      </c>
      <c r="D80" s="3">
        <v>0.09545</v>
      </c>
      <c r="E80" s="3">
        <v>0.09685</v>
      </c>
      <c r="F80" s="3">
        <v>0.0989</v>
      </c>
      <c r="G80" s="3">
        <v>0.09865</v>
      </c>
      <c r="H80" s="3">
        <v>0.0935</v>
      </c>
      <c r="J80" s="6" t="s">
        <v>231</v>
      </c>
      <c r="K80" s="6" t="s">
        <v>24</v>
      </c>
      <c r="L80" s="3">
        <v>0.09855</v>
      </c>
      <c r="M80" s="3">
        <v>0.1007</v>
      </c>
      <c r="N80" s="3">
        <v>0.10195</v>
      </c>
      <c r="O80" s="3">
        <v>0.11005</v>
      </c>
      <c r="P80" s="3">
        <v>0.10485</v>
      </c>
      <c r="Q80" s="3">
        <v>0.10115</v>
      </c>
      <c r="S80" s="6" t="s">
        <v>231</v>
      </c>
      <c r="T80" s="6" t="s">
        <v>24</v>
      </c>
      <c r="U80" s="3">
        <v>0.0038891</v>
      </c>
      <c r="V80" s="3">
        <v>0.0030406</v>
      </c>
      <c r="W80" s="3">
        <v>6.364E-4</v>
      </c>
      <c r="X80" s="3">
        <v>0.0067882</v>
      </c>
      <c r="Y80" s="3">
        <v>0.0061518</v>
      </c>
      <c r="Z80" s="3">
        <v>4.2426E-4</v>
      </c>
      <c r="AB80" s="6" t="s">
        <v>231</v>
      </c>
      <c r="AC80" s="6" t="s">
        <v>24</v>
      </c>
      <c r="AD80" s="3">
        <v>0.0047376</v>
      </c>
      <c r="AE80" s="3">
        <v>0.003677</v>
      </c>
      <c r="AF80" s="3">
        <v>0.0020506</v>
      </c>
      <c r="AG80" s="3">
        <v>0.0068589</v>
      </c>
      <c r="AH80" s="3">
        <v>0.0077075</v>
      </c>
      <c r="AI80" s="3">
        <v>0.0098288</v>
      </c>
    </row>
    <row r="81" ht="14.25" customHeight="1">
      <c r="A81" s="6" t="s">
        <v>232</v>
      </c>
      <c r="B81" s="6" t="s">
        <v>22</v>
      </c>
      <c r="C81" s="3">
        <v>0.0966</v>
      </c>
      <c r="D81" s="3">
        <v>0.09685</v>
      </c>
      <c r="E81" s="3">
        <v>0.09815</v>
      </c>
      <c r="F81" s="3">
        <v>0.0989</v>
      </c>
      <c r="G81" s="3">
        <v>0.0982</v>
      </c>
      <c r="H81" s="3">
        <v>0.0938</v>
      </c>
      <c r="J81" s="6" t="s">
        <v>232</v>
      </c>
      <c r="K81" s="6" t="s">
        <v>22</v>
      </c>
      <c r="L81" s="3">
        <v>0.09855</v>
      </c>
      <c r="M81" s="3">
        <v>0.10105</v>
      </c>
      <c r="N81" s="3">
        <v>0.1015</v>
      </c>
      <c r="O81" s="3">
        <v>0.112</v>
      </c>
      <c r="P81" s="3">
        <v>0.1041</v>
      </c>
      <c r="Q81" s="3">
        <v>0.09635</v>
      </c>
      <c r="S81" s="6" t="s">
        <v>232</v>
      </c>
      <c r="T81" s="6" t="s">
        <v>22</v>
      </c>
      <c r="U81" s="3">
        <v>0.0033941</v>
      </c>
      <c r="V81" s="3">
        <v>0.0050205</v>
      </c>
      <c r="W81" s="3">
        <v>0.0023335</v>
      </c>
      <c r="X81" s="3">
        <v>0.0066468</v>
      </c>
      <c r="Y81" s="3">
        <v>0.005374</v>
      </c>
      <c r="Z81" s="3">
        <v>9.8995E-4</v>
      </c>
      <c r="AB81" s="6" t="s">
        <v>232</v>
      </c>
      <c r="AC81" s="6" t="s">
        <v>22</v>
      </c>
      <c r="AD81" s="3">
        <v>0.0047376</v>
      </c>
      <c r="AE81" s="3">
        <v>0.0033234</v>
      </c>
      <c r="AF81" s="3">
        <v>0.0021213</v>
      </c>
      <c r="AG81" s="3">
        <v>0.002687</v>
      </c>
      <c r="AH81" s="3">
        <v>0.0052326</v>
      </c>
      <c r="AI81" s="3">
        <v>0.003182</v>
      </c>
    </row>
    <row r="82" ht="14.25" customHeight="1">
      <c r="A82" s="6" t="s">
        <v>233</v>
      </c>
      <c r="B82" s="6" t="s">
        <v>24</v>
      </c>
      <c r="C82" s="3">
        <v>0.09715</v>
      </c>
      <c r="D82" s="3">
        <v>0.09615</v>
      </c>
      <c r="E82" s="3">
        <v>0.0974</v>
      </c>
      <c r="F82" s="3">
        <v>0.0995</v>
      </c>
      <c r="G82" s="3">
        <v>0.0988</v>
      </c>
      <c r="H82" s="3">
        <v>0.09425</v>
      </c>
      <c r="J82" s="6" t="s">
        <v>233</v>
      </c>
      <c r="K82" s="6" t="s">
        <v>24</v>
      </c>
      <c r="L82" s="3">
        <v>0.0985</v>
      </c>
      <c r="M82" s="3">
        <v>0.10175</v>
      </c>
      <c r="N82" s="3">
        <v>0.1023</v>
      </c>
      <c r="O82" s="3">
        <v>0.11265</v>
      </c>
      <c r="P82" s="3">
        <v>0.10365</v>
      </c>
      <c r="Q82" s="3">
        <v>0.0962</v>
      </c>
      <c r="S82" s="6" t="s">
        <v>233</v>
      </c>
      <c r="T82" s="6" t="s">
        <v>24</v>
      </c>
      <c r="U82" s="3">
        <v>0.0043134</v>
      </c>
      <c r="V82" s="3">
        <v>0.0040305</v>
      </c>
      <c r="W82" s="3">
        <v>0.0012728</v>
      </c>
      <c r="X82" s="3">
        <v>0.0074953</v>
      </c>
      <c r="Y82" s="3">
        <v>0.0060811</v>
      </c>
      <c r="Z82" s="3">
        <v>0.0012021</v>
      </c>
      <c r="AB82" s="6" t="s">
        <v>233</v>
      </c>
      <c r="AC82" s="6" t="s">
        <v>24</v>
      </c>
      <c r="AD82" s="3">
        <v>0.0046669</v>
      </c>
      <c r="AE82" s="3">
        <v>0.0023335</v>
      </c>
      <c r="AF82" s="3">
        <v>8.4853E-4</v>
      </c>
      <c r="AG82" s="3">
        <v>3.5355E-4</v>
      </c>
      <c r="AH82" s="3">
        <v>0.0067175</v>
      </c>
      <c r="AI82" s="3">
        <v>0.002687</v>
      </c>
    </row>
    <row r="83" ht="14.25" customHeight="1">
      <c r="A83" s="6" t="s">
        <v>234</v>
      </c>
      <c r="B83" s="6" t="s">
        <v>52</v>
      </c>
      <c r="C83" s="3">
        <v>0.09705</v>
      </c>
      <c r="D83" s="3">
        <v>0.0959</v>
      </c>
      <c r="E83" s="3">
        <v>0.0971</v>
      </c>
      <c r="F83" s="3">
        <v>0.09935</v>
      </c>
      <c r="G83" s="3">
        <v>0.09855</v>
      </c>
      <c r="H83" s="3">
        <v>0.0947</v>
      </c>
      <c r="J83" s="6" t="s">
        <v>234</v>
      </c>
      <c r="K83" s="6" t="s">
        <v>52</v>
      </c>
      <c r="L83" s="3">
        <v>0.0984</v>
      </c>
      <c r="M83" s="3">
        <v>0.1018</v>
      </c>
      <c r="N83" s="3">
        <v>0.1017</v>
      </c>
      <c r="O83" s="3">
        <v>0.1101</v>
      </c>
      <c r="P83" s="3">
        <v>0.10345</v>
      </c>
      <c r="Q83" s="3">
        <v>0.09555</v>
      </c>
      <c r="S83" s="6" t="s">
        <v>234</v>
      </c>
      <c r="T83" s="6" t="s">
        <v>52</v>
      </c>
      <c r="U83" s="3">
        <v>0.0038891</v>
      </c>
      <c r="V83" s="3">
        <v>0.0033941</v>
      </c>
      <c r="W83" s="3">
        <v>4.2426E-4</v>
      </c>
      <c r="X83" s="3">
        <v>0.0070004</v>
      </c>
      <c r="Y83" s="3">
        <v>0.0054447</v>
      </c>
      <c r="Z83" s="3">
        <v>0.0012728</v>
      </c>
      <c r="AB83" s="6" t="s">
        <v>234</v>
      </c>
      <c r="AC83" s="6" t="s">
        <v>52</v>
      </c>
      <c r="AD83" s="3">
        <v>0.0045255</v>
      </c>
      <c r="AE83" s="3">
        <v>0.0025456</v>
      </c>
      <c r="AF83" s="3">
        <v>7.0711E-4</v>
      </c>
      <c r="AG83" s="3">
        <v>0.003677</v>
      </c>
      <c r="AH83" s="3">
        <v>0.005869</v>
      </c>
      <c r="AI83" s="3">
        <v>0.0012021</v>
      </c>
    </row>
    <row r="84" ht="14.25" customHeight="1">
      <c r="A84" s="6" t="s">
        <v>235</v>
      </c>
      <c r="B84" s="6" t="s">
        <v>18</v>
      </c>
      <c r="C84" s="3">
        <v>0.098</v>
      </c>
      <c r="D84" s="3">
        <v>0.0972</v>
      </c>
      <c r="E84" s="3">
        <v>0.0981</v>
      </c>
      <c r="F84" s="3">
        <v>0.10005</v>
      </c>
      <c r="G84" s="3">
        <v>0.09985</v>
      </c>
      <c r="H84" s="3">
        <v>0.09575</v>
      </c>
      <c r="J84" s="6" t="s">
        <v>235</v>
      </c>
      <c r="K84" s="6" t="s">
        <v>18</v>
      </c>
      <c r="L84" s="3">
        <v>0.0981</v>
      </c>
      <c r="M84" s="3">
        <v>0.1022</v>
      </c>
      <c r="N84" s="3">
        <v>0.1035</v>
      </c>
      <c r="O84" s="3">
        <v>0.1108</v>
      </c>
      <c r="P84" s="3">
        <v>0.1032</v>
      </c>
      <c r="Q84" s="3">
        <v>0.09835</v>
      </c>
      <c r="S84" s="6" t="s">
        <v>235</v>
      </c>
      <c r="T84" s="6" t="s">
        <v>18</v>
      </c>
      <c r="U84" s="3">
        <v>0.0052326</v>
      </c>
      <c r="V84" s="3">
        <v>0.0042426</v>
      </c>
      <c r="W84" s="3">
        <v>8.4853E-4</v>
      </c>
      <c r="X84" s="3">
        <v>0.0064347</v>
      </c>
      <c r="Y84" s="3">
        <v>0.0047376</v>
      </c>
      <c r="Z84" s="3">
        <v>0.0020506</v>
      </c>
      <c r="AB84" s="6" t="s">
        <v>235</v>
      </c>
      <c r="AC84" s="6" t="s">
        <v>18</v>
      </c>
      <c r="AD84" s="3">
        <v>0.0039598</v>
      </c>
      <c r="AE84" s="3">
        <v>0.0022627</v>
      </c>
      <c r="AF84" s="3">
        <v>0.0011314</v>
      </c>
      <c r="AG84" s="3">
        <v>0.0042426</v>
      </c>
      <c r="AH84" s="3">
        <v>0.0046669</v>
      </c>
      <c r="AI84" s="3">
        <v>0.0045962</v>
      </c>
    </row>
    <row r="85" ht="14.25" customHeight="1">
      <c r="A85" s="6" t="s">
        <v>236</v>
      </c>
      <c r="B85" s="6" t="s">
        <v>52</v>
      </c>
      <c r="C85" s="3">
        <v>0.09705</v>
      </c>
      <c r="D85" s="3">
        <v>0.0966</v>
      </c>
      <c r="E85" s="3">
        <v>0.0982</v>
      </c>
      <c r="F85" s="3">
        <v>0.1002</v>
      </c>
      <c r="G85" s="3">
        <v>0.1004</v>
      </c>
      <c r="H85" s="3">
        <v>0.09695</v>
      </c>
      <c r="J85" s="6" t="s">
        <v>236</v>
      </c>
      <c r="K85" s="6" t="s">
        <v>52</v>
      </c>
      <c r="L85" s="3">
        <v>0.09835</v>
      </c>
      <c r="M85" s="3">
        <v>0.10185</v>
      </c>
      <c r="N85" s="3">
        <v>0.1031</v>
      </c>
      <c r="O85" s="3">
        <v>0.1105</v>
      </c>
      <c r="P85" s="3">
        <v>0.10275</v>
      </c>
      <c r="Q85" s="3">
        <v>0.09645</v>
      </c>
      <c r="S85" s="6" t="s">
        <v>236</v>
      </c>
      <c r="T85" s="6" t="s">
        <v>52</v>
      </c>
      <c r="U85" s="3">
        <v>0.0040305</v>
      </c>
      <c r="V85" s="3">
        <v>0.0025456</v>
      </c>
      <c r="W85" s="3">
        <v>2.8284E-4</v>
      </c>
      <c r="X85" s="3">
        <v>0.006364</v>
      </c>
      <c r="Y85" s="3">
        <v>0.0046669</v>
      </c>
      <c r="Z85" s="3">
        <v>0.0027577</v>
      </c>
      <c r="AB85" s="6" t="s">
        <v>236</v>
      </c>
      <c r="AC85" s="6" t="s">
        <v>52</v>
      </c>
      <c r="AD85" s="3">
        <v>0.0043134</v>
      </c>
      <c r="AE85" s="3">
        <v>0.003182</v>
      </c>
      <c r="AF85" s="3">
        <v>2.8284E-4</v>
      </c>
      <c r="AG85" s="3">
        <v>0.0041012</v>
      </c>
      <c r="AH85" s="3">
        <v>0.0044548</v>
      </c>
      <c r="AI85" s="3">
        <v>6.364E-4</v>
      </c>
    </row>
    <row r="86" ht="14.25" customHeight="1">
      <c r="A86" s="6" t="s">
        <v>237</v>
      </c>
      <c r="B86" s="6" t="s">
        <v>24</v>
      </c>
      <c r="C86" s="3">
        <v>0.0975</v>
      </c>
      <c r="D86" s="3">
        <v>0.09865</v>
      </c>
      <c r="E86" s="3">
        <v>0.10005</v>
      </c>
      <c r="F86" s="3">
        <v>0.1022</v>
      </c>
      <c r="G86" s="3">
        <v>0.10185</v>
      </c>
      <c r="H86" s="3">
        <v>0.09745</v>
      </c>
      <c r="J86" s="6" t="s">
        <v>237</v>
      </c>
      <c r="K86" s="6" t="s">
        <v>24</v>
      </c>
      <c r="L86" s="3">
        <v>0.09775</v>
      </c>
      <c r="M86" s="3">
        <v>0.1032</v>
      </c>
      <c r="N86" s="3">
        <v>0.1038</v>
      </c>
      <c r="O86" s="3">
        <v>0.11265</v>
      </c>
      <c r="P86" s="3">
        <v>0.1043</v>
      </c>
      <c r="Q86" s="3">
        <v>0.09795</v>
      </c>
      <c r="S86" s="6" t="s">
        <v>237</v>
      </c>
      <c r="T86" s="6" t="s">
        <v>24</v>
      </c>
      <c r="U86" s="3">
        <v>0.0046669</v>
      </c>
      <c r="V86" s="3">
        <v>0.0034648</v>
      </c>
      <c r="W86" s="3">
        <v>7.7782E-4</v>
      </c>
      <c r="X86" s="3">
        <v>0.0069296</v>
      </c>
      <c r="Y86" s="3">
        <v>0.0040305</v>
      </c>
      <c r="Z86" s="3">
        <v>0.0012021</v>
      </c>
      <c r="AB86" s="6" t="s">
        <v>237</v>
      </c>
      <c r="AC86" s="6" t="s">
        <v>24</v>
      </c>
      <c r="AD86" s="3">
        <v>0.0034648</v>
      </c>
      <c r="AE86" s="3">
        <v>0.0029698</v>
      </c>
      <c r="AF86" s="3">
        <v>7.0711E-4</v>
      </c>
      <c r="AG86" s="3">
        <v>0.0044548</v>
      </c>
      <c r="AH86" s="3">
        <v>0.0057983</v>
      </c>
      <c r="AI86" s="3">
        <v>4.9497E-4</v>
      </c>
    </row>
    <row r="87" ht="14.25" customHeight="1">
      <c r="A87" s="6" t="s">
        <v>238</v>
      </c>
      <c r="B87" s="6" t="s">
        <v>64</v>
      </c>
      <c r="C87" s="3">
        <v>0.0975</v>
      </c>
      <c r="D87" s="3">
        <v>0.0996</v>
      </c>
      <c r="E87" s="3">
        <v>0.1019</v>
      </c>
      <c r="F87" s="3">
        <v>0.10515</v>
      </c>
      <c r="G87" s="3">
        <v>0.10585</v>
      </c>
      <c r="H87" s="3">
        <v>0.102</v>
      </c>
      <c r="J87" s="6" t="s">
        <v>238</v>
      </c>
      <c r="K87" s="6" t="s">
        <v>64</v>
      </c>
      <c r="L87" s="3">
        <v>0.0979</v>
      </c>
      <c r="M87" s="3">
        <v>0.1061</v>
      </c>
      <c r="N87" s="3">
        <v>0.10825</v>
      </c>
      <c r="O87" s="3">
        <v>0.11595</v>
      </c>
      <c r="P87" s="3">
        <v>0.1053</v>
      </c>
      <c r="Q87" s="3">
        <v>0.10135</v>
      </c>
      <c r="S87" s="6" t="s">
        <v>238</v>
      </c>
      <c r="T87" s="6" t="s">
        <v>64</v>
      </c>
      <c r="U87" s="3">
        <v>0.0045255</v>
      </c>
      <c r="V87" s="3">
        <v>5.6569E-4</v>
      </c>
      <c r="W87" s="3">
        <v>0.0015556</v>
      </c>
      <c r="X87" s="3">
        <v>0.0065761</v>
      </c>
      <c r="Y87" s="3">
        <v>0.0033234</v>
      </c>
      <c r="Z87" s="3">
        <v>0.0033941</v>
      </c>
      <c r="AB87" s="6" t="s">
        <v>238</v>
      </c>
      <c r="AC87" s="6" t="s">
        <v>64</v>
      </c>
      <c r="AD87" s="3">
        <v>0.0035355</v>
      </c>
      <c r="AE87" s="3">
        <v>0.0019799</v>
      </c>
      <c r="AF87" s="3">
        <v>0.0033234</v>
      </c>
      <c r="AG87" s="3">
        <v>0.0061518</v>
      </c>
      <c r="AH87" s="3">
        <v>0.0042426</v>
      </c>
      <c r="AI87" s="3">
        <v>7.7782E-4</v>
      </c>
    </row>
    <row r="88" ht="14.25" customHeight="1">
      <c r="A88" s="6" t="s">
        <v>239</v>
      </c>
      <c r="B88" s="6" t="s">
        <v>24</v>
      </c>
      <c r="C88" s="3">
        <v>0.0973</v>
      </c>
      <c r="D88" s="3">
        <v>0.1054</v>
      </c>
      <c r="E88" s="3">
        <v>0.1069</v>
      </c>
      <c r="F88" s="3">
        <v>0.11185</v>
      </c>
      <c r="G88" s="3">
        <v>0.1117</v>
      </c>
      <c r="H88" s="3">
        <v>0.1071</v>
      </c>
      <c r="J88" s="6" t="s">
        <v>239</v>
      </c>
      <c r="K88" s="6" t="s">
        <v>24</v>
      </c>
      <c r="L88" s="3">
        <v>0.09755</v>
      </c>
      <c r="M88" s="3">
        <v>0.1088</v>
      </c>
      <c r="N88" s="3">
        <v>0.10915</v>
      </c>
      <c r="O88" s="3">
        <v>0.1229</v>
      </c>
      <c r="P88" s="3">
        <v>0.11015</v>
      </c>
      <c r="Q88" s="3">
        <v>0.1088</v>
      </c>
      <c r="S88" s="6" t="s">
        <v>239</v>
      </c>
      <c r="T88" s="6" t="s">
        <v>24</v>
      </c>
      <c r="U88" s="3">
        <v>0.0041012</v>
      </c>
      <c r="V88" s="3">
        <v>0.0016971</v>
      </c>
      <c r="W88" s="3">
        <v>7.0711E-4</v>
      </c>
      <c r="X88" s="3">
        <v>0.0079903</v>
      </c>
      <c r="Y88" s="3">
        <v>0.0024042</v>
      </c>
      <c r="Z88" s="3">
        <v>0.0029698</v>
      </c>
      <c r="AB88" s="6" t="s">
        <v>239</v>
      </c>
      <c r="AC88" s="6" t="s">
        <v>24</v>
      </c>
      <c r="AD88" s="3">
        <v>0.0033234</v>
      </c>
      <c r="AE88" s="3">
        <v>0.0024042</v>
      </c>
      <c r="AF88" s="3">
        <v>0.0019092</v>
      </c>
      <c r="AG88" s="3">
        <v>0.002687</v>
      </c>
      <c r="AH88" s="3">
        <v>0.0071418</v>
      </c>
      <c r="AI88" s="3">
        <v>0.003677</v>
      </c>
    </row>
    <row r="89" ht="14.25" customHeight="1">
      <c r="A89" s="6" t="s">
        <v>240</v>
      </c>
      <c r="B89" s="6" t="s">
        <v>22</v>
      </c>
      <c r="C89" s="3">
        <v>0.0972</v>
      </c>
      <c r="D89" s="3">
        <v>0.1126</v>
      </c>
      <c r="E89" s="3">
        <v>0.1153</v>
      </c>
      <c r="F89" s="3">
        <v>0.12315</v>
      </c>
      <c r="G89" s="3">
        <v>0.1225</v>
      </c>
      <c r="H89" s="3">
        <v>0.11735</v>
      </c>
      <c r="J89" s="6" t="s">
        <v>240</v>
      </c>
      <c r="K89" s="6" t="s">
        <v>22</v>
      </c>
      <c r="L89" s="3">
        <v>0.09785</v>
      </c>
      <c r="M89" s="3">
        <v>0.11565</v>
      </c>
      <c r="N89" s="3">
        <v>0.11535</v>
      </c>
      <c r="O89" s="3">
        <v>0.13275</v>
      </c>
      <c r="P89" s="3">
        <v>0.1159</v>
      </c>
      <c r="Q89" s="3">
        <v>0.11765</v>
      </c>
      <c r="S89" s="6" t="s">
        <v>240</v>
      </c>
      <c r="T89" s="6" t="s">
        <v>22</v>
      </c>
      <c r="U89" s="3">
        <v>0.0038184</v>
      </c>
      <c r="V89" s="3">
        <v>0.0015556</v>
      </c>
      <c r="W89" s="3">
        <v>0.0033941</v>
      </c>
      <c r="X89" s="3">
        <v>0.007566</v>
      </c>
      <c r="Y89" s="3">
        <v>0.0015556</v>
      </c>
      <c r="Z89" s="3">
        <v>0.0024749</v>
      </c>
      <c r="AB89" s="6" t="s">
        <v>240</v>
      </c>
      <c r="AC89" s="6" t="s">
        <v>22</v>
      </c>
      <c r="AD89" s="3">
        <v>0.0034648</v>
      </c>
      <c r="AE89" s="3">
        <v>0.0014849</v>
      </c>
      <c r="AF89" s="3">
        <v>0.002192</v>
      </c>
      <c r="AG89" s="3">
        <v>0.0041719</v>
      </c>
      <c r="AH89" s="3">
        <v>0.0077782</v>
      </c>
      <c r="AI89" s="3">
        <v>0.0019092</v>
      </c>
    </row>
    <row r="90" ht="14.25" customHeight="1">
      <c r="A90" s="6" t="s">
        <v>241</v>
      </c>
      <c r="B90" s="6" t="s">
        <v>22</v>
      </c>
      <c r="C90" s="3">
        <v>0.09785</v>
      </c>
      <c r="D90" s="3">
        <v>0.12945</v>
      </c>
      <c r="E90" s="3">
        <v>0.13175</v>
      </c>
      <c r="F90" s="3">
        <v>0.1446</v>
      </c>
      <c r="G90" s="3">
        <v>0.14035</v>
      </c>
      <c r="H90" s="3">
        <v>0.1353</v>
      </c>
      <c r="J90" s="6" t="s">
        <v>241</v>
      </c>
      <c r="K90" s="6" t="s">
        <v>22</v>
      </c>
      <c r="L90" s="3">
        <v>0.0975</v>
      </c>
      <c r="M90" s="3">
        <v>0.1276</v>
      </c>
      <c r="N90" s="3">
        <v>0.12565</v>
      </c>
      <c r="O90" s="3">
        <v>0.15245</v>
      </c>
      <c r="P90" s="3">
        <v>0.1252</v>
      </c>
      <c r="Q90" s="3">
        <v>0.13535</v>
      </c>
      <c r="S90" s="6" t="s">
        <v>241</v>
      </c>
      <c r="T90" s="6" t="s">
        <v>22</v>
      </c>
      <c r="U90" s="3">
        <v>0.0045962</v>
      </c>
      <c r="V90" s="3">
        <v>0.0014849</v>
      </c>
      <c r="W90" s="3">
        <v>0.0028991</v>
      </c>
      <c r="X90" s="3">
        <v>0.010748</v>
      </c>
      <c r="Y90" s="3">
        <v>0.0067175</v>
      </c>
      <c r="Z90" s="3">
        <v>0.0028284</v>
      </c>
      <c r="AB90" s="6" t="s">
        <v>241</v>
      </c>
      <c r="AC90" s="6" t="s">
        <v>22</v>
      </c>
      <c r="AD90" s="3">
        <v>0.0031113</v>
      </c>
      <c r="AE90" s="3">
        <v>1.4142E-4</v>
      </c>
      <c r="AF90" s="3">
        <v>0.0044548</v>
      </c>
      <c r="AG90" s="3">
        <v>0.002192</v>
      </c>
      <c r="AH90" s="3">
        <v>0.0082024</v>
      </c>
      <c r="AI90" s="3">
        <v>0.0020506</v>
      </c>
    </row>
    <row r="91" ht="14.25" customHeight="1">
      <c r="A91" s="6" t="s">
        <v>242</v>
      </c>
      <c r="B91" s="6" t="s">
        <v>52</v>
      </c>
      <c r="C91" s="3">
        <v>0.09805</v>
      </c>
      <c r="D91" s="3">
        <v>0.1527</v>
      </c>
      <c r="E91" s="3">
        <v>0.1587</v>
      </c>
      <c r="F91" s="3">
        <v>0.1759</v>
      </c>
      <c r="G91" s="3">
        <v>0.16995</v>
      </c>
      <c r="H91" s="3">
        <v>0.16635</v>
      </c>
      <c r="J91" s="6" t="s">
        <v>242</v>
      </c>
      <c r="K91" s="6" t="s">
        <v>52</v>
      </c>
      <c r="L91" s="3">
        <v>0.09745</v>
      </c>
      <c r="M91" s="3">
        <v>0.1474</v>
      </c>
      <c r="N91" s="3">
        <v>0.14595</v>
      </c>
      <c r="O91" s="3">
        <v>0.17855</v>
      </c>
      <c r="P91" s="3">
        <v>0.1432</v>
      </c>
      <c r="Q91" s="3">
        <v>0.16835</v>
      </c>
      <c r="S91" s="6" t="s">
        <v>242</v>
      </c>
      <c r="T91" s="6" t="s">
        <v>52</v>
      </c>
      <c r="U91" s="3">
        <v>0.0047376</v>
      </c>
      <c r="V91" s="3">
        <v>0.0056569</v>
      </c>
      <c r="W91" s="3">
        <v>0.0055154</v>
      </c>
      <c r="X91" s="3">
        <v>0.010324</v>
      </c>
      <c r="Y91" s="3">
        <v>0.012516</v>
      </c>
      <c r="Z91" s="3">
        <v>0.0037477</v>
      </c>
      <c r="AB91" s="6" t="s">
        <v>242</v>
      </c>
      <c r="AC91" s="6" t="s">
        <v>52</v>
      </c>
      <c r="AD91" s="3">
        <v>0.0030406</v>
      </c>
      <c r="AE91" s="3">
        <v>5.6569E-4</v>
      </c>
      <c r="AF91" s="3">
        <v>0.0081317</v>
      </c>
      <c r="AG91" s="3">
        <v>0.0074246</v>
      </c>
      <c r="AH91" s="3">
        <v>0.011455</v>
      </c>
      <c r="AI91" s="3">
        <v>0.0077075</v>
      </c>
    </row>
    <row r="92" ht="14.25" customHeight="1">
      <c r="A92" s="6" t="s">
        <v>243</v>
      </c>
      <c r="B92" s="6" t="s">
        <v>18</v>
      </c>
      <c r="C92" s="3">
        <v>0.0984</v>
      </c>
      <c r="D92" s="3">
        <v>0.18625</v>
      </c>
      <c r="E92" s="3">
        <v>0.19645</v>
      </c>
      <c r="F92" s="3">
        <v>0.21745</v>
      </c>
      <c r="G92" s="3">
        <v>0.21055</v>
      </c>
      <c r="H92" s="3">
        <v>0.20915</v>
      </c>
      <c r="J92" s="6" t="s">
        <v>243</v>
      </c>
      <c r="K92" s="6" t="s">
        <v>18</v>
      </c>
      <c r="L92" s="3">
        <v>0.0975</v>
      </c>
      <c r="M92" s="3">
        <v>0.1796</v>
      </c>
      <c r="N92" s="3">
        <v>0.1748</v>
      </c>
      <c r="O92" s="3">
        <v>0.2167</v>
      </c>
      <c r="P92" s="3">
        <v>0.1732</v>
      </c>
      <c r="Q92" s="3">
        <v>0.20395</v>
      </c>
      <c r="S92" s="6" t="s">
        <v>243</v>
      </c>
      <c r="T92" s="6" t="s">
        <v>18</v>
      </c>
      <c r="U92" s="3">
        <v>0.0050912</v>
      </c>
      <c r="V92" s="3">
        <v>0.011384</v>
      </c>
      <c r="W92" s="3">
        <v>0.0036062</v>
      </c>
      <c r="X92" s="3">
        <v>0.011526</v>
      </c>
      <c r="Y92" s="3">
        <v>0.019587</v>
      </c>
      <c r="Z92" s="3">
        <v>0.0040305</v>
      </c>
      <c r="AB92" s="6" t="s">
        <v>243</v>
      </c>
      <c r="AC92" s="6" t="s">
        <v>18</v>
      </c>
      <c r="AD92" s="3">
        <v>0.0031113</v>
      </c>
      <c r="AE92" s="3">
        <v>7.0711E-4</v>
      </c>
      <c r="AF92" s="3">
        <v>0.0076368</v>
      </c>
      <c r="AG92" s="3">
        <v>0.0087681</v>
      </c>
      <c r="AH92" s="3">
        <v>0.013576</v>
      </c>
      <c r="AI92" s="3">
        <v>0.0057276</v>
      </c>
    </row>
    <row r="93" ht="14.25" customHeight="1">
      <c r="A93" s="6" t="s">
        <v>244</v>
      </c>
      <c r="B93" s="6" t="s">
        <v>52</v>
      </c>
      <c r="C93" s="3">
        <v>0.0981</v>
      </c>
      <c r="D93" s="3">
        <v>0.23815</v>
      </c>
      <c r="E93" s="3">
        <v>0.2561</v>
      </c>
      <c r="F93" s="3">
        <v>0.2979</v>
      </c>
      <c r="G93" s="3">
        <v>0.27595</v>
      </c>
      <c r="H93" s="3">
        <v>0.2914</v>
      </c>
      <c r="J93" s="6" t="s">
        <v>244</v>
      </c>
      <c r="K93" s="6" t="s">
        <v>52</v>
      </c>
      <c r="L93" s="3">
        <v>0.0974</v>
      </c>
      <c r="M93" s="3">
        <v>0.22315</v>
      </c>
      <c r="N93" s="3">
        <v>0.2128</v>
      </c>
      <c r="O93" s="3">
        <v>0.2832</v>
      </c>
      <c r="P93" s="3">
        <v>0.21215</v>
      </c>
      <c r="Q93" s="3">
        <v>0.2621</v>
      </c>
      <c r="S93" s="6" t="s">
        <v>244</v>
      </c>
      <c r="T93" s="6" t="s">
        <v>52</v>
      </c>
      <c r="U93" s="3">
        <v>0.0045255</v>
      </c>
      <c r="V93" s="3">
        <v>0.026658</v>
      </c>
      <c r="W93" s="3">
        <v>0.016122</v>
      </c>
      <c r="X93" s="3">
        <v>0.018385</v>
      </c>
      <c r="Y93" s="3">
        <v>0.029769</v>
      </c>
      <c r="Z93" s="3">
        <v>0.0031113</v>
      </c>
      <c r="AB93" s="6" t="s">
        <v>244</v>
      </c>
      <c r="AC93" s="6" t="s">
        <v>52</v>
      </c>
      <c r="AD93" s="3">
        <v>0.0029698</v>
      </c>
      <c r="AE93" s="3">
        <v>6.364E-4</v>
      </c>
      <c r="AF93" s="3">
        <v>0.0065054</v>
      </c>
      <c r="AG93" s="3">
        <v>0.0018385</v>
      </c>
      <c r="AH93" s="3">
        <v>0.020011</v>
      </c>
      <c r="AI93" s="3">
        <v>0.0059397</v>
      </c>
    </row>
    <row r="94" ht="14.25" customHeight="1">
      <c r="A94" s="6" t="s">
        <v>245</v>
      </c>
      <c r="B94" s="6" t="s">
        <v>18</v>
      </c>
      <c r="C94" s="3">
        <v>0.0982</v>
      </c>
      <c r="D94" s="3">
        <v>0.31925</v>
      </c>
      <c r="E94" s="3">
        <v>0.33225</v>
      </c>
      <c r="F94" s="3">
        <v>0.3735</v>
      </c>
      <c r="G94" s="3">
        <v>0.35485</v>
      </c>
      <c r="H94" s="3">
        <v>0.35275</v>
      </c>
      <c r="J94" s="6" t="s">
        <v>245</v>
      </c>
      <c r="K94" s="6" t="s">
        <v>18</v>
      </c>
      <c r="L94" s="3">
        <v>0.09765</v>
      </c>
      <c r="M94" s="3">
        <v>0.29615</v>
      </c>
      <c r="N94" s="3">
        <v>0.27865</v>
      </c>
      <c r="O94" s="3">
        <v>0.3484</v>
      </c>
      <c r="P94" s="3">
        <v>0.2726</v>
      </c>
      <c r="Q94" s="3">
        <v>0.3133</v>
      </c>
      <c r="S94" s="6" t="s">
        <v>245</v>
      </c>
      <c r="T94" s="6" t="s">
        <v>18</v>
      </c>
      <c r="U94" s="3">
        <v>0.0046669</v>
      </c>
      <c r="V94" s="3">
        <v>0.03486</v>
      </c>
      <c r="W94" s="3">
        <v>0.0099702</v>
      </c>
      <c r="X94" s="3">
        <v>0.014708</v>
      </c>
      <c r="Y94" s="3">
        <v>0.0023335</v>
      </c>
      <c r="Z94" s="3">
        <v>0.0013435</v>
      </c>
      <c r="AB94" s="6" t="s">
        <v>245</v>
      </c>
      <c r="AC94" s="6" t="s">
        <v>18</v>
      </c>
      <c r="AD94" s="3">
        <v>0.0033234</v>
      </c>
      <c r="AE94" s="3">
        <v>0.0030406</v>
      </c>
      <c r="AF94" s="3">
        <v>0.012092</v>
      </c>
      <c r="AG94" s="3">
        <v>0.0079196</v>
      </c>
      <c r="AH94" s="3">
        <v>0.028284</v>
      </c>
      <c r="AI94" s="3">
        <v>0.0093338</v>
      </c>
    </row>
    <row r="95" ht="14.25" customHeight="1">
      <c r="A95" s="6" t="s">
        <v>246</v>
      </c>
      <c r="B95" s="6" t="s">
        <v>18</v>
      </c>
      <c r="C95" s="3">
        <v>0.09795</v>
      </c>
      <c r="D95" s="3">
        <v>0.37755</v>
      </c>
      <c r="E95" s="3">
        <v>0.38335</v>
      </c>
      <c r="F95" s="3">
        <v>0.40445</v>
      </c>
      <c r="G95" s="3">
        <v>0.39215</v>
      </c>
      <c r="H95" s="3">
        <v>0.38975</v>
      </c>
      <c r="J95" s="6" t="s">
        <v>246</v>
      </c>
      <c r="K95" s="6" t="s">
        <v>18</v>
      </c>
      <c r="L95" s="3">
        <v>0.0976</v>
      </c>
      <c r="M95" s="3">
        <v>0.3645</v>
      </c>
      <c r="N95" s="3">
        <v>0.35195</v>
      </c>
      <c r="O95" s="3">
        <v>0.39165</v>
      </c>
      <c r="P95" s="3">
        <v>0.3314</v>
      </c>
      <c r="Q95" s="3">
        <v>0.3483</v>
      </c>
      <c r="S95" s="6" t="s">
        <v>246</v>
      </c>
      <c r="T95" s="6" t="s">
        <v>18</v>
      </c>
      <c r="U95" s="3">
        <v>0.0043134</v>
      </c>
      <c r="V95" s="3">
        <v>0.0053033</v>
      </c>
      <c r="W95" s="3">
        <v>0.0064347</v>
      </c>
      <c r="X95" s="3">
        <v>0.012092</v>
      </c>
      <c r="Y95" s="3">
        <v>0.010819</v>
      </c>
      <c r="Z95" s="3">
        <v>0.0067175</v>
      </c>
      <c r="AB95" s="6" t="s">
        <v>246</v>
      </c>
      <c r="AC95" s="6" t="s">
        <v>18</v>
      </c>
      <c r="AD95" s="3">
        <v>0.0033941</v>
      </c>
      <c r="AE95" s="3">
        <v>0.0024042</v>
      </c>
      <c r="AF95" s="3">
        <v>0.017607</v>
      </c>
      <c r="AG95" s="3">
        <v>0.011667</v>
      </c>
      <c r="AH95" s="3">
        <v>0.035638</v>
      </c>
      <c r="AI95" s="3">
        <v>0.005374</v>
      </c>
    </row>
    <row r="96" ht="14.25" customHeight="1">
      <c r="A96" s="6" t="s">
        <v>247</v>
      </c>
      <c r="B96" s="6" t="s">
        <v>18</v>
      </c>
      <c r="C96" s="3">
        <v>0.09835</v>
      </c>
      <c r="D96" s="3">
        <v>0.41455</v>
      </c>
      <c r="E96" s="3">
        <v>0.4315</v>
      </c>
      <c r="F96" s="3">
        <v>0.4538</v>
      </c>
      <c r="G96" s="3">
        <v>0.436</v>
      </c>
      <c r="H96" s="3">
        <v>0.4406</v>
      </c>
      <c r="J96" s="6" t="s">
        <v>247</v>
      </c>
      <c r="K96" s="6" t="s">
        <v>18</v>
      </c>
      <c r="L96" s="3">
        <v>0.0974</v>
      </c>
      <c r="M96" s="3">
        <v>0.41055</v>
      </c>
      <c r="N96" s="3">
        <v>0.3983</v>
      </c>
      <c r="O96" s="3">
        <v>0.42575</v>
      </c>
      <c r="P96" s="3">
        <v>0.3718</v>
      </c>
      <c r="Q96" s="3">
        <v>0.38075</v>
      </c>
      <c r="S96" s="6" t="s">
        <v>247</v>
      </c>
      <c r="T96" s="6" t="s">
        <v>18</v>
      </c>
      <c r="U96" s="3">
        <v>0.0047376</v>
      </c>
      <c r="V96" s="3">
        <v>0.018455</v>
      </c>
      <c r="W96" s="3">
        <v>0.0038184</v>
      </c>
      <c r="X96" s="3">
        <v>0.017536</v>
      </c>
      <c r="Y96" s="3">
        <v>0.0052326</v>
      </c>
      <c r="Z96" s="3">
        <v>0.0056569</v>
      </c>
      <c r="AB96" s="6" t="s">
        <v>247</v>
      </c>
      <c r="AC96" s="6" t="s">
        <v>18</v>
      </c>
      <c r="AD96" s="3">
        <v>0.0033941</v>
      </c>
      <c r="AE96" s="3">
        <v>0.0068589</v>
      </c>
      <c r="AF96" s="3">
        <v>0.013576</v>
      </c>
      <c r="AG96" s="3">
        <v>0.017041</v>
      </c>
      <c r="AH96" s="3">
        <v>0.029557</v>
      </c>
      <c r="AI96" s="3">
        <v>0.010112</v>
      </c>
    </row>
    <row r="97" ht="14.25" customHeight="1">
      <c r="A97" s="6" t="s">
        <v>248</v>
      </c>
      <c r="B97" s="6" t="s">
        <v>18</v>
      </c>
      <c r="C97" s="3">
        <v>0.0978</v>
      </c>
      <c r="D97" s="3">
        <v>0.45865</v>
      </c>
      <c r="E97" s="3">
        <v>0.46845</v>
      </c>
      <c r="F97" s="3">
        <v>0.48055</v>
      </c>
      <c r="G97" s="3">
        <v>0.47025</v>
      </c>
      <c r="H97" s="3">
        <v>0.4767</v>
      </c>
      <c r="J97" s="6" t="s">
        <v>248</v>
      </c>
      <c r="K97" s="6" t="s">
        <v>18</v>
      </c>
      <c r="L97" s="3">
        <v>0.09755</v>
      </c>
      <c r="M97" s="3">
        <v>0.4454</v>
      </c>
      <c r="N97" s="3">
        <v>0.43405</v>
      </c>
      <c r="O97" s="3">
        <v>0.46495</v>
      </c>
      <c r="P97" s="3">
        <v>0.4021</v>
      </c>
      <c r="Q97" s="3">
        <v>0.41855</v>
      </c>
      <c r="S97" s="6" t="s">
        <v>248</v>
      </c>
      <c r="T97" s="6" t="s">
        <v>18</v>
      </c>
      <c r="U97" s="3">
        <v>0.0039598</v>
      </c>
      <c r="V97" s="3">
        <v>7.7782E-4</v>
      </c>
      <c r="W97" s="3">
        <v>0.0013435</v>
      </c>
      <c r="X97" s="3">
        <v>0.011243</v>
      </c>
      <c r="Y97" s="3">
        <v>0.013789</v>
      </c>
      <c r="Z97" s="3">
        <v>0.012162</v>
      </c>
      <c r="AB97" s="6" t="s">
        <v>248</v>
      </c>
      <c r="AC97" s="6" t="s">
        <v>18</v>
      </c>
      <c r="AD97" s="3">
        <v>0.003182</v>
      </c>
      <c r="AE97" s="3">
        <v>0.0015556</v>
      </c>
      <c r="AF97" s="3">
        <v>0.0051619</v>
      </c>
      <c r="AG97" s="3">
        <v>0.015486</v>
      </c>
      <c r="AH97" s="3">
        <v>0.029557</v>
      </c>
      <c r="AI97" s="3">
        <v>0.0037477</v>
      </c>
    </row>
    <row r="98" ht="14.25" customHeight="1">
      <c r="A98" s="6" t="s">
        <v>249</v>
      </c>
      <c r="B98" s="6" t="s">
        <v>22</v>
      </c>
      <c r="C98" s="3">
        <v>0.098</v>
      </c>
      <c r="D98" s="3">
        <v>0.48965</v>
      </c>
      <c r="E98" s="3">
        <v>0.5045</v>
      </c>
      <c r="F98" s="3">
        <v>0.51565</v>
      </c>
      <c r="G98" s="3">
        <v>0.50625</v>
      </c>
      <c r="H98" s="3">
        <v>0.51645</v>
      </c>
      <c r="J98" s="6" t="s">
        <v>249</v>
      </c>
      <c r="K98" s="6" t="s">
        <v>22</v>
      </c>
      <c r="L98" s="3">
        <v>0.0978</v>
      </c>
      <c r="M98" s="3">
        <v>0.48495</v>
      </c>
      <c r="N98" s="3">
        <v>0.4728</v>
      </c>
      <c r="O98" s="3">
        <v>0.49595</v>
      </c>
      <c r="P98" s="3">
        <v>0.4358</v>
      </c>
      <c r="Q98" s="3">
        <v>0.45005</v>
      </c>
      <c r="S98" s="6" t="s">
        <v>249</v>
      </c>
      <c r="T98" s="6" t="s">
        <v>22</v>
      </c>
      <c r="U98" s="3">
        <v>0.0042426</v>
      </c>
      <c r="V98" s="3">
        <v>0.0095459</v>
      </c>
      <c r="W98" s="3">
        <v>0.0028284</v>
      </c>
      <c r="X98" s="3">
        <v>0.010536</v>
      </c>
      <c r="Y98" s="3">
        <v>0.0094045</v>
      </c>
      <c r="Z98" s="3">
        <v>0.010112</v>
      </c>
      <c r="AB98" s="6" t="s">
        <v>249</v>
      </c>
      <c r="AC98" s="6" t="s">
        <v>22</v>
      </c>
      <c r="AD98" s="3">
        <v>0.0035355</v>
      </c>
      <c r="AE98" s="3">
        <v>0.0034648</v>
      </c>
      <c r="AF98" s="3">
        <v>0.0039598</v>
      </c>
      <c r="AG98" s="3">
        <v>0.012516</v>
      </c>
      <c r="AH98" s="3">
        <v>0.025314</v>
      </c>
      <c r="AI98" s="3">
        <v>0.0064347</v>
      </c>
    </row>
    <row r="99" ht="14.25" customHeight="1">
      <c r="A99" s="6" t="s">
        <v>263</v>
      </c>
      <c r="B99" s="6" t="s">
        <v>24</v>
      </c>
      <c r="C99" s="3">
        <v>0.09745</v>
      </c>
      <c r="D99" s="3">
        <v>0.52345</v>
      </c>
      <c r="E99" s="3">
        <v>0.535</v>
      </c>
      <c r="F99" s="3">
        <v>0.5466</v>
      </c>
      <c r="G99" s="3">
        <v>0.53955</v>
      </c>
      <c r="H99" s="3">
        <v>0.55615</v>
      </c>
      <c r="J99" s="6" t="s">
        <v>263</v>
      </c>
      <c r="K99" s="6" t="s">
        <v>24</v>
      </c>
      <c r="L99" s="3">
        <v>0.09775</v>
      </c>
      <c r="M99" s="3">
        <v>0.50595</v>
      </c>
      <c r="N99" s="3">
        <v>0.4956</v>
      </c>
      <c r="O99" s="3">
        <v>0.5163</v>
      </c>
      <c r="P99" s="3">
        <v>0.46465</v>
      </c>
      <c r="Q99" s="3">
        <v>0.4759</v>
      </c>
      <c r="S99" s="6" t="s">
        <v>263</v>
      </c>
      <c r="T99" s="6" t="s">
        <v>24</v>
      </c>
      <c r="U99" s="3">
        <v>0.0034648</v>
      </c>
      <c r="V99" s="3">
        <v>0.011102</v>
      </c>
      <c r="W99" s="3">
        <v>0.002687</v>
      </c>
      <c r="X99" s="3">
        <v>0.0048083</v>
      </c>
      <c r="Y99" s="3">
        <v>0.010819</v>
      </c>
      <c r="Z99" s="3">
        <v>0.013223</v>
      </c>
      <c r="AB99" s="6" t="s">
        <v>263</v>
      </c>
      <c r="AC99" s="6" t="s">
        <v>24</v>
      </c>
      <c r="AD99" s="3">
        <v>0.0034648</v>
      </c>
      <c r="AE99" s="3">
        <v>0.0016263</v>
      </c>
      <c r="AF99" s="3">
        <v>1.4142E-4</v>
      </c>
      <c r="AG99" s="3">
        <v>0.016829</v>
      </c>
      <c r="AH99" s="3">
        <v>0.027931</v>
      </c>
      <c r="AI99" s="3">
        <v>0.006364</v>
      </c>
    </row>
    <row r="100" ht="14.25" customHeight="1">
      <c r="A100" s="6" t="s">
        <v>251</v>
      </c>
      <c r="B100" s="6" t="s">
        <v>18</v>
      </c>
      <c r="C100" s="3">
        <v>0.09735</v>
      </c>
      <c r="D100" s="3">
        <v>0.55915</v>
      </c>
      <c r="E100" s="3">
        <v>0.5682</v>
      </c>
      <c r="F100" s="3">
        <v>0.57565</v>
      </c>
      <c r="G100" s="3">
        <v>0.5701</v>
      </c>
      <c r="H100" s="3">
        <v>0.5947</v>
      </c>
      <c r="J100" s="6" t="s">
        <v>251</v>
      </c>
      <c r="K100" s="6" t="s">
        <v>18</v>
      </c>
      <c r="L100" s="3">
        <v>0.0977</v>
      </c>
      <c r="M100" s="3">
        <v>0.5351</v>
      </c>
      <c r="N100" s="3">
        <v>0.5228</v>
      </c>
      <c r="O100" s="3">
        <v>0.54085</v>
      </c>
      <c r="P100" s="3">
        <v>0.49275</v>
      </c>
      <c r="Q100" s="3">
        <v>0.5067</v>
      </c>
      <c r="S100" s="6" t="s">
        <v>251</v>
      </c>
      <c r="T100" s="6" t="s">
        <v>18</v>
      </c>
      <c r="U100" s="3">
        <v>0.0033234</v>
      </c>
      <c r="V100" s="3">
        <v>0.011102</v>
      </c>
      <c r="W100" s="3">
        <v>0.006364</v>
      </c>
      <c r="X100" s="3">
        <v>0.0023335</v>
      </c>
      <c r="Y100" s="3">
        <v>0.013859</v>
      </c>
      <c r="Z100" s="3">
        <v>0.013859</v>
      </c>
      <c r="AB100" s="6" t="s">
        <v>251</v>
      </c>
      <c r="AC100" s="6" t="s">
        <v>18</v>
      </c>
      <c r="AD100" s="3">
        <v>0.0033941</v>
      </c>
      <c r="AE100" s="3">
        <v>0.0012728</v>
      </c>
      <c r="AF100" s="3">
        <v>5.6569E-4</v>
      </c>
      <c r="AG100" s="3">
        <v>0.01591</v>
      </c>
      <c r="AH100" s="3">
        <v>0.012799</v>
      </c>
      <c r="AI100" s="3">
        <v>0.0019799</v>
      </c>
    </row>
    <row r="101" ht="14.25" customHeight="1">
      <c r="A101" s="6" t="s">
        <v>252</v>
      </c>
      <c r="B101" s="6" t="s">
        <v>64</v>
      </c>
      <c r="C101" s="3">
        <v>0.09715</v>
      </c>
      <c r="D101" s="3">
        <v>0.591</v>
      </c>
      <c r="E101" s="3">
        <v>0.6047</v>
      </c>
      <c r="F101" s="3">
        <v>0.62245</v>
      </c>
      <c r="G101" s="3">
        <v>0.6161</v>
      </c>
      <c r="H101" s="3">
        <v>0.6619</v>
      </c>
      <c r="J101" s="6" t="s">
        <v>252</v>
      </c>
      <c r="K101" s="6" t="s">
        <v>64</v>
      </c>
      <c r="L101" s="3">
        <v>0.09755</v>
      </c>
      <c r="M101" s="3">
        <v>0.5618</v>
      </c>
      <c r="N101" s="3">
        <v>0.5486</v>
      </c>
      <c r="O101" s="3">
        <v>0.5611</v>
      </c>
      <c r="P101" s="3">
        <v>0.51935</v>
      </c>
      <c r="Q101" s="3">
        <v>0.5372</v>
      </c>
      <c r="S101" s="6" t="s">
        <v>252</v>
      </c>
      <c r="T101" s="6" t="s">
        <v>64</v>
      </c>
      <c r="U101" s="3">
        <v>0.0028991</v>
      </c>
      <c r="V101" s="3">
        <v>0.016546</v>
      </c>
      <c r="W101" s="3">
        <v>0.016263</v>
      </c>
      <c r="X101" s="3">
        <v>0.0061518</v>
      </c>
      <c r="Y101" s="3">
        <v>0.025739</v>
      </c>
      <c r="Z101" s="3">
        <v>0.019799</v>
      </c>
      <c r="AB101" s="6" t="s">
        <v>252</v>
      </c>
      <c r="AC101" s="6" t="s">
        <v>64</v>
      </c>
      <c r="AD101" s="3">
        <v>0.0030406</v>
      </c>
      <c r="AE101" s="3">
        <v>0.0066468</v>
      </c>
      <c r="AF101" s="3">
        <v>0.0060811</v>
      </c>
      <c r="AG101" s="3">
        <v>0.016546</v>
      </c>
      <c r="AH101" s="3">
        <v>0.0012021</v>
      </c>
      <c r="AI101" s="3">
        <v>0.0074953</v>
      </c>
    </row>
    <row r="102" ht="14.25" customHeight="1">
      <c r="A102" s="6" t="s">
        <v>253</v>
      </c>
      <c r="B102" s="6" t="s">
        <v>24</v>
      </c>
      <c r="C102" s="3">
        <v>0.0974</v>
      </c>
      <c r="D102" s="3">
        <v>0.66275</v>
      </c>
      <c r="E102" s="3">
        <v>0.67855</v>
      </c>
      <c r="F102" s="3">
        <v>0.7026</v>
      </c>
      <c r="G102" s="3">
        <v>0.69405</v>
      </c>
      <c r="H102" s="3">
        <v>0.7348</v>
      </c>
      <c r="J102" s="6" t="s">
        <v>253</v>
      </c>
      <c r="K102" s="6" t="s">
        <v>24</v>
      </c>
      <c r="L102" s="3">
        <v>0.0976</v>
      </c>
      <c r="M102" s="3">
        <v>0.60045</v>
      </c>
      <c r="N102" s="3">
        <v>0.5746</v>
      </c>
      <c r="O102" s="3">
        <v>0.65</v>
      </c>
      <c r="P102" s="3">
        <v>0.5423</v>
      </c>
      <c r="Q102" s="3">
        <v>0.57735</v>
      </c>
      <c r="S102" s="6" t="s">
        <v>253</v>
      </c>
      <c r="T102" s="6" t="s">
        <v>24</v>
      </c>
      <c r="U102" s="3">
        <v>0.0033941</v>
      </c>
      <c r="V102" s="3">
        <v>0.023405</v>
      </c>
      <c r="W102" s="3">
        <v>0.019728</v>
      </c>
      <c r="X102" s="3">
        <v>0.022345</v>
      </c>
      <c r="Y102" s="3">
        <v>0.037406</v>
      </c>
      <c r="Z102" s="3">
        <v>0.022627</v>
      </c>
      <c r="AB102" s="6" t="s">
        <v>253</v>
      </c>
      <c r="AC102" s="6" t="s">
        <v>24</v>
      </c>
      <c r="AD102" s="3">
        <v>0.0029698</v>
      </c>
      <c r="AE102" s="3">
        <v>0.015627</v>
      </c>
      <c r="AF102" s="3">
        <v>0.0079196</v>
      </c>
      <c r="AG102" s="3">
        <v>0.010182</v>
      </c>
      <c r="AH102" s="3">
        <v>5.6569E-4</v>
      </c>
      <c r="AI102" s="3">
        <v>0.005869</v>
      </c>
    </row>
    <row r="103" ht="14.25" customHeight="1">
      <c r="A103" s="6" t="s">
        <v>254</v>
      </c>
      <c r="B103" s="6" t="s">
        <v>24</v>
      </c>
      <c r="C103" s="3">
        <v>0.0975</v>
      </c>
      <c r="D103" s="3">
        <v>0.74885</v>
      </c>
      <c r="E103" s="3">
        <v>0.76365</v>
      </c>
      <c r="F103" s="3">
        <v>0.7725</v>
      </c>
      <c r="G103" s="3">
        <v>0.7694</v>
      </c>
      <c r="H103" s="3">
        <v>0.79325</v>
      </c>
      <c r="J103" s="6" t="s">
        <v>254</v>
      </c>
      <c r="K103" s="6" t="s">
        <v>24</v>
      </c>
      <c r="L103" s="3">
        <v>0.0978</v>
      </c>
      <c r="M103" s="3">
        <v>0.70425</v>
      </c>
      <c r="N103" s="3">
        <v>0.6747</v>
      </c>
      <c r="O103" s="3">
        <v>0.725</v>
      </c>
      <c r="P103" s="3">
        <v>0.58235</v>
      </c>
      <c r="Q103" s="3">
        <v>0.614</v>
      </c>
      <c r="S103" s="6" t="s">
        <v>254</v>
      </c>
      <c r="T103" s="6" t="s">
        <v>24</v>
      </c>
      <c r="U103" s="3">
        <v>0.003677</v>
      </c>
      <c r="V103" s="3">
        <v>0.031183</v>
      </c>
      <c r="W103" s="3">
        <v>0.024678</v>
      </c>
      <c r="X103" s="3">
        <v>0.0098995</v>
      </c>
      <c r="Y103" s="3">
        <v>0.034648</v>
      </c>
      <c r="Z103" s="3">
        <v>0.023971</v>
      </c>
      <c r="AB103" s="6" t="s">
        <v>254</v>
      </c>
      <c r="AC103" s="6" t="s">
        <v>24</v>
      </c>
      <c r="AD103" s="3">
        <v>0.0035355</v>
      </c>
      <c r="AE103" s="3">
        <v>0.010112</v>
      </c>
      <c r="AF103" s="3">
        <v>0.0028284</v>
      </c>
      <c r="AG103" s="3">
        <v>0.015415</v>
      </c>
      <c r="AH103" s="3">
        <v>0.0013435</v>
      </c>
      <c r="AI103" s="3">
        <v>0.0070711</v>
      </c>
    </row>
    <row r="104" ht="14.25" customHeight="1">
      <c r="A104" s="6" t="s">
        <v>255</v>
      </c>
      <c r="B104" s="6" t="s">
        <v>52</v>
      </c>
      <c r="C104" s="3">
        <v>0.0973</v>
      </c>
      <c r="D104" s="3">
        <v>0.8058</v>
      </c>
      <c r="E104" s="3">
        <v>0.80455</v>
      </c>
      <c r="F104" s="3">
        <v>0.79725</v>
      </c>
      <c r="G104" s="3">
        <v>0.80605</v>
      </c>
      <c r="H104" s="3">
        <v>0.8486</v>
      </c>
      <c r="J104" s="6" t="s">
        <v>255</v>
      </c>
      <c r="K104" s="6" t="s">
        <v>52</v>
      </c>
      <c r="L104" s="3">
        <v>0.0977</v>
      </c>
      <c r="M104" s="3">
        <v>0.76045</v>
      </c>
      <c r="N104" s="3">
        <v>0.7405</v>
      </c>
      <c r="O104" s="3">
        <v>0.75525</v>
      </c>
      <c r="P104" s="3">
        <v>0.6651</v>
      </c>
      <c r="Q104" s="3">
        <v>0.66085</v>
      </c>
      <c r="S104" s="6" t="s">
        <v>255</v>
      </c>
      <c r="T104" s="6" t="s">
        <v>52</v>
      </c>
      <c r="U104" s="3">
        <v>0.0033941</v>
      </c>
      <c r="V104" s="3">
        <v>0.014001</v>
      </c>
      <c r="W104" s="3">
        <v>0.014779</v>
      </c>
      <c r="X104" s="3">
        <v>0.0030406</v>
      </c>
      <c r="Y104" s="3">
        <v>0.026375</v>
      </c>
      <c r="Z104" s="3">
        <v>0.028567</v>
      </c>
      <c r="AB104" s="6" t="s">
        <v>255</v>
      </c>
      <c r="AC104" s="6" t="s">
        <v>52</v>
      </c>
      <c r="AD104" s="3">
        <v>0.0033941</v>
      </c>
      <c r="AE104" s="3">
        <v>0.0081317</v>
      </c>
      <c r="AF104" s="3">
        <v>0.011314</v>
      </c>
      <c r="AG104" s="3">
        <v>0.024254</v>
      </c>
      <c r="AH104" s="3">
        <v>0.029557</v>
      </c>
      <c r="AI104" s="3">
        <v>9.1924E-4</v>
      </c>
    </row>
    <row r="105" ht="14.25" customHeight="1">
      <c r="A105" s="6" t="s">
        <v>256</v>
      </c>
      <c r="B105" s="6" t="s">
        <v>52</v>
      </c>
      <c r="C105" s="3">
        <v>0.09685</v>
      </c>
      <c r="D105" s="3">
        <v>0.821</v>
      </c>
      <c r="E105" s="3">
        <v>0.80865</v>
      </c>
      <c r="F105" s="3">
        <v>0.80305</v>
      </c>
      <c r="G105" s="3">
        <v>0.822</v>
      </c>
      <c r="H105" s="3">
        <v>0.8949</v>
      </c>
      <c r="J105" s="6" t="s">
        <v>256</v>
      </c>
      <c r="K105" s="6" t="s">
        <v>52</v>
      </c>
      <c r="L105" s="3">
        <v>0.09765</v>
      </c>
      <c r="M105" s="3">
        <v>0.79005</v>
      </c>
      <c r="N105" s="3">
        <v>0.76815</v>
      </c>
      <c r="O105" s="3">
        <v>0.76285</v>
      </c>
      <c r="P105" s="3">
        <v>0.7264</v>
      </c>
      <c r="Q105" s="3">
        <v>0.70595</v>
      </c>
      <c r="S105" s="6" t="s">
        <v>256</v>
      </c>
      <c r="T105" s="6" t="s">
        <v>52</v>
      </c>
      <c r="U105" s="3">
        <v>0.0027577</v>
      </c>
      <c r="V105" s="3">
        <v>0.0091924</v>
      </c>
      <c r="W105" s="3">
        <v>0.0024749</v>
      </c>
      <c r="X105" s="3">
        <v>0.0081317</v>
      </c>
      <c r="Y105" s="3">
        <v>0.022345</v>
      </c>
      <c r="Z105" s="3">
        <v>0.03182</v>
      </c>
      <c r="AB105" s="6" t="s">
        <v>256</v>
      </c>
      <c r="AC105" s="6" t="s">
        <v>52</v>
      </c>
      <c r="AD105" s="3">
        <v>0.003182</v>
      </c>
      <c r="AE105" s="3">
        <v>0.0084146</v>
      </c>
      <c r="AF105" s="3">
        <v>0.019304</v>
      </c>
      <c r="AG105" s="3">
        <v>0.030335</v>
      </c>
      <c r="AH105" s="3">
        <v>0.023617</v>
      </c>
      <c r="AI105" s="3">
        <v>0.003182</v>
      </c>
    </row>
    <row r="106" ht="14.25" customHeight="1">
      <c r="A106" s="6" t="s">
        <v>257</v>
      </c>
      <c r="B106" s="6" t="s">
        <v>24</v>
      </c>
      <c r="C106" s="3">
        <v>0.0968</v>
      </c>
      <c r="D106" s="3">
        <v>0.82115</v>
      </c>
      <c r="E106" s="3">
        <v>0.8092</v>
      </c>
      <c r="F106" s="3">
        <v>0.80775</v>
      </c>
      <c r="G106" s="3">
        <v>0.83315</v>
      </c>
      <c r="H106" s="3">
        <v>0.92775</v>
      </c>
      <c r="J106" s="6" t="s">
        <v>257</v>
      </c>
      <c r="K106" s="6" t="s">
        <v>24</v>
      </c>
      <c r="L106" s="3">
        <v>0.09785</v>
      </c>
      <c r="M106" s="3">
        <v>0.8053</v>
      </c>
      <c r="N106" s="3">
        <v>0.7798</v>
      </c>
      <c r="O106" s="3">
        <v>0.77085</v>
      </c>
      <c r="P106" s="3">
        <v>0.7636</v>
      </c>
      <c r="Q106" s="3">
        <v>0.74775</v>
      </c>
      <c r="S106" s="6" t="s">
        <v>257</v>
      </c>
      <c r="T106" s="6" t="s">
        <v>24</v>
      </c>
      <c r="U106" s="3">
        <v>0.002687</v>
      </c>
      <c r="V106" s="3">
        <v>0.0062933</v>
      </c>
      <c r="W106" s="3">
        <v>0.014001</v>
      </c>
      <c r="X106" s="3">
        <v>0.01393</v>
      </c>
      <c r="Y106" s="3">
        <v>0.021425</v>
      </c>
      <c r="Z106" s="3">
        <v>0.035992</v>
      </c>
      <c r="AB106" s="6" t="s">
        <v>257</v>
      </c>
      <c r="AC106" s="6" t="s">
        <v>24</v>
      </c>
      <c r="AD106" s="3">
        <v>0.0033234</v>
      </c>
      <c r="AE106" s="3">
        <v>0.011738</v>
      </c>
      <c r="AF106" s="3">
        <v>0.02489</v>
      </c>
      <c r="AG106" s="3">
        <v>0.032456</v>
      </c>
      <c r="AH106" s="3">
        <v>0.023193</v>
      </c>
      <c r="AI106" s="3">
        <v>0.0027577</v>
      </c>
    </row>
    <row r="107" ht="14.25" customHeight="1">
      <c r="A107" s="6" t="s">
        <v>258</v>
      </c>
      <c r="B107" s="6" t="s">
        <v>22</v>
      </c>
      <c r="C107" s="3">
        <v>0.0969</v>
      </c>
      <c r="D107" s="3">
        <v>0.8276</v>
      </c>
      <c r="E107" s="3">
        <v>0.81315</v>
      </c>
      <c r="F107" s="3">
        <v>0.81205</v>
      </c>
      <c r="G107" s="3">
        <v>0.8481</v>
      </c>
      <c r="H107" s="3">
        <v>0.9567</v>
      </c>
      <c r="J107" s="6" t="s">
        <v>258</v>
      </c>
      <c r="K107" s="6" t="s">
        <v>22</v>
      </c>
      <c r="L107" s="3">
        <v>0.0981</v>
      </c>
      <c r="M107" s="3">
        <v>0.81725</v>
      </c>
      <c r="N107" s="3">
        <v>0.7858</v>
      </c>
      <c r="O107" s="3">
        <v>0.7735</v>
      </c>
      <c r="P107" s="3">
        <v>0.78195</v>
      </c>
      <c r="Q107" s="3">
        <v>0.78515</v>
      </c>
      <c r="S107" s="6" t="s">
        <v>258</v>
      </c>
      <c r="T107" s="6" t="s">
        <v>22</v>
      </c>
      <c r="U107" s="3">
        <v>0.0029698</v>
      </c>
      <c r="V107" s="3">
        <v>0.0039598</v>
      </c>
      <c r="W107" s="3">
        <v>0.020153</v>
      </c>
      <c r="X107" s="3">
        <v>0.01888</v>
      </c>
      <c r="Y107" s="3">
        <v>0.021213</v>
      </c>
      <c r="Z107" s="3">
        <v>0.034083</v>
      </c>
      <c r="AB107" s="6" t="s">
        <v>258</v>
      </c>
      <c r="AC107" s="6" t="s">
        <v>22</v>
      </c>
      <c r="AD107" s="3">
        <v>0.003677</v>
      </c>
      <c r="AE107" s="3">
        <v>0.015768</v>
      </c>
      <c r="AF107" s="3">
        <v>0.02786</v>
      </c>
      <c r="AG107" s="3">
        <v>0.033375</v>
      </c>
      <c r="AH107" s="3">
        <v>0.024395</v>
      </c>
      <c r="AI107" s="3">
        <v>0.0067175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-0.0007833333333</v>
      </c>
      <c r="C112" s="3">
        <f t="shared" si="1"/>
        <v>0.00085</v>
      </c>
      <c r="D112" s="3">
        <f t="shared" si="1"/>
        <v>0.0005666666667</v>
      </c>
      <c r="E112" s="3">
        <f t="shared" si="1"/>
        <v>-0.001116666667</v>
      </c>
      <c r="F112" s="3">
        <f t="shared" si="1"/>
        <v>-0.00485</v>
      </c>
      <c r="H112" s="6" t="s">
        <v>17</v>
      </c>
      <c r="I112" s="3">
        <f t="shared" ref="I112:M112" si="2">AVERAGE((M3-$L3),(M39-$L39),(M75-$L75))</f>
        <v>-0.0005666666667</v>
      </c>
      <c r="J112" s="3">
        <f t="shared" si="2"/>
        <v>-0.001883333333</v>
      </c>
      <c r="K112" s="3">
        <f t="shared" si="2"/>
        <v>0.0034</v>
      </c>
      <c r="L112" s="3">
        <f t="shared" si="2"/>
        <v>-0.001533333333</v>
      </c>
      <c r="M112" s="3">
        <f t="shared" si="2"/>
        <v>-0.0034</v>
      </c>
    </row>
    <row r="113" ht="14.25" customHeight="1">
      <c r="A113" s="6" t="s">
        <v>226</v>
      </c>
      <c r="B113" s="3">
        <f t="shared" ref="B113:F113" si="3">AVERAGE((D4-$C4),(D40-$C40),(D76-$C76))</f>
        <v>0.0009166666667</v>
      </c>
      <c r="C113" s="3">
        <f t="shared" si="3"/>
        <v>0.002183333333</v>
      </c>
      <c r="D113" s="3">
        <f t="shared" si="3"/>
        <v>0.0027</v>
      </c>
      <c r="E113" s="3">
        <f t="shared" si="3"/>
        <v>0.00175</v>
      </c>
      <c r="F113" s="3">
        <f t="shared" si="3"/>
        <v>-0.00065</v>
      </c>
      <c r="H113" s="6" t="s">
        <v>226</v>
      </c>
      <c r="I113" s="3">
        <f t="shared" ref="I113:M113" si="4">AVERAGE((M4-$L4),(M40-$L40),(M76-$L76))</f>
        <v>0.0009833333333</v>
      </c>
      <c r="J113" s="3">
        <f t="shared" si="4"/>
        <v>0.001983333333</v>
      </c>
      <c r="K113" s="3">
        <f t="shared" si="4"/>
        <v>0.006816666667</v>
      </c>
      <c r="L113" s="3">
        <f t="shared" si="4"/>
        <v>0.0005666666667</v>
      </c>
      <c r="M113" s="3">
        <f t="shared" si="4"/>
        <v>-0.002183333333</v>
      </c>
    </row>
    <row r="114" ht="14.25" customHeight="1">
      <c r="A114" s="6" t="s">
        <v>227</v>
      </c>
      <c r="B114" s="3">
        <f t="shared" ref="B114:F114" si="5">AVERAGE((D5-$C5),(D41-$C41),(D77-$C77))</f>
        <v>0.0009</v>
      </c>
      <c r="C114" s="3">
        <f t="shared" si="5"/>
        <v>0.00215</v>
      </c>
      <c r="D114" s="3">
        <f t="shared" si="5"/>
        <v>0.002666666667</v>
      </c>
      <c r="E114" s="3">
        <f t="shared" si="5"/>
        <v>0.00255</v>
      </c>
      <c r="F114" s="3">
        <f t="shared" si="5"/>
        <v>-0.00085</v>
      </c>
      <c r="H114" s="6" t="s">
        <v>227</v>
      </c>
      <c r="I114" s="3">
        <f t="shared" ref="I114:M114" si="6">AVERAGE((M5-$L5),(M41-$L41),(M77-$L77))</f>
        <v>0.001166666667</v>
      </c>
      <c r="J114" s="3">
        <f t="shared" si="6"/>
        <v>0.0005833333333</v>
      </c>
      <c r="K114" s="3">
        <f t="shared" si="6"/>
        <v>0.007083333333</v>
      </c>
      <c r="L114" s="3">
        <f t="shared" si="6"/>
        <v>0.001316666667</v>
      </c>
      <c r="M114" s="3">
        <f t="shared" si="6"/>
        <v>-0.001783333333</v>
      </c>
    </row>
    <row r="115" ht="14.25" customHeight="1">
      <c r="A115" s="6" t="s">
        <v>228</v>
      </c>
      <c r="B115" s="3">
        <f t="shared" ref="B115:F115" si="7">AVERAGE((D6-$C6),(D42-$C42),(D78-$C78))</f>
        <v>0.00105</v>
      </c>
      <c r="C115" s="3">
        <f t="shared" si="7"/>
        <v>0.002083333333</v>
      </c>
      <c r="D115" s="3">
        <f t="shared" si="7"/>
        <v>0.002633333333</v>
      </c>
      <c r="E115" s="3">
        <f t="shared" si="7"/>
        <v>0.002866666667</v>
      </c>
      <c r="F115" s="3">
        <f t="shared" si="7"/>
        <v>-0.001183333333</v>
      </c>
      <c r="H115" s="6" t="s">
        <v>228</v>
      </c>
      <c r="I115" s="3">
        <f t="shared" ref="I115:M115" si="8">AVERAGE((M6-$L6),(M42-$L42),(M78-$L78))</f>
        <v>0.00245</v>
      </c>
      <c r="J115" s="3">
        <f t="shared" si="8"/>
        <v>0.001716666667</v>
      </c>
      <c r="K115" s="3">
        <f t="shared" si="8"/>
        <v>0.007616666667</v>
      </c>
      <c r="L115" s="3">
        <f t="shared" si="8"/>
        <v>0.002266666667</v>
      </c>
      <c r="M115" s="3">
        <f t="shared" si="8"/>
        <v>-0.0012</v>
      </c>
    </row>
    <row r="116" ht="14.25" customHeight="1">
      <c r="A116" s="6" t="s">
        <v>229</v>
      </c>
      <c r="B116" s="3">
        <f t="shared" ref="B116:F116" si="9">AVERAGE((D7-$C7),(D43-$C43),(D79-$C79))</f>
        <v>0.0009833333333</v>
      </c>
      <c r="C116" s="3">
        <f t="shared" si="9"/>
        <v>0.00235</v>
      </c>
      <c r="D116" s="3">
        <f t="shared" si="9"/>
        <v>0.002233333333</v>
      </c>
      <c r="E116" s="3">
        <f t="shared" si="9"/>
        <v>0.002033333333</v>
      </c>
      <c r="F116" s="3">
        <f t="shared" si="9"/>
        <v>-0.001333333333</v>
      </c>
      <c r="H116" s="6" t="s">
        <v>229</v>
      </c>
      <c r="I116" s="3">
        <f t="shared" ref="I116:M116" si="10">AVERAGE((M7-$L7),(M43-$L43),(M79-$L79))</f>
        <v>0.002166666667</v>
      </c>
      <c r="J116" s="3">
        <f t="shared" si="10"/>
        <v>0.001933333333</v>
      </c>
      <c r="K116" s="3">
        <f t="shared" si="10"/>
        <v>0.007766666667</v>
      </c>
      <c r="L116" s="3">
        <f t="shared" si="10"/>
        <v>0.00305</v>
      </c>
      <c r="M116" s="3">
        <f t="shared" si="10"/>
        <v>-0.00145</v>
      </c>
    </row>
    <row r="117" ht="14.25" customHeight="1">
      <c r="A117" s="6" t="s">
        <v>231</v>
      </c>
      <c r="B117" s="3">
        <f t="shared" ref="B117:F117" si="11">AVERAGE((D8-$C8),(D44-$C44),(D80-$C80))</f>
        <v>0.001016666667</v>
      </c>
      <c r="C117" s="3">
        <f t="shared" si="11"/>
        <v>0.001783333333</v>
      </c>
      <c r="D117" s="3">
        <f t="shared" si="11"/>
        <v>0.002216666667</v>
      </c>
      <c r="E117" s="3">
        <f t="shared" si="11"/>
        <v>0.002566666667</v>
      </c>
      <c r="F117" s="3">
        <f t="shared" si="11"/>
        <v>-0.001783333333</v>
      </c>
      <c r="H117" s="6" t="s">
        <v>231</v>
      </c>
      <c r="I117" s="3">
        <f t="shared" ref="I117:M117" si="12">AVERAGE((M8-$L8),(M44-$L44),(M80-$L80))</f>
        <v>0.001483333333</v>
      </c>
      <c r="J117" s="3">
        <f t="shared" si="12"/>
        <v>0.0018</v>
      </c>
      <c r="K117" s="3">
        <f t="shared" si="12"/>
        <v>0.007</v>
      </c>
      <c r="L117" s="3">
        <f t="shared" si="12"/>
        <v>0.003233333333</v>
      </c>
      <c r="M117" s="3">
        <f t="shared" si="12"/>
        <v>0.0009666666667</v>
      </c>
    </row>
    <row r="118" ht="14.25" customHeight="1">
      <c r="A118" s="6" t="s">
        <v>232</v>
      </c>
      <c r="B118" s="3">
        <f t="shared" ref="B118:F118" si="13">AVERAGE((D9-$C9),(D45-$C45),(D81-$C81))</f>
        <v>0.0015</v>
      </c>
      <c r="C118" s="3">
        <f t="shared" si="13"/>
        <v>0.002616666667</v>
      </c>
      <c r="D118" s="3">
        <f t="shared" si="13"/>
        <v>0.00285</v>
      </c>
      <c r="E118" s="3">
        <f t="shared" si="13"/>
        <v>0.002833333333</v>
      </c>
      <c r="F118" s="3">
        <f t="shared" si="13"/>
        <v>-0.001416666667</v>
      </c>
      <c r="H118" s="6" t="s">
        <v>232</v>
      </c>
      <c r="I118" s="3">
        <f t="shared" ref="I118:M118" si="14">AVERAGE((M9-$L9),(M45-$L45),(M81-$L81))</f>
        <v>0.00265</v>
      </c>
      <c r="J118" s="3">
        <f t="shared" si="14"/>
        <v>0.002083333333</v>
      </c>
      <c r="K118" s="3">
        <f t="shared" si="14"/>
        <v>0.008533333333</v>
      </c>
      <c r="L118" s="3">
        <f t="shared" si="14"/>
        <v>0.003233333333</v>
      </c>
      <c r="M118" s="3">
        <f t="shared" si="14"/>
        <v>-0.0009</v>
      </c>
    </row>
    <row r="119" ht="14.25" customHeight="1">
      <c r="A119" s="6" t="s">
        <v>233</v>
      </c>
      <c r="B119" s="3">
        <f t="shared" ref="B119:F119" si="15">AVERAGE((D10-$C10),(D46-$C46),(D82-$C82))</f>
        <v>0.0008833333333</v>
      </c>
      <c r="C119" s="3">
        <f t="shared" si="15"/>
        <v>0.0016</v>
      </c>
      <c r="D119" s="3">
        <f t="shared" si="15"/>
        <v>0.002583333333</v>
      </c>
      <c r="E119" s="3">
        <f t="shared" si="15"/>
        <v>0.00315</v>
      </c>
      <c r="F119" s="3">
        <f t="shared" si="15"/>
        <v>-0.001933333333</v>
      </c>
      <c r="H119" s="6" t="s">
        <v>233</v>
      </c>
      <c r="I119" s="3">
        <f t="shared" ref="I119:M119" si="16">AVERAGE((M10-$L10),(M46-$L46),(M82-$L82))</f>
        <v>0.001933333333</v>
      </c>
      <c r="J119" s="3">
        <f t="shared" si="16"/>
        <v>0.002333333333</v>
      </c>
      <c r="K119" s="3">
        <f t="shared" si="16"/>
        <v>0.0087</v>
      </c>
      <c r="L119" s="3">
        <f t="shared" si="16"/>
        <v>0.003666666667</v>
      </c>
      <c r="M119" s="3">
        <f t="shared" si="16"/>
        <v>-0.0007166666667</v>
      </c>
    </row>
    <row r="120" ht="14.25" customHeight="1">
      <c r="A120" s="6" t="s">
        <v>234</v>
      </c>
      <c r="B120" s="3">
        <f t="shared" ref="B120:F120" si="17">AVERAGE((D11-$C11),(D47-$C47),(D83-$C83))</f>
        <v>0.0006666666667</v>
      </c>
      <c r="C120" s="3">
        <f t="shared" si="17"/>
        <v>0.001416666667</v>
      </c>
      <c r="D120" s="3">
        <f t="shared" si="17"/>
        <v>0.0023</v>
      </c>
      <c r="E120" s="3">
        <f t="shared" si="17"/>
        <v>0.0024</v>
      </c>
      <c r="F120" s="3">
        <f t="shared" si="17"/>
        <v>-0.001916666667</v>
      </c>
      <c r="H120" s="6" t="s">
        <v>234</v>
      </c>
      <c r="I120" s="3">
        <f t="shared" ref="I120:M120" si="18">AVERAGE((M11-$L11),(M47-$L47),(M83-$L83))</f>
        <v>0.002316666667</v>
      </c>
      <c r="J120" s="3">
        <f t="shared" si="18"/>
        <v>0.002533333333</v>
      </c>
      <c r="K120" s="3">
        <f t="shared" si="18"/>
        <v>0.008266666667</v>
      </c>
      <c r="L120" s="3">
        <f t="shared" si="18"/>
        <v>0.00435</v>
      </c>
      <c r="M120" s="3">
        <f t="shared" si="18"/>
        <v>-0.0003333333333</v>
      </c>
    </row>
    <row r="121" ht="14.25" customHeight="1">
      <c r="A121" s="6" t="s">
        <v>235</v>
      </c>
      <c r="B121" s="3">
        <f t="shared" ref="B121:F121" si="19">AVERAGE((D12-$C12),(D48-$C48),(D84-$C84))</f>
        <v>0.001116666667</v>
      </c>
      <c r="C121" s="3">
        <f t="shared" si="19"/>
        <v>0.00155</v>
      </c>
      <c r="D121" s="3">
        <f t="shared" si="19"/>
        <v>0.002716666667</v>
      </c>
      <c r="E121" s="3">
        <f t="shared" si="19"/>
        <v>0.002883333333</v>
      </c>
      <c r="F121" s="3">
        <f t="shared" si="19"/>
        <v>-0.00145</v>
      </c>
      <c r="H121" s="6" t="s">
        <v>235</v>
      </c>
      <c r="I121" s="3">
        <f t="shared" ref="I121:M121" si="20">AVERAGE((M12-$L12),(M48-$L48),(M84-$L84))</f>
        <v>0.003366666667</v>
      </c>
      <c r="J121" s="3">
        <f t="shared" si="20"/>
        <v>0.004483333333</v>
      </c>
      <c r="K121" s="3">
        <f t="shared" si="20"/>
        <v>0.009416666667</v>
      </c>
      <c r="L121" s="3">
        <f t="shared" si="20"/>
        <v>0.004333333333</v>
      </c>
      <c r="M121" s="3">
        <f t="shared" si="20"/>
        <v>0.001283333333</v>
      </c>
    </row>
    <row r="122" ht="14.25" customHeight="1">
      <c r="A122" s="6" t="s">
        <v>236</v>
      </c>
      <c r="B122" s="3">
        <f t="shared" ref="B122:F122" si="21">AVERAGE((D13-$C13),(D49-$C49),(D85-$C85))</f>
        <v>0.001366666667</v>
      </c>
      <c r="C122" s="3">
        <f t="shared" si="21"/>
        <v>0.00225</v>
      </c>
      <c r="D122" s="3">
        <f t="shared" si="21"/>
        <v>0.003583333333</v>
      </c>
      <c r="E122" s="3">
        <f t="shared" si="21"/>
        <v>0.004566666667</v>
      </c>
      <c r="F122" s="3">
        <f t="shared" si="21"/>
        <v>-0.0007333333333</v>
      </c>
      <c r="H122" s="6" t="s">
        <v>236</v>
      </c>
      <c r="I122" s="3">
        <f t="shared" ref="I122:M122" si="22">AVERAGE((M13-$L13),(M49-$L49),(M85-$L85))</f>
        <v>0.003266666667</v>
      </c>
      <c r="J122" s="3">
        <f t="shared" si="22"/>
        <v>0.0043</v>
      </c>
      <c r="K122" s="3">
        <f t="shared" si="22"/>
        <v>0.008833333333</v>
      </c>
      <c r="L122" s="3">
        <f t="shared" si="22"/>
        <v>0.00465</v>
      </c>
      <c r="M122" s="3">
        <f t="shared" si="22"/>
        <v>0.001</v>
      </c>
    </row>
    <row r="123" ht="14.25" customHeight="1">
      <c r="A123" s="6" t="s">
        <v>237</v>
      </c>
      <c r="B123" s="3">
        <f t="shared" ref="B123:F123" si="23">AVERAGE((D14-$C14),(D50-$C50),(D86-$C86))</f>
        <v>0.00255</v>
      </c>
      <c r="C123" s="3">
        <f t="shared" si="23"/>
        <v>0.003316666667</v>
      </c>
      <c r="D123" s="3">
        <f t="shared" si="23"/>
        <v>0.0042</v>
      </c>
      <c r="E123" s="3">
        <f t="shared" si="23"/>
        <v>0.00475</v>
      </c>
      <c r="F123" s="3">
        <f t="shared" si="23"/>
        <v>-0.0003333333333</v>
      </c>
      <c r="H123" s="6" t="s">
        <v>237</v>
      </c>
      <c r="I123" s="3">
        <f t="shared" ref="I123:M123" si="24">AVERAGE((M14-$L14),(M50-$L50),(M86-$L86))</f>
        <v>0.004666666667</v>
      </c>
      <c r="J123" s="3">
        <f t="shared" si="24"/>
        <v>0.005083333333</v>
      </c>
      <c r="K123" s="3">
        <f t="shared" si="24"/>
        <v>0.009983333333</v>
      </c>
      <c r="L123" s="3">
        <f t="shared" si="24"/>
        <v>0.004616666667</v>
      </c>
      <c r="M123" s="3">
        <f t="shared" si="24"/>
        <v>0.0017</v>
      </c>
    </row>
    <row r="124" ht="14.25" customHeight="1">
      <c r="A124" s="6" t="s">
        <v>238</v>
      </c>
      <c r="B124" s="3">
        <f t="shared" ref="B124:F124" si="25">AVERAGE((D15-$C15),(D51-$C51),(D87-$C87))</f>
        <v>0.004283333333</v>
      </c>
      <c r="C124" s="3">
        <f t="shared" si="25"/>
        <v>0.006133333333</v>
      </c>
      <c r="D124" s="3">
        <f t="shared" si="25"/>
        <v>0.007016666667</v>
      </c>
      <c r="E124" s="3">
        <f t="shared" si="25"/>
        <v>0.008016666667</v>
      </c>
      <c r="F124" s="3">
        <f t="shared" si="25"/>
        <v>0.00205</v>
      </c>
      <c r="H124" s="6" t="s">
        <v>238</v>
      </c>
      <c r="I124" s="3">
        <f t="shared" ref="I124:M124" si="26">AVERAGE((M15-$L15),(M51-$L51),(M87-$L87))</f>
        <v>0.0074</v>
      </c>
      <c r="J124" s="3">
        <f t="shared" si="26"/>
        <v>0.00915</v>
      </c>
      <c r="K124" s="3">
        <f t="shared" si="26"/>
        <v>0.01333333333</v>
      </c>
      <c r="L124" s="3">
        <f t="shared" si="26"/>
        <v>0.0081</v>
      </c>
      <c r="M124" s="3">
        <f t="shared" si="26"/>
        <v>0.00465</v>
      </c>
    </row>
    <row r="125" ht="14.25" customHeight="1">
      <c r="A125" s="6" t="s">
        <v>239</v>
      </c>
      <c r="B125" s="3">
        <f t="shared" ref="B125:F125" si="27">AVERAGE((D16-$C16),(D52-$C52),(D88-$C88))</f>
        <v>0.009283333333</v>
      </c>
      <c r="C125" s="3">
        <f t="shared" si="27"/>
        <v>0.01013333333</v>
      </c>
      <c r="D125" s="3">
        <f t="shared" si="27"/>
        <v>0.01156666667</v>
      </c>
      <c r="E125" s="3">
        <f t="shared" si="27"/>
        <v>0.0131</v>
      </c>
      <c r="F125" s="3">
        <f t="shared" si="27"/>
        <v>0.006516666667</v>
      </c>
      <c r="H125" s="6" t="s">
        <v>239</v>
      </c>
      <c r="I125" s="3">
        <f t="shared" ref="I125:M125" si="28">AVERAGE((M16-$L16),(M52-$L52),(M88-$L88))</f>
        <v>0.0112</v>
      </c>
      <c r="J125" s="3">
        <f t="shared" si="28"/>
        <v>0.01228333333</v>
      </c>
      <c r="K125" s="3">
        <f t="shared" si="28"/>
        <v>0.01846666667</v>
      </c>
      <c r="L125" s="3">
        <f t="shared" si="28"/>
        <v>0.0129</v>
      </c>
      <c r="M125" s="3">
        <f t="shared" si="28"/>
        <v>0.009216666667</v>
      </c>
    </row>
    <row r="126" ht="14.25" customHeight="1">
      <c r="A126" s="6" t="s">
        <v>240</v>
      </c>
      <c r="B126" s="3">
        <f t="shared" ref="B126:F126" si="29">AVERAGE((D17-$C17),(D53-$C53),(D89-$C89))</f>
        <v>0.01681666667</v>
      </c>
      <c r="C126" s="3">
        <f t="shared" si="29"/>
        <v>0.0191</v>
      </c>
      <c r="D126" s="3">
        <f t="shared" si="29"/>
        <v>0.02066666667</v>
      </c>
      <c r="E126" s="3">
        <f t="shared" si="29"/>
        <v>0.02235</v>
      </c>
      <c r="F126" s="3">
        <f t="shared" si="29"/>
        <v>0.01385</v>
      </c>
      <c r="H126" s="6" t="s">
        <v>240</v>
      </c>
      <c r="I126" s="3">
        <f t="shared" ref="I126:M126" si="30">AVERAGE((M17-$L17),(M53-$L53),(M89-$L89))</f>
        <v>0.01788333333</v>
      </c>
      <c r="J126" s="3">
        <f t="shared" si="30"/>
        <v>0.01946666667</v>
      </c>
      <c r="K126" s="3">
        <f t="shared" si="30"/>
        <v>0.02675</v>
      </c>
      <c r="L126" s="3">
        <f t="shared" si="30"/>
        <v>0.01851666667</v>
      </c>
      <c r="M126" s="3">
        <f t="shared" si="30"/>
        <v>0.01508333333</v>
      </c>
    </row>
    <row r="127" ht="14.25" customHeight="1">
      <c r="A127" s="6" t="s">
        <v>241</v>
      </c>
      <c r="B127" s="3">
        <f t="shared" ref="B127:F127" si="31">AVERAGE((D18-$C18),(D54-$C54),(D90-$C90))</f>
        <v>0.0306</v>
      </c>
      <c r="C127" s="3">
        <f t="shared" si="31"/>
        <v>0.03326666667</v>
      </c>
      <c r="D127" s="3">
        <f t="shared" si="31"/>
        <v>0.03568333333</v>
      </c>
      <c r="E127" s="3">
        <f t="shared" si="31"/>
        <v>0.03655</v>
      </c>
      <c r="F127" s="3">
        <f t="shared" si="31"/>
        <v>0.02596666667</v>
      </c>
      <c r="H127" s="6" t="s">
        <v>241</v>
      </c>
      <c r="I127" s="3">
        <f t="shared" ref="I127:M127" si="32">AVERAGE((M18-$L18),(M54-$L54),(M90-$L90))</f>
        <v>0.0316</v>
      </c>
      <c r="J127" s="3">
        <f t="shared" si="32"/>
        <v>0.03331666667</v>
      </c>
      <c r="K127" s="3">
        <f t="shared" si="32"/>
        <v>0.04376666667</v>
      </c>
      <c r="L127" s="3">
        <f t="shared" si="32"/>
        <v>0.03195</v>
      </c>
      <c r="M127" s="3">
        <f t="shared" si="32"/>
        <v>0.0287</v>
      </c>
    </row>
    <row r="128" ht="14.25" customHeight="1">
      <c r="A128" s="6" t="s">
        <v>242</v>
      </c>
      <c r="B128" s="3">
        <f t="shared" ref="B128:F128" si="33">AVERAGE((D19-$C19),(D55-$C55),(D91-$C91))</f>
        <v>0.05316666667</v>
      </c>
      <c r="C128" s="3">
        <f t="shared" si="33"/>
        <v>0.05958333333</v>
      </c>
      <c r="D128" s="3">
        <f t="shared" si="33"/>
        <v>0.06151666667</v>
      </c>
      <c r="E128" s="3">
        <f t="shared" si="33"/>
        <v>0.06335</v>
      </c>
      <c r="F128" s="3">
        <f t="shared" si="33"/>
        <v>0.04798333333</v>
      </c>
      <c r="H128" s="6" t="s">
        <v>242</v>
      </c>
      <c r="I128" s="3">
        <f t="shared" ref="I128:M128" si="34">AVERAGE((M19-$L19),(M55-$L55),(M91-$L91))</f>
        <v>0.05211666667</v>
      </c>
      <c r="J128" s="3">
        <f t="shared" si="34"/>
        <v>0.05601666667</v>
      </c>
      <c r="K128" s="3">
        <f t="shared" si="34"/>
        <v>0.06848333333</v>
      </c>
      <c r="L128" s="3">
        <f t="shared" si="34"/>
        <v>0.05373333333</v>
      </c>
      <c r="M128" s="3">
        <f t="shared" si="34"/>
        <v>0.05181666667</v>
      </c>
    </row>
    <row r="129" ht="14.25" customHeight="1">
      <c r="A129" s="6" t="s">
        <v>243</v>
      </c>
      <c r="B129" s="3">
        <f t="shared" ref="B129:F129" si="35">AVERAGE((D20-$C20),(D56-$C56),(D92-$C92))</f>
        <v>0.08601666667</v>
      </c>
      <c r="C129" s="3">
        <f t="shared" si="35"/>
        <v>0.09731666667</v>
      </c>
      <c r="D129" s="3">
        <f t="shared" si="35"/>
        <v>0.1005</v>
      </c>
      <c r="E129" s="3">
        <f t="shared" si="35"/>
        <v>0.1018</v>
      </c>
      <c r="F129" s="3">
        <f t="shared" si="35"/>
        <v>0.08221666667</v>
      </c>
      <c r="H129" s="6" t="s">
        <v>243</v>
      </c>
      <c r="I129" s="3">
        <f t="shared" ref="I129:M129" si="36">AVERAGE((M20-$L20),(M56-$L56),(M92-$L92))</f>
        <v>0.08455</v>
      </c>
      <c r="J129" s="3">
        <f t="shared" si="36"/>
        <v>0.08738333333</v>
      </c>
      <c r="K129" s="3">
        <f t="shared" si="36"/>
        <v>0.1036666667</v>
      </c>
      <c r="L129" s="3">
        <f t="shared" si="36"/>
        <v>0.08563333333</v>
      </c>
      <c r="M129" s="3">
        <f t="shared" si="36"/>
        <v>0.083</v>
      </c>
    </row>
    <row r="130" ht="14.25" customHeight="1">
      <c r="A130" s="6" t="s">
        <v>244</v>
      </c>
      <c r="B130" s="3">
        <f t="shared" ref="B130:F130" si="37">AVERAGE((D21-$C21),(D57-$C57),(D93-$C93))</f>
        <v>0.1386833333</v>
      </c>
      <c r="C130" s="3">
        <f t="shared" si="37"/>
        <v>0.1558833333</v>
      </c>
      <c r="D130" s="3">
        <f t="shared" si="37"/>
        <v>0.1619</v>
      </c>
      <c r="E130" s="3">
        <f t="shared" si="37"/>
        <v>0.15985</v>
      </c>
      <c r="F130" s="3">
        <f t="shared" si="37"/>
        <v>0.1377833333</v>
      </c>
      <c r="H130" s="6" t="s">
        <v>244</v>
      </c>
      <c r="I130" s="3">
        <f t="shared" ref="I130:M130" si="38">AVERAGE((M21-$L21),(M57-$L57),(M93-$L93))</f>
        <v>0.1336</v>
      </c>
      <c r="J130" s="3">
        <f t="shared" si="38"/>
        <v>0.1362333333</v>
      </c>
      <c r="K130" s="3">
        <f t="shared" si="38"/>
        <v>0.1583</v>
      </c>
      <c r="L130" s="3">
        <f t="shared" si="38"/>
        <v>0.1297833333</v>
      </c>
      <c r="M130" s="3">
        <f t="shared" si="38"/>
        <v>0.1246833333</v>
      </c>
    </row>
    <row r="131" ht="14.25" customHeight="1">
      <c r="A131" s="6" t="s">
        <v>245</v>
      </c>
      <c r="B131" s="3">
        <f t="shared" ref="B131:F131" si="39">AVERAGE((D22-$C22),(D58-$C58),(D94-$C94))</f>
        <v>0.2103</v>
      </c>
      <c r="C131" s="3">
        <f t="shared" si="39"/>
        <v>0.2325666667</v>
      </c>
      <c r="D131" s="3">
        <f t="shared" si="39"/>
        <v>0.2395</v>
      </c>
      <c r="E131" s="3">
        <f t="shared" si="39"/>
        <v>0.2368166667</v>
      </c>
      <c r="F131" s="3">
        <f t="shared" si="39"/>
        <v>0.207</v>
      </c>
      <c r="H131" s="6" t="s">
        <v>245</v>
      </c>
      <c r="I131" s="3">
        <f t="shared" ref="I131:M131" si="40">AVERAGE((M22-$L22),(M58-$L58),(M94-$L94))</f>
        <v>0.19445</v>
      </c>
      <c r="J131" s="3">
        <f t="shared" si="40"/>
        <v>0.2008833333</v>
      </c>
      <c r="K131" s="3">
        <f t="shared" si="40"/>
        <v>0.2197</v>
      </c>
      <c r="L131" s="3">
        <f t="shared" si="40"/>
        <v>0.1857333333</v>
      </c>
      <c r="M131" s="3">
        <f t="shared" si="40"/>
        <v>0.1796</v>
      </c>
    </row>
    <row r="132" ht="14.25" customHeight="1">
      <c r="A132" s="6" t="s">
        <v>246</v>
      </c>
      <c r="B132" s="3">
        <f t="shared" ref="B132:F132" si="41">AVERAGE((D23-$C23),(D59-$C59),(D95-$C95))</f>
        <v>0.26105</v>
      </c>
      <c r="C132" s="3">
        <f t="shared" si="41"/>
        <v>0.2819333333</v>
      </c>
      <c r="D132" s="3">
        <f t="shared" si="41"/>
        <v>0.28545</v>
      </c>
      <c r="E132" s="3">
        <f t="shared" si="41"/>
        <v>0.2810833333</v>
      </c>
      <c r="F132" s="3">
        <f t="shared" si="41"/>
        <v>0.26595</v>
      </c>
      <c r="H132" s="6" t="s">
        <v>246</v>
      </c>
      <c r="I132" s="3">
        <f t="shared" ref="I132:M132" si="42">AVERAGE((M23-$L23),(M59-$L59),(M95-$L95))</f>
        <v>0.2596333333</v>
      </c>
      <c r="J132" s="3">
        <f t="shared" si="42"/>
        <v>0.2703333333</v>
      </c>
      <c r="K132" s="3">
        <f t="shared" si="42"/>
        <v>0.2810333333</v>
      </c>
      <c r="L132" s="3">
        <f t="shared" si="42"/>
        <v>0.23775</v>
      </c>
      <c r="M132" s="3">
        <f t="shared" si="42"/>
        <v>0.2250333333</v>
      </c>
    </row>
    <row r="133" ht="14.25" customHeight="1">
      <c r="A133" s="6" t="s">
        <v>247</v>
      </c>
      <c r="B133" s="3">
        <f t="shared" ref="B133:F133" si="43">AVERAGE((D24-$C24),(D60-$C60),(D96-$C96))</f>
        <v>0.3140166667</v>
      </c>
      <c r="C133" s="3">
        <f t="shared" si="43"/>
        <v>0.3237833333</v>
      </c>
      <c r="D133" s="3">
        <f t="shared" si="43"/>
        <v>0.3306</v>
      </c>
      <c r="E133" s="3">
        <f t="shared" si="43"/>
        <v>0.3256833333</v>
      </c>
      <c r="F133" s="3">
        <f t="shared" si="43"/>
        <v>0.3126</v>
      </c>
      <c r="H133" s="6" t="s">
        <v>247</v>
      </c>
      <c r="I133" s="3">
        <f t="shared" ref="I133:M133" si="44">AVERAGE((M24-$L24),(M60-$L60),(M96-$L96))</f>
        <v>0.3074166667</v>
      </c>
      <c r="J133" s="3">
        <f t="shared" si="44"/>
        <v>0.3044333333</v>
      </c>
      <c r="K133" s="3">
        <f t="shared" si="44"/>
        <v>0.3135833333</v>
      </c>
      <c r="L133" s="3">
        <f t="shared" si="44"/>
        <v>0.2762666667</v>
      </c>
      <c r="M133" s="3">
        <f t="shared" si="44"/>
        <v>0.25825</v>
      </c>
    </row>
    <row r="134" ht="14.25" customHeight="1">
      <c r="A134" s="6" t="s">
        <v>248</v>
      </c>
      <c r="B134" s="3">
        <f t="shared" ref="B134:F134" si="45">AVERAGE((D25-$C25),(D61-$C61),(D97-$C97))</f>
        <v>0.35815</v>
      </c>
      <c r="C134" s="3">
        <f t="shared" si="45"/>
        <v>0.36745</v>
      </c>
      <c r="D134" s="3">
        <f t="shared" si="45"/>
        <v>0.3717666667</v>
      </c>
      <c r="E134" s="3">
        <f t="shared" si="45"/>
        <v>0.3656666667</v>
      </c>
      <c r="F134" s="3">
        <f t="shared" si="45"/>
        <v>0.35585</v>
      </c>
      <c r="H134" s="6" t="s">
        <v>248</v>
      </c>
      <c r="I134" s="3">
        <f t="shared" ref="I134:M134" si="46">AVERAGE((M25-$L25),(M61-$L61),(M97-$L97))</f>
        <v>0.3468333333</v>
      </c>
      <c r="J134" s="3">
        <f t="shared" si="46"/>
        <v>0.3442833333</v>
      </c>
      <c r="K134" s="3">
        <f t="shared" si="46"/>
        <v>0.3535333333</v>
      </c>
      <c r="L134" s="3">
        <f t="shared" si="46"/>
        <v>0.30945</v>
      </c>
      <c r="M134" s="3">
        <f t="shared" si="46"/>
        <v>0.2960833333</v>
      </c>
    </row>
    <row r="135" ht="14.25" customHeight="1">
      <c r="A135" s="6" t="s">
        <v>249</v>
      </c>
      <c r="B135" s="3">
        <f t="shared" ref="B135:F135" si="47">AVERAGE((D26-$C26),(D62-$C62),(D98-$C98))</f>
        <v>0.3928</v>
      </c>
      <c r="C135" s="3">
        <f t="shared" si="47"/>
        <v>0.4017333333</v>
      </c>
      <c r="D135" s="3">
        <f t="shared" si="47"/>
        <v>0.4021333333</v>
      </c>
      <c r="E135" s="3">
        <f t="shared" si="47"/>
        <v>0.3997833333</v>
      </c>
      <c r="F135" s="3">
        <f t="shared" si="47"/>
        <v>0.3932333333</v>
      </c>
      <c r="H135" s="6" t="s">
        <v>249</v>
      </c>
      <c r="I135" s="3">
        <f t="shared" ref="I135:M135" si="48">AVERAGE((M26-$L26),(M62-$L62),(M98-$L98))</f>
        <v>0.3798666667</v>
      </c>
      <c r="J135" s="3">
        <f t="shared" si="48"/>
        <v>0.3819333333</v>
      </c>
      <c r="K135" s="3">
        <f t="shared" si="48"/>
        <v>0.3928</v>
      </c>
      <c r="L135" s="3">
        <f t="shared" si="48"/>
        <v>0.3427666667</v>
      </c>
      <c r="M135" s="3">
        <f t="shared" si="48"/>
        <v>0.3252833333</v>
      </c>
    </row>
    <row r="136" ht="14.25" customHeight="1">
      <c r="A136" s="6" t="s">
        <v>263</v>
      </c>
      <c r="B136" s="3">
        <f t="shared" ref="B136:F136" si="49">AVERAGE((D27-$C27),(D63-$C63),(D99-$C99))</f>
        <v>0.4265666667</v>
      </c>
      <c r="C136" s="3">
        <f t="shared" si="49"/>
        <v>0.4334166667</v>
      </c>
      <c r="D136" s="3">
        <f t="shared" si="49"/>
        <v>0.4329833333</v>
      </c>
      <c r="E136" s="3">
        <f t="shared" si="49"/>
        <v>0.4328666667</v>
      </c>
      <c r="F136" s="3">
        <f t="shared" si="49"/>
        <v>0.42985</v>
      </c>
      <c r="H136" s="6" t="s">
        <v>263</v>
      </c>
      <c r="I136" s="3">
        <f t="shared" ref="I136:M136" si="50">AVERAGE((M27-$L27),(M63-$L63),(M99-$L99))</f>
        <v>0.4059666667</v>
      </c>
      <c r="J136" s="3">
        <f t="shared" si="50"/>
        <v>0.40515</v>
      </c>
      <c r="K136" s="3">
        <f t="shared" si="50"/>
        <v>0.4130666667</v>
      </c>
      <c r="L136" s="3">
        <f t="shared" si="50"/>
        <v>0.3709333333</v>
      </c>
      <c r="M136" s="3">
        <f t="shared" si="50"/>
        <v>0.35065</v>
      </c>
    </row>
    <row r="137" ht="14.25" customHeight="1">
      <c r="A137" s="6" t="s">
        <v>251</v>
      </c>
      <c r="B137" s="3">
        <f t="shared" ref="B137:F137" si="51">AVERAGE((D28-$C28),(D64-$C64),(D100-$C100))</f>
        <v>0.4601</v>
      </c>
      <c r="C137" s="3">
        <f t="shared" si="51"/>
        <v>0.4676833333</v>
      </c>
      <c r="D137" s="3">
        <f t="shared" si="51"/>
        <v>0.4644666667</v>
      </c>
      <c r="E137" s="3">
        <f t="shared" si="51"/>
        <v>0.4657666667</v>
      </c>
      <c r="F137" s="3">
        <f t="shared" si="51"/>
        <v>0.47005</v>
      </c>
      <c r="H137" s="6" t="s">
        <v>251</v>
      </c>
      <c r="I137" s="3">
        <f t="shared" ref="I137:M137" si="52">AVERAGE((M28-$L28),(M64-$L64),(M100-$L100))</f>
        <v>0.4352833333</v>
      </c>
      <c r="J137" s="3">
        <f t="shared" si="52"/>
        <v>0.4317333333</v>
      </c>
      <c r="K137" s="3">
        <f t="shared" si="52"/>
        <v>0.4386166667</v>
      </c>
      <c r="L137" s="3">
        <f t="shared" si="52"/>
        <v>0.3965833333</v>
      </c>
      <c r="M137" s="3">
        <f t="shared" si="52"/>
        <v>0.3824</v>
      </c>
    </row>
    <row r="138" ht="14.25" customHeight="1">
      <c r="A138" s="6" t="s">
        <v>252</v>
      </c>
      <c r="B138" s="3">
        <f t="shared" ref="B138:F138" si="53">AVERAGE((D29-$C29),(D65-$C65),(D101-$C101))</f>
        <v>0.5001666667</v>
      </c>
      <c r="C138" s="3">
        <f t="shared" si="53"/>
        <v>0.5054333333</v>
      </c>
      <c r="D138" s="3">
        <f t="shared" si="53"/>
        <v>0.4999166667</v>
      </c>
      <c r="E138" s="3">
        <f t="shared" si="53"/>
        <v>0.5048666667</v>
      </c>
      <c r="F138" s="3">
        <f t="shared" si="53"/>
        <v>0.51605</v>
      </c>
      <c r="H138" s="6" t="s">
        <v>252</v>
      </c>
      <c r="I138" s="3">
        <f t="shared" ref="I138:M138" si="54">AVERAGE((M29-$L29),(M65-$L65),(M101-$L101))</f>
        <v>0.4655166667</v>
      </c>
      <c r="J138" s="3">
        <f t="shared" si="54"/>
        <v>0.4605166667</v>
      </c>
      <c r="K138" s="3">
        <f t="shared" si="54"/>
        <v>0.4631</v>
      </c>
      <c r="L138" s="3">
        <f t="shared" si="54"/>
        <v>0.4181833333</v>
      </c>
      <c r="M138" s="3">
        <f t="shared" si="54"/>
        <v>0.4122333333</v>
      </c>
    </row>
    <row r="139" ht="14.25" customHeight="1">
      <c r="A139" s="6" t="s">
        <v>253</v>
      </c>
      <c r="B139" s="3">
        <f t="shared" ref="B139:F139" si="55">AVERAGE((D30-$C30),(D66-$C66),(D102-$C102))</f>
        <v>0.5590666667</v>
      </c>
      <c r="C139" s="3">
        <f t="shared" si="55"/>
        <v>0.5719666667</v>
      </c>
      <c r="D139" s="3">
        <f t="shared" si="55"/>
        <v>0.5628833333</v>
      </c>
      <c r="E139" s="3">
        <f t="shared" si="55"/>
        <v>0.5723</v>
      </c>
      <c r="F139" s="3">
        <f t="shared" si="55"/>
        <v>0.5772166667</v>
      </c>
      <c r="H139" s="6" t="s">
        <v>253</v>
      </c>
      <c r="I139" s="3">
        <f t="shared" ref="I139:M139" si="56">AVERAGE((M30-$L30),(M66-$L66),(M102-$L102))</f>
        <v>0.5172666667</v>
      </c>
      <c r="J139" s="3">
        <f t="shared" si="56"/>
        <v>0.5108166667</v>
      </c>
      <c r="K139" s="3">
        <f t="shared" si="56"/>
        <v>0.5229333333</v>
      </c>
      <c r="L139" s="3">
        <f t="shared" si="56"/>
        <v>0.441</v>
      </c>
      <c r="M139" s="3">
        <f t="shared" si="56"/>
        <v>0.4415</v>
      </c>
    </row>
    <row r="140" ht="14.25" customHeight="1">
      <c r="A140" s="6" t="s">
        <v>254</v>
      </c>
      <c r="B140" s="3">
        <f t="shared" ref="B140:F140" si="57">AVERAGE((D31-$C31),(D67-$C67),(D103-$C103))</f>
        <v>0.6293333333</v>
      </c>
      <c r="C140" s="3">
        <f t="shared" si="57"/>
        <v>0.6526833333</v>
      </c>
      <c r="D140" s="3">
        <f t="shared" si="57"/>
        <v>0.6405833333</v>
      </c>
      <c r="E140" s="3">
        <f t="shared" si="57"/>
        <v>0.64615</v>
      </c>
      <c r="F140" s="3">
        <f t="shared" si="57"/>
        <v>0.6395333333</v>
      </c>
      <c r="H140" s="6" t="s">
        <v>254</v>
      </c>
      <c r="I140" s="3">
        <f t="shared" ref="I140:M140" si="58">AVERAGE((M31-$L31),(M67-$L67),(M103-$L103))</f>
        <v>0.58875</v>
      </c>
      <c r="J140" s="3">
        <f t="shared" si="58"/>
        <v>0.598</v>
      </c>
      <c r="K140" s="3">
        <f t="shared" si="58"/>
        <v>0.6073666667</v>
      </c>
      <c r="L140" s="3">
        <f t="shared" si="58"/>
        <v>0.4955</v>
      </c>
      <c r="M140" s="3">
        <f t="shared" si="58"/>
        <v>0.4725166667</v>
      </c>
    </row>
    <row r="141" ht="14.25" customHeight="1">
      <c r="A141" s="6" t="s">
        <v>255</v>
      </c>
      <c r="B141" s="3">
        <f t="shared" ref="B141:F141" si="59">AVERAGE((D32-$C32),(D68-$C68),(D104-$C104))</f>
        <v>0.6774166667</v>
      </c>
      <c r="C141" s="3">
        <f t="shared" si="59"/>
        <v>0.6972</v>
      </c>
      <c r="D141" s="3">
        <f t="shared" si="59"/>
        <v>0.6839666667</v>
      </c>
      <c r="E141" s="3">
        <f t="shared" si="59"/>
        <v>0.6945666667</v>
      </c>
      <c r="F141" s="3">
        <f t="shared" si="59"/>
        <v>0.69385</v>
      </c>
      <c r="H141" s="6" t="s">
        <v>255</v>
      </c>
      <c r="I141" s="3">
        <f t="shared" ref="I141:M141" si="60">AVERAGE((M32-$L32),(M68-$L68),(M104-$L104))</f>
        <v>0.6401</v>
      </c>
      <c r="J141" s="3">
        <f t="shared" si="60"/>
        <v>0.6437166667</v>
      </c>
      <c r="K141" s="3">
        <f t="shared" si="60"/>
        <v>0.6503333333</v>
      </c>
      <c r="L141" s="3">
        <f t="shared" si="60"/>
        <v>0.5714333333</v>
      </c>
      <c r="M141" s="3">
        <f t="shared" si="60"/>
        <v>0.51635</v>
      </c>
    </row>
    <row r="142" ht="14.25" customHeight="1">
      <c r="A142" s="6" t="s">
        <v>256</v>
      </c>
      <c r="B142" s="3">
        <f t="shared" ref="B142:F142" si="61">AVERAGE((D33-$C33),(D69-$C69),(D105-$C105))</f>
        <v>0.7050333333</v>
      </c>
      <c r="C142" s="3">
        <f t="shared" si="61"/>
        <v>0.7059666667</v>
      </c>
      <c r="D142" s="3">
        <f t="shared" si="61"/>
        <v>0.6950666667</v>
      </c>
      <c r="E142" s="3">
        <f t="shared" si="61"/>
        <v>0.7098166667</v>
      </c>
      <c r="F142" s="3">
        <f t="shared" si="61"/>
        <v>0.7439666667</v>
      </c>
      <c r="H142" s="6" t="s">
        <v>256</v>
      </c>
      <c r="I142" s="3">
        <f t="shared" ref="I142:M142" si="62">AVERAGE((M33-$L33),(M69-$L69),(M105-$L105))</f>
        <v>0.6625833333</v>
      </c>
      <c r="J142" s="3">
        <f t="shared" si="62"/>
        <v>0.6439</v>
      </c>
      <c r="K142" s="3">
        <f t="shared" si="62"/>
        <v>0.6558</v>
      </c>
      <c r="L142" s="3">
        <f t="shared" si="62"/>
        <v>0.61885</v>
      </c>
      <c r="M142" s="3">
        <f t="shared" si="62"/>
        <v>0.5624333333</v>
      </c>
    </row>
    <row r="143" ht="14.25" customHeight="1">
      <c r="A143" s="6" t="s">
        <v>257</v>
      </c>
      <c r="B143" s="3">
        <f t="shared" ref="B143:F143" si="63">AVERAGE((D34-$C34),(D70-$C70),(D106-$C106))</f>
        <v>0.71275</v>
      </c>
      <c r="C143" s="3">
        <f t="shared" si="63"/>
        <v>0.7067</v>
      </c>
      <c r="D143" s="3">
        <f t="shared" si="63"/>
        <v>0.7003333333</v>
      </c>
      <c r="E143" s="3">
        <f t="shared" si="63"/>
        <v>0.7183</v>
      </c>
      <c r="F143" s="3">
        <f t="shared" si="63"/>
        <v>0.78225</v>
      </c>
      <c r="H143" s="6" t="s">
        <v>257</v>
      </c>
      <c r="I143" s="3">
        <f t="shared" ref="I143:M143" si="64">AVERAGE((M34-$L34),(M70-$L70),(M106-$L106))</f>
        <v>0.66885</v>
      </c>
      <c r="J143" s="3">
        <f t="shared" si="64"/>
        <v>0.6392333333</v>
      </c>
      <c r="K143" s="3">
        <f t="shared" si="64"/>
        <v>0.6555666667</v>
      </c>
      <c r="L143" s="3">
        <f t="shared" si="64"/>
        <v>0.6378666667</v>
      </c>
      <c r="M143" s="3">
        <f t="shared" si="64"/>
        <v>0.6041833333</v>
      </c>
    </row>
    <row r="144" ht="14.25" customHeight="1">
      <c r="A144" s="6" t="s">
        <v>258</v>
      </c>
      <c r="B144" s="3">
        <f t="shared" ref="B144:F144" si="65">AVERAGE((D35-$C35),(D71-$C71),(D107-$C107))</f>
        <v>0.7206</v>
      </c>
      <c r="C144" s="3">
        <f t="shared" si="65"/>
        <v>0.7086166667</v>
      </c>
      <c r="D144" s="3">
        <f t="shared" si="65"/>
        <v>0.7035666667</v>
      </c>
      <c r="E144" s="3">
        <f t="shared" si="65"/>
        <v>0.7250333333</v>
      </c>
      <c r="F144" s="3">
        <f t="shared" si="65"/>
        <v>0.8120166667</v>
      </c>
      <c r="H144" s="6" t="s">
        <v>258</v>
      </c>
      <c r="I144" s="3">
        <f t="shared" ref="I144:M144" si="66">AVERAGE((M35-$L35),(M71-$L71),(M107-$L107))</f>
        <v>0.6677333333</v>
      </c>
      <c r="J144" s="3">
        <f t="shared" si="66"/>
        <v>0.6333833333</v>
      </c>
      <c r="K144" s="3">
        <f t="shared" si="66"/>
        <v>0.6508</v>
      </c>
      <c r="L144" s="3">
        <f t="shared" si="66"/>
        <v>0.63975</v>
      </c>
      <c r="M144" s="3">
        <f t="shared" si="66"/>
        <v>0.6417166667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0.0008477093317</v>
      </c>
      <c r="C149" s="3">
        <f t="shared" si="67"/>
        <v>0.0004645786622</v>
      </c>
      <c r="D149" s="3">
        <f t="shared" si="67"/>
        <v>0.001534691428</v>
      </c>
      <c r="E149" s="3">
        <f t="shared" si="67"/>
        <v>0.0009670976051</v>
      </c>
      <c r="F149" s="3">
        <f t="shared" si="67"/>
        <v>0.0004725815626</v>
      </c>
      <c r="H149" s="6" t="s">
        <v>17</v>
      </c>
      <c r="I149" s="3">
        <f t="shared" ref="I149:M149" si="68">STDEV((M3-$L3),(M39-$L39),(M75-$L75))/SQRT(3)</f>
        <v>0.0003655285367</v>
      </c>
      <c r="J149" s="3">
        <f t="shared" si="68"/>
        <v>0.001039764931</v>
      </c>
      <c r="K149" s="3">
        <f t="shared" si="68"/>
        <v>0.0002081665999</v>
      </c>
      <c r="L149" s="3">
        <f t="shared" si="68"/>
        <v>0.0006597558471</v>
      </c>
      <c r="M149" s="3">
        <f t="shared" si="68"/>
        <v>0.001126942767</v>
      </c>
    </row>
    <row r="150" ht="14.25" customHeight="1">
      <c r="A150" s="6" t="s">
        <v>226</v>
      </c>
      <c r="B150" s="3">
        <f t="shared" ref="B150:F150" si="69">STDEV((D4-$C4),(D40-$C40),(D76-$C76))/SQRT(3)</f>
        <v>0.001490059656</v>
      </c>
      <c r="C150" s="3">
        <f t="shared" si="69"/>
        <v>0.0003443996387</v>
      </c>
      <c r="D150" s="3">
        <f t="shared" si="69"/>
        <v>0.00035</v>
      </c>
      <c r="E150" s="3">
        <f t="shared" si="69"/>
        <v>0.0001802775638</v>
      </c>
      <c r="F150" s="3">
        <f t="shared" si="69"/>
        <v>0.0006763874629</v>
      </c>
      <c r="H150" s="6" t="s">
        <v>226</v>
      </c>
      <c r="I150" s="3">
        <f t="shared" ref="I150:M150" si="70">STDEV((M4-$L4),(M40-$L40),(M76-$L76))/SQRT(3)</f>
        <v>0.001056855924</v>
      </c>
      <c r="J150" s="3">
        <f t="shared" si="70"/>
        <v>0.002001319009</v>
      </c>
      <c r="K150" s="3">
        <f t="shared" si="70"/>
        <v>0.001473751826</v>
      </c>
      <c r="L150" s="3">
        <f t="shared" si="70"/>
        <v>0.001555724197</v>
      </c>
      <c r="M150" s="3">
        <f t="shared" si="70"/>
        <v>0.002692943454</v>
      </c>
    </row>
    <row r="151" ht="14.25" customHeight="1">
      <c r="A151" s="6" t="s">
        <v>227</v>
      </c>
      <c r="B151" s="3">
        <f t="shared" ref="B151:F151" si="71">STDEV((D5-$C5),(D41-$C41),(D77-$C77))/SQRT(3)</f>
        <v>0.001118406605</v>
      </c>
      <c r="C151" s="3">
        <f t="shared" si="71"/>
        <v>0.0003785938897</v>
      </c>
      <c r="D151" s="3">
        <f t="shared" si="71"/>
        <v>0.0005696002497</v>
      </c>
      <c r="E151" s="3">
        <f t="shared" si="71"/>
        <v>0.00007637626158</v>
      </c>
      <c r="F151" s="3">
        <f t="shared" si="71"/>
        <v>0.0006614378278</v>
      </c>
      <c r="H151" s="6" t="s">
        <v>227</v>
      </c>
      <c r="I151" s="3">
        <f t="shared" ref="I151:M151" si="72">STDEV((M5-$L5),(M41-$L41),(M77-$L77))/SQRT(3)</f>
        <v>0.00153306157</v>
      </c>
      <c r="J151" s="3">
        <f t="shared" si="72"/>
        <v>0.001896121773</v>
      </c>
      <c r="K151" s="3">
        <f t="shared" si="72"/>
        <v>0.002749898988</v>
      </c>
      <c r="L151" s="3">
        <f t="shared" si="72"/>
        <v>0.002349704473</v>
      </c>
      <c r="M151" s="3">
        <f t="shared" si="72"/>
        <v>0.002252097787</v>
      </c>
    </row>
    <row r="152" ht="14.25" customHeight="1">
      <c r="A152" s="6" t="s">
        <v>228</v>
      </c>
      <c r="B152" s="3">
        <f t="shared" ref="B152:F152" si="73">STDEV((D6-$C6),(D42-$C42),(D78-$C78))/SQRT(3)</f>
        <v>0.001285820101</v>
      </c>
      <c r="C152" s="3">
        <f t="shared" si="73"/>
        <v>0.0005696002497</v>
      </c>
      <c r="D152" s="3">
        <f t="shared" si="73"/>
        <v>0.0005585198693</v>
      </c>
      <c r="E152" s="3">
        <f t="shared" si="73"/>
        <v>0.0004603742439</v>
      </c>
      <c r="F152" s="3">
        <f t="shared" si="73"/>
        <v>0.0007661229956</v>
      </c>
      <c r="H152" s="6" t="s">
        <v>228</v>
      </c>
      <c r="I152" s="3">
        <f t="shared" ref="I152:M152" si="74">STDEV((M6-$L6),(M42-$L42),(M78-$L78))/SQRT(3)</f>
        <v>0.0005408326913</v>
      </c>
      <c r="J152" s="3">
        <f t="shared" si="74"/>
        <v>0.001371232211</v>
      </c>
      <c r="K152" s="3">
        <f t="shared" si="74"/>
        <v>0.002582042688</v>
      </c>
      <c r="L152" s="3">
        <f t="shared" si="74"/>
        <v>0.002124526091</v>
      </c>
      <c r="M152" s="3">
        <f t="shared" si="74"/>
        <v>0.001812686772</v>
      </c>
    </row>
    <row r="153" ht="14.25" customHeight="1">
      <c r="A153" s="6" t="s">
        <v>229</v>
      </c>
      <c r="B153" s="3">
        <f t="shared" ref="B153:F153" si="75">STDEV((D7-$C7),(D43-$C43),(D79-$C79))/SQRT(3)</f>
        <v>0.00171131853</v>
      </c>
      <c r="C153" s="3">
        <f t="shared" si="75"/>
        <v>0.00100166528</v>
      </c>
      <c r="D153" s="3">
        <f t="shared" si="75"/>
        <v>0.0007617596588</v>
      </c>
      <c r="E153" s="3">
        <f t="shared" si="75"/>
        <v>0.0005732461174</v>
      </c>
      <c r="F153" s="3">
        <f t="shared" si="75"/>
        <v>0.001005125752</v>
      </c>
      <c r="H153" s="6" t="s">
        <v>229</v>
      </c>
      <c r="I153" s="3">
        <f t="shared" ref="I153:M153" si="76">STDEV((M7-$L7),(M43-$L43),(M79-$L79))/SQRT(3)</f>
        <v>0.0004409585518</v>
      </c>
      <c r="J153" s="3">
        <f t="shared" si="76"/>
        <v>0.001174142713</v>
      </c>
      <c r="K153" s="3">
        <f t="shared" si="76"/>
        <v>0.001666416648</v>
      </c>
      <c r="L153" s="3">
        <f t="shared" si="76"/>
        <v>0.001979267541</v>
      </c>
      <c r="M153" s="3">
        <f t="shared" si="76"/>
        <v>0.0006726812024</v>
      </c>
    </row>
    <row r="154" ht="14.25" customHeight="1">
      <c r="A154" s="6" t="s">
        <v>231</v>
      </c>
      <c r="B154" s="3">
        <f t="shared" ref="B154:F154" si="77">STDEV((D8-$C8),(D44-$C44),(D80-$C80))/SQRT(3)</f>
        <v>0.001622840445</v>
      </c>
      <c r="C154" s="3">
        <f t="shared" si="77"/>
        <v>0.0009807876653</v>
      </c>
      <c r="D154" s="3">
        <f t="shared" si="77"/>
        <v>0.0006207074817</v>
      </c>
      <c r="E154" s="3">
        <f t="shared" si="77"/>
        <v>0.0004781329429</v>
      </c>
      <c r="F154" s="3">
        <f t="shared" si="77"/>
        <v>0.000902465758</v>
      </c>
      <c r="H154" s="6" t="s">
        <v>231</v>
      </c>
      <c r="I154" s="3">
        <f t="shared" ref="I154:M154" si="78">STDEV((M8-$L8),(M44-$L44),(M80-$L80))/SQRT(3)</f>
        <v>0.0005932490577</v>
      </c>
      <c r="J154" s="3">
        <f t="shared" si="78"/>
        <v>0.0008836477428</v>
      </c>
      <c r="K154" s="3">
        <f t="shared" si="78"/>
        <v>0.002286008166</v>
      </c>
      <c r="L154" s="3">
        <f t="shared" si="78"/>
        <v>0.002086131454</v>
      </c>
      <c r="M154" s="3">
        <f t="shared" si="78"/>
        <v>0.001109178875</v>
      </c>
    </row>
    <row r="155" ht="14.25" customHeight="1">
      <c r="A155" s="6" t="s">
        <v>232</v>
      </c>
      <c r="B155" s="3">
        <f t="shared" ref="B155:F155" si="79">STDEV((D9-$C9),(D45-$C45),(D81-$C81))/SQRT(3)</f>
        <v>0.0009438396757</v>
      </c>
      <c r="C155" s="3">
        <f t="shared" si="79"/>
        <v>0.0005703312877</v>
      </c>
      <c r="D155" s="3">
        <f t="shared" si="79"/>
        <v>0.000652559065</v>
      </c>
      <c r="E155" s="3">
        <f t="shared" si="79"/>
        <v>0.0006273843408</v>
      </c>
      <c r="F155" s="3">
        <f t="shared" si="79"/>
        <v>0.0008917834814</v>
      </c>
      <c r="H155" s="6" t="s">
        <v>232</v>
      </c>
      <c r="I155" s="3">
        <f t="shared" ref="I155:M155" si="80">STDEV((M9-$L9),(M45-$L45),(M81-$L81))/SQRT(3)</f>
        <v>0.0008548879069</v>
      </c>
      <c r="J155" s="3">
        <f t="shared" si="80"/>
        <v>0.0004781329429</v>
      </c>
      <c r="K155" s="3">
        <f t="shared" si="80"/>
        <v>0.002465483951</v>
      </c>
      <c r="L155" s="3">
        <f t="shared" si="80"/>
        <v>0.001372447125</v>
      </c>
      <c r="M155" s="3">
        <f t="shared" si="80"/>
        <v>0.0007505553499</v>
      </c>
    </row>
    <row r="156" ht="14.25" customHeight="1">
      <c r="A156" s="6" t="s">
        <v>233</v>
      </c>
      <c r="B156" s="3">
        <f t="shared" ref="B156:F156" si="81">STDEV((D10-$C10),(D46-$C46),(D82-$C82))/SQRT(3)</f>
        <v>0.001112180041</v>
      </c>
      <c r="C156" s="3">
        <f t="shared" si="81"/>
        <v>0.0006788470618</v>
      </c>
      <c r="D156" s="3">
        <f t="shared" si="81"/>
        <v>0.0009597453366</v>
      </c>
      <c r="E156" s="3">
        <f t="shared" si="81"/>
        <v>0.0007637626158</v>
      </c>
      <c r="F156" s="3">
        <f t="shared" si="81"/>
        <v>0.0007980879929</v>
      </c>
      <c r="H156" s="6" t="s">
        <v>233</v>
      </c>
      <c r="I156" s="3">
        <f t="shared" ref="I156:M156" si="82">STDEV((M10-$L10),(M46-$L46),(M82-$L82))/SQRT(3)</f>
        <v>0.0007131697632</v>
      </c>
      <c r="J156" s="3">
        <f t="shared" si="82"/>
        <v>0.00100884973</v>
      </c>
      <c r="K156" s="3">
        <f t="shared" si="82"/>
        <v>0.002863709715</v>
      </c>
      <c r="L156" s="3">
        <f t="shared" si="82"/>
        <v>0.002439319122</v>
      </c>
      <c r="M156" s="3">
        <f t="shared" si="82"/>
        <v>0.001709857044</v>
      </c>
    </row>
    <row r="157" ht="14.25" customHeight="1">
      <c r="A157" s="6" t="s">
        <v>234</v>
      </c>
      <c r="B157" s="3">
        <f t="shared" ref="B157:F157" si="83">STDEV((D11-$C11),(D47-$C47),(D83-$C83))/SQRT(3)</f>
        <v>0.0009773831274</v>
      </c>
      <c r="C157" s="3">
        <f t="shared" si="83"/>
        <v>0.0007535103037</v>
      </c>
      <c r="D157" s="3">
        <f t="shared" si="83"/>
        <v>0.0009237604307</v>
      </c>
      <c r="E157" s="3">
        <f t="shared" si="83"/>
        <v>0.0005346338311</v>
      </c>
      <c r="F157" s="3">
        <f t="shared" si="83"/>
        <v>0.000976956726</v>
      </c>
      <c r="H157" s="6" t="s">
        <v>234</v>
      </c>
      <c r="I157" s="3">
        <f t="shared" ref="I157:M157" si="84">STDEV((M11-$L11),(M47-$L47),(M83-$L83))/SQRT(3)</f>
        <v>0.0006353039518</v>
      </c>
      <c r="J157" s="3">
        <f t="shared" si="84"/>
        <v>0.0004096068576</v>
      </c>
      <c r="K157" s="3">
        <f t="shared" si="84"/>
        <v>0.001777717013</v>
      </c>
      <c r="L157" s="3">
        <f t="shared" si="84"/>
        <v>0.001965536398</v>
      </c>
      <c r="M157" s="3">
        <f t="shared" si="84"/>
        <v>0.001969842069</v>
      </c>
    </row>
    <row r="158" ht="14.25" customHeight="1">
      <c r="A158" s="6" t="s">
        <v>235</v>
      </c>
      <c r="B158" s="3">
        <f t="shared" ref="B158:F158" si="85">STDEV((D12-$C12),(D48-$C48),(D84-$C84))/SQRT(3)</f>
        <v>0.001024017144</v>
      </c>
      <c r="C158" s="3">
        <f t="shared" si="85"/>
        <v>0.0008519585279</v>
      </c>
      <c r="D158" s="3">
        <f t="shared" si="85"/>
        <v>0.00103655412</v>
      </c>
      <c r="E158" s="3">
        <f t="shared" si="85"/>
        <v>0.0005449260908</v>
      </c>
      <c r="F158" s="3">
        <f t="shared" si="85"/>
        <v>0.0009802210635</v>
      </c>
      <c r="H158" s="6" t="s">
        <v>235</v>
      </c>
      <c r="I158" s="3">
        <f t="shared" ref="I158:M158" si="86">STDEV((M12-$L12),(M48-$L48),(M84-$L84))/SQRT(3)</f>
        <v>0.0008094922963</v>
      </c>
      <c r="J158" s="3">
        <f t="shared" si="86"/>
        <v>0.0007949493345</v>
      </c>
      <c r="K158" s="3">
        <f t="shared" si="86"/>
        <v>0.001652355221</v>
      </c>
      <c r="L158" s="3">
        <f t="shared" si="86"/>
        <v>0.001577269089</v>
      </c>
      <c r="M158" s="3">
        <f t="shared" si="86"/>
        <v>0.001265020861</v>
      </c>
    </row>
    <row r="159" ht="14.25" customHeight="1">
      <c r="A159" s="6" t="s">
        <v>236</v>
      </c>
      <c r="B159" s="3">
        <f t="shared" ref="B159:F159" si="87">STDEV((D13-$C13),(D49-$C49),(D85-$C85))/SQRT(3)</f>
        <v>0.0009093648577</v>
      </c>
      <c r="C159" s="3">
        <f t="shared" si="87"/>
        <v>0.0006658328118</v>
      </c>
      <c r="D159" s="3">
        <f t="shared" si="87"/>
        <v>0.001203236377</v>
      </c>
      <c r="E159" s="3">
        <f t="shared" si="87"/>
        <v>0.0006457123543</v>
      </c>
      <c r="F159" s="3">
        <f t="shared" si="87"/>
        <v>0.0009765301384</v>
      </c>
      <c r="H159" s="6" t="s">
        <v>236</v>
      </c>
      <c r="I159" s="3">
        <f t="shared" ref="I159:M159" si="88">STDEV((M13-$L13),(M49-$L49),(M85-$L85))/SQRT(3)</f>
        <v>0.0005607534614</v>
      </c>
      <c r="J159" s="3">
        <f t="shared" si="88"/>
        <v>0.0004010403139</v>
      </c>
      <c r="K159" s="3">
        <f t="shared" si="88"/>
        <v>0.001964758962</v>
      </c>
      <c r="L159" s="3">
        <f t="shared" si="88"/>
        <v>0.002557831112</v>
      </c>
      <c r="M159" s="3">
        <f t="shared" si="88"/>
        <v>0.002394263979</v>
      </c>
    </row>
    <row r="160" ht="14.25" customHeight="1">
      <c r="A160" s="6" t="s">
        <v>237</v>
      </c>
      <c r="B160" s="3">
        <f t="shared" ref="B160:F160" si="89">STDEV((D14-$C14),(D50-$C50),(D86-$C86))/SQRT(3)</f>
        <v>0.0007023769169</v>
      </c>
      <c r="C160" s="3">
        <f t="shared" si="89"/>
        <v>0.0004475240527</v>
      </c>
      <c r="D160" s="3">
        <f t="shared" si="89"/>
        <v>0.0008736894948</v>
      </c>
      <c r="E160" s="3">
        <f t="shared" si="89"/>
        <v>0.0002645751311</v>
      </c>
      <c r="F160" s="3">
        <f t="shared" si="89"/>
        <v>0.0007496295381</v>
      </c>
      <c r="H160" s="6" t="s">
        <v>237</v>
      </c>
      <c r="I160" s="3">
        <f t="shared" ref="I160:M160" si="90">STDEV((M14-$L14),(M50-$L50),(M86-$L86))/SQRT(3)</f>
        <v>0.0009373425794</v>
      </c>
      <c r="J160" s="3">
        <f t="shared" si="90"/>
        <v>0.0004969350505</v>
      </c>
      <c r="K160" s="3">
        <f t="shared" si="90"/>
        <v>0.002480647317</v>
      </c>
      <c r="L160" s="3">
        <f t="shared" si="90"/>
        <v>0.001462114147</v>
      </c>
      <c r="M160" s="3">
        <f t="shared" si="90"/>
        <v>0.001913983629</v>
      </c>
    </row>
    <row r="161" ht="14.25" customHeight="1">
      <c r="A161" s="6" t="s">
        <v>238</v>
      </c>
      <c r="B161" s="3">
        <f t="shared" ref="B161:F161" si="91">STDEV((D15-$C15),(D51-$C51),(D87-$C87))/SQRT(3)</f>
        <v>0.001333020797</v>
      </c>
      <c r="C161" s="3">
        <f t="shared" si="91"/>
        <v>0.000870982842</v>
      </c>
      <c r="D161" s="3">
        <f t="shared" si="91"/>
        <v>0.001086405899</v>
      </c>
      <c r="E161" s="3">
        <f t="shared" si="91"/>
        <v>0.0005182770602</v>
      </c>
      <c r="F161" s="3">
        <f t="shared" si="91"/>
        <v>0.001713427364</v>
      </c>
      <c r="H161" s="6" t="s">
        <v>238</v>
      </c>
      <c r="I161" s="3">
        <f t="shared" ref="I161:M161" si="92">STDEV((M15-$L15),(M51-$L51),(M87-$L87))/SQRT(3)</f>
        <v>0.001469977324</v>
      </c>
      <c r="J161" s="3">
        <f t="shared" si="92"/>
        <v>0.0006062177826</v>
      </c>
      <c r="K161" s="3">
        <f t="shared" si="92"/>
        <v>0.002479303218</v>
      </c>
      <c r="L161" s="3">
        <f t="shared" si="92"/>
        <v>0.001682260384</v>
      </c>
      <c r="M161" s="3">
        <f t="shared" si="92"/>
        <v>0.001833030278</v>
      </c>
    </row>
    <row r="162" ht="14.25" customHeight="1">
      <c r="A162" s="6" t="s">
        <v>239</v>
      </c>
      <c r="B162" s="3">
        <f t="shared" ref="B162:F162" si="93">STDEV((D16-$C16),(D52-$C52),(D88-$C88))/SQRT(3)</f>
        <v>0.002036404784</v>
      </c>
      <c r="C162" s="3">
        <f t="shared" si="93"/>
        <v>0.0007423685817</v>
      </c>
      <c r="D162" s="3">
        <f t="shared" si="93"/>
        <v>0.001843080151</v>
      </c>
      <c r="E162" s="3">
        <f t="shared" si="93"/>
        <v>0.001082820391</v>
      </c>
      <c r="F162" s="3">
        <f t="shared" si="93"/>
        <v>0.00221478617</v>
      </c>
      <c r="H162" s="6" t="s">
        <v>239</v>
      </c>
      <c r="I162" s="3">
        <f t="shared" ref="I162:M162" si="94">STDEV((M16-$L16),(M52-$L52),(M88-$L88))/SQRT(3)</f>
        <v>0.002699228285</v>
      </c>
      <c r="J162" s="3">
        <f t="shared" si="94"/>
        <v>0.001441160798</v>
      </c>
      <c r="K162" s="3">
        <f t="shared" si="94"/>
        <v>0.003446777883</v>
      </c>
      <c r="L162" s="3">
        <f t="shared" si="94"/>
        <v>0.0005965176723</v>
      </c>
      <c r="M162" s="3">
        <f t="shared" si="94"/>
        <v>0.001741965684</v>
      </c>
    </row>
    <row r="163" ht="14.25" customHeight="1">
      <c r="A163" s="6" t="s">
        <v>240</v>
      </c>
      <c r="B163" s="3">
        <f t="shared" ref="B163:F163" si="95">STDEV((D17-$C17),(D53-$C53),(D89-$C89))/SQRT(3)</f>
        <v>0.004174159929</v>
      </c>
      <c r="C163" s="3">
        <f t="shared" si="95"/>
        <v>0.0009260129589</v>
      </c>
      <c r="D163" s="3">
        <f t="shared" si="95"/>
        <v>0.002750202013</v>
      </c>
      <c r="E163" s="3">
        <f t="shared" si="95"/>
        <v>0.001955973756</v>
      </c>
      <c r="F163" s="3">
        <f t="shared" si="95"/>
        <v>0.003666515148</v>
      </c>
      <c r="H163" s="6" t="s">
        <v>240</v>
      </c>
      <c r="I163" s="3">
        <f t="shared" ref="I163:M163" si="96">STDEV((M17-$L17),(M53-$L53),(M89-$L89))/SQRT(3)</f>
        <v>0.004748888759</v>
      </c>
      <c r="J163" s="3">
        <f t="shared" si="96"/>
        <v>0.002042125799</v>
      </c>
      <c r="K163" s="3">
        <f t="shared" si="96"/>
        <v>0.004078091874</v>
      </c>
      <c r="L163" s="3">
        <f t="shared" si="96"/>
        <v>0.00137669088</v>
      </c>
      <c r="M163" s="3">
        <f t="shared" si="96"/>
        <v>0.003022737905</v>
      </c>
    </row>
    <row r="164" ht="14.25" customHeight="1">
      <c r="A164" s="6" t="s">
        <v>241</v>
      </c>
      <c r="B164" s="3">
        <f t="shared" ref="B164:F164" si="97">STDEV((D18-$C18),(D54-$C54),(D90-$C90))/SQRT(3)</f>
        <v>0.007349376391</v>
      </c>
      <c r="C164" s="3">
        <f t="shared" si="97"/>
        <v>0.001031315234</v>
      </c>
      <c r="D164" s="3">
        <f t="shared" si="97"/>
        <v>0.005605230692</v>
      </c>
      <c r="E164" s="3">
        <f t="shared" si="97"/>
        <v>0.003997603449</v>
      </c>
      <c r="F164" s="3">
        <f t="shared" si="97"/>
        <v>0.006204993509</v>
      </c>
      <c r="H164" s="6" t="s">
        <v>241</v>
      </c>
      <c r="I164" s="3">
        <f t="shared" ref="I164:M164" si="98">STDEV((M18-$L18),(M54-$L54),(M90-$L90))/SQRT(3)</f>
        <v>0.008117624858</v>
      </c>
      <c r="J164" s="3">
        <f t="shared" si="98"/>
        <v>0.003663824656</v>
      </c>
      <c r="K164" s="3">
        <f t="shared" si="98"/>
        <v>0.005609540484</v>
      </c>
      <c r="L164" s="3">
        <f t="shared" si="98"/>
        <v>0.003689963866</v>
      </c>
      <c r="M164" s="3">
        <f t="shared" si="98"/>
        <v>0.004701329599</v>
      </c>
    </row>
    <row r="165" ht="14.25" customHeight="1">
      <c r="A165" s="6" t="s">
        <v>242</v>
      </c>
      <c r="B165" s="3">
        <f t="shared" ref="B165:F165" si="99">STDEV((D19-$C19),(D55-$C55),(D91-$C91))/SQRT(3)</f>
        <v>0.01334298609</v>
      </c>
      <c r="C165" s="3">
        <f t="shared" si="99"/>
        <v>0.002089922912</v>
      </c>
      <c r="D165" s="3">
        <f t="shared" si="99"/>
        <v>0.008264851951</v>
      </c>
      <c r="E165" s="3">
        <f t="shared" si="99"/>
        <v>0.007477020351</v>
      </c>
      <c r="F165" s="3">
        <f t="shared" si="99"/>
        <v>0.01078503335</v>
      </c>
      <c r="H165" s="6" t="s">
        <v>242</v>
      </c>
      <c r="I165" s="3">
        <f t="shared" ref="I165:M165" si="100">STDEV((M19-$L19),(M55-$L55),(M91-$L91))/SQRT(3)</f>
        <v>0.01343826419</v>
      </c>
      <c r="J165" s="3">
        <f t="shared" si="100"/>
        <v>0.006708597303</v>
      </c>
      <c r="K165" s="3">
        <f t="shared" si="100"/>
        <v>0.006674224882</v>
      </c>
      <c r="L165" s="3">
        <f t="shared" si="100"/>
        <v>0.008361136951</v>
      </c>
      <c r="M165" s="3">
        <f t="shared" si="100"/>
        <v>0.009542550905</v>
      </c>
    </row>
    <row r="166" ht="14.25" customHeight="1">
      <c r="A166" s="6" t="s">
        <v>243</v>
      </c>
      <c r="B166" s="3">
        <f t="shared" ref="B166:F166" si="101">STDEV((D20-$C20),(D56-$C56),(D92-$C92))/SQRT(3)</f>
        <v>0.01976664559</v>
      </c>
      <c r="C166" s="3">
        <f t="shared" si="101"/>
        <v>0.002766817265</v>
      </c>
      <c r="D166" s="3">
        <f t="shared" si="101"/>
        <v>0.009460047569</v>
      </c>
      <c r="E166" s="3">
        <f t="shared" si="101"/>
        <v>0.009343759058</v>
      </c>
      <c r="F166" s="3">
        <f t="shared" si="101"/>
        <v>0.01483594546</v>
      </c>
      <c r="H166" s="6" t="s">
        <v>243</v>
      </c>
      <c r="I166" s="3">
        <f t="shared" ref="I166:M166" si="102">STDEV((M20-$L20),(M56-$L56),(M92-$L92))/SQRT(3)</f>
        <v>0.01997062426</v>
      </c>
      <c r="J166" s="3">
        <f t="shared" si="102"/>
        <v>0.008007409763</v>
      </c>
      <c r="K166" s="3">
        <f t="shared" si="102"/>
        <v>0.00845780376</v>
      </c>
      <c r="L166" s="3">
        <f t="shared" si="102"/>
        <v>0.009511498889</v>
      </c>
      <c r="M166" s="3">
        <f t="shared" si="102"/>
        <v>0.01172891726</v>
      </c>
    </row>
    <row r="167" ht="14.25" customHeight="1">
      <c r="A167" s="6" t="s">
        <v>244</v>
      </c>
      <c r="B167" s="3">
        <f t="shared" ref="B167:F167" si="103">STDEV((D21-$C21),(D57-$C57),(D93-$C93))/SQRT(3)</f>
        <v>0.03034745093</v>
      </c>
      <c r="C167" s="3">
        <f t="shared" si="103"/>
        <v>0.006111214646</v>
      </c>
      <c r="D167" s="3">
        <f t="shared" si="103"/>
        <v>0.01926402087</v>
      </c>
      <c r="E167" s="3">
        <f t="shared" si="103"/>
        <v>0.01745288897</v>
      </c>
      <c r="F167" s="3">
        <f t="shared" si="103"/>
        <v>0.02843431515</v>
      </c>
      <c r="H167" s="6" t="s">
        <v>244</v>
      </c>
      <c r="I167" s="3">
        <f t="shared" ref="I167:M167" si="104">STDEV((M21-$L21),(M57-$L57),(M93-$L93))/SQRT(3)</f>
        <v>0.03146597369</v>
      </c>
      <c r="J167" s="3">
        <f t="shared" si="104"/>
        <v>0.01519038439</v>
      </c>
      <c r="K167" s="3">
        <f t="shared" si="104"/>
        <v>0.01602342036</v>
      </c>
      <c r="L167" s="3">
        <f t="shared" si="104"/>
        <v>0.01743620117</v>
      </c>
      <c r="M167" s="3">
        <f t="shared" si="104"/>
        <v>0.02028423718</v>
      </c>
    </row>
    <row r="168" ht="14.25" customHeight="1">
      <c r="A168" s="6" t="s">
        <v>245</v>
      </c>
      <c r="B168" s="3">
        <f t="shared" ref="B168:F168" si="105">STDEV((D22-$C22),(D58-$C58),(D94-$C94))/SQRT(3)</f>
        <v>0.03695369851</v>
      </c>
      <c r="C168" s="3">
        <f t="shared" si="105"/>
        <v>0.004350510826</v>
      </c>
      <c r="D168" s="3">
        <f t="shared" si="105"/>
        <v>0.01791696124</v>
      </c>
      <c r="E168" s="3">
        <f t="shared" si="105"/>
        <v>0.02217313189</v>
      </c>
      <c r="F168" s="3">
        <f t="shared" si="105"/>
        <v>0.02544947609</v>
      </c>
      <c r="H168" s="6" t="s">
        <v>245</v>
      </c>
      <c r="I168" s="3">
        <f t="shared" ref="I168:M168" si="106">STDEV((M22-$L22),(M58-$L58),(M94-$L94))/SQRT(3)</f>
        <v>0.03537740569</v>
      </c>
      <c r="J168" s="3">
        <f t="shared" si="106"/>
        <v>0.01398047249</v>
      </c>
      <c r="K168" s="3">
        <f t="shared" si="106"/>
        <v>0.01661979242</v>
      </c>
      <c r="L168" s="3">
        <f t="shared" si="106"/>
        <v>0.01804384321</v>
      </c>
      <c r="M168" s="3">
        <f t="shared" si="106"/>
        <v>0.01888784883</v>
      </c>
    </row>
    <row r="169" ht="14.25" customHeight="1">
      <c r="A169" s="6" t="s">
        <v>246</v>
      </c>
      <c r="B169" s="3">
        <f t="shared" ref="B169:F169" si="107">STDEV((D23-$C23),(D59-$C59),(D95-$C95))/SQRT(3)</f>
        <v>0.03011487728</v>
      </c>
      <c r="C169" s="3">
        <f t="shared" si="107"/>
        <v>0.001937638884</v>
      </c>
      <c r="D169" s="3">
        <f t="shared" si="107"/>
        <v>0.01054683997</v>
      </c>
      <c r="E169" s="3">
        <f t="shared" si="107"/>
        <v>0.008785420372</v>
      </c>
      <c r="F169" s="3">
        <f t="shared" si="107"/>
        <v>0.01307978721</v>
      </c>
      <c r="H169" s="6" t="s">
        <v>246</v>
      </c>
      <c r="I169" s="3">
        <f t="shared" ref="I169:M169" si="108">STDEV((M23-$L23),(M59-$L59),(M95-$L95))/SQRT(3)</f>
        <v>0.03359675497</v>
      </c>
      <c r="J169" s="3">
        <f t="shared" si="108"/>
        <v>0.01588343826</v>
      </c>
      <c r="K169" s="3">
        <f t="shared" si="108"/>
        <v>0.01306669855</v>
      </c>
      <c r="L169" s="3">
        <f t="shared" si="108"/>
        <v>0.01804953831</v>
      </c>
      <c r="M169" s="3">
        <f t="shared" si="108"/>
        <v>0.0134204239</v>
      </c>
    </row>
    <row r="170" ht="14.25" customHeight="1">
      <c r="A170" s="6" t="s">
        <v>247</v>
      </c>
      <c r="B170" s="3">
        <f t="shared" ref="B170:F170" si="109">STDEV((D24-$C24),(D60-$C60),(D96-$C96))/SQRT(3)</f>
        <v>0.02065470756</v>
      </c>
      <c r="C170" s="3">
        <f t="shared" si="109"/>
        <v>0.004752572403</v>
      </c>
      <c r="D170" s="3">
        <f t="shared" si="109"/>
        <v>0.01247988381</v>
      </c>
      <c r="E170" s="3">
        <f t="shared" si="109"/>
        <v>0.01120060762</v>
      </c>
      <c r="F170" s="3">
        <f t="shared" si="109"/>
        <v>0.01489650406</v>
      </c>
      <c r="H170" s="6" t="s">
        <v>247</v>
      </c>
      <c r="I170" s="3">
        <f t="shared" ref="I170:M170" si="110">STDEV((M24-$L24),(M60-$L60),(M96-$L96))/SQRT(3)</f>
        <v>0.029900144</v>
      </c>
      <c r="J170" s="3">
        <f t="shared" si="110"/>
        <v>0.01230952657</v>
      </c>
      <c r="K170" s="3">
        <f t="shared" si="110"/>
        <v>0.01207536519</v>
      </c>
      <c r="L170" s="3">
        <f t="shared" si="110"/>
        <v>0.01541466654</v>
      </c>
      <c r="M170" s="3">
        <f t="shared" si="110"/>
        <v>0.01317586177</v>
      </c>
    </row>
    <row r="171" ht="14.25" customHeight="1">
      <c r="A171" s="6" t="s">
        <v>248</v>
      </c>
      <c r="B171" s="3">
        <f t="shared" ref="B171:F171" si="111">STDEV((D25-$C25),(D61-$C61),(D97-$C97))/SQRT(3)</f>
        <v>0.01613577805</v>
      </c>
      <c r="C171" s="3">
        <f t="shared" si="111"/>
        <v>0.001609347694</v>
      </c>
      <c r="D171" s="3">
        <f t="shared" si="111"/>
        <v>0.006742300135</v>
      </c>
      <c r="E171" s="3">
        <f t="shared" si="111"/>
        <v>0.005859062306</v>
      </c>
      <c r="F171" s="3">
        <f t="shared" si="111"/>
        <v>0.01152508134</v>
      </c>
      <c r="H171" s="6" t="s">
        <v>248</v>
      </c>
      <c r="I171" s="3">
        <f t="shared" ref="I171:M171" si="112">STDEV((M25-$L25),(M61-$L61),(M97-$L97))/SQRT(3)</f>
        <v>0.02796280764</v>
      </c>
      <c r="J171" s="3">
        <f t="shared" si="112"/>
        <v>0.0148238078</v>
      </c>
      <c r="K171" s="3">
        <f t="shared" si="112"/>
        <v>0.01150396067</v>
      </c>
      <c r="L171" s="3">
        <f t="shared" si="112"/>
        <v>0.01398606449</v>
      </c>
      <c r="M171" s="3">
        <f t="shared" si="112"/>
        <v>0.01344904995</v>
      </c>
    </row>
    <row r="172" ht="14.25" customHeight="1">
      <c r="A172" s="6" t="s">
        <v>249</v>
      </c>
      <c r="B172" s="3">
        <f t="shared" ref="B172:F172" si="113">STDEV((D26-$C26),(D62-$C62),(D98-$C98))/SQRT(3)</f>
        <v>0.0155557867</v>
      </c>
      <c r="C172" s="3">
        <f t="shared" si="113"/>
        <v>0.003359108678</v>
      </c>
      <c r="D172" s="3">
        <f t="shared" si="113"/>
        <v>0.007785474366</v>
      </c>
      <c r="E172" s="3">
        <f t="shared" si="113"/>
        <v>0.008267473079</v>
      </c>
      <c r="F172" s="3">
        <f t="shared" si="113"/>
        <v>0.01278561475</v>
      </c>
      <c r="H172" s="6" t="s">
        <v>249</v>
      </c>
      <c r="I172" s="3">
        <f t="shared" ref="I172:M172" si="114">STDEV((M26-$L26),(M62-$L62),(M98-$L98))/SQRT(3)</f>
        <v>0.02447781876</v>
      </c>
      <c r="J172" s="3">
        <f t="shared" si="114"/>
        <v>0.0129714537</v>
      </c>
      <c r="K172" s="3">
        <f t="shared" si="114"/>
        <v>0.01152963573</v>
      </c>
      <c r="L172" s="3">
        <f t="shared" si="114"/>
        <v>0.01579813632</v>
      </c>
      <c r="M172" s="3">
        <f t="shared" si="114"/>
        <v>0.01426187614</v>
      </c>
    </row>
    <row r="173" ht="14.25" customHeight="1">
      <c r="A173" s="6" t="s">
        <v>263</v>
      </c>
      <c r="B173" s="3">
        <f t="shared" ref="B173:F173" si="115">STDEV((D27-$C27),(D63-$C63),(D99-$C99))/SQRT(3)</f>
        <v>0.017063053</v>
      </c>
      <c r="C173" s="3">
        <f t="shared" si="115"/>
        <v>0.003142362876</v>
      </c>
      <c r="D173" s="3">
        <f t="shared" si="115"/>
        <v>0.008106033418</v>
      </c>
      <c r="E173" s="3">
        <f t="shared" si="115"/>
        <v>0.008615892938</v>
      </c>
      <c r="F173" s="3">
        <f t="shared" si="115"/>
        <v>0.01471385402</v>
      </c>
      <c r="H173" s="6" t="s">
        <v>263</v>
      </c>
      <c r="I173" s="3">
        <f t="shared" ref="I173:M173" si="116">STDEV((M27-$L27),(M63-$L63),(M99-$L99))/SQRT(3)</f>
        <v>0.01966164484</v>
      </c>
      <c r="J173" s="3">
        <f t="shared" si="116"/>
        <v>0.01066130073</v>
      </c>
      <c r="K173" s="3">
        <f t="shared" si="116"/>
        <v>0.006587635725</v>
      </c>
      <c r="L173" s="3">
        <f t="shared" si="116"/>
        <v>0.01760956968</v>
      </c>
      <c r="M173" s="3">
        <f t="shared" si="116"/>
        <v>0.01487962813</v>
      </c>
    </row>
    <row r="174" ht="14.25" customHeight="1">
      <c r="A174" s="6" t="s">
        <v>251</v>
      </c>
      <c r="B174" s="3">
        <f t="shared" ref="B174:F174" si="117">STDEV((D28-$C28),(D64-$C64),(D100-$C100))/SQRT(3)</f>
        <v>0.01771618845</v>
      </c>
      <c r="C174" s="3">
        <f t="shared" si="117"/>
        <v>0.003914112642</v>
      </c>
      <c r="D174" s="3">
        <f t="shared" si="117"/>
        <v>0.006957270378</v>
      </c>
      <c r="E174" s="3">
        <f t="shared" si="117"/>
        <v>0.008238746534</v>
      </c>
      <c r="F174" s="3">
        <f t="shared" si="117"/>
        <v>0.01411154964</v>
      </c>
      <c r="H174" s="6" t="s">
        <v>251</v>
      </c>
      <c r="I174" s="3">
        <f t="shared" ref="I174:M174" si="118">STDEV((M28-$L28),(M64-$L64),(M100-$L100))/SQRT(3)</f>
        <v>0.01759773502</v>
      </c>
      <c r="J174" s="3">
        <f t="shared" si="118"/>
        <v>0.0106066541</v>
      </c>
      <c r="K174" s="3">
        <f t="shared" si="118"/>
        <v>0.004734741575</v>
      </c>
      <c r="L174" s="3">
        <f t="shared" si="118"/>
        <v>0.009959975457</v>
      </c>
      <c r="M174" s="3">
        <f t="shared" si="118"/>
        <v>0.01411748325</v>
      </c>
    </row>
    <row r="175" ht="14.25" customHeight="1">
      <c r="A175" s="6" t="s">
        <v>252</v>
      </c>
      <c r="B175" s="3">
        <f t="shared" ref="B175:F175" si="119">STDEV((D29-$C29),(D65-$C65),(D101-$C101))/SQRT(3)</f>
        <v>0.024496468</v>
      </c>
      <c r="C175" s="3">
        <f t="shared" si="119"/>
        <v>0.005571828944</v>
      </c>
      <c r="D175" s="3">
        <f t="shared" si="119"/>
        <v>0.01275082786</v>
      </c>
      <c r="E175" s="3">
        <f t="shared" si="119"/>
        <v>0.01282946912</v>
      </c>
      <c r="F175" s="3">
        <f t="shared" si="119"/>
        <v>0.02480596366</v>
      </c>
      <c r="H175" s="6" t="s">
        <v>252</v>
      </c>
      <c r="I175" s="3">
        <f t="shared" ref="I175:M175" si="120">STDEV((M29-$L29),(M65-$L65),(M101-$L101))/SQRT(3)</f>
        <v>0.02111165423</v>
      </c>
      <c r="J175" s="3">
        <f t="shared" si="120"/>
        <v>0.009996263191</v>
      </c>
      <c r="K175" s="3">
        <f t="shared" si="120"/>
        <v>0.005186601328</v>
      </c>
      <c r="L175" s="3">
        <f t="shared" si="120"/>
        <v>0.01076182812</v>
      </c>
      <c r="M175" s="3">
        <f t="shared" si="120"/>
        <v>0.01492543504</v>
      </c>
    </row>
    <row r="176" ht="14.25" customHeight="1">
      <c r="A176" s="6" t="s">
        <v>253</v>
      </c>
      <c r="B176" s="3">
        <f t="shared" ref="B176:F176" si="121">STDEV((D30-$C30),(D66-$C66),(D102-$C102))/SQRT(3)</f>
        <v>0.03781726164</v>
      </c>
      <c r="C176" s="3">
        <f t="shared" si="121"/>
        <v>0.01214531231</v>
      </c>
      <c r="D176" s="3">
        <f t="shared" si="121"/>
        <v>0.02156003891</v>
      </c>
      <c r="E176" s="3">
        <f t="shared" si="121"/>
        <v>0.02289084606</v>
      </c>
      <c r="F176" s="3">
        <f t="shared" si="121"/>
        <v>0.03141478332</v>
      </c>
      <c r="H176" s="6" t="s">
        <v>253</v>
      </c>
      <c r="I176" s="3">
        <f t="shared" ref="I176:M176" si="122">STDEV((M30-$L30),(M66-$L66),(M102-$L102))/SQRT(3)</f>
        <v>0.03802953165</v>
      </c>
      <c r="J176" s="3">
        <f t="shared" si="122"/>
        <v>0.02350284262</v>
      </c>
      <c r="K176" s="3">
        <f t="shared" si="122"/>
        <v>0.01592080226</v>
      </c>
      <c r="L176" s="3">
        <f t="shared" si="122"/>
        <v>0.01103917267</v>
      </c>
      <c r="M176" s="3">
        <f t="shared" si="122"/>
        <v>0.02004975062</v>
      </c>
    </row>
    <row r="177" ht="14.25" customHeight="1">
      <c r="A177" s="6" t="s">
        <v>254</v>
      </c>
      <c r="B177" s="3">
        <f t="shared" ref="B177:F177" si="123">STDEV((D31-$C31),(D67-$C67),(D103-$C103))/SQRT(3)</f>
        <v>0.04741155216</v>
      </c>
      <c r="C177" s="3">
        <f t="shared" si="123"/>
        <v>0.01543174038</v>
      </c>
      <c r="D177" s="3">
        <f t="shared" si="123"/>
        <v>0.01915559825</v>
      </c>
      <c r="E177" s="3">
        <f t="shared" si="123"/>
        <v>0.02670563299</v>
      </c>
      <c r="F177" s="3">
        <f t="shared" si="123"/>
        <v>0.0310074767</v>
      </c>
      <c r="H177" s="6" t="s">
        <v>254</v>
      </c>
      <c r="I177" s="3">
        <f t="shared" ref="I177:M177" si="124">STDEV((M31-$L31),(M67-$L67),(M103-$L103))/SQRT(3)</f>
        <v>0.04004784638</v>
      </c>
      <c r="J177" s="3">
        <f t="shared" si="124"/>
        <v>0.01637882271</v>
      </c>
      <c r="K177" s="3">
        <f t="shared" si="124"/>
        <v>0.01191810015</v>
      </c>
      <c r="L177" s="3">
        <f t="shared" si="124"/>
        <v>0.03146920452</v>
      </c>
      <c r="M177" s="3">
        <f t="shared" si="124"/>
        <v>0.02315693441</v>
      </c>
    </row>
    <row r="178" ht="14.25" customHeight="1">
      <c r="A178" s="6" t="s">
        <v>255</v>
      </c>
      <c r="B178" s="3">
        <f t="shared" ref="B178:F178" si="125">STDEV((D32-$C32),(D68-$C68),(D104-$C104))/SQRT(3)</f>
        <v>0.03901081403</v>
      </c>
      <c r="C178" s="3">
        <f t="shared" si="125"/>
        <v>0.01210519861</v>
      </c>
      <c r="D178" s="3">
        <f t="shared" si="125"/>
        <v>0.01205184403</v>
      </c>
      <c r="E178" s="3">
        <f t="shared" si="125"/>
        <v>0.01651066154</v>
      </c>
      <c r="F178" s="3">
        <f t="shared" si="125"/>
        <v>0.03289796093</v>
      </c>
      <c r="H178" s="6" t="s">
        <v>255</v>
      </c>
      <c r="I178" s="3">
        <f t="shared" ref="I178:M178" si="126">STDEV((M32-$L32),(M68-$L68),(M104-$L104))/SQRT(3)</f>
        <v>0.02576025686</v>
      </c>
      <c r="J178" s="3">
        <f t="shared" si="126"/>
        <v>0.01229167514</v>
      </c>
      <c r="K178" s="3">
        <f t="shared" si="126"/>
        <v>0.00560329764</v>
      </c>
      <c r="L178" s="3">
        <f t="shared" si="126"/>
        <v>0.02620282003</v>
      </c>
      <c r="M178" s="3">
        <f t="shared" si="126"/>
        <v>0.0246457569</v>
      </c>
    </row>
    <row r="179" ht="14.25" customHeight="1">
      <c r="A179" s="6" t="s">
        <v>256</v>
      </c>
      <c r="B179" s="3">
        <f t="shared" ref="B179:F179" si="127">STDEV((D33-$C33),(D69-$C69),(D105-$C105))/SQRT(3)</f>
        <v>0.02163889887</v>
      </c>
      <c r="C179" s="3">
        <f t="shared" si="127"/>
        <v>0.008837860475</v>
      </c>
      <c r="D179" s="3">
        <f t="shared" si="127"/>
        <v>0.01073581752</v>
      </c>
      <c r="E179" s="3">
        <f t="shared" si="127"/>
        <v>0.01631804557</v>
      </c>
      <c r="F179" s="3">
        <f t="shared" si="127"/>
        <v>0.03357717892</v>
      </c>
      <c r="H179" s="6" t="s">
        <v>256</v>
      </c>
      <c r="I179" s="3">
        <f t="shared" ref="I179:M179" si="128">STDEV((M33-$L33),(M69-$L69),(M105-$L105))/SQRT(3)</f>
        <v>0.01909826199</v>
      </c>
      <c r="J179" s="3">
        <f t="shared" si="128"/>
        <v>0.02572995984</v>
      </c>
      <c r="K179" s="3">
        <f t="shared" si="128"/>
        <v>0.01119568369</v>
      </c>
      <c r="L179" s="3">
        <f t="shared" si="128"/>
        <v>0.02313892824</v>
      </c>
      <c r="M179" s="3">
        <f t="shared" si="128"/>
        <v>0.02367020513</v>
      </c>
    </row>
    <row r="180" ht="14.25" customHeight="1">
      <c r="A180" s="6" t="s">
        <v>257</v>
      </c>
      <c r="B180" s="3">
        <f t="shared" ref="B180:F180" si="129">STDEV((D34-$C34),(D70-$C70),(D106-$C106))/SQRT(3)</f>
        <v>0.01614651665</v>
      </c>
      <c r="C180" s="3">
        <f t="shared" si="129"/>
        <v>0.009750042735</v>
      </c>
      <c r="D180" s="3">
        <f t="shared" si="129"/>
        <v>0.01086762521</v>
      </c>
      <c r="E180" s="3">
        <f t="shared" si="129"/>
        <v>0.01875435505</v>
      </c>
      <c r="F180" s="3">
        <f t="shared" si="129"/>
        <v>0.0320331599</v>
      </c>
      <c r="H180" s="6" t="s">
        <v>257</v>
      </c>
      <c r="I180" s="3">
        <f t="shared" ref="I180:M180" si="130">STDEV((M34-$L34),(M70-$L70),(M106-$L106))/SQRT(3)</f>
        <v>0.02238744068</v>
      </c>
      <c r="J180" s="3">
        <f t="shared" si="130"/>
        <v>0.03655099558</v>
      </c>
      <c r="K180" s="3">
        <f t="shared" si="130"/>
        <v>0.01867173294</v>
      </c>
      <c r="L180" s="3">
        <f t="shared" si="130"/>
        <v>0.02965055274</v>
      </c>
      <c r="M180" s="3">
        <f t="shared" si="130"/>
        <v>0.02407256968</v>
      </c>
    </row>
    <row r="181" ht="14.25" customHeight="1">
      <c r="A181" s="6" t="s">
        <v>258</v>
      </c>
      <c r="B181" s="3">
        <f t="shared" ref="B181:F181" si="131">STDEV((D35-$C35),(D71-$C71),(D107-$C107))/SQRT(3)</f>
        <v>0.01641351069</v>
      </c>
      <c r="C181" s="3">
        <f t="shared" si="131"/>
        <v>0.01096267658</v>
      </c>
      <c r="D181" s="3">
        <f t="shared" si="131"/>
        <v>0.01234093234</v>
      </c>
      <c r="E181" s="3">
        <f t="shared" si="131"/>
        <v>0.02500087221</v>
      </c>
      <c r="F181" s="3">
        <f t="shared" si="131"/>
        <v>0.03131927433</v>
      </c>
      <c r="H181" s="6" t="s">
        <v>258</v>
      </c>
      <c r="I181" s="3">
        <f t="shared" ref="I181:M181" si="132">STDEV((M35-$L35),(M71-$L71),(M107-$L107))/SQRT(3)</f>
        <v>0.02967580852</v>
      </c>
      <c r="J181" s="3">
        <f t="shared" si="132"/>
        <v>0.04407471245</v>
      </c>
      <c r="K181" s="3">
        <f t="shared" si="132"/>
        <v>0.0257331984</v>
      </c>
      <c r="L181" s="3">
        <f t="shared" si="132"/>
        <v>0.04052907393</v>
      </c>
      <c r="M181" s="3">
        <f t="shared" si="132"/>
        <v>0.02485193375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  <c r="AL1" s="5"/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18</v>
      </c>
      <c r="C3" s="3">
        <v>0.0955</v>
      </c>
      <c r="D3" s="3">
        <v>0.0967</v>
      </c>
      <c r="E3" s="3">
        <v>0.09505</v>
      </c>
      <c r="F3" s="3">
        <v>0.0963</v>
      </c>
      <c r="G3" s="3">
        <v>0.0965</v>
      </c>
      <c r="H3" s="3">
        <v>0.0993</v>
      </c>
      <c r="J3" s="6" t="s">
        <v>17</v>
      </c>
      <c r="K3" s="6" t="s">
        <v>18</v>
      </c>
      <c r="L3" s="3">
        <v>0.09535</v>
      </c>
      <c r="M3" s="3">
        <v>0.0928</v>
      </c>
      <c r="N3" s="3">
        <v>0.0952</v>
      </c>
      <c r="O3" s="3">
        <v>0.09525</v>
      </c>
      <c r="P3" s="3">
        <v>0.0956</v>
      </c>
      <c r="Q3" s="3">
        <v>0.09615</v>
      </c>
      <c r="S3" s="6" t="s">
        <v>17</v>
      </c>
      <c r="T3" s="6" t="s">
        <v>18</v>
      </c>
      <c r="U3" s="3">
        <v>0.0033941</v>
      </c>
      <c r="V3" s="3">
        <v>8.4853E-4</v>
      </c>
      <c r="W3" s="3">
        <v>0.0016263</v>
      </c>
      <c r="X3" s="3">
        <v>1.4142E-4</v>
      </c>
      <c r="Y3" s="3">
        <v>0.0019799</v>
      </c>
      <c r="Z3" s="3">
        <v>1.4142E-4</v>
      </c>
      <c r="AB3" s="6" t="s">
        <v>17</v>
      </c>
      <c r="AC3" s="6" t="s">
        <v>18</v>
      </c>
      <c r="AD3" s="3">
        <v>0.0023335</v>
      </c>
      <c r="AE3" s="3">
        <v>0.0</v>
      </c>
      <c r="AF3" s="3">
        <v>0.0011314</v>
      </c>
      <c r="AG3" s="3">
        <v>0.0038891</v>
      </c>
      <c r="AH3" s="3">
        <v>0.0032527</v>
      </c>
      <c r="AI3" s="3">
        <v>0.0012021</v>
      </c>
    </row>
    <row r="4" ht="14.25" customHeight="1">
      <c r="A4" s="6" t="s">
        <v>19</v>
      </c>
      <c r="B4" s="6" t="s">
        <v>18</v>
      </c>
      <c r="C4" s="3">
        <v>0.0972</v>
      </c>
      <c r="D4" s="3">
        <v>0.1037</v>
      </c>
      <c r="E4" s="3">
        <v>0.09935</v>
      </c>
      <c r="F4" s="3">
        <v>0.1065</v>
      </c>
      <c r="G4" s="3">
        <v>0.1077</v>
      </c>
      <c r="H4" s="3">
        <v>0.1125</v>
      </c>
      <c r="J4" s="6" t="s">
        <v>19</v>
      </c>
      <c r="K4" s="6" t="s">
        <v>18</v>
      </c>
      <c r="L4" s="3">
        <v>0.1004</v>
      </c>
      <c r="M4" s="3">
        <v>0.10165</v>
      </c>
      <c r="N4" s="3">
        <v>0.11305</v>
      </c>
      <c r="O4" s="3">
        <v>0.10755</v>
      </c>
      <c r="P4" s="3">
        <v>0.11115</v>
      </c>
      <c r="Q4" s="3">
        <v>0.1116</v>
      </c>
      <c r="S4" s="6" t="s">
        <v>19</v>
      </c>
      <c r="T4" s="6" t="s">
        <v>18</v>
      </c>
      <c r="U4" s="3">
        <v>1.4142E-4</v>
      </c>
      <c r="V4" s="3">
        <v>0.0070711</v>
      </c>
      <c r="W4" s="3">
        <v>6.364E-4</v>
      </c>
      <c r="X4" s="3">
        <v>0.0083439</v>
      </c>
      <c r="Y4" s="3">
        <v>0.0052326</v>
      </c>
      <c r="Z4" s="3">
        <v>0.0059397</v>
      </c>
      <c r="AB4" s="6" t="s">
        <v>19</v>
      </c>
      <c r="AC4" s="6" t="s">
        <v>18</v>
      </c>
      <c r="AD4" s="3">
        <v>0.0011314</v>
      </c>
      <c r="AE4" s="3">
        <v>0.0017678</v>
      </c>
      <c r="AF4" s="3">
        <v>0.0079903</v>
      </c>
      <c r="AG4" s="3">
        <v>0.0057276</v>
      </c>
      <c r="AH4" s="3">
        <v>0.0037477</v>
      </c>
      <c r="AI4" s="3">
        <v>0.011738</v>
      </c>
    </row>
    <row r="5" ht="14.25" customHeight="1">
      <c r="A5" s="6" t="s">
        <v>20</v>
      </c>
      <c r="B5" s="6" t="s">
        <v>18</v>
      </c>
      <c r="C5" s="3">
        <v>0.09595</v>
      </c>
      <c r="D5" s="3">
        <v>0.09965</v>
      </c>
      <c r="E5" s="3">
        <v>0.09605</v>
      </c>
      <c r="F5" s="3">
        <v>0.1095</v>
      </c>
      <c r="G5" s="3">
        <v>0.10725</v>
      </c>
      <c r="H5" s="3">
        <v>0.1124</v>
      </c>
      <c r="J5" s="6" t="s">
        <v>20</v>
      </c>
      <c r="K5" s="6" t="s">
        <v>18</v>
      </c>
      <c r="L5" s="3">
        <v>0.0971</v>
      </c>
      <c r="M5" s="3">
        <v>0.0965</v>
      </c>
      <c r="N5" s="3">
        <v>0.1062</v>
      </c>
      <c r="O5" s="3">
        <v>0.11185</v>
      </c>
      <c r="P5" s="3">
        <v>0.10715</v>
      </c>
      <c r="Q5" s="3">
        <v>0.1105</v>
      </c>
      <c r="S5" s="6" t="s">
        <v>20</v>
      </c>
      <c r="T5" s="6" t="s">
        <v>18</v>
      </c>
      <c r="U5" s="3">
        <v>0.0010607</v>
      </c>
      <c r="V5" s="3">
        <v>0.004879</v>
      </c>
      <c r="W5" s="3">
        <v>7.0711E-5</v>
      </c>
      <c r="X5" s="3">
        <v>0.0</v>
      </c>
      <c r="Y5" s="3">
        <v>2.1213E-4</v>
      </c>
      <c r="Z5" s="3">
        <v>0.0074953</v>
      </c>
      <c r="AB5" s="6" t="s">
        <v>20</v>
      </c>
      <c r="AC5" s="6" t="s">
        <v>18</v>
      </c>
      <c r="AD5" s="3">
        <v>1.4142E-4</v>
      </c>
      <c r="AE5" s="3">
        <v>0.0038184</v>
      </c>
      <c r="AF5" s="3">
        <v>0.0021213</v>
      </c>
      <c r="AG5" s="3">
        <v>0.0078489</v>
      </c>
      <c r="AH5" s="3">
        <v>0.0026163</v>
      </c>
      <c r="AI5" s="3">
        <v>0.012021</v>
      </c>
    </row>
    <row r="6" ht="14.25" customHeight="1">
      <c r="A6" s="6" t="s">
        <v>21</v>
      </c>
      <c r="B6" s="6" t="s">
        <v>22</v>
      </c>
      <c r="C6" s="3">
        <v>0.0967</v>
      </c>
      <c r="D6" s="3">
        <v>0.0987</v>
      </c>
      <c r="E6" s="3">
        <v>0.09645</v>
      </c>
      <c r="F6" s="3">
        <v>0.10265</v>
      </c>
      <c r="G6" s="3">
        <v>0.10705</v>
      </c>
      <c r="H6" s="3">
        <v>0.1087</v>
      </c>
      <c r="J6" s="6" t="s">
        <v>21</v>
      </c>
      <c r="K6" s="6" t="s">
        <v>22</v>
      </c>
      <c r="L6" s="3">
        <v>0.09615</v>
      </c>
      <c r="M6" s="3">
        <v>0.09595</v>
      </c>
      <c r="N6" s="3">
        <v>0.1048</v>
      </c>
      <c r="O6" s="3">
        <v>0.1133</v>
      </c>
      <c r="P6" s="3">
        <v>0.1092</v>
      </c>
      <c r="Q6" s="3">
        <v>0.1121</v>
      </c>
      <c r="S6" s="6" t="s">
        <v>21</v>
      </c>
      <c r="T6" s="6" t="s">
        <v>22</v>
      </c>
      <c r="U6" s="3">
        <v>0.0019799</v>
      </c>
      <c r="V6" s="3">
        <v>0.0035355</v>
      </c>
      <c r="W6" s="3">
        <v>0.0013435</v>
      </c>
      <c r="X6" s="3">
        <v>0.0028991</v>
      </c>
      <c r="Y6" s="3">
        <v>0.0016263</v>
      </c>
      <c r="Z6" s="3">
        <v>0.0032527</v>
      </c>
      <c r="AB6" s="6" t="s">
        <v>21</v>
      </c>
      <c r="AC6" s="6" t="s">
        <v>22</v>
      </c>
      <c r="AD6" s="3">
        <v>7.0711E-5</v>
      </c>
      <c r="AE6" s="3">
        <v>0.0047376</v>
      </c>
      <c r="AF6" s="3">
        <v>0.0015556</v>
      </c>
      <c r="AG6" s="3">
        <v>0.0059397</v>
      </c>
      <c r="AH6" s="3">
        <v>0.0048083</v>
      </c>
      <c r="AI6" s="3">
        <v>0.010748</v>
      </c>
    </row>
    <row r="7" ht="14.25" customHeight="1">
      <c r="A7" s="6" t="s">
        <v>23</v>
      </c>
      <c r="B7" s="6" t="s">
        <v>24</v>
      </c>
      <c r="C7" s="3">
        <v>0.09545</v>
      </c>
      <c r="D7" s="3">
        <v>0.0979</v>
      </c>
      <c r="E7" s="3">
        <v>0.0952</v>
      </c>
      <c r="F7" s="3">
        <v>0.10125</v>
      </c>
      <c r="G7" s="3">
        <v>0.1051</v>
      </c>
      <c r="H7" s="3">
        <v>0.10855</v>
      </c>
      <c r="J7" s="6" t="s">
        <v>23</v>
      </c>
      <c r="K7" s="6" t="s">
        <v>24</v>
      </c>
      <c r="L7" s="3">
        <v>0.0965</v>
      </c>
      <c r="M7" s="3">
        <v>0.09615</v>
      </c>
      <c r="N7" s="3">
        <v>0.10445</v>
      </c>
      <c r="O7" s="3">
        <v>0.114</v>
      </c>
      <c r="P7" s="3">
        <v>0.11135</v>
      </c>
      <c r="Q7" s="3">
        <v>0.114</v>
      </c>
      <c r="S7" s="6" t="s">
        <v>23</v>
      </c>
      <c r="T7" s="6" t="s">
        <v>24</v>
      </c>
      <c r="U7" s="3">
        <v>2.1213E-4</v>
      </c>
      <c r="V7" s="3">
        <v>0.0022627</v>
      </c>
      <c r="W7" s="3">
        <v>2.8284E-4</v>
      </c>
      <c r="X7" s="3">
        <v>0.0054447</v>
      </c>
      <c r="Y7" s="3">
        <v>0.0022627</v>
      </c>
      <c r="Z7" s="3">
        <v>0.0034648</v>
      </c>
      <c r="AB7" s="6" t="s">
        <v>23</v>
      </c>
      <c r="AC7" s="6" t="s">
        <v>24</v>
      </c>
      <c r="AD7" s="3">
        <v>5.6569E-4</v>
      </c>
      <c r="AE7" s="3">
        <v>0.0050205</v>
      </c>
      <c r="AF7" s="3">
        <v>9.1924E-4</v>
      </c>
      <c r="AG7" s="3">
        <v>0.0083439</v>
      </c>
      <c r="AH7" s="3">
        <v>0.0038891</v>
      </c>
      <c r="AI7" s="3">
        <v>0.0066468</v>
      </c>
    </row>
    <row r="8" ht="14.25" customHeight="1">
      <c r="A8" s="6" t="s">
        <v>25</v>
      </c>
      <c r="B8" s="6" t="s">
        <v>22</v>
      </c>
      <c r="C8" s="3">
        <v>0.0953</v>
      </c>
      <c r="D8" s="3">
        <v>0.09805</v>
      </c>
      <c r="E8" s="3">
        <v>0.096</v>
      </c>
      <c r="F8" s="3">
        <v>0.1007</v>
      </c>
      <c r="G8" s="3">
        <v>0.10645</v>
      </c>
      <c r="H8" s="3">
        <v>0.1099</v>
      </c>
      <c r="J8" s="6" t="s">
        <v>25</v>
      </c>
      <c r="K8" s="6" t="s">
        <v>22</v>
      </c>
      <c r="L8" s="3">
        <v>0.096</v>
      </c>
      <c r="M8" s="3">
        <v>0.09595</v>
      </c>
      <c r="N8" s="3">
        <v>0.1068</v>
      </c>
      <c r="O8" s="3">
        <v>0.11385</v>
      </c>
      <c r="P8" s="3">
        <v>0.11195</v>
      </c>
      <c r="Q8" s="3">
        <v>0.11355</v>
      </c>
      <c r="S8" s="6" t="s">
        <v>25</v>
      </c>
      <c r="T8" s="6" t="s">
        <v>22</v>
      </c>
      <c r="U8" s="3">
        <v>0.0</v>
      </c>
      <c r="V8" s="3">
        <v>0.0026163</v>
      </c>
      <c r="W8" s="3">
        <v>9.8995E-4</v>
      </c>
      <c r="X8" s="3">
        <v>0.0049497</v>
      </c>
      <c r="Y8" s="3">
        <v>2.1213E-4</v>
      </c>
      <c r="Z8" s="3">
        <v>0.0035355</v>
      </c>
      <c r="AB8" s="6" t="s">
        <v>25</v>
      </c>
      <c r="AC8" s="6" t="s">
        <v>22</v>
      </c>
      <c r="AD8" s="3">
        <v>1.4142E-4</v>
      </c>
      <c r="AE8" s="3">
        <v>0.0045962</v>
      </c>
      <c r="AF8" s="3">
        <v>0.0035355</v>
      </c>
      <c r="AG8" s="3">
        <v>0.008556</v>
      </c>
      <c r="AH8" s="3">
        <v>0.0084146</v>
      </c>
      <c r="AI8" s="3">
        <v>0.0092631</v>
      </c>
    </row>
    <row r="9" ht="14.25" customHeight="1">
      <c r="A9" s="6" t="s">
        <v>26</v>
      </c>
      <c r="B9" s="6" t="s">
        <v>22</v>
      </c>
      <c r="C9" s="3">
        <v>0.09575</v>
      </c>
      <c r="D9" s="3">
        <v>0.09875</v>
      </c>
      <c r="E9" s="3">
        <v>0.0971</v>
      </c>
      <c r="F9" s="3">
        <v>0.1005</v>
      </c>
      <c r="G9" s="3">
        <v>0.10405</v>
      </c>
      <c r="H9" s="3">
        <v>0.1096</v>
      </c>
      <c r="J9" s="6" t="s">
        <v>26</v>
      </c>
      <c r="K9" s="6" t="s">
        <v>22</v>
      </c>
      <c r="L9" s="3">
        <v>0.09695</v>
      </c>
      <c r="M9" s="3">
        <v>0.096</v>
      </c>
      <c r="N9" s="3">
        <v>0.10295</v>
      </c>
      <c r="O9" s="3">
        <v>0.11055</v>
      </c>
      <c r="P9" s="3">
        <v>0.1153</v>
      </c>
      <c r="Q9" s="3">
        <v>0.11525</v>
      </c>
      <c r="S9" s="6" t="s">
        <v>26</v>
      </c>
      <c r="T9" s="6" t="s">
        <v>22</v>
      </c>
      <c r="U9" s="3">
        <v>6.364E-4</v>
      </c>
      <c r="V9" s="3">
        <v>0.0034648</v>
      </c>
      <c r="W9" s="3">
        <v>0.0022627</v>
      </c>
      <c r="X9" s="3">
        <v>0.0046669</v>
      </c>
      <c r="Y9" s="3">
        <v>7.0711E-5</v>
      </c>
      <c r="Z9" s="3">
        <v>0.0052326</v>
      </c>
      <c r="AB9" s="6" t="s">
        <v>26</v>
      </c>
      <c r="AC9" s="6" t="s">
        <v>22</v>
      </c>
      <c r="AD9" s="3">
        <v>0.0014849</v>
      </c>
      <c r="AE9" s="3">
        <v>0.0046669</v>
      </c>
      <c r="AF9" s="3">
        <v>2.1213E-4</v>
      </c>
      <c r="AG9" s="3">
        <v>9.1924E-4</v>
      </c>
      <c r="AH9" s="3">
        <v>0.0073539</v>
      </c>
      <c r="AI9" s="3">
        <v>0.007566</v>
      </c>
    </row>
    <row r="10" ht="14.25" customHeight="1">
      <c r="A10" s="6" t="s">
        <v>27</v>
      </c>
      <c r="B10" s="6" t="s">
        <v>22</v>
      </c>
      <c r="C10" s="3">
        <v>0.09475</v>
      </c>
      <c r="D10" s="3">
        <v>0.09865</v>
      </c>
      <c r="E10" s="3">
        <v>0.0966</v>
      </c>
      <c r="F10" s="3">
        <v>0.10015</v>
      </c>
      <c r="G10" s="3">
        <v>0.1033</v>
      </c>
      <c r="H10" s="3">
        <v>0.10665</v>
      </c>
      <c r="J10" s="6" t="s">
        <v>27</v>
      </c>
      <c r="K10" s="6" t="s">
        <v>22</v>
      </c>
      <c r="L10" s="3">
        <v>0.096</v>
      </c>
      <c r="M10" s="3">
        <v>0.09605</v>
      </c>
      <c r="N10" s="3">
        <v>0.10725</v>
      </c>
      <c r="O10" s="3">
        <v>0.10965</v>
      </c>
      <c r="P10" s="3">
        <v>0.1123</v>
      </c>
      <c r="Q10" s="3">
        <v>0.1145</v>
      </c>
      <c r="S10" s="6" t="s">
        <v>27</v>
      </c>
      <c r="T10" s="6" t="s">
        <v>22</v>
      </c>
      <c r="U10" s="3">
        <v>7.7782E-4</v>
      </c>
      <c r="V10" s="3">
        <v>0.0033234</v>
      </c>
      <c r="W10" s="3">
        <v>0.0015556</v>
      </c>
      <c r="X10" s="3">
        <v>0.004879</v>
      </c>
      <c r="Y10" s="3">
        <v>0.0028284</v>
      </c>
      <c r="Z10" s="3">
        <v>2.1213E-4</v>
      </c>
      <c r="AB10" s="6" t="s">
        <v>27</v>
      </c>
      <c r="AC10" s="6" t="s">
        <v>22</v>
      </c>
      <c r="AD10" s="3">
        <v>0.0</v>
      </c>
      <c r="AE10" s="3">
        <v>0.0045962</v>
      </c>
      <c r="AF10" s="3">
        <v>0.0062933</v>
      </c>
      <c r="AG10" s="3">
        <v>0.0057276</v>
      </c>
      <c r="AH10" s="3">
        <v>0.0066468</v>
      </c>
      <c r="AI10" s="3">
        <v>0.0060811</v>
      </c>
    </row>
    <row r="11" ht="14.25" customHeight="1">
      <c r="A11" s="6" t="s">
        <v>28</v>
      </c>
      <c r="B11" s="6" t="s">
        <v>18</v>
      </c>
      <c r="C11" s="3">
        <v>0.09465</v>
      </c>
      <c r="D11" s="3">
        <v>0.0983</v>
      </c>
      <c r="E11" s="3">
        <v>0.0971</v>
      </c>
      <c r="F11" s="3">
        <v>0.0997</v>
      </c>
      <c r="G11" s="3">
        <v>0.10195</v>
      </c>
      <c r="H11" s="3">
        <v>0.10765</v>
      </c>
      <c r="J11" s="6" t="s">
        <v>28</v>
      </c>
      <c r="K11" s="6" t="s">
        <v>18</v>
      </c>
      <c r="L11" s="3">
        <v>0.09635</v>
      </c>
      <c r="M11" s="3">
        <v>0.09555</v>
      </c>
      <c r="N11" s="3">
        <v>0.10555</v>
      </c>
      <c r="O11" s="3">
        <v>0.10935</v>
      </c>
      <c r="P11" s="3">
        <v>0.1104</v>
      </c>
      <c r="Q11" s="3">
        <v>0.11225</v>
      </c>
      <c r="S11" s="6" t="s">
        <v>28</v>
      </c>
      <c r="T11" s="6" t="s">
        <v>18</v>
      </c>
      <c r="U11" s="3">
        <v>9.1924E-4</v>
      </c>
      <c r="V11" s="3">
        <v>0.0029698</v>
      </c>
      <c r="W11" s="3">
        <v>0.0019799</v>
      </c>
      <c r="X11" s="3">
        <v>0.0052326</v>
      </c>
      <c r="Y11" s="3">
        <v>0.0030406</v>
      </c>
      <c r="Z11" s="3">
        <v>0.0016263</v>
      </c>
      <c r="AB11" s="6" t="s">
        <v>28</v>
      </c>
      <c r="AC11" s="6" t="s">
        <v>18</v>
      </c>
      <c r="AD11" s="3">
        <v>6.364E-4</v>
      </c>
      <c r="AE11" s="3">
        <v>0.0037477</v>
      </c>
      <c r="AF11" s="3">
        <v>0.0038891</v>
      </c>
      <c r="AG11" s="3">
        <v>0.0038891</v>
      </c>
      <c r="AH11" s="3">
        <v>2.8284E-4</v>
      </c>
      <c r="AI11" s="3">
        <v>0.0038891</v>
      </c>
    </row>
    <row r="12" ht="14.25" customHeight="1">
      <c r="A12" s="6" t="s">
        <v>29</v>
      </c>
      <c r="B12" s="6" t="s">
        <v>22</v>
      </c>
      <c r="C12" s="3">
        <v>0.09405</v>
      </c>
      <c r="D12" s="3">
        <v>0.09805</v>
      </c>
      <c r="E12" s="3">
        <v>0.09715</v>
      </c>
      <c r="F12" s="3">
        <v>0.10005</v>
      </c>
      <c r="G12" s="3">
        <v>0.10355</v>
      </c>
      <c r="H12" s="3">
        <v>0.1097</v>
      </c>
      <c r="J12" s="6" t="s">
        <v>29</v>
      </c>
      <c r="K12" s="6" t="s">
        <v>22</v>
      </c>
      <c r="L12" s="3">
        <v>0.09675</v>
      </c>
      <c r="M12" s="3">
        <v>0.0958</v>
      </c>
      <c r="N12" s="3">
        <v>0.1041</v>
      </c>
      <c r="O12" s="3">
        <v>0.11185</v>
      </c>
      <c r="P12" s="3">
        <v>0.11365</v>
      </c>
      <c r="Q12" s="3">
        <v>0.1168</v>
      </c>
      <c r="S12" s="6" t="s">
        <v>30</v>
      </c>
      <c r="T12" s="6" t="s">
        <v>22</v>
      </c>
      <c r="U12" s="3">
        <v>0.0019092</v>
      </c>
      <c r="V12" s="3">
        <v>0.0024749</v>
      </c>
      <c r="W12" s="3">
        <v>0.0014849</v>
      </c>
      <c r="X12" s="3">
        <v>0.0050205</v>
      </c>
      <c r="Y12" s="3">
        <v>0.003182</v>
      </c>
      <c r="Z12" s="3">
        <v>0.0035355</v>
      </c>
      <c r="AB12" s="6" t="s">
        <v>30</v>
      </c>
      <c r="AC12" s="6" t="s">
        <v>22</v>
      </c>
      <c r="AD12" s="3">
        <v>0.0010607</v>
      </c>
      <c r="AE12" s="3">
        <v>0.0038184</v>
      </c>
      <c r="AF12" s="3">
        <v>0.0018385</v>
      </c>
      <c r="AG12" s="3">
        <v>0.0026163</v>
      </c>
      <c r="AH12" s="3">
        <v>0.0040305</v>
      </c>
      <c r="AI12" s="3">
        <v>0.0073539</v>
      </c>
    </row>
    <row r="13" ht="14.25" customHeight="1">
      <c r="A13" s="6" t="s">
        <v>31</v>
      </c>
      <c r="B13" s="6" t="s">
        <v>18</v>
      </c>
      <c r="C13" s="3">
        <v>0.09405</v>
      </c>
      <c r="D13" s="3">
        <v>0.09805</v>
      </c>
      <c r="E13" s="3">
        <v>0.09755</v>
      </c>
      <c r="F13" s="3">
        <v>0.10025</v>
      </c>
      <c r="G13" s="3">
        <v>0.10315</v>
      </c>
      <c r="H13" s="3">
        <v>0.1082</v>
      </c>
      <c r="J13" s="6" t="s">
        <v>31</v>
      </c>
      <c r="K13" s="6" t="s">
        <v>18</v>
      </c>
      <c r="L13" s="3">
        <v>0.09615</v>
      </c>
      <c r="M13" s="3">
        <v>0.09615</v>
      </c>
      <c r="N13" s="3">
        <v>0.10265</v>
      </c>
      <c r="O13" s="3">
        <v>0.11145</v>
      </c>
      <c r="P13" s="3">
        <v>0.10995</v>
      </c>
      <c r="Q13" s="3">
        <v>0.1136</v>
      </c>
      <c r="S13" s="6" t="s">
        <v>31</v>
      </c>
      <c r="T13" s="6" t="s">
        <v>18</v>
      </c>
      <c r="U13" s="3">
        <v>0.0017678</v>
      </c>
      <c r="V13" s="3">
        <v>0.0017678</v>
      </c>
      <c r="W13" s="3">
        <v>0.0012021</v>
      </c>
      <c r="X13" s="3">
        <v>0.0053033</v>
      </c>
      <c r="Y13" s="3">
        <v>0.003182</v>
      </c>
      <c r="Z13" s="3">
        <v>0.0012728</v>
      </c>
      <c r="AB13" s="6" t="s">
        <v>31</v>
      </c>
      <c r="AC13" s="6" t="s">
        <v>18</v>
      </c>
      <c r="AD13" s="3">
        <v>3.5355E-4</v>
      </c>
      <c r="AE13" s="3">
        <v>0.0040305</v>
      </c>
      <c r="AF13" s="3">
        <v>0.0014849</v>
      </c>
      <c r="AG13" s="3">
        <v>0.0041719</v>
      </c>
      <c r="AH13" s="3">
        <v>0.0013435</v>
      </c>
      <c r="AI13" s="3">
        <v>0.0041012</v>
      </c>
    </row>
    <row r="14" ht="14.25" customHeight="1">
      <c r="A14" s="6" t="s">
        <v>32</v>
      </c>
      <c r="B14" s="6" t="s">
        <v>24</v>
      </c>
      <c r="C14" s="3">
        <v>0.0941</v>
      </c>
      <c r="D14" s="3">
        <v>0.0984</v>
      </c>
      <c r="E14" s="3">
        <v>0.09885</v>
      </c>
      <c r="F14" s="3">
        <v>0.1006</v>
      </c>
      <c r="G14" s="3">
        <v>0.1048</v>
      </c>
      <c r="H14" s="3">
        <v>0.11095</v>
      </c>
      <c r="J14" s="6" t="s">
        <v>32</v>
      </c>
      <c r="K14" s="6" t="s">
        <v>24</v>
      </c>
      <c r="L14" s="3">
        <v>0.09585</v>
      </c>
      <c r="M14" s="3">
        <v>0.09575</v>
      </c>
      <c r="N14" s="3">
        <v>0.10415</v>
      </c>
      <c r="O14" s="3">
        <v>0.11245</v>
      </c>
      <c r="P14" s="3">
        <v>0.1146</v>
      </c>
      <c r="Q14" s="3">
        <v>0.11615</v>
      </c>
      <c r="S14" s="6" t="s">
        <v>32</v>
      </c>
      <c r="T14" s="6" t="s">
        <v>24</v>
      </c>
      <c r="U14" s="3">
        <v>0.0018385</v>
      </c>
      <c r="V14" s="3">
        <v>0.0018385</v>
      </c>
      <c r="W14" s="3">
        <v>0.0014849</v>
      </c>
      <c r="X14" s="3">
        <v>0.005374</v>
      </c>
      <c r="Y14" s="3">
        <v>0.0012728</v>
      </c>
      <c r="Z14" s="3">
        <v>0.0047376</v>
      </c>
      <c r="AB14" s="6" t="s">
        <v>32</v>
      </c>
      <c r="AC14" s="6" t="s">
        <v>24</v>
      </c>
      <c r="AD14" s="3">
        <v>7.0711E-5</v>
      </c>
      <c r="AE14" s="3">
        <v>0.0030406</v>
      </c>
      <c r="AF14" s="3">
        <v>0.0010607</v>
      </c>
      <c r="AG14" s="3">
        <v>0.0078489</v>
      </c>
      <c r="AH14" s="3">
        <v>0.0073539</v>
      </c>
      <c r="AI14" s="3">
        <v>0.0091217</v>
      </c>
    </row>
    <row r="15" ht="14.25" customHeight="1">
      <c r="A15" s="6" t="s">
        <v>33</v>
      </c>
      <c r="B15" s="6" t="s">
        <v>24</v>
      </c>
      <c r="C15" s="3">
        <v>0.0944</v>
      </c>
      <c r="D15" s="3">
        <v>0.09995</v>
      </c>
      <c r="E15" s="3">
        <v>0.1004</v>
      </c>
      <c r="F15" s="3">
        <v>0.1015</v>
      </c>
      <c r="G15" s="3">
        <v>0.10315</v>
      </c>
      <c r="H15" s="3">
        <v>0.10875</v>
      </c>
      <c r="J15" s="6" t="s">
        <v>33</v>
      </c>
      <c r="K15" s="6" t="s">
        <v>24</v>
      </c>
      <c r="L15" s="3">
        <v>0.09635</v>
      </c>
      <c r="M15" s="3">
        <v>0.097</v>
      </c>
      <c r="N15" s="3">
        <v>0.10575</v>
      </c>
      <c r="O15" s="3">
        <v>0.11075</v>
      </c>
      <c r="P15" s="3">
        <v>0.11195</v>
      </c>
      <c r="Q15" s="3">
        <v>0.11685</v>
      </c>
      <c r="S15" s="6" t="s">
        <v>33</v>
      </c>
      <c r="T15" s="6" t="s">
        <v>24</v>
      </c>
      <c r="U15" s="3">
        <v>0.0012728</v>
      </c>
      <c r="V15" s="3">
        <v>0.0028991</v>
      </c>
      <c r="W15" s="3">
        <v>8.4853E-4</v>
      </c>
      <c r="X15" s="3">
        <v>0.005374</v>
      </c>
      <c r="Y15" s="3">
        <v>0.003182</v>
      </c>
      <c r="Z15" s="3">
        <v>7.0711E-5</v>
      </c>
      <c r="AB15" s="6" t="s">
        <v>33</v>
      </c>
      <c r="AC15" s="6" t="s">
        <v>24</v>
      </c>
      <c r="AD15" s="3">
        <v>6.364E-4</v>
      </c>
      <c r="AE15" s="3">
        <v>0.0038184</v>
      </c>
      <c r="AF15" s="3">
        <v>7.7782E-4</v>
      </c>
      <c r="AG15" s="3">
        <v>0.0045962</v>
      </c>
      <c r="AH15" s="3">
        <v>7.0711E-5</v>
      </c>
      <c r="AI15" s="3">
        <v>0.0055861</v>
      </c>
    </row>
    <row r="16" ht="14.25" customHeight="1">
      <c r="A16" s="6" t="s">
        <v>34</v>
      </c>
      <c r="B16" s="6" t="s">
        <v>18</v>
      </c>
      <c r="C16" s="3">
        <v>0.0941</v>
      </c>
      <c r="D16" s="3">
        <v>0.1011</v>
      </c>
      <c r="E16" s="3">
        <v>0.10505</v>
      </c>
      <c r="F16" s="3">
        <v>0.10375</v>
      </c>
      <c r="G16" s="3">
        <v>0.10665</v>
      </c>
      <c r="H16" s="3">
        <v>0.11265</v>
      </c>
      <c r="J16" s="6" t="s">
        <v>34</v>
      </c>
      <c r="K16" s="6" t="s">
        <v>18</v>
      </c>
      <c r="L16" s="3">
        <v>0.0953</v>
      </c>
      <c r="M16" s="3">
        <v>0.09745</v>
      </c>
      <c r="N16" s="3">
        <v>0.1098</v>
      </c>
      <c r="O16" s="3">
        <v>0.11315</v>
      </c>
      <c r="P16" s="3">
        <v>0.1153</v>
      </c>
      <c r="Q16" s="3">
        <v>0.11805</v>
      </c>
      <c r="S16" s="6" t="s">
        <v>35</v>
      </c>
      <c r="T16" s="6" t="s">
        <v>18</v>
      </c>
      <c r="U16" s="3">
        <v>0.0018385</v>
      </c>
      <c r="V16" s="3">
        <v>0.002687</v>
      </c>
      <c r="W16" s="3">
        <v>0.0016263</v>
      </c>
      <c r="X16" s="3">
        <v>0.0061518</v>
      </c>
      <c r="Y16" s="3">
        <v>0.0023335</v>
      </c>
      <c r="Z16" s="3">
        <v>3.5355E-4</v>
      </c>
      <c r="AB16" s="6" t="s">
        <v>35</v>
      </c>
      <c r="AC16" s="6" t="s">
        <v>18</v>
      </c>
      <c r="AD16" s="3">
        <v>7.0711E-4</v>
      </c>
      <c r="AE16" s="3">
        <v>0.0027577</v>
      </c>
      <c r="AF16" s="3">
        <v>2.8284E-4</v>
      </c>
      <c r="AG16" s="3">
        <v>0.0040305</v>
      </c>
      <c r="AH16" s="3">
        <v>0.0032527</v>
      </c>
      <c r="AI16" s="3">
        <v>0.0040305</v>
      </c>
    </row>
    <row r="17" ht="14.25" customHeight="1">
      <c r="A17" s="6" t="s">
        <v>36</v>
      </c>
      <c r="B17" s="6" t="s">
        <v>22</v>
      </c>
      <c r="C17" s="3">
        <v>0.0943</v>
      </c>
      <c r="D17" s="3">
        <v>0.1047</v>
      </c>
      <c r="E17" s="3">
        <v>0.11205</v>
      </c>
      <c r="F17" s="3">
        <v>0.1075</v>
      </c>
      <c r="G17" s="3">
        <v>0.1104</v>
      </c>
      <c r="H17" s="3">
        <v>0.11595</v>
      </c>
      <c r="J17" s="6" t="s">
        <v>36</v>
      </c>
      <c r="K17" s="6" t="s">
        <v>22</v>
      </c>
      <c r="L17" s="3">
        <v>0.09545</v>
      </c>
      <c r="M17" s="3">
        <v>0.09985</v>
      </c>
      <c r="N17" s="3">
        <v>0.11815</v>
      </c>
      <c r="O17" s="3">
        <v>0.1166</v>
      </c>
      <c r="P17" s="3">
        <v>0.118</v>
      </c>
      <c r="Q17" s="3">
        <v>0.1267</v>
      </c>
      <c r="S17" s="6" t="s">
        <v>36</v>
      </c>
      <c r="T17" s="6" t="s">
        <v>22</v>
      </c>
      <c r="U17" s="3">
        <v>0.0014142</v>
      </c>
      <c r="V17" s="3">
        <v>0.0035355</v>
      </c>
      <c r="W17" s="3">
        <v>9.1924E-4</v>
      </c>
      <c r="X17" s="3">
        <v>0.0066468</v>
      </c>
      <c r="Y17" s="3">
        <v>5.6569E-4</v>
      </c>
      <c r="Z17" s="3">
        <v>0.002192</v>
      </c>
      <c r="AB17" s="6" t="s">
        <v>36</v>
      </c>
      <c r="AC17" s="6" t="s">
        <v>22</v>
      </c>
      <c r="AD17" s="3">
        <v>6.364E-4</v>
      </c>
      <c r="AE17" s="3">
        <v>0.0030406</v>
      </c>
      <c r="AF17" s="3">
        <v>0.0033234</v>
      </c>
      <c r="AG17" s="3">
        <v>0.006364</v>
      </c>
      <c r="AH17" s="3">
        <v>0.0073539</v>
      </c>
      <c r="AI17" s="3">
        <v>0.0096167</v>
      </c>
    </row>
    <row r="18" ht="14.25" customHeight="1">
      <c r="A18" s="6" t="s">
        <v>37</v>
      </c>
      <c r="B18" s="6" t="s">
        <v>18</v>
      </c>
      <c r="C18" s="3">
        <v>0.0939</v>
      </c>
      <c r="D18" s="3">
        <v>0.1102</v>
      </c>
      <c r="E18" s="3">
        <v>0.12445</v>
      </c>
      <c r="F18" s="3">
        <v>0.1143</v>
      </c>
      <c r="G18" s="3">
        <v>0.1181</v>
      </c>
      <c r="H18" s="3">
        <v>0.12535</v>
      </c>
      <c r="J18" s="6" t="s">
        <v>37</v>
      </c>
      <c r="K18" s="6" t="s">
        <v>18</v>
      </c>
      <c r="L18" s="3">
        <v>0.0957</v>
      </c>
      <c r="M18" s="3">
        <v>0.10415</v>
      </c>
      <c r="N18" s="3">
        <v>0.13305</v>
      </c>
      <c r="O18" s="3">
        <v>0.1244</v>
      </c>
      <c r="P18" s="3">
        <v>0.12125</v>
      </c>
      <c r="Q18" s="3">
        <v>0.13855</v>
      </c>
      <c r="S18" s="6" t="s">
        <v>37</v>
      </c>
      <c r="T18" s="6" t="s">
        <v>18</v>
      </c>
      <c r="U18" s="3">
        <v>0.0021213</v>
      </c>
      <c r="V18" s="3">
        <v>0.003677</v>
      </c>
      <c r="W18" s="3">
        <v>3.5355E-4</v>
      </c>
      <c r="X18" s="3">
        <v>0.0076368</v>
      </c>
      <c r="Y18" s="3">
        <v>0.0022627</v>
      </c>
      <c r="Z18" s="3">
        <v>0.0045962</v>
      </c>
      <c r="AB18" s="6" t="s">
        <v>37</v>
      </c>
      <c r="AC18" s="6" t="s">
        <v>18</v>
      </c>
      <c r="AD18" s="3">
        <v>2.8284E-4</v>
      </c>
      <c r="AE18" s="3">
        <v>0.0020506</v>
      </c>
      <c r="AF18" s="3">
        <v>0.0050205</v>
      </c>
      <c r="AG18" s="3">
        <v>0.0050912</v>
      </c>
      <c r="AH18" s="3">
        <v>0.0017678</v>
      </c>
      <c r="AI18" s="3">
        <v>0.0095459</v>
      </c>
    </row>
    <row r="19" ht="14.25" customHeight="1">
      <c r="A19" s="6" t="s">
        <v>38</v>
      </c>
      <c r="B19" s="6" t="s">
        <v>24</v>
      </c>
      <c r="C19" s="3">
        <v>0.09395</v>
      </c>
      <c r="D19" s="3">
        <v>0.12035</v>
      </c>
      <c r="E19" s="3">
        <v>0.14485</v>
      </c>
      <c r="F19" s="3">
        <v>0.12655</v>
      </c>
      <c r="G19" s="3">
        <v>0.1332</v>
      </c>
      <c r="H19" s="3">
        <v>0.1408</v>
      </c>
      <c r="J19" s="6" t="s">
        <v>38</v>
      </c>
      <c r="K19" s="6" t="s">
        <v>24</v>
      </c>
      <c r="L19" s="3">
        <v>0.0956</v>
      </c>
      <c r="M19" s="3">
        <v>0.11075</v>
      </c>
      <c r="N19" s="3">
        <v>0.1553</v>
      </c>
      <c r="O19" s="3">
        <v>0.1369</v>
      </c>
      <c r="P19" s="3">
        <v>0.13355</v>
      </c>
      <c r="Q19" s="3">
        <v>0.15685</v>
      </c>
      <c r="S19" s="6" t="s">
        <v>38</v>
      </c>
      <c r="T19" s="6" t="s">
        <v>24</v>
      </c>
      <c r="U19" s="3">
        <v>0.0019092</v>
      </c>
      <c r="V19" s="3">
        <v>0.0047376</v>
      </c>
      <c r="W19" s="3">
        <v>4.9497E-4</v>
      </c>
      <c r="X19" s="3">
        <v>0.0099702</v>
      </c>
      <c r="Y19" s="3">
        <v>0.0018385</v>
      </c>
      <c r="Z19" s="3">
        <v>0.0065054</v>
      </c>
      <c r="AB19" s="6" t="s">
        <v>38</v>
      </c>
      <c r="AC19" s="6" t="s">
        <v>24</v>
      </c>
      <c r="AD19" s="3">
        <v>4.2426E-4</v>
      </c>
      <c r="AE19" s="3">
        <v>7.0711E-5</v>
      </c>
      <c r="AF19" s="3">
        <v>0.0067882</v>
      </c>
      <c r="AG19" s="3">
        <v>0.0082024</v>
      </c>
      <c r="AH19" s="3">
        <v>0.0086974</v>
      </c>
      <c r="AI19" s="3">
        <v>0.011667</v>
      </c>
    </row>
    <row r="20" ht="14.25" customHeight="1">
      <c r="A20" s="6" t="s">
        <v>39</v>
      </c>
      <c r="B20" s="6" t="s">
        <v>22</v>
      </c>
      <c r="C20" s="3">
        <v>0.0938</v>
      </c>
      <c r="D20" s="3">
        <v>0.13675</v>
      </c>
      <c r="E20" s="3">
        <v>0.1763</v>
      </c>
      <c r="F20" s="3">
        <v>0.14665</v>
      </c>
      <c r="G20" s="3">
        <v>0.1542</v>
      </c>
      <c r="H20" s="3">
        <v>0.16435</v>
      </c>
      <c r="J20" s="6" t="s">
        <v>39</v>
      </c>
      <c r="K20" s="6" t="s">
        <v>22</v>
      </c>
      <c r="L20" s="3">
        <v>0.09455</v>
      </c>
      <c r="M20" s="3">
        <v>0.1233</v>
      </c>
      <c r="N20" s="3">
        <v>0.1898</v>
      </c>
      <c r="O20" s="3">
        <v>0.1586</v>
      </c>
      <c r="P20" s="3">
        <v>0.14805</v>
      </c>
      <c r="Q20" s="3">
        <v>0.1871</v>
      </c>
      <c r="S20" s="6" t="s">
        <v>40</v>
      </c>
      <c r="T20" s="6" t="s">
        <v>22</v>
      </c>
      <c r="U20" s="3">
        <v>0.0022627</v>
      </c>
      <c r="V20" s="3">
        <v>0.0053033</v>
      </c>
      <c r="W20" s="3">
        <v>0.0015556</v>
      </c>
      <c r="X20" s="3">
        <v>0.013647</v>
      </c>
      <c r="Y20" s="3">
        <v>0.0048083</v>
      </c>
      <c r="Z20" s="3">
        <v>0.013364</v>
      </c>
      <c r="AB20" s="6" t="s">
        <v>40</v>
      </c>
      <c r="AC20" s="6" t="s">
        <v>22</v>
      </c>
      <c r="AD20" s="3">
        <v>0.0019092</v>
      </c>
      <c r="AE20" s="3">
        <v>0.0022627</v>
      </c>
      <c r="AF20" s="3">
        <v>0.0084853</v>
      </c>
      <c r="AG20" s="3">
        <v>0.012162</v>
      </c>
      <c r="AH20" s="3">
        <v>0.007566</v>
      </c>
      <c r="AI20" s="3">
        <v>0.014566</v>
      </c>
    </row>
    <row r="21" ht="14.25" customHeight="1">
      <c r="A21" s="6" t="s">
        <v>41</v>
      </c>
      <c r="B21" s="6" t="s">
        <v>22</v>
      </c>
      <c r="C21" s="3">
        <v>0.09375</v>
      </c>
      <c r="D21" s="3">
        <v>0.16405</v>
      </c>
      <c r="E21" s="3">
        <v>0.22305</v>
      </c>
      <c r="F21" s="3">
        <v>0.1774</v>
      </c>
      <c r="G21" s="3">
        <v>0.18945</v>
      </c>
      <c r="H21" s="3">
        <v>0.2032</v>
      </c>
      <c r="J21" s="6" t="s">
        <v>41</v>
      </c>
      <c r="K21" s="6" t="s">
        <v>22</v>
      </c>
      <c r="L21" s="3">
        <v>0.09445</v>
      </c>
      <c r="M21" s="3">
        <v>0.14375</v>
      </c>
      <c r="N21" s="3">
        <v>0.23315</v>
      </c>
      <c r="O21" s="3">
        <v>0.18905</v>
      </c>
      <c r="P21" s="3">
        <v>0.17195</v>
      </c>
      <c r="Q21" s="3">
        <v>0.2297</v>
      </c>
      <c r="S21" s="6" t="s">
        <v>41</v>
      </c>
      <c r="T21" s="6" t="s">
        <v>22</v>
      </c>
      <c r="U21" s="3">
        <v>0.0023335</v>
      </c>
      <c r="V21" s="3">
        <v>0.0081317</v>
      </c>
      <c r="W21" s="3">
        <v>0.0040305</v>
      </c>
      <c r="X21" s="3">
        <v>0.017819</v>
      </c>
      <c r="Y21" s="3">
        <v>0.011243</v>
      </c>
      <c r="Z21" s="3">
        <v>0.019233</v>
      </c>
      <c r="AB21" s="6" t="s">
        <v>41</v>
      </c>
      <c r="AC21" s="6" t="s">
        <v>22</v>
      </c>
      <c r="AD21" s="3">
        <v>0.0020506</v>
      </c>
      <c r="AE21" s="3">
        <v>0.0043134</v>
      </c>
      <c r="AF21" s="3">
        <v>0.0065761</v>
      </c>
      <c r="AG21" s="3">
        <v>0.010677</v>
      </c>
      <c r="AH21" s="3">
        <v>0.0070004</v>
      </c>
      <c r="AI21" s="3">
        <v>0.011738</v>
      </c>
    </row>
    <row r="22" ht="14.25" customHeight="1">
      <c r="A22" s="6" t="s">
        <v>42</v>
      </c>
      <c r="B22" s="6" t="s">
        <v>18</v>
      </c>
      <c r="C22" s="3">
        <v>0.0939</v>
      </c>
      <c r="D22" s="3">
        <v>0.20545</v>
      </c>
      <c r="E22" s="3">
        <v>0.2759</v>
      </c>
      <c r="F22" s="3">
        <v>0.22195</v>
      </c>
      <c r="G22" s="3">
        <v>0.23565</v>
      </c>
      <c r="H22" s="3">
        <v>0.2477</v>
      </c>
      <c r="J22" s="6" t="s">
        <v>42</v>
      </c>
      <c r="K22" s="6" t="s">
        <v>18</v>
      </c>
      <c r="L22" s="3">
        <v>0.09475</v>
      </c>
      <c r="M22" s="3">
        <v>0.17535</v>
      </c>
      <c r="N22" s="3">
        <v>0.2836</v>
      </c>
      <c r="O22" s="3">
        <v>0.2296</v>
      </c>
      <c r="P22" s="3">
        <v>0.20885</v>
      </c>
      <c r="Q22" s="3">
        <v>0.2691</v>
      </c>
      <c r="S22" s="6" t="s">
        <v>42</v>
      </c>
      <c r="T22" s="6" t="s">
        <v>18</v>
      </c>
      <c r="U22" s="3">
        <v>0.0022627</v>
      </c>
      <c r="V22" s="3">
        <v>0.011809</v>
      </c>
      <c r="W22" s="3">
        <v>0.0076368</v>
      </c>
      <c r="X22" s="3">
        <v>0.020294</v>
      </c>
      <c r="Y22" s="3">
        <v>0.010112</v>
      </c>
      <c r="Z22" s="3">
        <v>0.022345</v>
      </c>
      <c r="AB22" s="6" t="s">
        <v>42</v>
      </c>
      <c r="AC22" s="6" t="s">
        <v>18</v>
      </c>
      <c r="AD22" s="3">
        <v>0.0016263</v>
      </c>
      <c r="AE22" s="3">
        <v>0.007566</v>
      </c>
      <c r="AF22" s="3">
        <v>0.009051</v>
      </c>
      <c r="AG22" s="3">
        <v>0.0072125</v>
      </c>
      <c r="AH22" s="3">
        <v>0.0078489</v>
      </c>
      <c r="AI22" s="3">
        <v>0.012728</v>
      </c>
    </row>
    <row r="23" ht="14.25" customHeight="1">
      <c r="A23" s="6" t="s">
        <v>43</v>
      </c>
      <c r="B23" s="6" t="s">
        <v>18</v>
      </c>
      <c r="C23" s="3">
        <v>0.09375</v>
      </c>
      <c r="D23" s="3">
        <v>0.2391</v>
      </c>
      <c r="E23" s="3">
        <v>0.34185</v>
      </c>
      <c r="F23" s="3">
        <v>0.27375</v>
      </c>
      <c r="G23" s="3">
        <v>0.2899</v>
      </c>
      <c r="H23" s="3">
        <v>0.30795</v>
      </c>
      <c r="J23" s="6" t="s">
        <v>43</v>
      </c>
      <c r="K23" s="6" t="s">
        <v>18</v>
      </c>
      <c r="L23" s="3">
        <v>0.09435</v>
      </c>
      <c r="M23" s="3">
        <v>0.2096</v>
      </c>
      <c r="N23" s="3">
        <v>0.33285</v>
      </c>
      <c r="O23" s="3">
        <v>0.2746</v>
      </c>
      <c r="P23" s="3">
        <v>0.25135</v>
      </c>
      <c r="Q23" s="3">
        <v>0.31295</v>
      </c>
      <c r="S23" s="6" t="s">
        <v>43</v>
      </c>
      <c r="T23" s="6" t="s">
        <v>18</v>
      </c>
      <c r="U23" s="3">
        <v>0.0023335</v>
      </c>
      <c r="V23" s="3">
        <v>0.014708</v>
      </c>
      <c r="W23" s="3">
        <v>0.010253</v>
      </c>
      <c r="X23" s="3">
        <v>0.022132</v>
      </c>
      <c r="Y23" s="3">
        <v>0.017395</v>
      </c>
      <c r="Z23" s="3">
        <v>0.024961</v>
      </c>
      <c r="AB23" s="6" t="s">
        <v>43</v>
      </c>
      <c r="AC23" s="6" t="s">
        <v>18</v>
      </c>
      <c r="AD23" s="3">
        <v>0.002192</v>
      </c>
      <c r="AE23" s="3">
        <v>0.0028284</v>
      </c>
      <c r="AF23" s="3">
        <v>0.013647</v>
      </c>
      <c r="AG23" s="3">
        <v>0.013435</v>
      </c>
      <c r="AH23" s="3">
        <v>0.011809</v>
      </c>
      <c r="AI23" s="3">
        <v>0.0037477</v>
      </c>
    </row>
    <row r="24" ht="14.25" customHeight="1">
      <c r="A24" s="6" t="s">
        <v>44</v>
      </c>
      <c r="B24" s="6" t="s">
        <v>18</v>
      </c>
      <c r="C24" s="3">
        <v>0.09375</v>
      </c>
      <c r="D24" s="3">
        <v>0.30125</v>
      </c>
      <c r="E24" s="3">
        <v>0.39855</v>
      </c>
      <c r="F24" s="3">
        <v>0.3404</v>
      </c>
      <c r="G24" s="3">
        <v>0.35585</v>
      </c>
      <c r="H24" s="3">
        <v>0.3726</v>
      </c>
      <c r="J24" s="6" t="s">
        <v>44</v>
      </c>
      <c r="K24" s="6" t="s">
        <v>18</v>
      </c>
      <c r="L24" s="3">
        <v>0.09455</v>
      </c>
      <c r="M24" s="3">
        <v>0.25395</v>
      </c>
      <c r="N24" s="3">
        <v>0.3762</v>
      </c>
      <c r="O24" s="3">
        <v>0.31655</v>
      </c>
      <c r="P24" s="3">
        <v>0.29455</v>
      </c>
      <c r="Q24" s="3">
        <v>0.34215</v>
      </c>
      <c r="S24" s="6" t="s">
        <v>45</v>
      </c>
      <c r="T24" s="6" t="s">
        <v>18</v>
      </c>
      <c r="U24" s="3">
        <v>0.0023335</v>
      </c>
      <c r="V24" s="3">
        <v>0.017607</v>
      </c>
      <c r="W24" s="3">
        <v>0.014779</v>
      </c>
      <c r="X24" s="3">
        <v>0.020223</v>
      </c>
      <c r="Y24" s="3">
        <v>0.017183</v>
      </c>
      <c r="Z24" s="3">
        <v>0.018243</v>
      </c>
      <c r="AB24" s="6" t="s">
        <v>45</v>
      </c>
      <c r="AC24" s="6" t="s">
        <v>18</v>
      </c>
      <c r="AD24" s="3">
        <v>0.0019092</v>
      </c>
      <c r="AE24" s="3">
        <v>0.01195</v>
      </c>
      <c r="AF24" s="3">
        <v>0.016122</v>
      </c>
      <c r="AG24" s="3">
        <v>0.012516</v>
      </c>
      <c r="AH24" s="3">
        <v>0.013647</v>
      </c>
      <c r="AI24" s="3">
        <v>0.0033234</v>
      </c>
    </row>
    <row r="25" ht="14.25" customHeight="1">
      <c r="A25" s="6" t="s">
        <v>46</v>
      </c>
      <c r="B25" s="6" t="s">
        <v>24</v>
      </c>
      <c r="C25" s="3">
        <v>0.0939</v>
      </c>
      <c r="D25" s="3">
        <v>0.36845</v>
      </c>
      <c r="E25" s="3">
        <v>0.43015</v>
      </c>
      <c r="F25" s="3">
        <v>0.40255</v>
      </c>
      <c r="G25" s="3">
        <v>0.4119</v>
      </c>
      <c r="H25" s="3">
        <v>0.41655</v>
      </c>
      <c r="J25" s="6" t="s">
        <v>46</v>
      </c>
      <c r="K25" s="6" t="s">
        <v>24</v>
      </c>
      <c r="L25" s="3">
        <v>0.0945</v>
      </c>
      <c r="M25" s="3">
        <v>0.3091</v>
      </c>
      <c r="N25" s="3">
        <v>0.40785</v>
      </c>
      <c r="O25" s="3">
        <v>0.3514</v>
      </c>
      <c r="P25" s="3">
        <v>0.3269</v>
      </c>
      <c r="Q25" s="3">
        <v>0.37515</v>
      </c>
      <c r="S25" s="6" t="s">
        <v>46</v>
      </c>
      <c r="T25" s="6" t="s">
        <v>24</v>
      </c>
      <c r="U25" s="3">
        <v>0.0022627</v>
      </c>
      <c r="V25" s="3">
        <v>0.027506</v>
      </c>
      <c r="W25" s="3">
        <v>0.015344</v>
      </c>
      <c r="X25" s="3">
        <v>0.013789</v>
      </c>
      <c r="Y25" s="3">
        <v>0.006364</v>
      </c>
      <c r="Z25" s="3">
        <v>0.0014849</v>
      </c>
      <c r="AB25" s="6" t="s">
        <v>46</v>
      </c>
      <c r="AC25" s="6" t="s">
        <v>24</v>
      </c>
      <c r="AD25" s="3">
        <v>0.0019799</v>
      </c>
      <c r="AE25" s="3">
        <v>0.014849</v>
      </c>
      <c r="AF25" s="3">
        <v>0.01492</v>
      </c>
      <c r="AG25" s="3">
        <v>0.016122</v>
      </c>
      <c r="AH25" s="3">
        <v>0.018243</v>
      </c>
      <c r="AI25" s="3">
        <v>0.0016263</v>
      </c>
    </row>
    <row r="26" ht="14.25" customHeight="1">
      <c r="A26" s="6" t="s">
        <v>47</v>
      </c>
      <c r="B26" s="6" t="s">
        <v>22</v>
      </c>
      <c r="C26" s="3">
        <v>0.09365</v>
      </c>
      <c r="D26" s="3">
        <v>0.41255</v>
      </c>
      <c r="E26" s="3">
        <v>0.4665</v>
      </c>
      <c r="F26" s="3">
        <v>0.42525</v>
      </c>
      <c r="G26" s="3">
        <v>0.44035</v>
      </c>
      <c r="H26" s="3">
        <v>0.44725</v>
      </c>
      <c r="J26" s="6" t="s">
        <v>47</v>
      </c>
      <c r="K26" s="6" t="s">
        <v>22</v>
      </c>
      <c r="L26" s="3">
        <v>0.09445</v>
      </c>
      <c r="M26" s="3">
        <v>0.36995</v>
      </c>
      <c r="N26" s="3">
        <v>0.4551</v>
      </c>
      <c r="O26" s="3">
        <v>0.3941</v>
      </c>
      <c r="P26" s="3">
        <v>0.36115</v>
      </c>
      <c r="Q26" s="3">
        <v>0.40415</v>
      </c>
      <c r="S26" s="6" t="s">
        <v>47</v>
      </c>
      <c r="T26" s="6" t="s">
        <v>22</v>
      </c>
      <c r="U26" s="3">
        <v>0.0023335</v>
      </c>
      <c r="V26" s="3">
        <v>0.039527</v>
      </c>
      <c r="W26" s="3">
        <v>0.019516</v>
      </c>
      <c r="X26" s="3">
        <v>0.0024749</v>
      </c>
      <c r="Y26" s="3">
        <v>0.0024749</v>
      </c>
      <c r="Z26" s="3">
        <v>0.0023335</v>
      </c>
      <c r="AB26" s="6" t="s">
        <v>47</v>
      </c>
      <c r="AC26" s="6" t="s">
        <v>22</v>
      </c>
      <c r="AD26" s="3">
        <v>0.002192</v>
      </c>
      <c r="AE26" s="3">
        <v>0.017183</v>
      </c>
      <c r="AF26" s="3">
        <v>0.014708</v>
      </c>
      <c r="AG26" s="3">
        <v>0.013576</v>
      </c>
      <c r="AH26" s="3">
        <v>0.024678</v>
      </c>
      <c r="AI26" s="3">
        <v>0.0012021</v>
      </c>
    </row>
    <row r="27" ht="14.25" customHeight="1">
      <c r="A27" s="6" t="s">
        <v>48</v>
      </c>
      <c r="B27" s="6" t="s">
        <v>22</v>
      </c>
      <c r="C27" s="3">
        <v>0.0937</v>
      </c>
      <c r="D27" s="3">
        <v>0.4571</v>
      </c>
      <c r="E27" s="3">
        <v>0.5216</v>
      </c>
      <c r="F27" s="3">
        <v>0.46555</v>
      </c>
      <c r="G27" s="3">
        <v>0.472</v>
      </c>
      <c r="H27" s="3">
        <v>0.4843</v>
      </c>
      <c r="J27" s="6" t="s">
        <v>48</v>
      </c>
      <c r="K27" s="6" t="s">
        <v>22</v>
      </c>
      <c r="L27" s="3">
        <v>0.0946</v>
      </c>
      <c r="M27" s="3">
        <v>0.41165</v>
      </c>
      <c r="N27" s="3">
        <v>0.482</v>
      </c>
      <c r="O27" s="3">
        <v>0.42575</v>
      </c>
      <c r="P27" s="3">
        <v>0.3926</v>
      </c>
      <c r="Q27" s="3">
        <v>0.42905</v>
      </c>
      <c r="S27" s="6" t="s">
        <v>48</v>
      </c>
      <c r="T27" s="6" t="s">
        <v>22</v>
      </c>
      <c r="U27" s="3">
        <v>0.0024042</v>
      </c>
      <c r="V27" s="3">
        <v>0.045113</v>
      </c>
      <c r="W27" s="3">
        <v>0.01994</v>
      </c>
      <c r="X27" s="3">
        <v>0.019587</v>
      </c>
      <c r="Y27" s="3">
        <v>8.4853E-4</v>
      </c>
      <c r="Z27" s="3">
        <v>0.0042426</v>
      </c>
      <c r="AB27" s="6" t="s">
        <v>48</v>
      </c>
      <c r="AC27" s="6" t="s">
        <v>22</v>
      </c>
      <c r="AD27" s="3">
        <v>0.0021213</v>
      </c>
      <c r="AE27" s="3">
        <v>0.01294</v>
      </c>
      <c r="AF27" s="3">
        <v>0.017112</v>
      </c>
      <c r="AG27" s="3">
        <v>0.010112</v>
      </c>
      <c r="AH27" s="3">
        <v>0.017819</v>
      </c>
      <c r="AI27" s="3">
        <v>0.0016263</v>
      </c>
    </row>
    <row r="28" ht="14.25" customHeight="1">
      <c r="A28" s="6" t="s">
        <v>49</v>
      </c>
      <c r="B28" s="6" t="s">
        <v>18</v>
      </c>
      <c r="C28" s="3">
        <v>0.0937</v>
      </c>
      <c r="D28" s="3">
        <v>0.5215</v>
      </c>
      <c r="E28" s="3">
        <v>0.5801</v>
      </c>
      <c r="F28" s="3">
        <v>0.5163</v>
      </c>
      <c r="G28" s="3">
        <v>0.52315</v>
      </c>
      <c r="H28" s="3">
        <v>0.558</v>
      </c>
      <c r="J28" s="6" t="s">
        <v>49</v>
      </c>
      <c r="K28" s="6" t="s">
        <v>18</v>
      </c>
      <c r="L28" s="3">
        <v>0.09445</v>
      </c>
      <c r="M28" s="3">
        <v>0.4543</v>
      </c>
      <c r="N28" s="3">
        <v>0.50775</v>
      </c>
      <c r="O28" s="3">
        <v>0.4803</v>
      </c>
      <c r="P28" s="3">
        <v>0.4239</v>
      </c>
      <c r="Q28" s="3">
        <v>0.454</v>
      </c>
      <c r="S28" s="6" t="s">
        <v>49</v>
      </c>
      <c r="T28" s="6" t="s">
        <v>18</v>
      </c>
      <c r="U28" s="3">
        <v>0.0025456</v>
      </c>
      <c r="V28" s="3">
        <v>0.037618</v>
      </c>
      <c r="W28" s="3">
        <v>0.029698</v>
      </c>
      <c r="X28" s="3">
        <v>0.031254</v>
      </c>
      <c r="Y28" s="3">
        <v>0.0028991</v>
      </c>
      <c r="Z28" s="3">
        <v>0.025597</v>
      </c>
      <c r="AB28" s="6" t="s">
        <v>49</v>
      </c>
      <c r="AC28" s="6" t="s">
        <v>18</v>
      </c>
      <c r="AD28" s="3">
        <v>0.0024749</v>
      </c>
      <c r="AE28" s="3">
        <v>0.012021</v>
      </c>
      <c r="AF28" s="3">
        <v>0.018738</v>
      </c>
      <c r="AG28" s="3">
        <v>0.02192</v>
      </c>
      <c r="AH28" s="3">
        <v>0.019092</v>
      </c>
      <c r="AI28" s="3">
        <v>0.002687</v>
      </c>
    </row>
    <row r="29" ht="14.25" customHeight="1">
      <c r="A29" s="6" t="s">
        <v>50</v>
      </c>
      <c r="B29" s="6" t="s">
        <v>24</v>
      </c>
      <c r="C29" s="3">
        <v>0.0937</v>
      </c>
      <c r="D29" s="3">
        <v>0.61445</v>
      </c>
      <c r="E29" s="3">
        <v>0.6414</v>
      </c>
      <c r="F29" s="3">
        <v>0.59025</v>
      </c>
      <c r="G29" s="3">
        <v>0.5689</v>
      </c>
      <c r="H29" s="3">
        <v>0.62725</v>
      </c>
      <c r="J29" s="6" t="s">
        <v>50</v>
      </c>
      <c r="K29" s="6" t="s">
        <v>24</v>
      </c>
      <c r="L29" s="3">
        <v>0.0944</v>
      </c>
      <c r="M29" s="3">
        <v>0.4891</v>
      </c>
      <c r="N29" s="3">
        <v>0.5511</v>
      </c>
      <c r="O29" s="3">
        <v>0.5067</v>
      </c>
      <c r="P29" s="3">
        <v>0.46475</v>
      </c>
      <c r="Q29" s="3">
        <v>0.4797</v>
      </c>
      <c r="S29" s="6" t="s">
        <v>50</v>
      </c>
      <c r="T29" s="6" t="s">
        <v>24</v>
      </c>
      <c r="U29" s="3">
        <v>0.0025456</v>
      </c>
      <c r="V29" s="3">
        <v>0.025102</v>
      </c>
      <c r="W29" s="3">
        <v>0.032951</v>
      </c>
      <c r="X29" s="3">
        <v>0.024395</v>
      </c>
      <c r="Y29" s="3">
        <v>0.0019799</v>
      </c>
      <c r="Z29" s="3">
        <v>0.036275</v>
      </c>
      <c r="AB29" s="6" t="s">
        <v>50</v>
      </c>
      <c r="AC29" s="6" t="s">
        <v>24</v>
      </c>
      <c r="AD29" s="3">
        <v>0.0024042</v>
      </c>
      <c r="AE29" s="3">
        <v>5.6569E-4</v>
      </c>
      <c r="AF29" s="3">
        <v>0.021072</v>
      </c>
      <c r="AG29" s="3">
        <v>0.013859</v>
      </c>
      <c r="AH29" s="3">
        <v>0.035709</v>
      </c>
      <c r="AI29" s="3">
        <v>4.2426E-4</v>
      </c>
    </row>
    <row r="30" ht="14.25" customHeight="1">
      <c r="A30" s="6" t="s">
        <v>51</v>
      </c>
      <c r="B30" s="6" t="s">
        <v>52</v>
      </c>
      <c r="C30" s="3">
        <v>0.0937</v>
      </c>
      <c r="D30" s="3">
        <v>0.69225</v>
      </c>
      <c r="E30" s="3">
        <v>0.70955</v>
      </c>
      <c r="F30" s="3">
        <v>0.662</v>
      </c>
      <c r="G30" s="3">
        <v>0.62355</v>
      </c>
      <c r="H30" s="3">
        <v>0.6902</v>
      </c>
      <c r="J30" s="6" t="s">
        <v>51</v>
      </c>
      <c r="K30" s="6" t="s">
        <v>52</v>
      </c>
      <c r="L30" s="3">
        <v>0.09435</v>
      </c>
      <c r="M30" s="3">
        <v>0.53665</v>
      </c>
      <c r="N30" s="3">
        <v>0.5962</v>
      </c>
      <c r="O30" s="3">
        <v>0.54225</v>
      </c>
      <c r="P30" s="3">
        <v>0.4893</v>
      </c>
      <c r="Q30" s="3">
        <v>0.48655</v>
      </c>
      <c r="S30" s="6" t="s">
        <v>51</v>
      </c>
      <c r="T30" s="6" t="s">
        <v>52</v>
      </c>
      <c r="U30" s="3">
        <v>0.0024042</v>
      </c>
      <c r="V30" s="3">
        <v>0.040659</v>
      </c>
      <c r="W30" s="3">
        <v>0.037972</v>
      </c>
      <c r="X30" s="3">
        <v>0.030971</v>
      </c>
      <c r="Y30" s="3">
        <v>0.0045962</v>
      </c>
      <c r="Z30" s="3">
        <v>0.039174</v>
      </c>
      <c r="AB30" s="6" t="s">
        <v>51</v>
      </c>
      <c r="AC30" s="6" t="s">
        <v>52</v>
      </c>
      <c r="AD30" s="3">
        <v>0.0024749</v>
      </c>
      <c r="AE30" s="3">
        <v>0.010819</v>
      </c>
      <c r="AF30" s="3">
        <v>0.013435</v>
      </c>
      <c r="AG30" s="3">
        <v>0.013223</v>
      </c>
      <c r="AH30" s="3">
        <v>0.033658</v>
      </c>
      <c r="AI30" s="3">
        <v>0.0027577</v>
      </c>
    </row>
    <row r="31" ht="14.25" customHeight="1">
      <c r="A31" s="6" t="s">
        <v>53</v>
      </c>
      <c r="B31" s="6" t="s">
        <v>52</v>
      </c>
      <c r="C31" s="3">
        <v>0.0937</v>
      </c>
      <c r="D31" s="3">
        <v>0.74225</v>
      </c>
      <c r="E31" s="3">
        <v>0.77205</v>
      </c>
      <c r="F31" s="3">
        <v>0.7221</v>
      </c>
      <c r="G31" s="3">
        <v>0.68365</v>
      </c>
      <c r="H31" s="3">
        <v>0.755</v>
      </c>
      <c r="J31" s="6" t="s">
        <v>53</v>
      </c>
      <c r="K31" s="6" t="s">
        <v>52</v>
      </c>
      <c r="L31" s="3">
        <v>0.09435</v>
      </c>
      <c r="M31" s="3">
        <v>0.6138</v>
      </c>
      <c r="N31" s="3">
        <v>0.6624</v>
      </c>
      <c r="O31" s="3">
        <v>0.5681</v>
      </c>
      <c r="P31" s="3">
        <v>0.52005</v>
      </c>
      <c r="Q31" s="3">
        <v>0.4984</v>
      </c>
      <c r="S31" s="6" t="s">
        <v>53</v>
      </c>
      <c r="T31" s="6" t="s">
        <v>52</v>
      </c>
      <c r="U31" s="3">
        <v>0.0025456</v>
      </c>
      <c r="V31" s="3">
        <v>0.042214</v>
      </c>
      <c r="W31" s="3">
        <v>0.029062</v>
      </c>
      <c r="X31" s="3">
        <v>0.029274</v>
      </c>
      <c r="Y31" s="3">
        <v>0.004879</v>
      </c>
      <c r="Z31" s="3">
        <v>0.043275</v>
      </c>
      <c r="AB31" s="6" t="s">
        <v>53</v>
      </c>
      <c r="AC31" s="6" t="s">
        <v>52</v>
      </c>
      <c r="AD31" s="3">
        <v>0.0026163</v>
      </c>
      <c r="AE31" s="3">
        <v>0.0072125</v>
      </c>
      <c r="AF31" s="3">
        <v>0.028143</v>
      </c>
      <c r="AG31" s="3">
        <v>0.0094752</v>
      </c>
      <c r="AH31" s="3">
        <v>0.036416</v>
      </c>
      <c r="AI31" s="3">
        <v>4.2426E-4</v>
      </c>
    </row>
    <row r="32" ht="14.25" customHeight="1">
      <c r="A32" s="6" t="s">
        <v>54</v>
      </c>
      <c r="B32" s="6" t="s">
        <v>24</v>
      </c>
      <c r="C32" s="3">
        <v>0.0937</v>
      </c>
      <c r="D32" s="3">
        <v>0.7726</v>
      </c>
      <c r="E32" s="3">
        <v>0.81985</v>
      </c>
      <c r="F32" s="3">
        <v>0.7829</v>
      </c>
      <c r="G32" s="3">
        <v>0.74035</v>
      </c>
      <c r="H32" s="3">
        <v>0.80535</v>
      </c>
      <c r="J32" s="6" t="s">
        <v>54</v>
      </c>
      <c r="K32" s="6" t="s">
        <v>24</v>
      </c>
      <c r="L32" s="3">
        <v>0.0945</v>
      </c>
      <c r="M32" s="3">
        <v>0.6747</v>
      </c>
      <c r="N32" s="3">
        <v>0.71805</v>
      </c>
      <c r="O32" s="3">
        <v>0.5973</v>
      </c>
      <c r="P32" s="3">
        <v>0.5291</v>
      </c>
      <c r="Q32" s="3">
        <v>0.508</v>
      </c>
      <c r="S32" s="6" t="s">
        <v>54</v>
      </c>
      <c r="T32" s="6" t="s">
        <v>24</v>
      </c>
      <c r="U32" s="3">
        <v>0.0025456</v>
      </c>
      <c r="V32" s="3">
        <v>0.033517</v>
      </c>
      <c r="W32" s="3">
        <v>0.019587</v>
      </c>
      <c r="X32" s="3">
        <v>0.028991</v>
      </c>
      <c r="Y32" s="3">
        <v>0.0037477</v>
      </c>
      <c r="Z32" s="3">
        <v>0.041507</v>
      </c>
      <c r="AB32" s="6" t="s">
        <v>54</v>
      </c>
      <c r="AC32" s="6" t="s">
        <v>24</v>
      </c>
      <c r="AD32" s="3">
        <v>0.0024042</v>
      </c>
      <c r="AE32" s="3">
        <v>0.0041012</v>
      </c>
      <c r="AF32" s="3">
        <v>0.028072</v>
      </c>
      <c r="AG32" s="3">
        <v>0.012728</v>
      </c>
      <c r="AH32" s="3">
        <v>0.036911</v>
      </c>
      <c r="AI32" s="3">
        <v>0.0024042</v>
      </c>
    </row>
    <row r="33" ht="14.25" customHeight="1">
      <c r="A33" s="6" t="s">
        <v>55</v>
      </c>
      <c r="B33" s="6" t="s">
        <v>24</v>
      </c>
      <c r="C33" s="3">
        <v>0.0937</v>
      </c>
      <c r="D33" s="3">
        <v>0.79545</v>
      </c>
      <c r="E33" s="3">
        <v>0.86535</v>
      </c>
      <c r="F33" s="3">
        <v>0.83125</v>
      </c>
      <c r="G33" s="3">
        <v>0.78965</v>
      </c>
      <c r="H33" s="3">
        <v>0.85645</v>
      </c>
      <c r="J33" s="6" t="s">
        <v>55</v>
      </c>
      <c r="K33" s="6" t="s">
        <v>24</v>
      </c>
      <c r="L33" s="3">
        <v>0.0944</v>
      </c>
      <c r="M33" s="3">
        <v>0.71415</v>
      </c>
      <c r="N33" s="3">
        <v>0.763</v>
      </c>
      <c r="O33" s="3">
        <v>0.63385</v>
      </c>
      <c r="P33" s="3">
        <v>0.5419</v>
      </c>
      <c r="Q33" s="3">
        <v>0.51775</v>
      </c>
      <c r="S33" s="6" t="s">
        <v>55</v>
      </c>
      <c r="T33" s="6" t="s">
        <v>24</v>
      </c>
      <c r="U33" s="3">
        <v>0.0025456</v>
      </c>
      <c r="V33" s="3">
        <v>0.032173</v>
      </c>
      <c r="W33" s="3">
        <v>0.0036062</v>
      </c>
      <c r="X33" s="3">
        <v>0.028921</v>
      </c>
      <c r="Y33" s="3">
        <v>0.0062933</v>
      </c>
      <c r="Z33" s="3">
        <v>0.041224</v>
      </c>
      <c r="AB33" s="6" t="s">
        <v>55</v>
      </c>
      <c r="AC33" s="6" t="s">
        <v>24</v>
      </c>
      <c r="AD33" s="3">
        <v>0.0025456</v>
      </c>
      <c r="AE33" s="3">
        <v>0.0089803</v>
      </c>
      <c r="AF33" s="3">
        <v>0.034648</v>
      </c>
      <c r="AG33" s="3">
        <v>0.013789</v>
      </c>
      <c r="AH33" s="3">
        <v>0.038042</v>
      </c>
      <c r="AI33" s="3">
        <v>0.0016263</v>
      </c>
    </row>
    <row r="34" ht="14.25" customHeight="1">
      <c r="A34" s="6" t="s">
        <v>56</v>
      </c>
      <c r="B34" s="6" t="s">
        <v>18</v>
      </c>
      <c r="C34" s="3">
        <v>0.09385</v>
      </c>
      <c r="D34" s="3">
        <v>0.8121</v>
      </c>
      <c r="E34" s="3">
        <v>0.9038</v>
      </c>
      <c r="F34" s="3">
        <v>0.87235</v>
      </c>
      <c r="G34" s="3">
        <v>0.8318</v>
      </c>
      <c r="H34" s="3">
        <v>0.90345</v>
      </c>
      <c r="J34" s="6" t="s">
        <v>56</v>
      </c>
      <c r="K34" s="6" t="s">
        <v>18</v>
      </c>
      <c r="L34" s="3">
        <v>0.0945</v>
      </c>
      <c r="M34" s="3">
        <v>0.7328</v>
      </c>
      <c r="N34" s="3">
        <v>0.80075</v>
      </c>
      <c r="O34" s="3">
        <v>0.6704</v>
      </c>
      <c r="P34" s="3">
        <v>0.55595</v>
      </c>
      <c r="Q34" s="3">
        <v>0.5284</v>
      </c>
      <c r="S34" s="6" t="s">
        <v>56</v>
      </c>
      <c r="T34" s="6" t="s">
        <v>18</v>
      </c>
      <c r="U34" s="3">
        <v>0.0024749</v>
      </c>
      <c r="V34" s="3">
        <v>0.036345</v>
      </c>
      <c r="W34" s="3">
        <v>0.003677</v>
      </c>
      <c r="X34" s="3">
        <v>0.028214</v>
      </c>
      <c r="Y34" s="3">
        <v>0.0091924</v>
      </c>
      <c r="Z34" s="3">
        <v>0.03585</v>
      </c>
      <c r="AB34" s="6" t="s">
        <v>56</v>
      </c>
      <c r="AC34" s="6" t="s">
        <v>18</v>
      </c>
      <c r="AD34" s="3">
        <v>0.0024042</v>
      </c>
      <c r="AE34" s="3">
        <v>0.0069296</v>
      </c>
      <c r="AF34" s="3">
        <v>0.03585</v>
      </c>
      <c r="AG34" s="3">
        <v>0.0098995</v>
      </c>
      <c r="AH34" s="3">
        <v>0.040517</v>
      </c>
      <c r="AI34" s="3">
        <v>0.0018385</v>
      </c>
    </row>
    <row r="35" ht="14.25" customHeight="1">
      <c r="A35" s="6" t="s">
        <v>57</v>
      </c>
      <c r="B35" s="6" t="s">
        <v>24</v>
      </c>
      <c r="C35" s="3">
        <v>0.09375</v>
      </c>
      <c r="D35" s="3">
        <v>0.83435</v>
      </c>
      <c r="E35" s="3">
        <v>0.93435</v>
      </c>
      <c r="F35" s="3">
        <v>0.91635</v>
      </c>
      <c r="G35" s="3">
        <v>0.8613</v>
      </c>
      <c r="H35" s="3">
        <v>0.93835</v>
      </c>
      <c r="J35" s="6" t="s">
        <v>57</v>
      </c>
      <c r="K35" s="6" t="s">
        <v>24</v>
      </c>
      <c r="L35" s="3">
        <v>0.0945</v>
      </c>
      <c r="M35" s="3">
        <v>0.7457</v>
      </c>
      <c r="N35" s="3">
        <v>0.8242</v>
      </c>
      <c r="O35" s="3">
        <v>0.70425</v>
      </c>
      <c r="P35" s="3">
        <v>0.5683</v>
      </c>
      <c r="Q35" s="3">
        <v>0.53775</v>
      </c>
      <c r="S35" s="6" t="s">
        <v>57</v>
      </c>
      <c r="T35" s="6" t="s">
        <v>24</v>
      </c>
      <c r="U35" s="3">
        <v>0.0024749</v>
      </c>
      <c r="V35" s="3">
        <v>0.038113</v>
      </c>
      <c r="W35" s="3">
        <v>0.004879</v>
      </c>
      <c r="X35" s="3">
        <v>0.03783</v>
      </c>
      <c r="Y35" s="3">
        <v>0.0056569</v>
      </c>
      <c r="Z35" s="3">
        <v>0.039244</v>
      </c>
      <c r="AB35" s="6" t="s">
        <v>57</v>
      </c>
      <c r="AC35" s="6" t="s">
        <v>24</v>
      </c>
      <c r="AD35" s="3">
        <v>0.0024042</v>
      </c>
      <c r="AE35" s="3">
        <v>8.4853E-4</v>
      </c>
      <c r="AF35" s="3">
        <v>0.028143</v>
      </c>
      <c r="AG35" s="3">
        <v>0.0055861</v>
      </c>
      <c r="AH35" s="3">
        <v>0.043699</v>
      </c>
      <c r="AI35" s="3">
        <v>0.0026163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  <c r="AL37" s="5"/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18</v>
      </c>
      <c r="C39" s="3">
        <v>0.09515</v>
      </c>
      <c r="D39" s="3">
        <v>0.0952</v>
      </c>
      <c r="E39" s="3">
        <v>0.09795</v>
      </c>
      <c r="F39" s="3">
        <v>0.1</v>
      </c>
      <c r="G39" s="3">
        <v>0.1027</v>
      </c>
      <c r="H39" s="3">
        <v>0.1108</v>
      </c>
      <c r="J39" s="6" t="s">
        <v>17</v>
      </c>
      <c r="K39" s="6" t="s">
        <v>18</v>
      </c>
      <c r="L39" s="3">
        <v>0.11635</v>
      </c>
      <c r="M39" s="3">
        <v>0.0983</v>
      </c>
      <c r="N39" s="3">
        <v>0.1079</v>
      </c>
      <c r="O39" s="3">
        <v>0.10915</v>
      </c>
      <c r="P39" s="3">
        <v>0.1084</v>
      </c>
      <c r="Q39" s="3">
        <v>0.10425</v>
      </c>
      <c r="S39" s="6" t="s">
        <v>17</v>
      </c>
      <c r="T39" s="6" t="s">
        <v>18</v>
      </c>
      <c r="U39" s="3">
        <v>0.0020506</v>
      </c>
      <c r="V39" s="3">
        <v>0.0039598</v>
      </c>
      <c r="W39" s="3">
        <v>0.0044548</v>
      </c>
      <c r="X39" s="3">
        <v>0.0042426</v>
      </c>
      <c r="Y39" s="3">
        <v>0.0038184</v>
      </c>
      <c r="Z39" s="3">
        <v>0.0056569</v>
      </c>
      <c r="AB39" s="6" t="s">
        <v>17</v>
      </c>
      <c r="AC39" s="6" t="s">
        <v>18</v>
      </c>
      <c r="AD39" s="3">
        <v>0.026658</v>
      </c>
      <c r="AE39" s="3">
        <v>0.0015556</v>
      </c>
      <c r="AF39" s="3">
        <v>0.0082024</v>
      </c>
      <c r="AG39" s="3">
        <v>0.0041719</v>
      </c>
      <c r="AH39" s="3">
        <v>0.003677</v>
      </c>
      <c r="AI39" s="3">
        <v>0.0072832</v>
      </c>
    </row>
    <row r="40" ht="14.25" customHeight="1">
      <c r="A40" s="6" t="s">
        <v>19</v>
      </c>
      <c r="B40" s="6" t="s">
        <v>24</v>
      </c>
      <c r="C40" s="3">
        <v>0.09515</v>
      </c>
      <c r="D40" s="3">
        <v>0.09655</v>
      </c>
      <c r="E40" s="3">
        <v>0.09865</v>
      </c>
      <c r="F40" s="3">
        <v>0.10305</v>
      </c>
      <c r="G40" s="3">
        <v>0.10385</v>
      </c>
      <c r="H40" s="3">
        <v>0.10805</v>
      </c>
      <c r="J40" s="6" t="s">
        <v>19</v>
      </c>
      <c r="K40" s="6" t="s">
        <v>24</v>
      </c>
      <c r="L40" s="3">
        <v>0.1175</v>
      </c>
      <c r="M40" s="3">
        <v>0.0999</v>
      </c>
      <c r="N40" s="3">
        <v>0.1069</v>
      </c>
      <c r="O40" s="3">
        <v>0.1084</v>
      </c>
      <c r="P40" s="3">
        <v>0.1085</v>
      </c>
      <c r="Q40" s="3">
        <v>0.12175</v>
      </c>
      <c r="S40" s="6" t="s">
        <v>19</v>
      </c>
      <c r="T40" s="6" t="s">
        <v>24</v>
      </c>
      <c r="U40" s="3">
        <v>0.0020506</v>
      </c>
      <c r="V40" s="3">
        <v>0.005869</v>
      </c>
      <c r="W40" s="3">
        <v>0.0053033</v>
      </c>
      <c r="X40" s="3">
        <v>0.0055861</v>
      </c>
      <c r="Y40" s="3">
        <v>0.004879</v>
      </c>
      <c r="Z40" s="3">
        <v>0.0013435</v>
      </c>
      <c r="AB40" s="6" t="s">
        <v>19</v>
      </c>
      <c r="AC40" s="6" t="s">
        <v>24</v>
      </c>
      <c r="AD40" s="3">
        <v>0.028567</v>
      </c>
      <c r="AE40" s="3">
        <v>0.0033941</v>
      </c>
      <c r="AF40" s="3">
        <v>0.0065054</v>
      </c>
      <c r="AG40" s="3">
        <v>0.0016971</v>
      </c>
      <c r="AH40" s="3">
        <v>0.0052326</v>
      </c>
      <c r="AI40" s="3">
        <v>0.0086974</v>
      </c>
    </row>
    <row r="41" ht="14.25" customHeight="1">
      <c r="A41" s="6" t="s">
        <v>20</v>
      </c>
      <c r="B41" s="6" t="s">
        <v>18</v>
      </c>
      <c r="C41" s="3">
        <v>0.09545</v>
      </c>
      <c r="D41" s="3">
        <v>0.0964</v>
      </c>
      <c r="E41" s="3">
        <v>0.0989</v>
      </c>
      <c r="F41" s="3">
        <v>0.1035</v>
      </c>
      <c r="G41" s="3">
        <v>0.10455</v>
      </c>
      <c r="H41" s="3">
        <v>0.1083</v>
      </c>
      <c r="J41" s="6" t="s">
        <v>20</v>
      </c>
      <c r="K41" s="6" t="s">
        <v>18</v>
      </c>
      <c r="L41" s="3">
        <v>0.1179</v>
      </c>
      <c r="M41" s="3">
        <v>0.09955</v>
      </c>
      <c r="N41" s="3">
        <v>0.10745</v>
      </c>
      <c r="O41" s="3">
        <v>0.10795</v>
      </c>
      <c r="P41" s="3">
        <v>0.10775</v>
      </c>
      <c r="Q41" s="3">
        <v>0.1236</v>
      </c>
      <c r="S41" s="6" t="s">
        <v>20</v>
      </c>
      <c r="T41" s="6" t="s">
        <v>18</v>
      </c>
      <c r="U41" s="3">
        <v>0.0023335</v>
      </c>
      <c r="V41" s="3">
        <v>0.0056569</v>
      </c>
      <c r="W41" s="3">
        <v>0.0049497</v>
      </c>
      <c r="X41" s="3">
        <v>0.008061</v>
      </c>
      <c r="Y41" s="3">
        <v>0.0055861</v>
      </c>
      <c r="Z41" s="3">
        <v>0.0016971</v>
      </c>
      <c r="AB41" s="6" t="s">
        <v>20</v>
      </c>
      <c r="AC41" s="6" t="s">
        <v>18</v>
      </c>
      <c r="AD41" s="3">
        <v>0.029416</v>
      </c>
      <c r="AE41" s="3">
        <v>0.003182</v>
      </c>
      <c r="AF41" s="3">
        <v>0.0067175</v>
      </c>
      <c r="AG41" s="3">
        <v>0.0012021</v>
      </c>
      <c r="AH41" s="3">
        <v>0.0037477</v>
      </c>
      <c r="AI41" s="3">
        <v>0.0067882</v>
      </c>
    </row>
    <row r="42" ht="14.25" customHeight="1">
      <c r="A42" s="6" t="s">
        <v>21</v>
      </c>
      <c r="B42" s="6" t="s">
        <v>18</v>
      </c>
      <c r="C42" s="3">
        <v>0.09545</v>
      </c>
      <c r="D42" s="3">
        <v>0.09675</v>
      </c>
      <c r="E42" s="3">
        <v>0.0994</v>
      </c>
      <c r="F42" s="3">
        <v>0.10375</v>
      </c>
      <c r="G42" s="3">
        <v>0.1045</v>
      </c>
      <c r="H42" s="3">
        <v>0.10815</v>
      </c>
      <c r="J42" s="6" t="s">
        <v>21</v>
      </c>
      <c r="K42" s="6" t="s">
        <v>18</v>
      </c>
      <c r="L42" s="3">
        <v>0.11755</v>
      </c>
      <c r="M42" s="3">
        <v>0.09955</v>
      </c>
      <c r="N42" s="3">
        <v>0.10735</v>
      </c>
      <c r="O42" s="3">
        <v>0.10685</v>
      </c>
      <c r="P42" s="3">
        <v>0.1074</v>
      </c>
      <c r="Q42" s="3">
        <v>0.12145</v>
      </c>
      <c r="S42" s="6" t="s">
        <v>21</v>
      </c>
      <c r="T42" s="6" t="s">
        <v>18</v>
      </c>
      <c r="U42" s="3">
        <v>0.0024749</v>
      </c>
      <c r="V42" s="3">
        <v>0.0061518</v>
      </c>
      <c r="W42" s="3">
        <v>0.0055154</v>
      </c>
      <c r="X42" s="3">
        <v>0.0088388</v>
      </c>
      <c r="Y42" s="3">
        <v>0.0052326</v>
      </c>
      <c r="Z42" s="3">
        <v>0.0017678</v>
      </c>
      <c r="AB42" s="6" t="s">
        <v>21</v>
      </c>
      <c r="AC42" s="6" t="s">
        <v>18</v>
      </c>
      <c r="AD42" s="3">
        <v>0.029062</v>
      </c>
      <c r="AE42" s="3">
        <v>0.0033234</v>
      </c>
      <c r="AF42" s="3">
        <v>0.0064347</v>
      </c>
      <c r="AG42" s="3">
        <v>7.0711E-5</v>
      </c>
      <c r="AH42" s="3">
        <v>0.0028284</v>
      </c>
      <c r="AI42" s="3">
        <v>0.005869</v>
      </c>
    </row>
    <row r="43" ht="14.25" customHeight="1">
      <c r="A43" s="6" t="s">
        <v>23</v>
      </c>
      <c r="B43" s="6" t="s">
        <v>18</v>
      </c>
      <c r="C43" s="3">
        <v>0.0949</v>
      </c>
      <c r="D43" s="3">
        <v>0.09675</v>
      </c>
      <c r="E43" s="3">
        <v>0.09935</v>
      </c>
      <c r="F43" s="3">
        <v>0.1042</v>
      </c>
      <c r="G43" s="3">
        <v>0.10435</v>
      </c>
      <c r="H43" s="3">
        <v>0.1083</v>
      </c>
      <c r="J43" s="6" t="s">
        <v>23</v>
      </c>
      <c r="K43" s="6" t="s">
        <v>18</v>
      </c>
      <c r="L43" s="3">
        <v>0.11705</v>
      </c>
      <c r="M43" s="3">
        <v>0.0995</v>
      </c>
      <c r="N43" s="3">
        <v>0.1077</v>
      </c>
      <c r="O43" s="3">
        <v>0.1068</v>
      </c>
      <c r="P43" s="3">
        <v>0.107</v>
      </c>
      <c r="Q43" s="3">
        <v>0.11955</v>
      </c>
      <c r="S43" s="6" t="s">
        <v>23</v>
      </c>
      <c r="T43" s="6" t="s">
        <v>18</v>
      </c>
      <c r="U43" s="3">
        <v>0.0015556</v>
      </c>
      <c r="V43" s="3">
        <v>0.005869</v>
      </c>
      <c r="W43" s="3">
        <v>0.004879</v>
      </c>
      <c r="X43" s="3">
        <v>0.0097581</v>
      </c>
      <c r="Y43" s="3">
        <v>0.0051619</v>
      </c>
      <c r="Z43" s="3">
        <v>0.0019799</v>
      </c>
      <c r="AB43" s="6" t="s">
        <v>23</v>
      </c>
      <c r="AC43" s="6" t="s">
        <v>18</v>
      </c>
      <c r="AD43" s="3">
        <v>0.028496</v>
      </c>
      <c r="AE43" s="3">
        <v>0.0031113</v>
      </c>
      <c r="AF43" s="3">
        <v>0.006364</v>
      </c>
      <c r="AG43" s="3">
        <v>2.8284E-4</v>
      </c>
      <c r="AH43" s="3">
        <v>0.0022627</v>
      </c>
      <c r="AI43" s="3">
        <v>0.0071418</v>
      </c>
    </row>
    <row r="44" ht="14.25" customHeight="1">
      <c r="A44" s="6" t="s">
        <v>60</v>
      </c>
      <c r="B44" s="6" t="s">
        <v>24</v>
      </c>
      <c r="C44" s="3">
        <v>0.09565</v>
      </c>
      <c r="D44" s="3">
        <v>0.0971</v>
      </c>
      <c r="E44" s="3">
        <v>0.0999</v>
      </c>
      <c r="F44" s="3">
        <v>0.10485</v>
      </c>
      <c r="G44" s="3">
        <v>0.10505</v>
      </c>
      <c r="H44" s="3">
        <v>0.10865</v>
      </c>
      <c r="J44" s="6" t="s">
        <v>60</v>
      </c>
      <c r="K44" s="6" t="s">
        <v>24</v>
      </c>
      <c r="L44" s="3">
        <v>0.1168</v>
      </c>
      <c r="M44" s="3">
        <v>0.09915</v>
      </c>
      <c r="N44" s="3">
        <v>0.1074</v>
      </c>
      <c r="O44" s="3">
        <v>0.1067</v>
      </c>
      <c r="P44" s="3">
        <v>0.1075</v>
      </c>
      <c r="Q44" s="3">
        <v>0.12205</v>
      </c>
      <c r="S44" s="6" t="s">
        <v>60</v>
      </c>
      <c r="T44" s="6" t="s">
        <v>24</v>
      </c>
      <c r="U44" s="3">
        <v>0.0023335</v>
      </c>
      <c r="V44" s="3">
        <v>0.0060811</v>
      </c>
      <c r="W44" s="3">
        <v>0.0052326</v>
      </c>
      <c r="X44" s="3">
        <v>0.0098288</v>
      </c>
      <c r="Y44" s="3">
        <v>0.0047376</v>
      </c>
      <c r="Z44" s="3">
        <v>0.0019092</v>
      </c>
      <c r="AB44" s="6" t="s">
        <v>60</v>
      </c>
      <c r="AC44" s="6" t="s">
        <v>24</v>
      </c>
      <c r="AD44" s="3">
        <v>0.028143</v>
      </c>
      <c r="AE44" s="3">
        <v>0.0026163</v>
      </c>
      <c r="AF44" s="3">
        <v>0.0056569</v>
      </c>
      <c r="AG44" s="3">
        <v>2.8284E-4</v>
      </c>
      <c r="AH44" s="3">
        <v>9.8995E-4</v>
      </c>
      <c r="AI44" s="3">
        <v>0.013223</v>
      </c>
    </row>
    <row r="45" ht="14.25" customHeight="1">
      <c r="A45" s="6" t="s">
        <v>26</v>
      </c>
      <c r="B45" s="6" t="s">
        <v>18</v>
      </c>
      <c r="C45" s="3">
        <v>0.0955</v>
      </c>
      <c r="D45" s="3">
        <v>0.0972</v>
      </c>
      <c r="E45" s="3">
        <v>0.0993</v>
      </c>
      <c r="F45" s="3">
        <v>0.10515</v>
      </c>
      <c r="G45" s="3">
        <v>0.105</v>
      </c>
      <c r="H45" s="3">
        <v>0.10875</v>
      </c>
      <c r="J45" s="6" t="s">
        <v>26</v>
      </c>
      <c r="K45" s="6" t="s">
        <v>18</v>
      </c>
      <c r="L45" s="3">
        <v>0.117</v>
      </c>
      <c r="M45" s="3">
        <v>0.09955</v>
      </c>
      <c r="N45" s="3">
        <v>0.10725</v>
      </c>
      <c r="O45" s="3">
        <v>0.10675</v>
      </c>
      <c r="P45" s="3">
        <v>0.1073</v>
      </c>
      <c r="Q45" s="3">
        <v>0.1236</v>
      </c>
      <c r="S45" s="6" t="s">
        <v>26</v>
      </c>
      <c r="T45" s="6" t="s">
        <v>18</v>
      </c>
      <c r="U45" s="3">
        <v>0.0021213</v>
      </c>
      <c r="V45" s="3">
        <v>0.0055154</v>
      </c>
      <c r="W45" s="3">
        <v>0.0039598</v>
      </c>
      <c r="X45" s="3">
        <v>0.0096874</v>
      </c>
      <c r="Y45" s="3">
        <v>0.0048083</v>
      </c>
      <c r="Z45" s="3">
        <v>0.0016263</v>
      </c>
      <c r="AB45" s="6" t="s">
        <v>26</v>
      </c>
      <c r="AC45" s="6" t="s">
        <v>18</v>
      </c>
      <c r="AD45" s="3">
        <v>0.028426</v>
      </c>
      <c r="AE45" s="3">
        <v>0.0027577</v>
      </c>
      <c r="AF45" s="3">
        <v>0.0050205</v>
      </c>
      <c r="AG45" s="3">
        <v>3.5355E-4</v>
      </c>
      <c r="AH45" s="3">
        <v>8.4853E-4</v>
      </c>
      <c r="AI45" s="3">
        <v>0.018243</v>
      </c>
    </row>
    <row r="46" ht="14.25" customHeight="1">
      <c r="A46" s="6" t="s">
        <v>27</v>
      </c>
      <c r="B46" s="6" t="s">
        <v>18</v>
      </c>
      <c r="C46" s="3">
        <v>0.09565</v>
      </c>
      <c r="D46" s="3">
        <v>0.0974</v>
      </c>
      <c r="E46" s="3">
        <v>0.09985</v>
      </c>
      <c r="F46" s="3">
        <v>0.1055</v>
      </c>
      <c r="G46" s="3">
        <v>0.10555</v>
      </c>
      <c r="H46" s="3">
        <v>0.1089</v>
      </c>
      <c r="J46" s="6" t="s">
        <v>27</v>
      </c>
      <c r="K46" s="6" t="s">
        <v>18</v>
      </c>
      <c r="L46" s="3">
        <v>0.11655</v>
      </c>
      <c r="M46" s="3">
        <v>0.0993</v>
      </c>
      <c r="N46" s="3">
        <v>0.10745</v>
      </c>
      <c r="O46" s="3">
        <v>0.10685</v>
      </c>
      <c r="P46" s="3">
        <v>0.109</v>
      </c>
      <c r="Q46" s="3">
        <v>0.12245</v>
      </c>
      <c r="S46" s="6" t="s">
        <v>27</v>
      </c>
      <c r="T46" s="6" t="s">
        <v>18</v>
      </c>
      <c r="U46" s="3">
        <v>0.002192</v>
      </c>
      <c r="V46" s="3">
        <v>0.0050912</v>
      </c>
      <c r="W46" s="3">
        <v>0.0040305</v>
      </c>
      <c r="X46" s="3">
        <v>0.010041</v>
      </c>
      <c r="Y46" s="3">
        <v>0.0051619</v>
      </c>
      <c r="Z46" s="3">
        <v>0.0011314</v>
      </c>
      <c r="AB46" s="6" t="s">
        <v>27</v>
      </c>
      <c r="AC46" s="6" t="s">
        <v>18</v>
      </c>
      <c r="AD46" s="3">
        <v>0.027789</v>
      </c>
      <c r="AE46" s="3">
        <v>0.0016971</v>
      </c>
      <c r="AF46" s="3">
        <v>0.004879</v>
      </c>
      <c r="AG46" s="3">
        <v>4.9497E-4</v>
      </c>
      <c r="AH46" s="3">
        <v>0.0012728</v>
      </c>
      <c r="AI46" s="3">
        <v>0.015768</v>
      </c>
    </row>
    <row r="47" ht="14.25" customHeight="1">
      <c r="A47" s="6" t="s">
        <v>61</v>
      </c>
      <c r="B47" s="6" t="s">
        <v>24</v>
      </c>
      <c r="C47" s="3">
        <v>0.09505</v>
      </c>
      <c r="D47" s="3">
        <v>0.099</v>
      </c>
      <c r="E47" s="3">
        <v>0.10085</v>
      </c>
      <c r="F47" s="3">
        <v>0.10615</v>
      </c>
      <c r="G47" s="3">
        <v>0.10605</v>
      </c>
      <c r="H47" s="3">
        <v>0.11005</v>
      </c>
      <c r="J47" s="6" t="s">
        <v>61</v>
      </c>
      <c r="K47" s="6" t="s">
        <v>24</v>
      </c>
      <c r="L47" s="3">
        <v>0.11625</v>
      </c>
      <c r="M47" s="3">
        <v>0.1007</v>
      </c>
      <c r="N47" s="3">
        <v>0.10825</v>
      </c>
      <c r="O47" s="3">
        <v>0.10765</v>
      </c>
      <c r="P47" s="3">
        <v>0.10705</v>
      </c>
      <c r="Q47" s="3">
        <v>0.1193</v>
      </c>
      <c r="S47" s="6" t="s">
        <v>61</v>
      </c>
      <c r="T47" s="6" t="s">
        <v>24</v>
      </c>
      <c r="U47" s="3">
        <v>0.0012021</v>
      </c>
      <c r="V47" s="3">
        <v>0.0059397</v>
      </c>
      <c r="W47" s="3">
        <v>0.0036062</v>
      </c>
      <c r="X47" s="3">
        <v>0.0094045</v>
      </c>
      <c r="Y47" s="3">
        <v>0.0043134</v>
      </c>
      <c r="Z47" s="3">
        <v>0.0016263</v>
      </c>
      <c r="AB47" s="6" t="s">
        <v>61</v>
      </c>
      <c r="AC47" s="6" t="s">
        <v>24</v>
      </c>
      <c r="AD47" s="3">
        <v>0.027365</v>
      </c>
      <c r="AE47" s="3">
        <v>0.0019799</v>
      </c>
      <c r="AF47" s="3">
        <v>0.0050205</v>
      </c>
      <c r="AG47" s="3">
        <v>6.364E-4</v>
      </c>
      <c r="AH47" s="3">
        <v>7.0711E-5</v>
      </c>
      <c r="AI47" s="3">
        <v>0.012021</v>
      </c>
    </row>
    <row r="48" ht="14.25" customHeight="1">
      <c r="A48" s="6" t="s">
        <v>29</v>
      </c>
      <c r="B48" s="6" t="s">
        <v>22</v>
      </c>
      <c r="C48" s="3">
        <v>0.09535</v>
      </c>
      <c r="D48" s="3">
        <v>0.10155</v>
      </c>
      <c r="E48" s="3">
        <v>0.1029</v>
      </c>
      <c r="F48" s="3">
        <v>0.1062</v>
      </c>
      <c r="G48" s="3">
        <v>0.1072</v>
      </c>
      <c r="H48" s="3">
        <v>0.1119</v>
      </c>
      <c r="J48" s="6" t="s">
        <v>29</v>
      </c>
      <c r="K48" s="6" t="s">
        <v>22</v>
      </c>
      <c r="L48" s="3">
        <v>0.11635</v>
      </c>
      <c r="M48" s="3">
        <v>0.1017</v>
      </c>
      <c r="N48" s="3">
        <v>0.10935</v>
      </c>
      <c r="O48" s="3">
        <v>0.1078</v>
      </c>
      <c r="P48" s="3">
        <v>0.10875</v>
      </c>
      <c r="Q48" s="3">
        <v>0.122</v>
      </c>
      <c r="S48" s="6" t="s">
        <v>29</v>
      </c>
      <c r="T48" s="6" t="s">
        <v>22</v>
      </c>
      <c r="U48" s="3">
        <v>0.0012021</v>
      </c>
      <c r="V48" s="3">
        <v>0.0067175</v>
      </c>
      <c r="W48" s="3">
        <v>0.0033941</v>
      </c>
      <c r="X48" s="3">
        <v>0.0093338</v>
      </c>
      <c r="Y48" s="3">
        <v>0.0039598</v>
      </c>
      <c r="Z48" s="3">
        <v>0.0012728</v>
      </c>
      <c r="AB48" s="6" t="s">
        <v>29</v>
      </c>
      <c r="AC48" s="6" t="s">
        <v>22</v>
      </c>
      <c r="AD48" s="3">
        <v>0.027224</v>
      </c>
      <c r="AE48" s="3">
        <v>8.4853E-4</v>
      </c>
      <c r="AF48" s="3">
        <v>0.0043134</v>
      </c>
      <c r="AG48" s="3">
        <v>0.0012728</v>
      </c>
      <c r="AH48" s="3">
        <v>2.1213E-4</v>
      </c>
      <c r="AI48" s="3">
        <v>0.013294</v>
      </c>
    </row>
    <row r="49" ht="14.25" customHeight="1">
      <c r="A49" s="6" t="s">
        <v>31</v>
      </c>
      <c r="B49" s="6" t="s">
        <v>18</v>
      </c>
      <c r="C49" s="3">
        <v>0.09545</v>
      </c>
      <c r="D49" s="3">
        <v>0.10495</v>
      </c>
      <c r="E49" s="3">
        <v>0.10535</v>
      </c>
      <c r="F49" s="3">
        <v>0.1065</v>
      </c>
      <c r="G49" s="3">
        <v>0.1102</v>
      </c>
      <c r="H49" s="3">
        <v>0.11485</v>
      </c>
      <c r="J49" s="6" t="s">
        <v>31</v>
      </c>
      <c r="K49" s="6" t="s">
        <v>18</v>
      </c>
      <c r="L49" s="3">
        <v>0.1164</v>
      </c>
      <c r="M49" s="3">
        <v>0.105</v>
      </c>
      <c r="N49" s="3">
        <v>0.1112</v>
      </c>
      <c r="O49" s="3">
        <v>0.10845</v>
      </c>
      <c r="P49" s="3">
        <v>0.11095</v>
      </c>
      <c r="Q49" s="3">
        <v>0.12655</v>
      </c>
      <c r="S49" s="6" t="s">
        <v>31</v>
      </c>
      <c r="T49" s="6" t="s">
        <v>18</v>
      </c>
      <c r="U49" s="3">
        <v>0.0013435</v>
      </c>
      <c r="V49" s="3">
        <v>0.0068589</v>
      </c>
      <c r="W49" s="3">
        <v>0.0017678</v>
      </c>
      <c r="X49" s="3">
        <v>0.0089095</v>
      </c>
      <c r="Y49" s="3">
        <v>0.0043841</v>
      </c>
      <c r="Z49" s="3">
        <v>0.0012021</v>
      </c>
      <c r="AB49" s="6" t="s">
        <v>31</v>
      </c>
      <c r="AC49" s="6" t="s">
        <v>18</v>
      </c>
      <c r="AD49" s="3">
        <v>0.027011</v>
      </c>
      <c r="AE49" s="3">
        <v>4.2426E-4</v>
      </c>
      <c r="AF49" s="3">
        <v>0.003677</v>
      </c>
      <c r="AG49" s="3">
        <v>6.364E-4</v>
      </c>
      <c r="AH49" s="3">
        <v>6.364E-4</v>
      </c>
      <c r="AI49" s="3">
        <v>0.013081</v>
      </c>
    </row>
    <row r="50" ht="14.25" customHeight="1">
      <c r="A50" s="6" t="s">
        <v>62</v>
      </c>
      <c r="B50" s="6" t="s">
        <v>24</v>
      </c>
      <c r="C50" s="3">
        <v>0.0952</v>
      </c>
      <c r="D50" s="3">
        <v>0.11105</v>
      </c>
      <c r="E50" s="3">
        <v>0.1126</v>
      </c>
      <c r="F50" s="3">
        <v>0.10715</v>
      </c>
      <c r="G50" s="3">
        <v>0.1153</v>
      </c>
      <c r="H50" s="3">
        <v>0.12075</v>
      </c>
      <c r="J50" s="6" t="s">
        <v>62</v>
      </c>
      <c r="K50" s="6" t="s">
        <v>24</v>
      </c>
      <c r="L50" s="3">
        <v>0.11605</v>
      </c>
      <c r="M50" s="3">
        <v>0.10995</v>
      </c>
      <c r="N50" s="3">
        <v>0.11615</v>
      </c>
      <c r="O50" s="3">
        <v>0.1092</v>
      </c>
      <c r="P50" s="3">
        <v>0.11605</v>
      </c>
      <c r="Q50" s="3">
        <v>0.13105</v>
      </c>
      <c r="S50" s="6" t="s">
        <v>62</v>
      </c>
      <c r="T50" s="6" t="s">
        <v>24</v>
      </c>
      <c r="U50" s="3">
        <v>7.0711E-4</v>
      </c>
      <c r="V50" s="3">
        <v>0.0065761</v>
      </c>
      <c r="W50" s="3">
        <v>0.0021213</v>
      </c>
      <c r="X50" s="3">
        <v>0.0091217</v>
      </c>
      <c r="Y50" s="3">
        <v>0.003677</v>
      </c>
      <c r="Z50" s="3">
        <v>9.1924E-4</v>
      </c>
      <c r="AB50" s="6" t="s">
        <v>62</v>
      </c>
      <c r="AC50" s="6" t="s">
        <v>24</v>
      </c>
      <c r="AD50" s="3">
        <v>0.026517</v>
      </c>
      <c r="AE50" s="3">
        <v>7.7782E-4</v>
      </c>
      <c r="AF50" s="3">
        <v>0.0041719</v>
      </c>
      <c r="AG50" s="3">
        <v>5.6569E-4</v>
      </c>
      <c r="AH50" s="3">
        <v>0.0010607</v>
      </c>
      <c r="AI50" s="3">
        <v>0.0092631</v>
      </c>
    </row>
    <row r="51" ht="14.25" customHeight="1">
      <c r="A51" s="6" t="s">
        <v>63</v>
      </c>
      <c r="B51" s="6" t="s">
        <v>18</v>
      </c>
      <c r="C51" s="3">
        <v>0.0952</v>
      </c>
      <c r="D51" s="3">
        <v>0.1219</v>
      </c>
      <c r="E51" s="3">
        <v>0.12325</v>
      </c>
      <c r="F51" s="3">
        <v>0.10845</v>
      </c>
      <c r="G51" s="3">
        <v>0.1252</v>
      </c>
      <c r="H51" s="3">
        <v>0.13125</v>
      </c>
      <c r="J51" s="6" t="s">
        <v>63</v>
      </c>
      <c r="K51" s="6" t="s">
        <v>18</v>
      </c>
      <c r="L51" s="3">
        <v>0.11625</v>
      </c>
      <c r="M51" s="3">
        <v>0.1197</v>
      </c>
      <c r="N51" s="3">
        <v>0.1245</v>
      </c>
      <c r="O51" s="3">
        <v>0.1104</v>
      </c>
      <c r="P51" s="3">
        <v>0.12485</v>
      </c>
      <c r="Q51" s="3">
        <v>0.1404</v>
      </c>
      <c r="S51" s="6" t="s">
        <v>63</v>
      </c>
      <c r="T51" s="6" t="s">
        <v>18</v>
      </c>
      <c r="U51" s="3">
        <v>2.8284E-4</v>
      </c>
      <c r="V51" s="3">
        <v>0.0070711</v>
      </c>
      <c r="W51" s="3">
        <v>7.0711E-5</v>
      </c>
      <c r="X51" s="3">
        <v>0.0091217</v>
      </c>
      <c r="Y51" s="3">
        <v>0.0028284</v>
      </c>
      <c r="Z51" s="3">
        <v>2.1213E-4</v>
      </c>
      <c r="AB51" s="6" t="s">
        <v>63</v>
      </c>
      <c r="AC51" s="6" t="s">
        <v>18</v>
      </c>
      <c r="AD51" s="3">
        <v>0.026941</v>
      </c>
      <c r="AE51" s="3">
        <v>0.0012728</v>
      </c>
      <c r="AF51" s="3">
        <v>0.0050912</v>
      </c>
      <c r="AG51" s="3">
        <v>5.6569E-4</v>
      </c>
      <c r="AH51" s="3">
        <v>2.1213E-4</v>
      </c>
      <c r="AI51" s="3">
        <v>0.0052326</v>
      </c>
    </row>
    <row r="52" ht="14.25" customHeight="1">
      <c r="A52" s="6" t="s">
        <v>34</v>
      </c>
      <c r="B52" s="6" t="s">
        <v>64</v>
      </c>
      <c r="C52" s="3">
        <v>0.0954</v>
      </c>
      <c r="D52" s="3">
        <v>0.14065</v>
      </c>
      <c r="E52" s="3">
        <v>0.1412</v>
      </c>
      <c r="F52" s="3">
        <v>0.11015</v>
      </c>
      <c r="G52" s="3">
        <v>0.1413</v>
      </c>
      <c r="H52" s="3">
        <v>0.14855</v>
      </c>
      <c r="J52" s="6" t="s">
        <v>34</v>
      </c>
      <c r="K52" s="6" t="s">
        <v>64</v>
      </c>
      <c r="L52" s="3">
        <v>0.11635</v>
      </c>
      <c r="M52" s="3">
        <v>0.13645</v>
      </c>
      <c r="N52" s="3">
        <v>0.1385</v>
      </c>
      <c r="O52" s="3">
        <v>0.11245</v>
      </c>
      <c r="P52" s="3">
        <v>0.13835</v>
      </c>
      <c r="Q52" s="3">
        <v>0.15625</v>
      </c>
      <c r="S52" s="6" t="s">
        <v>34</v>
      </c>
      <c r="T52" s="6" t="s">
        <v>64</v>
      </c>
      <c r="U52" s="3">
        <v>4.2426E-4</v>
      </c>
      <c r="V52" s="3">
        <v>0.0084146</v>
      </c>
      <c r="W52" s="3">
        <v>0.0018385</v>
      </c>
      <c r="X52" s="3">
        <v>0.0091217</v>
      </c>
      <c r="Y52" s="3">
        <v>0.0024042</v>
      </c>
      <c r="Z52" s="3">
        <v>0.0013435</v>
      </c>
      <c r="AB52" s="6" t="s">
        <v>34</v>
      </c>
      <c r="AC52" s="6" t="s">
        <v>64</v>
      </c>
      <c r="AD52" s="3">
        <v>0.026517</v>
      </c>
      <c r="AE52" s="3">
        <v>0.0017678</v>
      </c>
      <c r="AF52" s="3">
        <v>0.0065054</v>
      </c>
      <c r="AG52" s="3">
        <v>7.0711E-5</v>
      </c>
      <c r="AH52" s="3">
        <v>2.1213E-4</v>
      </c>
      <c r="AI52" s="3">
        <v>7.0711E-5</v>
      </c>
    </row>
    <row r="53" ht="14.25" customHeight="1">
      <c r="A53" s="6" t="s">
        <v>65</v>
      </c>
      <c r="B53" s="6" t="s">
        <v>66</v>
      </c>
      <c r="C53" s="3">
        <v>0.0953</v>
      </c>
      <c r="D53" s="3">
        <v>0.1676</v>
      </c>
      <c r="E53" s="3">
        <v>0.17045</v>
      </c>
      <c r="F53" s="3">
        <v>0.11335</v>
      </c>
      <c r="G53" s="3">
        <v>0.1684</v>
      </c>
      <c r="H53" s="3">
        <v>0.1763</v>
      </c>
      <c r="J53" s="6" t="s">
        <v>65</v>
      </c>
      <c r="K53" s="6" t="s">
        <v>66</v>
      </c>
      <c r="L53" s="3">
        <v>0.1161</v>
      </c>
      <c r="M53" s="3">
        <v>0.15985</v>
      </c>
      <c r="N53" s="3">
        <v>0.15985</v>
      </c>
      <c r="O53" s="3">
        <v>0.1154</v>
      </c>
      <c r="P53" s="3">
        <v>0.16085</v>
      </c>
      <c r="Q53" s="3">
        <v>0.18535</v>
      </c>
      <c r="S53" s="6" t="s">
        <v>65</v>
      </c>
      <c r="T53" s="6" t="s">
        <v>66</v>
      </c>
      <c r="U53" s="3">
        <v>0.0</v>
      </c>
      <c r="V53" s="3">
        <v>0.010324</v>
      </c>
      <c r="W53" s="3">
        <v>0.0060104</v>
      </c>
      <c r="X53" s="3">
        <v>0.0089803</v>
      </c>
      <c r="Y53" s="3">
        <v>0.0012728</v>
      </c>
      <c r="Z53" s="3">
        <v>0.0031113</v>
      </c>
      <c r="AB53" s="6" t="s">
        <v>65</v>
      </c>
      <c r="AC53" s="6" t="s">
        <v>66</v>
      </c>
      <c r="AD53" s="3">
        <v>0.026163</v>
      </c>
      <c r="AE53" s="3">
        <v>0.0023335</v>
      </c>
      <c r="AF53" s="3">
        <v>0.0062933</v>
      </c>
      <c r="AG53" s="3">
        <v>0.0</v>
      </c>
      <c r="AH53" s="3">
        <v>0.002192</v>
      </c>
      <c r="AI53" s="3">
        <v>0.0036062</v>
      </c>
    </row>
    <row r="54" ht="14.25" customHeight="1">
      <c r="A54" s="6" t="s">
        <v>67</v>
      </c>
      <c r="B54" s="6" t="s">
        <v>18</v>
      </c>
      <c r="C54" s="3">
        <v>0.0952</v>
      </c>
      <c r="D54" s="3">
        <v>0.21045</v>
      </c>
      <c r="E54" s="3">
        <v>0.2161</v>
      </c>
      <c r="F54" s="3">
        <v>0.11865</v>
      </c>
      <c r="G54" s="3">
        <v>0.2089</v>
      </c>
      <c r="H54" s="3">
        <v>0.22175</v>
      </c>
      <c r="J54" s="6" t="s">
        <v>67</v>
      </c>
      <c r="K54" s="6" t="s">
        <v>18</v>
      </c>
      <c r="L54" s="3">
        <v>0.1162</v>
      </c>
      <c r="M54" s="3">
        <v>0.1979</v>
      </c>
      <c r="N54" s="3">
        <v>0.1948</v>
      </c>
      <c r="O54" s="3">
        <v>0.1214</v>
      </c>
      <c r="P54" s="3">
        <v>0.19795</v>
      </c>
      <c r="Q54" s="3">
        <v>0.22735</v>
      </c>
      <c r="S54" s="6" t="s">
        <v>67</v>
      </c>
      <c r="T54" s="6" t="s">
        <v>18</v>
      </c>
      <c r="U54" s="3">
        <v>2.8284E-4</v>
      </c>
      <c r="V54" s="3">
        <v>0.011102</v>
      </c>
      <c r="W54" s="3">
        <v>0.011031</v>
      </c>
      <c r="X54" s="3">
        <v>0.0086974</v>
      </c>
      <c r="Y54" s="3">
        <v>0.0022627</v>
      </c>
      <c r="Z54" s="3">
        <v>0.0078489</v>
      </c>
      <c r="AB54" s="6" t="s">
        <v>67</v>
      </c>
      <c r="AC54" s="6" t="s">
        <v>18</v>
      </c>
      <c r="AD54" s="3">
        <v>0.026163</v>
      </c>
      <c r="AE54" s="3">
        <v>0.0049497</v>
      </c>
      <c r="AF54" s="3">
        <v>0.0077782</v>
      </c>
      <c r="AG54" s="3">
        <v>0.0014142</v>
      </c>
      <c r="AH54" s="3">
        <v>0.0040305</v>
      </c>
      <c r="AI54" s="3">
        <v>0.0070004</v>
      </c>
    </row>
    <row r="55" ht="14.25" customHeight="1">
      <c r="A55" s="6" t="s">
        <v>68</v>
      </c>
      <c r="B55" s="6" t="s">
        <v>18</v>
      </c>
      <c r="C55" s="3">
        <v>0.09545</v>
      </c>
      <c r="D55" s="3">
        <v>0.2598</v>
      </c>
      <c r="E55" s="3">
        <v>0.2647</v>
      </c>
      <c r="F55" s="3">
        <v>0.1261</v>
      </c>
      <c r="G55" s="3">
        <v>0.25635</v>
      </c>
      <c r="H55" s="3">
        <v>0.27325</v>
      </c>
      <c r="J55" s="6" t="s">
        <v>68</v>
      </c>
      <c r="K55" s="6" t="s">
        <v>18</v>
      </c>
      <c r="L55" s="3">
        <v>0.11635</v>
      </c>
      <c r="M55" s="3">
        <v>0.24235</v>
      </c>
      <c r="N55" s="3">
        <v>0.24035</v>
      </c>
      <c r="O55" s="3">
        <v>0.13005</v>
      </c>
      <c r="P55" s="3">
        <v>0.241</v>
      </c>
      <c r="Q55" s="3">
        <v>0.27065</v>
      </c>
      <c r="S55" s="6" t="s">
        <v>68</v>
      </c>
      <c r="T55" s="6" t="s">
        <v>18</v>
      </c>
      <c r="U55" s="3">
        <v>7.0711E-5</v>
      </c>
      <c r="V55" s="3">
        <v>0.011031</v>
      </c>
      <c r="W55" s="3">
        <v>0.019516</v>
      </c>
      <c r="X55" s="3">
        <v>0.008061</v>
      </c>
      <c r="Y55" s="3">
        <v>0.0024749</v>
      </c>
      <c r="Z55" s="3">
        <v>0.010394</v>
      </c>
      <c r="AB55" s="6" t="s">
        <v>68</v>
      </c>
      <c r="AC55" s="6" t="s">
        <v>18</v>
      </c>
      <c r="AD55" s="3">
        <v>0.026092</v>
      </c>
      <c r="AE55" s="3">
        <v>0.0079903</v>
      </c>
      <c r="AF55" s="3">
        <v>0.0030406</v>
      </c>
      <c r="AG55" s="3">
        <v>0.0020506</v>
      </c>
      <c r="AH55" s="3">
        <v>0.009051</v>
      </c>
      <c r="AI55" s="3">
        <v>0.011102</v>
      </c>
    </row>
    <row r="56" ht="14.25" customHeight="1">
      <c r="A56" s="6" t="s">
        <v>69</v>
      </c>
      <c r="B56" s="6" t="s">
        <v>18</v>
      </c>
      <c r="C56" s="3">
        <v>0.0951</v>
      </c>
      <c r="D56" s="3">
        <v>0.32985</v>
      </c>
      <c r="E56" s="3">
        <v>0.33125</v>
      </c>
      <c r="F56" s="3">
        <v>0.13725</v>
      </c>
      <c r="G56" s="3">
        <v>0.31105</v>
      </c>
      <c r="H56" s="3">
        <v>0.3436</v>
      </c>
      <c r="J56" s="6" t="s">
        <v>69</v>
      </c>
      <c r="K56" s="6" t="s">
        <v>18</v>
      </c>
      <c r="L56" s="3">
        <v>0.1163</v>
      </c>
      <c r="M56" s="3">
        <v>0.29625</v>
      </c>
      <c r="N56" s="3">
        <v>0.2913</v>
      </c>
      <c r="O56" s="3">
        <v>0.14345</v>
      </c>
      <c r="P56" s="3">
        <v>0.28205</v>
      </c>
      <c r="Q56" s="3">
        <v>0.31615</v>
      </c>
      <c r="S56" s="6" t="s">
        <v>69</v>
      </c>
      <c r="T56" s="6" t="s">
        <v>18</v>
      </c>
      <c r="U56" s="3">
        <v>7.0711E-4</v>
      </c>
      <c r="V56" s="3">
        <v>0.0081317</v>
      </c>
      <c r="W56" s="3">
        <v>0.030759</v>
      </c>
      <c r="X56" s="3">
        <v>0.0053033</v>
      </c>
      <c r="Y56" s="3">
        <v>0.0013435</v>
      </c>
      <c r="Z56" s="3">
        <v>0.013576</v>
      </c>
      <c r="AB56" s="6" t="s">
        <v>69</v>
      </c>
      <c r="AC56" s="6" t="s">
        <v>18</v>
      </c>
      <c r="AD56" s="3">
        <v>0.025456</v>
      </c>
      <c r="AE56" s="3">
        <v>0.013364</v>
      </c>
      <c r="AF56" s="3">
        <v>9.8995E-4</v>
      </c>
      <c r="AG56" s="3">
        <v>0.0034648</v>
      </c>
      <c r="AH56" s="3">
        <v>0.0096874</v>
      </c>
      <c r="AI56" s="3">
        <v>0.0036062</v>
      </c>
    </row>
    <row r="57" ht="14.25" customHeight="1">
      <c r="A57" s="6" t="s">
        <v>70</v>
      </c>
      <c r="B57" s="6" t="s">
        <v>64</v>
      </c>
      <c r="C57" s="3">
        <v>0.0953</v>
      </c>
      <c r="D57" s="3">
        <v>0.40055</v>
      </c>
      <c r="E57" s="3">
        <v>0.39765</v>
      </c>
      <c r="F57" s="3">
        <v>0.15435</v>
      </c>
      <c r="G57" s="3">
        <v>0.37515</v>
      </c>
      <c r="H57" s="3">
        <v>0.4114</v>
      </c>
      <c r="J57" s="6" t="s">
        <v>70</v>
      </c>
      <c r="K57" s="6" t="s">
        <v>64</v>
      </c>
      <c r="L57" s="3">
        <v>0.11585</v>
      </c>
      <c r="M57" s="3">
        <v>0.3499</v>
      </c>
      <c r="N57" s="3">
        <v>0.3463</v>
      </c>
      <c r="O57" s="3">
        <v>0.16625</v>
      </c>
      <c r="P57" s="3">
        <v>0.31865</v>
      </c>
      <c r="Q57" s="3">
        <v>0.3528</v>
      </c>
      <c r="S57" s="6" t="s">
        <v>70</v>
      </c>
      <c r="T57" s="6" t="s">
        <v>64</v>
      </c>
      <c r="U57" s="3">
        <v>4.2426E-4</v>
      </c>
      <c r="V57" s="3">
        <v>0.021001</v>
      </c>
      <c r="W57" s="3">
        <v>0.036557</v>
      </c>
      <c r="X57" s="3">
        <v>0.0012021</v>
      </c>
      <c r="Y57" s="3">
        <v>3.5355E-4</v>
      </c>
      <c r="Z57" s="3">
        <v>0.011455</v>
      </c>
      <c r="AB57" s="6" t="s">
        <v>70</v>
      </c>
      <c r="AC57" s="6" t="s">
        <v>64</v>
      </c>
      <c r="AD57" s="3">
        <v>0.025244</v>
      </c>
      <c r="AE57" s="3">
        <v>0.015415</v>
      </c>
      <c r="AF57" s="3">
        <v>0.0041012</v>
      </c>
      <c r="AG57" s="3">
        <v>0.004879</v>
      </c>
      <c r="AH57" s="3">
        <v>0.019021</v>
      </c>
      <c r="AI57" s="3">
        <v>0.0041012</v>
      </c>
    </row>
    <row r="58" ht="14.25" customHeight="1">
      <c r="A58" s="6" t="s">
        <v>71</v>
      </c>
      <c r="B58" s="6" t="s">
        <v>24</v>
      </c>
      <c r="C58" s="3">
        <v>0.09565</v>
      </c>
      <c r="D58" s="3">
        <v>0.44275</v>
      </c>
      <c r="E58" s="3">
        <v>0.43155</v>
      </c>
      <c r="F58" s="3">
        <v>0.18475</v>
      </c>
      <c r="G58" s="3">
        <v>0.43495</v>
      </c>
      <c r="H58" s="3">
        <v>0.45615</v>
      </c>
      <c r="J58" s="6" t="s">
        <v>71</v>
      </c>
      <c r="K58" s="6" t="s">
        <v>24</v>
      </c>
      <c r="L58" s="3">
        <v>0.11635</v>
      </c>
      <c r="M58" s="3">
        <v>0.40555</v>
      </c>
      <c r="N58" s="3">
        <v>0.40595</v>
      </c>
      <c r="O58" s="3">
        <v>0.2035</v>
      </c>
      <c r="P58" s="3">
        <v>0.3571</v>
      </c>
      <c r="Q58" s="3">
        <v>0.38325</v>
      </c>
      <c r="S58" s="6" t="s">
        <v>71</v>
      </c>
      <c r="T58" s="6" t="s">
        <v>24</v>
      </c>
      <c r="U58" s="3">
        <v>7.0711E-5</v>
      </c>
      <c r="V58" s="3">
        <v>0.037406</v>
      </c>
      <c r="W58" s="3">
        <v>0.03288</v>
      </c>
      <c r="X58" s="3">
        <v>4.9497E-4</v>
      </c>
      <c r="Y58" s="3">
        <v>0.0019092</v>
      </c>
      <c r="Z58" s="3">
        <v>0.010253</v>
      </c>
      <c r="AB58" s="6" t="s">
        <v>71</v>
      </c>
      <c r="AC58" s="6" t="s">
        <v>24</v>
      </c>
      <c r="AD58" s="3">
        <v>0.026234</v>
      </c>
      <c r="AE58" s="3">
        <v>0.019728</v>
      </c>
      <c r="AF58" s="3">
        <v>0.0094045</v>
      </c>
      <c r="AG58" s="3">
        <v>0.0076368</v>
      </c>
      <c r="AH58" s="3">
        <v>0.019092</v>
      </c>
      <c r="AI58" s="3">
        <v>0.0044548</v>
      </c>
    </row>
    <row r="59" ht="14.25" customHeight="1">
      <c r="A59" s="6" t="s">
        <v>72</v>
      </c>
      <c r="B59" s="6" t="s">
        <v>18</v>
      </c>
      <c r="C59" s="3">
        <v>0.09515</v>
      </c>
      <c r="D59" s="3">
        <v>0.47935</v>
      </c>
      <c r="E59" s="3">
        <v>0.47305</v>
      </c>
      <c r="F59" s="3">
        <v>0.2269</v>
      </c>
      <c r="G59" s="3">
        <v>0.48315</v>
      </c>
      <c r="H59" s="3">
        <v>0.4929</v>
      </c>
      <c r="J59" s="6" t="s">
        <v>72</v>
      </c>
      <c r="K59" s="6" t="s">
        <v>18</v>
      </c>
      <c r="L59" s="3">
        <v>0.1163</v>
      </c>
      <c r="M59" s="3">
        <v>0.43705</v>
      </c>
      <c r="N59" s="3">
        <v>0.4448</v>
      </c>
      <c r="O59" s="3">
        <v>0.2457</v>
      </c>
      <c r="P59" s="3">
        <v>0.3901</v>
      </c>
      <c r="Q59" s="3">
        <v>0.4058</v>
      </c>
      <c r="S59" s="6" t="s">
        <v>72</v>
      </c>
      <c r="T59" s="6" t="s">
        <v>18</v>
      </c>
      <c r="U59" s="3">
        <v>7.7782E-4</v>
      </c>
      <c r="V59" s="3">
        <v>0.035143</v>
      </c>
      <c r="W59" s="3">
        <v>0.037265</v>
      </c>
      <c r="X59" s="3">
        <v>9.8995E-4</v>
      </c>
      <c r="Y59" s="3">
        <v>0.0094045</v>
      </c>
      <c r="Z59" s="3">
        <v>0.016971</v>
      </c>
      <c r="AB59" s="6" t="s">
        <v>72</v>
      </c>
      <c r="AC59" s="6" t="s">
        <v>18</v>
      </c>
      <c r="AD59" s="3">
        <v>0.026163</v>
      </c>
      <c r="AE59" s="3">
        <v>0.017324</v>
      </c>
      <c r="AF59" s="3">
        <v>0.013435</v>
      </c>
      <c r="AG59" s="3">
        <v>0.0082024</v>
      </c>
      <c r="AH59" s="3">
        <v>0.029274</v>
      </c>
      <c r="AI59" s="3">
        <v>0.0070711</v>
      </c>
    </row>
    <row r="60" ht="14.25" customHeight="1">
      <c r="A60" s="6" t="s">
        <v>73</v>
      </c>
      <c r="B60" s="6" t="s">
        <v>64</v>
      </c>
      <c r="C60" s="3">
        <v>0.09545</v>
      </c>
      <c r="D60" s="3">
        <v>0.52975</v>
      </c>
      <c r="E60" s="3">
        <v>0.524</v>
      </c>
      <c r="F60" s="3">
        <v>0.29985</v>
      </c>
      <c r="G60" s="3">
        <v>0.52015</v>
      </c>
      <c r="H60" s="3">
        <v>0.53645</v>
      </c>
      <c r="J60" s="6" t="s">
        <v>73</v>
      </c>
      <c r="K60" s="6" t="s">
        <v>64</v>
      </c>
      <c r="L60" s="3">
        <v>0.11655</v>
      </c>
      <c r="M60" s="3">
        <v>0.47205</v>
      </c>
      <c r="N60" s="3">
        <v>0.4771</v>
      </c>
      <c r="O60" s="3">
        <v>0.30265</v>
      </c>
      <c r="P60" s="3">
        <v>0.4235</v>
      </c>
      <c r="Q60" s="3">
        <v>0.436</v>
      </c>
      <c r="S60" s="6" t="s">
        <v>73</v>
      </c>
      <c r="T60" s="6" t="s">
        <v>64</v>
      </c>
      <c r="U60" s="3">
        <v>4.9497E-4</v>
      </c>
      <c r="V60" s="3">
        <v>0.037972</v>
      </c>
      <c r="W60" s="3">
        <v>0.03281</v>
      </c>
      <c r="X60" s="3">
        <v>0.0041719</v>
      </c>
      <c r="Y60" s="3">
        <v>0.0084146</v>
      </c>
      <c r="Z60" s="3">
        <v>0.021142</v>
      </c>
      <c r="AB60" s="6" t="s">
        <v>73</v>
      </c>
      <c r="AC60" s="6" t="s">
        <v>64</v>
      </c>
      <c r="AD60" s="3">
        <v>0.026375</v>
      </c>
      <c r="AE60" s="3">
        <v>0.011526</v>
      </c>
      <c r="AF60" s="3">
        <v>0.0048083</v>
      </c>
      <c r="AG60" s="3">
        <v>0.010112</v>
      </c>
      <c r="AH60" s="3">
        <v>0.037052</v>
      </c>
      <c r="AI60" s="3">
        <v>0.0045255</v>
      </c>
    </row>
    <row r="61" ht="14.25" customHeight="1">
      <c r="A61" s="6" t="s">
        <v>74</v>
      </c>
      <c r="B61" s="6" t="s">
        <v>18</v>
      </c>
      <c r="C61" s="3">
        <v>0.09505</v>
      </c>
      <c r="D61" s="3">
        <v>0.5833</v>
      </c>
      <c r="E61" s="3">
        <v>0.58115</v>
      </c>
      <c r="F61" s="3">
        <v>0.3881</v>
      </c>
      <c r="G61" s="3">
        <v>0.5896</v>
      </c>
      <c r="H61" s="3">
        <v>0.5968</v>
      </c>
      <c r="J61" s="6" t="s">
        <v>74</v>
      </c>
      <c r="K61" s="6" t="s">
        <v>18</v>
      </c>
      <c r="L61" s="3">
        <v>0.1163</v>
      </c>
      <c r="M61" s="3">
        <v>0.5184</v>
      </c>
      <c r="N61" s="3">
        <v>0.5109</v>
      </c>
      <c r="O61" s="3">
        <v>0.35925</v>
      </c>
      <c r="P61" s="3">
        <v>0.4646</v>
      </c>
      <c r="Q61" s="3">
        <v>0.4747</v>
      </c>
      <c r="S61" s="6" t="s">
        <v>74</v>
      </c>
      <c r="T61" s="6" t="s">
        <v>18</v>
      </c>
      <c r="U61" s="3">
        <v>9.1924E-4</v>
      </c>
      <c r="V61" s="3">
        <v>0.038042</v>
      </c>
      <c r="W61" s="3">
        <v>0.023405</v>
      </c>
      <c r="X61" s="3">
        <v>0.0025456</v>
      </c>
      <c r="Y61" s="3">
        <v>0.0032527</v>
      </c>
      <c r="Z61" s="3">
        <v>0.022345</v>
      </c>
      <c r="AB61" s="6" t="s">
        <v>74</v>
      </c>
      <c r="AC61" s="6" t="s">
        <v>18</v>
      </c>
      <c r="AD61" s="3">
        <v>0.026304</v>
      </c>
      <c r="AE61" s="3">
        <v>0.020223</v>
      </c>
      <c r="AF61" s="3">
        <v>0.0016971</v>
      </c>
      <c r="AG61" s="3">
        <v>0.011243</v>
      </c>
      <c r="AH61" s="3">
        <v>0.033517</v>
      </c>
      <c r="AI61" s="3">
        <v>0.010748</v>
      </c>
    </row>
    <row r="62" ht="14.25" customHeight="1">
      <c r="A62" s="6" t="s">
        <v>75</v>
      </c>
      <c r="B62" s="6" t="s">
        <v>22</v>
      </c>
      <c r="C62" s="3">
        <v>0.0952</v>
      </c>
      <c r="D62" s="3">
        <v>0.6459</v>
      </c>
      <c r="E62" s="3">
        <v>0.6503</v>
      </c>
      <c r="F62" s="3">
        <v>0.44305</v>
      </c>
      <c r="G62" s="3">
        <v>0.6624</v>
      </c>
      <c r="H62" s="3">
        <v>0.65905</v>
      </c>
      <c r="J62" s="6" t="s">
        <v>75</v>
      </c>
      <c r="K62" s="6" t="s">
        <v>22</v>
      </c>
      <c r="L62" s="3">
        <v>0.11625</v>
      </c>
      <c r="M62" s="3">
        <v>0.53735</v>
      </c>
      <c r="N62" s="3">
        <v>0.54215</v>
      </c>
      <c r="O62" s="3">
        <v>0.409</v>
      </c>
      <c r="P62" s="3">
        <v>0.49115</v>
      </c>
      <c r="Q62" s="3">
        <v>0.5017</v>
      </c>
      <c r="S62" s="6" t="s">
        <v>75</v>
      </c>
      <c r="T62" s="6" t="s">
        <v>22</v>
      </c>
      <c r="U62" s="3">
        <v>9.8995E-4</v>
      </c>
      <c r="V62" s="3">
        <v>0.052043</v>
      </c>
      <c r="W62" s="3">
        <v>0.041719</v>
      </c>
      <c r="X62" s="3">
        <v>0.0016263</v>
      </c>
      <c r="Y62" s="3">
        <v>0.003677</v>
      </c>
      <c r="Z62" s="3">
        <v>0.026517</v>
      </c>
      <c r="AB62" s="6" t="s">
        <v>75</v>
      </c>
      <c r="AC62" s="6" t="s">
        <v>22</v>
      </c>
      <c r="AD62" s="3">
        <v>0.025951</v>
      </c>
      <c r="AE62" s="3">
        <v>0.0012021</v>
      </c>
      <c r="AF62" s="3">
        <v>0.0050205</v>
      </c>
      <c r="AG62" s="3">
        <v>0.0022627</v>
      </c>
      <c r="AH62" s="3">
        <v>0.032032</v>
      </c>
      <c r="AI62" s="3">
        <v>0.012304</v>
      </c>
    </row>
    <row r="63" ht="14.25" customHeight="1">
      <c r="A63" s="6" t="s">
        <v>76</v>
      </c>
      <c r="B63" s="6" t="s">
        <v>18</v>
      </c>
      <c r="C63" s="3">
        <v>0.0952</v>
      </c>
      <c r="D63" s="3">
        <v>0.7146</v>
      </c>
      <c r="E63" s="3">
        <v>0.72225</v>
      </c>
      <c r="F63" s="3">
        <v>0.49405</v>
      </c>
      <c r="G63" s="3">
        <v>0.7384</v>
      </c>
      <c r="H63" s="3">
        <v>0.73485</v>
      </c>
      <c r="J63" s="6" t="s">
        <v>76</v>
      </c>
      <c r="K63" s="6" t="s">
        <v>18</v>
      </c>
      <c r="L63" s="3">
        <v>0.1165</v>
      </c>
      <c r="M63" s="3">
        <v>0.5834</v>
      </c>
      <c r="N63" s="3">
        <v>0.5821</v>
      </c>
      <c r="O63" s="3">
        <v>0.4476</v>
      </c>
      <c r="P63" s="3">
        <v>0.5305</v>
      </c>
      <c r="Q63" s="3">
        <v>0.51595</v>
      </c>
      <c r="S63" s="6" t="s">
        <v>76</v>
      </c>
      <c r="T63" s="6" t="s">
        <v>18</v>
      </c>
      <c r="U63" s="3">
        <v>0.0011314</v>
      </c>
      <c r="V63" s="3">
        <v>0.036062</v>
      </c>
      <c r="W63" s="3">
        <v>0.027506</v>
      </c>
      <c r="X63" s="3">
        <v>7.7782E-4</v>
      </c>
      <c r="Y63" s="3">
        <v>0.0067882</v>
      </c>
      <c r="Z63" s="3">
        <v>0.033163</v>
      </c>
      <c r="AB63" s="6" t="s">
        <v>76</v>
      </c>
      <c r="AC63" s="6" t="s">
        <v>18</v>
      </c>
      <c r="AD63" s="3">
        <v>0.026163</v>
      </c>
      <c r="AE63" s="3">
        <v>0.012021</v>
      </c>
      <c r="AF63" s="3">
        <v>0.0015556</v>
      </c>
      <c r="AG63" s="3">
        <v>4.2426E-4</v>
      </c>
      <c r="AH63" s="3">
        <v>0.046386</v>
      </c>
      <c r="AI63" s="3">
        <v>0.012092</v>
      </c>
    </row>
    <row r="64" ht="14.25" customHeight="1">
      <c r="A64" s="6" t="s">
        <v>77</v>
      </c>
      <c r="B64" s="6" t="s">
        <v>24</v>
      </c>
      <c r="C64" s="3">
        <v>0.0951</v>
      </c>
      <c r="D64" s="3">
        <v>0.7922</v>
      </c>
      <c r="E64" s="3">
        <v>0.78835</v>
      </c>
      <c r="F64" s="3">
        <v>0.5488</v>
      </c>
      <c r="G64" s="3">
        <v>0.7827</v>
      </c>
      <c r="H64" s="3">
        <v>0.79495</v>
      </c>
      <c r="J64" s="6" t="s">
        <v>77</v>
      </c>
      <c r="K64" s="6" t="s">
        <v>24</v>
      </c>
      <c r="L64" s="3">
        <v>0.1165</v>
      </c>
      <c r="M64" s="3">
        <v>0.6305</v>
      </c>
      <c r="N64" s="3">
        <v>0.63285</v>
      </c>
      <c r="O64" s="3">
        <v>0.4922</v>
      </c>
      <c r="P64" s="3">
        <v>0.56565</v>
      </c>
      <c r="Q64" s="3">
        <v>0.5259</v>
      </c>
      <c r="S64" s="6" t="s">
        <v>77</v>
      </c>
      <c r="T64" s="6" t="s">
        <v>24</v>
      </c>
      <c r="U64" s="3">
        <v>0.0011314</v>
      </c>
      <c r="V64" s="3">
        <v>0.025739</v>
      </c>
      <c r="W64" s="3">
        <v>0.023122</v>
      </c>
      <c r="X64" s="3">
        <v>4.2426E-4</v>
      </c>
      <c r="Y64" s="3">
        <v>0.0048083</v>
      </c>
      <c r="Z64" s="3">
        <v>0.028921</v>
      </c>
      <c r="AB64" s="6" t="s">
        <v>77</v>
      </c>
      <c r="AC64" s="6" t="s">
        <v>24</v>
      </c>
      <c r="AD64" s="3">
        <v>0.026304</v>
      </c>
      <c r="AE64" s="3">
        <v>0.028001</v>
      </c>
      <c r="AF64" s="3">
        <v>9.1924E-4</v>
      </c>
      <c r="AG64" s="3">
        <v>8.4853E-4</v>
      </c>
      <c r="AH64" s="3">
        <v>0.055225</v>
      </c>
      <c r="AI64" s="3">
        <v>0.012728</v>
      </c>
    </row>
    <row r="65" ht="14.25" customHeight="1">
      <c r="A65" s="6" t="s">
        <v>78</v>
      </c>
      <c r="B65" s="6" t="s">
        <v>18</v>
      </c>
      <c r="C65" s="3">
        <v>0.0952</v>
      </c>
      <c r="D65" s="3">
        <v>0.8721</v>
      </c>
      <c r="E65" s="3">
        <v>0.8488</v>
      </c>
      <c r="F65" s="3">
        <v>0.61045</v>
      </c>
      <c r="G65" s="3">
        <v>0.8067</v>
      </c>
      <c r="H65" s="3">
        <v>0.8507</v>
      </c>
      <c r="J65" s="6" t="s">
        <v>78</v>
      </c>
      <c r="K65" s="6" t="s">
        <v>18</v>
      </c>
      <c r="L65" s="3">
        <v>0.11625</v>
      </c>
      <c r="M65" s="3">
        <v>0.68955</v>
      </c>
      <c r="N65" s="3">
        <v>0.69315</v>
      </c>
      <c r="O65" s="3">
        <v>0.5362</v>
      </c>
      <c r="P65" s="3">
        <v>0.5845</v>
      </c>
      <c r="Q65" s="3">
        <v>0.53595</v>
      </c>
      <c r="S65" s="6" t="s">
        <v>78</v>
      </c>
      <c r="T65" s="6" t="s">
        <v>18</v>
      </c>
      <c r="U65" s="3">
        <v>0.0011314</v>
      </c>
      <c r="V65" s="3">
        <v>0.013718</v>
      </c>
      <c r="W65" s="3">
        <v>0.014142</v>
      </c>
      <c r="X65" s="3">
        <v>0.003182</v>
      </c>
      <c r="Y65" s="3">
        <v>0.0035355</v>
      </c>
      <c r="Z65" s="3">
        <v>0.029981</v>
      </c>
      <c r="AB65" s="6" t="s">
        <v>78</v>
      </c>
      <c r="AC65" s="6" t="s">
        <v>18</v>
      </c>
      <c r="AD65" s="3">
        <v>0.025951</v>
      </c>
      <c r="AE65" s="3">
        <v>0.044336</v>
      </c>
      <c r="AF65" s="3">
        <v>4.9497E-4</v>
      </c>
      <c r="AG65" s="3">
        <v>0.0094752</v>
      </c>
      <c r="AH65" s="3">
        <v>0.046386</v>
      </c>
      <c r="AI65" s="3">
        <v>0.0053033</v>
      </c>
    </row>
    <row r="66" ht="14.25" customHeight="1">
      <c r="A66" s="6" t="s">
        <v>79</v>
      </c>
      <c r="B66" s="6" t="s">
        <v>18</v>
      </c>
      <c r="C66" s="3">
        <v>0.09505</v>
      </c>
      <c r="D66" s="3">
        <v>0.9384</v>
      </c>
      <c r="E66" s="3">
        <v>0.9083</v>
      </c>
      <c r="F66" s="3">
        <v>0.65055</v>
      </c>
      <c r="G66" s="3">
        <v>0.8153</v>
      </c>
      <c r="H66" s="3">
        <v>0.909</v>
      </c>
      <c r="J66" s="6" t="s">
        <v>79</v>
      </c>
      <c r="K66" s="6" t="s">
        <v>18</v>
      </c>
      <c r="L66" s="3">
        <v>0.1164</v>
      </c>
      <c r="M66" s="3">
        <v>0.7424</v>
      </c>
      <c r="N66" s="3">
        <v>0.75165</v>
      </c>
      <c r="O66" s="3">
        <v>0.5778</v>
      </c>
      <c r="P66" s="3">
        <v>0.5874</v>
      </c>
      <c r="Q66" s="3">
        <v>0.54235</v>
      </c>
      <c r="S66" s="6" t="s">
        <v>79</v>
      </c>
      <c r="T66" s="6" t="s">
        <v>18</v>
      </c>
      <c r="U66" s="3">
        <v>0.0012021</v>
      </c>
      <c r="V66" s="3">
        <v>0.013435</v>
      </c>
      <c r="W66" s="3">
        <v>0.016263</v>
      </c>
      <c r="X66" s="3">
        <v>4.9497E-4</v>
      </c>
      <c r="Y66" s="3">
        <v>4.2426E-4</v>
      </c>
      <c r="Z66" s="3">
        <v>0.036204</v>
      </c>
      <c r="AB66" s="6" t="s">
        <v>79</v>
      </c>
      <c r="AC66" s="6" t="s">
        <v>18</v>
      </c>
      <c r="AD66" s="3">
        <v>0.026446</v>
      </c>
      <c r="AE66" s="3">
        <v>0.043134</v>
      </c>
      <c r="AF66" s="3">
        <v>0.01492</v>
      </c>
      <c r="AG66" s="3">
        <v>0.0083439</v>
      </c>
      <c r="AH66" s="3">
        <v>0.031396</v>
      </c>
      <c r="AI66" s="3">
        <v>0.0017678</v>
      </c>
    </row>
    <row r="67" ht="14.25" customHeight="1">
      <c r="A67" s="6" t="s">
        <v>80</v>
      </c>
      <c r="B67" s="6" t="s">
        <v>18</v>
      </c>
      <c r="C67" s="3">
        <v>0.09525</v>
      </c>
      <c r="D67" s="3">
        <v>0.9915</v>
      </c>
      <c r="E67" s="3">
        <v>0.94875</v>
      </c>
      <c r="F67" s="3">
        <v>0.72755</v>
      </c>
      <c r="G67" s="3">
        <v>0.8244</v>
      </c>
      <c r="H67" s="3">
        <v>0.9417</v>
      </c>
      <c r="J67" s="6" t="s">
        <v>80</v>
      </c>
      <c r="K67" s="6" t="s">
        <v>18</v>
      </c>
      <c r="L67" s="3">
        <v>0.11645</v>
      </c>
      <c r="M67" s="3">
        <v>0.79265</v>
      </c>
      <c r="N67" s="3">
        <v>0.7984</v>
      </c>
      <c r="O67" s="3">
        <v>0.63175</v>
      </c>
      <c r="P67" s="3">
        <v>0.58425</v>
      </c>
      <c r="Q67" s="3">
        <v>0.553</v>
      </c>
      <c r="S67" s="6" t="s">
        <v>80</v>
      </c>
      <c r="T67" s="6" t="s">
        <v>18</v>
      </c>
      <c r="U67" s="3">
        <v>0.0010607</v>
      </c>
      <c r="V67" s="3">
        <v>0.015274</v>
      </c>
      <c r="W67" s="3">
        <v>0.022132</v>
      </c>
      <c r="X67" s="3">
        <v>6.364E-4</v>
      </c>
      <c r="Y67" s="3">
        <v>0.0041012</v>
      </c>
      <c r="Z67" s="3">
        <v>0.027719</v>
      </c>
      <c r="AB67" s="6" t="s">
        <v>80</v>
      </c>
      <c r="AC67" s="6" t="s">
        <v>18</v>
      </c>
      <c r="AD67" s="3">
        <v>0.026658</v>
      </c>
      <c r="AE67" s="3">
        <v>0.027506</v>
      </c>
      <c r="AF67" s="3">
        <v>0.022486</v>
      </c>
      <c r="AG67" s="3">
        <v>0.019021</v>
      </c>
      <c r="AH67" s="3">
        <v>0.0094045</v>
      </c>
      <c r="AI67" s="3">
        <v>0.0059397</v>
      </c>
    </row>
    <row r="68" ht="14.25" customHeight="1">
      <c r="A68" s="6" t="s">
        <v>81</v>
      </c>
      <c r="B68" s="6" t="s">
        <v>18</v>
      </c>
      <c r="C68" s="3">
        <v>0.0951</v>
      </c>
      <c r="D68" s="3">
        <v>1.0316</v>
      </c>
      <c r="E68" s="3">
        <v>0.9945</v>
      </c>
      <c r="F68" s="3">
        <v>0.7924</v>
      </c>
      <c r="G68" s="3">
        <v>0.8395</v>
      </c>
      <c r="H68" s="3">
        <v>0.99225</v>
      </c>
      <c r="J68" s="6" t="s">
        <v>81</v>
      </c>
      <c r="K68" s="6" t="s">
        <v>18</v>
      </c>
      <c r="L68" s="3">
        <v>0.11635</v>
      </c>
      <c r="M68" s="3">
        <v>0.84835</v>
      </c>
      <c r="N68" s="3">
        <v>0.842</v>
      </c>
      <c r="O68" s="3">
        <v>0.6905</v>
      </c>
      <c r="P68" s="3">
        <v>0.58175</v>
      </c>
      <c r="Q68" s="3">
        <v>0.5609</v>
      </c>
      <c r="S68" s="6" t="s">
        <v>81</v>
      </c>
      <c r="T68" s="6" t="s">
        <v>18</v>
      </c>
      <c r="U68" s="3">
        <v>0.0012728</v>
      </c>
      <c r="V68" s="3">
        <v>0.02786</v>
      </c>
      <c r="W68" s="3">
        <v>0.02687</v>
      </c>
      <c r="X68" s="3">
        <v>4.2426E-4</v>
      </c>
      <c r="Y68" s="3">
        <v>0.0016971</v>
      </c>
      <c r="Z68" s="3">
        <v>0.028638</v>
      </c>
      <c r="AB68" s="6" t="s">
        <v>81</v>
      </c>
      <c r="AC68" s="6" t="s">
        <v>18</v>
      </c>
      <c r="AD68" s="3">
        <v>0.026375</v>
      </c>
      <c r="AE68" s="3">
        <v>0.011809</v>
      </c>
      <c r="AF68" s="3">
        <v>0.026304</v>
      </c>
      <c r="AG68" s="3">
        <v>0.013859</v>
      </c>
      <c r="AH68" s="3">
        <v>0.0055861</v>
      </c>
      <c r="AI68" s="3">
        <v>0.010607</v>
      </c>
    </row>
    <row r="69" ht="14.25" customHeight="1">
      <c r="A69" s="6" t="s">
        <v>82</v>
      </c>
      <c r="B69" s="6" t="s">
        <v>24</v>
      </c>
      <c r="C69" s="3">
        <v>0.09505</v>
      </c>
      <c r="D69" s="3">
        <v>1.0644</v>
      </c>
      <c r="E69" s="3">
        <v>1.0305</v>
      </c>
      <c r="F69" s="3">
        <v>0.8614</v>
      </c>
      <c r="G69" s="3">
        <v>0.8524</v>
      </c>
      <c r="H69" s="3">
        <v>1.0258</v>
      </c>
      <c r="J69" s="6" t="s">
        <v>82</v>
      </c>
      <c r="K69" s="6" t="s">
        <v>24</v>
      </c>
      <c r="L69" s="3">
        <v>0.1165</v>
      </c>
      <c r="M69" s="3">
        <v>0.892</v>
      </c>
      <c r="N69" s="3">
        <v>0.8816</v>
      </c>
      <c r="O69" s="3">
        <v>0.73365</v>
      </c>
      <c r="P69" s="3">
        <v>0.58175</v>
      </c>
      <c r="Q69" s="3">
        <v>0.57305</v>
      </c>
      <c r="S69" s="6" t="s">
        <v>82</v>
      </c>
      <c r="T69" s="6" t="s">
        <v>24</v>
      </c>
      <c r="U69" s="3">
        <v>0.0013435</v>
      </c>
      <c r="V69" s="3">
        <v>0.042851</v>
      </c>
      <c r="W69" s="3">
        <v>0.032739</v>
      </c>
      <c r="X69" s="3">
        <v>8.4853E-4</v>
      </c>
      <c r="Y69" s="3">
        <v>0.0015556</v>
      </c>
      <c r="Z69" s="3">
        <v>0.022486</v>
      </c>
      <c r="AB69" s="6" t="s">
        <v>82</v>
      </c>
      <c r="AC69" s="6" t="s">
        <v>24</v>
      </c>
      <c r="AD69" s="3">
        <v>0.026446</v>
      </c>
      <c r="AE69" s="3">
        <v>0.0041012</v>
      </c>
      <c r="AF69" s="3">
        <v>0.02885</v>
      </c>
      <c r="AG69" s="3">
        <v>0.011667</v>
      </c>
      <c r="AH69" s="3">
        <v>0.013364</v>
      </c>
      <c r="AI69" s="3">
        <v>0.012092</v>
      </c>
    </row>
    <row r="70" ht="14.25" customHeight="1">
      <c r="A70" s="6" t="s">
        <v>83</v>
      </c>
      <c r="B70" s="6" t="s">
        <v>64</v>
      </c>
      <c r="C70" s="3">
        <v>0.09505</v>
      </c>
      <c r="D70" s="3">
        <v>1.0997</v>
      </c>
      <c r="E70" s="3">
        <v>1.0594</v>
      </c>
      <c r="F70" s="3">
        <v>0.91675</v>
      </c>
      <c r="G70" s="3">
        <v>0.8665</v>
      </c>
      <c r="H70" s="3">
        <v>1.0522</v>
      </c>
      <c r="J70" s="6" t="s">
        <v>83</v>
      </c>
      <c r="K70" s="6" t="s">
        <v>64</v>
      </c>
      <c r="L70" s="3">
        <v>0.1166</v>
      </c>
      <c r="M70" s="3">
        <v>0.9216</v>
      </c>
      <c r="N70" s="3">
        <v>0.91335</v>
      </c>
      <c r="O70" s="3">
        <v>0.7677</v>
      </c>
      <c r="P70" s="3">
        <v>0.5783</v>
      </c>
      <c r="Q70" s="3">
        <v>0.5879</v>
      </c>
      <c r="S70" s="6" t="s">
        <v>83</v>
      </c>
      <c r="T70" s="6" t="s">
        <v>64</v>
      </c>
      <c r="U70" s="3">
        <v>0.0013435</v>
      </c>
      <c r="V70" s="3">
        <v>0.042709</v>
      </c>
      <c r="W70" s="3">
        <v>0.035426</v>
      </c>
      <c r="X70" s="3">
        <v>7.0711E-5</v>
      </c>
      <c r="Y70" s="3">
        <v>2.8284E-4</v>
      </c>
      <c r="Z70" s="3">
        <v>0.022132</v>
      </c>
      <c r="AB70" s="6" t="s">
        <v>83</v>
      </c>
      <c r="AC70" s="6" t="s">
        <v>64</v>
      </c>
      <c r="AD70" s="3">
        <v>0.026587</v>
      </c>
      <c r="AE70" s="3">
        <v>0.0033941</v>
      </c>
      <c r="AF70" s="3">
        <v>0.039527</v>
      </c>
      <c r="AG70" s="3">
        <v>0.021355</v>
      </c>
      <c r="AH70" s="3">
        <v>0.015839</v>
      </c>
      <c r="AI70" s="3">
        <v>0.021355</v>
      </c>
    </row>
    <row r="71" ht="14.25" customHeight="1">
      <c r="A71" s="6" t="s">
        <v>84</v>
      </c>
      <c r="B71" s="6" t="s">
        <v>22</v>
      </c>
      <c r="C71" s="3">
        <v>0.095</v>
      </c>
      <c r="D71" s="3">
        <v>1.1291</v>
      </c>
      <c r="E71" s="3">
        <v>1.0898</v>
      </c>
      <c r="F71" s="3">
        <v>0.973</v>
      </c>
      <c r="G71" s="3">
        <v>0.8828</v>
      </c>
      <c r="H71" s="3">
        <v>1.0849</v>
      </c>
      <c r="J71" s="6" t="s">
        <v>84</v>
      </c>
      <c r="K71" s="6" t="s">
        <v>22</v>
      </c>
      <c r="L71" s="3">
        <v>0.11645</v>
      </c>
      <c r="M71" s="3">
        <v>0.95065</v>
      </c>
      <c r="N71" s="3">
        <v>0.9447</v>
      </c>
      <c r="O71" s="3">
        <v>0.8074</v>
      </c>
      <c r="P71" s="3">
        <v>0.5742</v>
      </c>
      <c r="Q71" s="3">
        <v>0.5991</v>
      </c>
      <c r="S71" s="6" t="s">
        <v>84</v>
      </c>
      <c r="T71" s="6" t="s">
        <v>22</v>
      </c>
      <c r="U71" s="3">
        <v>0.0015556</v>
      </c>
      <c r="V71" s="3">
        <v>0.04476</v>
      </c>
      <c r="W71" s="3">
        <v>0.029769</v>
      </c>
      <c r="X71" s="3">
        <v>0.0097581</v>
      </c>
      <c r="Y71" s="3">
        <v>0.0019799</v>
      </c>
      <c r="Z71" s="3">
        <v>0.014566</v>
      </c>
      <c r="AB71" s="6" t="s">
        <v>84</v>
      </c>
      <c r="AC71" s="6" t="s">
        <v>22</v>
      </c>
      <c r="AD71" s="3">
        <v>0.026375</v>
      </c>
      <c r="AE71" s="3">
        <v>0.0077075</v>
      </c>
      <c r="AF71" s="3">
        <v>0.042002</v>
      </c>
      <c r="AG71" s="3">
        <v>0.033093</v>
      </c>
      <c r="AH71" s="3">
        <v>0.019658</v>
      </c>
      <c r="AI71" s="3">
        <v>0.025456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  <c r="AL73" s="5"/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18</v>
      </c>
      <c r="C75" s="3">
        <v>0.1001</v>
      </c>
      <c r="D75" s="3">
        <v>0.0971</v>
      </c>
      <c r="E75" s="3">
        <v>0.107</v>
      </c>
      <c r="F75" s="3">
        <v>0.10195</v>
      </c>
      <c r="G75" s="3">
        <v>0.0983</v>
      </c>
      <c r="H75" s="3">
        <v>0.1007</v>
      </c>
      <c r="J75" s="6" t="s">
        <v>17</v>
      </c>
      <c r="K75" s="6" t="s">
        <v>18</v>
      </c>
      <c r="L75" s="3">
        <v>0.0998</v>
      </c>
      <c r="M75" s="3">
        <v>0.09965</v>
      </c>
      <c r="N75" s="3">
        <v>0.10465</v>
      </c>
      <c r="O75" s="3">
        <v>0.1045</v>
      </c>
      <c r="P75" s="3">
        <v>0.10385</v>
      </c>
      <c r="Q75" s="3">
        <v>0.1024</v>
      </c>
      <c r="S75" s="6" t="s">
        <v>17</v>
      </c>
      <c r="T75" s="6" t="s">
        <v>18</v>
      </c>
      <c r="U75" s="3">
        <v>0.0049497</v>
      </c>
      <c r="V75" s="3">
        <v>0.0015556</v>
      </c>
      <c r="W75" s="3">
        <v>0.010465</v>
      </c>
      <c r="X75" s="3">
        <v>0.0062933</v>
      </c>
      <c r="Y75" s="3">
        <v>9.8995E-4</v>
      </c>
      <c r="Z75" s="3">
        <v>9.8995E-4</v>
      </c>
      <c r="AB75" s="6" t="s">
        <v>17</v>
      </c>
      <c r="AC75" s="6" t="s">
        <v>18</v>
      </c>
      <c r="AD75" s="3">
        <v>9.8995E-4</v>
      </c>
      <c r="AE75" s="3">
        <v>0.0064347</v>
      </c>
      <c r="AF75" s="3">
        <v>6.364E-4</v>
      </c>
      <c r="AG75" s="3">
        <v>0.0043841</v>
      </c>
      <c r="AH75" s="3">
        <v>0.0055861</v>
      </c>
      <c r="AI75" s="3">
        <v>0.0048083</v>
      </c>
    </row>
    <row r="76" ht="14.25" customHeight="1">
      <c r="A76" s="6" t="s">
        <v>19</v>
      </c>
      <c r="B76" s="6" t="s">
        <v>22</v>
      </c>
      <c r="C76" s="3">
        <v>0.09875</v>
      </c>
      <c r="D76" s="3">
        <v>0.1043</v>
      </c>
      <c r="E76" s="3">
        <v>0.1026</v>
      </c>
      <c r="F76" s="3">
        <v>0.105</v>
      </c>
      <c r="G76" s="3">
        <v>0.1085</v>
      </c>
      <c r="H76" s="3">
        <v>0.11605</v>
      </c>
      <c r="J76" s="6" t="s">
        <v>19</v>
      </c>
      <c r="K76" s="6" t="s">
        <v>22</v>
      </c>
      <c r="L76" s="3">
        <v>0.0997</v>
      </c>
      <c r="M76" s="3">
        <v>0.10045</v>
      </c>
      <c r="N76" s="3">
        <v>0.1076</v>
      </c>
      <c r="O76" s="3">
        <v>0.1214</v>
      </c>
      <c r="P76" s="3">
        <v>0.12385</v>
      </c>
      <c r="Q76" s="3">
        <v>0.12095</v>
      </c>
      <c r="S76" s="6" t="s">
        <v>19</v>
      </c>
      <c r="T76" s="6" t="s">
        <v>22</v>
      </c>
      <c r="U76" s="3">
        <v>0.0016263</v>
      </c>
      <c r="V76" s="3">
        <v>0.0029698</v>
      </c>
      <c r="W76" s="3">
        <v>0.0019799</v>
      </c>
      <c r="X76" s="3">
        <v>0.011455</v>
      </c>
      <c r="Y76" s="3">
        <v>0.0052326</v>
      </c>
      <c r="Z76" s="3">
        <v>0.0019092</v>
      </c>
      <c r="AB76" s="6" t="s">
        <v>19</v>
      </c>
      <c r="AC76" s="6" t="s">
        <v>22</v>
      </c>
      <c r="AD76" s="3">
        <v>4.2426E-4</v>
      </c>
      <c r="AE76" s="3">
        <v>0.0054447</v>
      </c>
      <c r="AF76" s="3">
        <v>8.4853E-4</v>
      </c>
      <c r="AG76" s="3">
        <v>0.0094752</v>
      </c>
      <c r="AH76" s="3">
        <v>0.0012021</v>
      </c>
      <c r="AI76" s="3">
        <v>7.0711E-5</v>
      </c>
    </row>
    <row r="77" ht="14.25" customHeight="1">
      <c r="A77" s="6" t="s">
        <v>20</v>
      </c>
      <c r="B77" s="6" t="s">
        <v>22</v>
      </c>
      <c r="C77" s="3">
        <v>0.0978</v>
      </c>
      <c r="D77" s="3">
        <v>0.1013</v>
      </c>
      <c r="E77" s="3">
        <v>0.10165</v>
      </c>
      <c r="F77" s="3">
        <v>0.10355</v>
      </c>
      <c r="G77" s="3">
        <v>0.10945</v>
      </c>
      <c r="H77" s="3">
        <v>0.1167</v>
      </c>
      <c r="J77" s="6" t="s">
        <v>20</v>
      </c>
      <c r="K77" s="6" t="s">
        <v>22</v>
      </c>
      <c r="L77" s="3">
        <v>0.0978</v>
      </c>
      <c r="M77" s="3">
        <v>0.1</v>
      </c>
      <c r="N77" s="3">
        <v>0.10345</v>
      </c>
      <c r="O77" s="3">
        <v>0.11865</v>
      </c>
      <c r="P77" s="3">
        <v>0.1218</v>
      </c>
      <c r="Q77" s="3">
        <v>0.1206</v>
      </c>
      <c r="S77" s="6" t="s">
        <v>20</v>
      </c>
      <c r="T77" s="6" t="s">
        <v>22</v>
      </c>
      <c r="U77" s="3">
        <v>7.0711E-4</v>
      </c>
      <c r="V77" s="3">
        <v>0.0060811</v>
      </c>
      <c r="W77" s="3">
        <v>0.0017678</v>
      </c>
      <c r="X77" s="3">
        <v>0.0094045</v>
      </c>
      <c r="Y77" s="3">
        <v>0.0040305</v>
      </c>
      <c r="Z77" s="3">
        <v>0.0042426</v>
      </c>
      <c r="AB77" s="6" t="s">
        <v>20</v>
      </c>
      <c r="AC77" s="6" t="s">
        <v>22</v>
      </c>
      <c r="AD77" s="3">
        <v>2.8284E-4</v>
      </c>
      <c r="AE77" s="3">
        <v>0.0057983</v>
      </c>
      <c r="AF77" s="3">
        <v>0.0034648</v>
      </c>
      <c r="AG77" s="3">
        <v>0.0070004</v>
      </c>
      <c r="AH77" s="3">
        <v>0.0025456</v>
      </c>
      <c r="AI77" s="3">
        <v>0.0041012</v>
      </c>
    </row>
    <row r="78" ht="14.25" customHeight="1">
      <c r="A78" s="6" t="s">
        <v>21</v>
      </c>
      <c r="B78" s="6" t="s">
        <v>24</v>
      </c>
      <c r="C78" s="3">
        <v>0.0978</v>
      </c>
      <c r="D78" s="3">
        <v>0.10105</v>
      </c>
      <c r="E78" s="3">
        <v>0.1013</v>
      </c>
      <c r="F78" s="3">
        <v>0.10345</v>
      </c>
      <c r="G78" s="3">
        <v>0.10925</v>
      </c>
      <c r="H78" s="3">
        <v>0.11705</v>
      </c>
      <c r="J78" s="6" t="s">
        <v>21</v>
      </c>
      <c r="K78" s="6" t="s">
        <v>24</v>
      </c>
      <c r="L78" s="3">
        <v>0.0976</v>
      </c>
      <c r="M78" s="3">
        <v>0.1</v>
      </c>
      <c r="N78" s="3">
        <v>0.10465</v>
      </c>
      <c r="O78" s="3">
        <v>0.1175</v>
      </c>
      <c r="P78" s="3">
        <v>0.12185</v>
      </c>
      <c r="Q78" s="3">
        <v>0.12265</v>
      </c>
      <c r="S78" s="6" t="s">
        <v>21</v>
      </c>
      <c r="T78" s="6" t="s">
        <v>24</v>
      </c>
      <c r="U78" s="3">
        <v>5.6569E-4</v>
      </c>
      <c r="V78" s="3">
        <v>0.0057276</v>
      </c>
      <c r="W78" s="3">
        <v>1.4142E-4</v>
      </c>
      <c r="X78" s="3">
        <v>0.0089803</v>
      </c>
      <c r="Y78" s="3">
        <v>0.0041719</v>
      </c>
      <c r="Z78" s="3">
        <v>0.0062933</v>
      </c>
      <c r="AB78" s="6" t="s">
        <v>21</v>
      </c>
      <c r="AC78" s="6" t="s">
        <v>24</v>
      </c>
      <c r="AD78" s="3">
        <v>8.4853E-4</v>
      </c>
      <c r="AE78" s="3">
        <v>0.005374</v>
      </c>
      <c r="AF78" s="3">
        <v>0.0012021</v>
      </c>
      <c r="AG78" s="3">
        <v>0.005374</v>
      </c>
      <c r="AH78" s="3">
        <v>0.0010607</v>
      </c>
      <c r="AI78" s="3">
        <v>0.0014849</v>
      </c>
    </row>
    <row r="79" ht="14.25" customHeight="1">
      <c r="A79" s="6" t="s">
        <v>23</v>
      </c>
      <c r="B79" s="6" t="s">
        <v>24</v>
      </c>
      <c r="C79" s="3">
        <v>0.0979</v>
      </c>
      <c r="D79" s="3">
        <v>0.10105</v>
      </c>
      <c r="E79" s="3">
        <v>0.1011</v>
      </c>
      <c r="F79" s="3">
        <v>0.10365</v>
      </c>
      <c r="G79" s="3">
        <v>0.10925</v>
      </c>
      <c r="H79" s="3">
        <v>0.11685</v>
      </c>
      <c r="J79" s="6" t="s">
        <v>23</v>
      </c>
      <c r="K79" s="6" t="s">
        <v>24</v>
      </c>
      <c r="L79" s="3">
        <v>0.098</v>
      </c>
      <c r="M79" s="3">
        <v>0.10005</v>
      </c>
      <c r="N79" s="3">
        <v>0.1052</v>
      </c>
      <c r="O79" s="3">
        <v>0.11415</v>
      </c>
      <c r="P79" s="3">
        <v>0.1196</v>
      </c>
      <c r="Q79" s="3">
        <v>0.11965</v>
      </c>
      <c r="S79" s="6" t="s">
        <v>23</v>
      </c>
      <c r="T79" s="6" t="s">
        <v>24</v>
      </c>
      <c r="U79" s="3">
        <v>5.6569E-4</v>
      </c>
      <c r="V79" s="3">
        <v>0.0051619</v>
      </c>
      <c r="W79" s="3">
        <v>8.4853E-4</v>
      </c>
      <c r="X79" s="3">
        <v>0.0089803</v>
      </c>
      <c r="Y79" s="3">
        <v>0.003182</v>
      </c>
      <c r="Z79" s="3">
        <v>0.0071418</v>
      </c>
      <c r="AB79" s="6" t="s">
        <v>23</v>
      </c>
      <c r="AC79" s="6" t="s">
        <v>24</v>
      </c>
      <c r="AD79" s="3">
        <v>9.8995E-4</v>
      </c>
      <c r="AE79" s="3">
        <v>0.004879</v>
      </c>
      <c r="AF79" s="3">
        <v>5.6569E-4</v>
      </c>
      <c r="AG79" s="3">
        <v>0.0044548</v>
      </c>
      <c r="AH79" s="3">
        <v>0.0012728</v>
      </c>
      <c r="AI79" s="3">
        <v>7.7782E-4</v>
      </c>
    </row>
    <row r="80" ht="14.25" customHeight="1">
      <c r="A80" s="6" t="s">
        <v>25</v>
      </c>
      <c r="B80" s="6" t="s">
        <v>18</v>
      </c>
      <c r="C80" s="3">
        <v>0.0974</v>
      </c>
      <c r="D80" s="3">
        <v>0.1004</v>
      </c>
      <c r="E80" s="3">
        <v>0.10185</v>
      </c>
      <c r="F80" s="3">
        <v>0.10385</v>
      </c>
      <c r="G80" s="3">
        <v>0.10975</v>
      </c>
      <c r="H80" s="3">
        <v>0.11805</v>
      </c>
      <c r="J80" s="6" t="s">
        <v>25</v>
      </c>
      <c r="K80" s="6" t="s">
        <v>18</v>
      </c>
      <c r="L80" s="3">
        <v>0.09805</v>
      </c>
      <c r="M80" s="3">
        <v>0.1004</v>
      </c>
      <c r="N80" s="3">
        <v>0.1048</v>
      </c>
      <c r="O80" s="3">
        <v>0.114</v>
      </c>
      <c r="P80" s="3">
        <v>0.12045</v>
      </c>
      <c r="Q80" s="3">
        <v>0.1212</v>
      </c>
      <c r="S80" s="6" t="s">
        <v>25</v>
      </c>
      <c r="T80" s="6" t="s">
        <v>18</v>
      </c>
      <c r="U80" s="3">
        <v>1.4142E-4</v>
      </c>
      <c r="V80" s="3">
        <v>0.0038184</v>
      </c>
      <c r="W80" s="3">
        <v>0.0019092</v>
      </c>
      <c r="X80" s="3">
        <v>0.0088388</v>
      </c>
      <c r="Y80" s="3">
        <v>0.0017678</v>
      </c>
      <c r="Z80" s="3">
        <v>0.0078489</v>
      </c>
      <c r="AB80" s="6" t="s">
        <v>25</v>
      </c>
      <c r="AC80" s="6" t="s">
        <v>18</v>
      </c>
      <c r="AD80" s="3">
        <v>7.0711E-5</v>
      </c>
      <c r="AE80" s="3">
        <v>0.0048083</v>
      </c>
      <c r="AF80" s="3">
        <v>5.6569E-4</v>
      </c>
      <c r="AG80" s="3">
        <v>0.0015556</v>
      </c>
      <c r="AH80" s="3">
        <v>0.0023335</v>
      </c>
      <c r="AI80" s="3">
        <v>9.8995E-4</v>
      </c>
    </row>
    <row r="81" ht="14.25" customHeight="1">
      <c r="A81" s="6" t="s">
        <v>26</v>
      </c>
      <c r="B81" s="6" t="s">
        <v>24</v>
      </c>
      <c r="C81" s="3">
        <v>0.09775</v>
      </c>
      <c r="D81" s="3">
        <v>0.1013</v>
      </c>
      <c r="E81" s="3">
        <v>0.1023</v>
      </c>
      <c r="F81" s="3">
        <v>0.1042</v>
      </c>
      <c r="G81" s="3">
        <v>0.10915</v>
      </c>
      <c r="H81" s="3">
        <v>0.1153</v>
      </c>
      <c r="J81" s="6" t="s">
        <v>26</v>
      </c>
      <c r="K81" s="6" t="s">
        <v>24</v>
      </c>
      <c r="L81" s="3">
        <v>0.09795</v>
      </c>
      <c r="M81" s="3">
        <v>0.10065</v>
      </c>
      <c r="N81" s="3">
        <v>0.10635</v>
      </c>
      <c r="O81" s="3">
        <v>0.1151</v>
      </c>
      <c r="P81" s="3">
        <v>0.12125</v>
      </c>
      <c r="Q81" s="3">
        <v>0.1207</v>
      </c>
      <c r="S81" s="6" t="s">
        <v>26</v>
      </c>
      <c r="T81" s="6" t="s">
        <v>24</v>
      </c>
      <c r="U81" s="3">
        <v>3.5355E-4</v>
      </c>
      <c r="V81" s="3">
        <v>0.0042426</v>
      </c>
      <c r="W81" s="3">
        <v>7.0711E-4</v>
      </c>
      <c r="X81" s="3">
        <v>0.0087681</v>
      </c>
      <c r="Y81" s="3">
        <v>0.0020506</v>
      </c>
      <c r="Z81" s="3">
        <v>0.006364</v>
      </c>
      <c r="AB81" s="6" t="s">
        <v>26</v>
      </c>
      <c r="AC81" s="6" t="s">
        <v>24</v>
      </c>
      <c r="AD81" s="3">
        <v>4.9497E-4</v>
      </c>
      <c r="AE81" s="3">
        <v>0.0044548</v>
      </c>
      <c r="AF81" s="3">
        <v>7.7782E-4</v>
      </c>
      <c r="AG81" s="3">
        <v>0.0028284</v>
      </c>
      <c r="AH81" s="3">
        <v>4.9497E-4</v>
      </c>
      <c r="AI81" s="3">
        <v>7.0711E-4</v>
      </c>
    </row>
    <row r="82" ht="14.25" customHeight="1">
      <c r="A82" s="6" t="s">
        <v>27</v>
      </c>
      <c r="B82" s="6" t="s">
        <v>24</v>
      </c>
      <c r="C82" s="3">
        <v>0.0973</v>
      </c>
      <c r="D82" s="3">
        <v>0.1018</v>
      </c>
      <c r="E82" s="3">
        <v>0.1016</v>
      </c>
      <c r="F82" s="3">
        <v>0.1049</v>
      </c>
      <c r="G82" s="3">
        <v>0.11075</v>
      </c>
      <c r="H82" s="3">
        <v>0.11585</v>
      </c>
      <c r="J82" s="6" t="s">
        <v>27</v>
      </c>
      <c r="K82" s="6" t="s">
        <v>24</v>
      </c>
      <c r="L82" s="3">
        <v>0.0979</v>
      </c>
      <c r="M82" s="3">
        <v>0.1017</v>
      </c>
      <c r="N82" s="3">
        <v>0.10725</v>
      </c>
      <c r="O82" s="3">
        <v>0.11655</v>
      </c>
      <c r="P82" s="3">
        <v>0.1224</v>
      </c>
      <c r="Q82" s="3">
        <v>0.12275</v>
      </c>
      <c r="S82" s="6" t="s">
        <v>27</v>
      </c>
      <c r="T82" s="6" t="s">
        <v>24</v>
      </c>
      <c r="U82" s="3">
        <v>1.4142E-4</v>
      </c>
      <c r="V82" s="3">
        <v>0.0029698</v>
      </c>
      <c r="W82" s="3">
        <v>0.0015556</v>
      </c>
      <c r="X82" s="3">
        <v>0.0086267</v>
      </c>
      <c r="Y82" s="3">
        <v>0.0023335</v>
      </c>
      <c r="Z82" s="3">
        <v>0.0043134</v>
      </c>
      <c r="AB82" s="6" t="s">
        <v>27</v>
      </c>
      <c r="AC82" s="6" t="s">
        <v>24</v>
      </c>
      <c r="AD82" s="3">
        <v>4.2426E-4</v>
      </c>
      <c r="AE82" s="3">
        <v>0.0048083</v>
      </c>
      <c r="AF82" s="3">
        <v>0.0012021</v>
      </c>
      <c r="AG82" s="3">
        <v>0.004879</v>
      </c>
      <c r="AH82" s="3">
        <v>9.8995E-4</v>
      </c>
      <c r="AI82" s="3">
        <v>0.0013435</v>
      </c>
    </row>
    <row r="83" ht="14.25" customHeight="1">
      <c r="A83" s="6" t="s">
        <v>28</v>
      </c>
      <c r="B83" s="6" t="s">
        <v>18</v>
      </c>
      <c r="C83" s="3">
        <v>0.09705</v>
      </c>
      <c r="D83" s="3">
        <v>0.104</v>
      </c>
      <c r="E83" s="3">
        <v>0.1029</v>
      </c>
      <c r="F83" s="3">
        <v>0.1061</v>
      </c>
      <c r="G83" s="3">
        <v>0.10995</v>
      </c>
      <c r="H83" s="3">
        <v>0.1162</v>
      </c>
      <c r="J83" s="6" t="s">
        <v>28</v>
      </c>
      <c r="K83" s="6" t="s">
        <v>18</v>
      </c>
      <c r="L83" s="3">
        <v>0.0972</v>
      </c>
      <c r="M83" s="3">
        <v>0.1028</v>
      </c>
      <c r="N83" s="3">
        <v>0.1064</v>
      </c>
      <c r="O83" s="3">
        <v>0.11875</v>
      </c>
      <c r="P83" s="3">
        <v>0.12205</v>
      </c>
      <c r="Q83" s="3">
        <v>0.1221</v>
      </c>
      <c r="S83" s="6" t="s">
        <v>28</v>
      </c>
      <c r="T83" s="6" t="s">
        <v>18</v>
      </c>
      <c r="U83" s="3">
        <v>6.364E-4</v>
      </c>
      <c r="V83" s="3">
        <v>0.0029698</v>
      </c>
      <c r="W83" s="3">
        <v>0.0014142</v>
      </c>
      <c r="X83" s="3">
        <v>0.0082024</v>
      </c>
      <c r="Y83" s="3">
        <v>0.0026163</v>
      </c>
      <c r="Z83" s="3">
        <v>0.0052326</v>
      </c>
      <c r="AB83" s="6" t="s">
        <v>28</v>
      </c>
      <c r="AC83" s="6" t="s">
        <v>18</v>
      </c>
      <c r="AD83" s="3">
        <v>0.0012728</v>
      </c>
      <c r="AE83" s="3">
        <v>0.0039598</v>
      </c>
      <c r="AF83" s="3">
        <v>4.2426E-4</v>
      </c>
      <c r="AG83" s="3">
        <v>0.0078489</v>
      </c>
      <c r="AH83" s="3">
        <v>9.1924E-4</v>
      </c>
      <c r="AI83" s="3">
        <v>0.0016971</v>
      </c>
    </row>
    <row r="84" ht="14.25" customHeight="1">
      <c r="A84" s="6" t="s">
        <v>30</v>
      </c>
      <c r="B84" s="6" t="s">
        <v>22</v>
      </c>
      <c r="C84" s="3">
        <v>0.09675</v>
      </c>
      <c r="D84" s="3">
        <v>0.10765</v>
      </c>
      <c r="E84" s="3">
        <v>0.10455</v>
      </c>
      <c r="F84" s="3">
        <v>0.10855</v>
      </c>
      <c r="G84" s="3">
        <v>0.11115</v>
      </c>
      <c r="H84" s="3">
        <v>0.1173</v>
      </c>
      <c r="J84" s="6" t="s">
        <v>30</v>
      </c>
      <c r="K84" s="6" t="s">
        <v>22</v>
      </c>
      <c r="L84" s="3">
        <v>0.0975</v>
      </c>
      <c r="M84" s="3">
        <v>0.1058</v>
      </c>
      <c r="N84" s="3">
        <v>0.10915</v>
      </c>
      <c r="O84" s="3">
        <v>0.12185</v>
      </c>
      <c r="P84" s="3">
        <v>0.1236</v>
      </c>
      <c r="Q84" s="3">
        <v>0.12285</v>
      </c>
      <c r="S84" s="6" t="s">
        <v>30</v>
      </c>
      <c r="T84" s="6" t="s">
        <v>22</v>
      </c>
      <c r="U84" s="3">
        <v>0.0012021</v>
      </c>
      <c r="V84" s="3">
        <v>0.002192</v>
      </c>
      <c r="W84" s="3">
        <v>0.0016263</v>
      </c>
      <c r="X84" s="3">
        <v>0.0077075</v>
      </c>
      <c r="Y84" s="3">
        <v>0.0044548</v>
      </c>
      <c r="Z84" s="3">
        <v>0.0041012</v>
      </c>
      <c r="AB84" s="6" t="s">
        <v>30</v>
      </c>
      <c r="AC84" s="6" t="s">
        <v>22</v>
      </c>
      <c r="AD84" s="3">
        <v>8.4853E-4</v>
      </c>
      <c r="AE84" s="3">
        <v>0.003677</v>
      </c>
      <c r="AF84" s="3">
        <v>0.0017678</v>
      </c>
      <c r="AG84" s="3">
        <v>0.0082731</v>
      </c>
      <c r="AH84" s="3">
        <v>0.0016971</v>
      </c>
      <c r="AI84" s="3">
        <v>0.0017678</v>
      </c>
    </row>
    <row r="85" ht="14.25" customHeight="1">
      <c r="A85" s="6" t="s">
        <v>31</v>
      </c>
      <c r="B85" s="6" t="s">
        <v>24</v>
      </c>
      <c r="C85" s="3">
        <v>0.0969</v>
      </c>
      <c r="D85" s="3">
        <v>0.1154</v>
      </c>
      <c r="E85" s="3">
        <v>0.10855</v>
      </c>
      <c r="F85" s="3">
        <v>0.11315</v>
      </c>
      <c r="G85" s="3">
        <v>0.11605</v>
      </c>
      <c r="H85" s="3">
        <v>0.1202</v>
      </c>
      <c r="J85" s="6" t="s">
        <v>31</v>
      </c>
      <c r="K85" s="6" t="s">
        <v>24</v>
      </c>
      <c r="L85" s="3">
        <v>0.09735</v>
      </c>
      <c r="M85" s="3">
        <v>0.11135</v>
      </c>
      <c r="N85" s="3">
        <v>0.11075</v>
      </c>
      <c r="O85" s="3">
        <v>0.1229</v>
      </c>
      <c r="P85" s="3">
        <v>0.12745</v>
      </c>
      <c r="Q85" s="3">
        <v>0.12725</v>
      </c>
      <c r="S85" s="6" t="s">
        <v>31</v>
      </c>
      <c r="T85" s="6" t="s">
        <v>24</v>
      </c>
      <c r="U85" s="3">
        <v>9.8995E-4</v>
      </c>
      <c r="V85" s="3">
        <v>0.0021213</v>
      </c>
      <c r="W85" s="3">
        <v>0.0013435</v>
      </c>
      <c r="X85" s="3">
        <v>0.0070004</v>
      </c>
      <c r="Y85" s="3">
        <v>0.0028991</v>
      </c>
      <c r="Z85" s="3">
        <v>0.0059397</v>
      </c>
      <c r="AB85" s="6" t="s">
        <v>31</v>
      </c>
      <c r="AC85" s="6" t="s">
        <v>24</v>
      </c>
      <c r="AD85" s="3">
        <v>0.0012021</v>
      </c>
      <c r="AE85" s="3">
        <v>0.0030406</v>
      </c>
      <c r="AF85" s="3">
        <v>7.7782E-4</v>
      </c>
      <c r="AG85" s="3">
        <v>0.008061</v>
      </c>
      <c r="AH85" s="3">
        <v>0.002192</v>
      </c>
      <c r="AI85" s="3">
        <v>0.0023335</v>
      </c>
    </row>
    <row r="86" ht="14.25" customHeight="1">
      <c r="A86" s="6" t="s">
        <v>32</v>
      </c>
      <c r="B86" s="6" t="s">
        <v>24</v>
      </c>
      <c r="C86" s="3">
        <v>0.09665</v>
      </c>
      <c r="D86" s="3">
        <v>0.1288</v>
      </c>
      <c r="E86" s="3">
        <v>0.11495</v>
      </c>
      <c r="F86" s="3">
        <v>0.1222</v>
      </c>
      <c r="G86" s="3">
        <v>0.12485</v>
      </c>
      <c r="H86" s="3">
        <v>0.12715</v>
      </c>
      <c r="J86" s="6" t="s">
        <v>32</v>
      </c>
      <c r="K86" s="6" t="s">
        <v>24</v>
      </c>
      <c r="L86" s="3">
        <v>0.09735</v>
      </c>
      <c r="M86" s="3">
        <v>0.1225</v>
      </c>
      <c r="N86" s="3">
        <v>0.11525</v>
      </c>
      <c r="O86" s="3">
        <v>0.12675</v>
      </c>
      <c r="P86" s="3">
        <v>0.1295</v>
      </c>
      <c r="Q86" s="3">
        <v>0.13285</v>
      </c>
      <c r="S86" s="6" t="s">
        <v>32</v>
      </c>
      <c r="T86" s="6" t="s">
        <v>24</v>
      </c>
      <c r="U86" s="3">
        <v>0.0013435</v>
      </c>
      <c r="V86" s="3">
        <v>0.0022627</v>
      </c>
      <c r="W86" s="3">
        <v>0.0017678</v>
      </c>
      <c r="X86" s="3">
        <v>0.0070711</v>
      </c>
      <c r="Y86" s="3">
        <v>4.9497E-4</v>
      </c>
      <c r="Z86" s="3">
        <v>0.0068589</v>
      </c>
      <c r="AB86" s="6" t="s">
        <v>32</v>
      </c>
      <c r="AC86" s="6" t="s">
        <v>24</v>
      </c>
      <c r="AD86" s="3">
        <v>0.0019092</v>
      </c>
      <c r="AE86" s="3">
        <v>0.0031113</v>
      </c>
      <c r="AF86" s="3">
        <v>6.364E-4</v>
      </c>
      <c r="AG86" s="3">
        <v>0.0060104</v>
      </c>
      <c r="AH86" s="3">
        <v>0.0025456</v>
      </c>
      <c r="AI86" s="3">
        <v>0.0020506</v>
      </c>
    </row>
    <row r="87" ht="14.25" customHeight="1">
      <c r="A87" s="6" t="s">
        <v>33</v>
      </c>
      <c r="B87" s="6" t="s">
        <v>18</v>
      </c>
      <c r="C87" s="3">
        <v>0.09625</v>
      </c>
      <c r="D87" s="3">
        <v>0.14995</v>
      </c>
      <c r="E87" s="3">
        <v>0.12685</v>
      </c>
      <c r="F87" s="3">
        <v>0.13755</v>
      </c>
      <c r="G87" s="3">
        <v>0.13835</v>
      </c>
      <c r="H87" s="3">
        <v>0.14065</v>
      </c>
      <c r="J87" s="6" t="s">
        <v>33</v>
      </c>
      <c r="K87" s="6" t="s">
        <v>18</v>
      </c>
      <c r="L87" s="3">
        <v>0.0969</v>
      </c>
      <c r="M87" s="3">
        <v>0.1406</v>
      </c>
      <c r="N87" s="3">
        <v>0.1248</v>
      </c>
      <c r="O87" s="3">
        <v>0.1394</v>
      </c>
      <c r="P87" s="3">
        <v>0.14165</v>
      </c>
      <c r="Q87" s="3">
        <v>0.1454</v>
      </c>
      <c r="S87" s="6" t="s">
        <v>33</v>
      </c>
      <c r="T87" s="6" t="s">
        <v>18</v>
      </c>
      <c r="U87" s="3">
        <v>0.0016263</v>
      </c>
      <c r="V87" s="3">
        <v>7.0711E-5</v>
      </c>
      <c r="W87" s="3">
        <v>0.003182</v>
      </c>
      <c r="X87" s="3">
        <v>0.0061518</v>
      </c>
      <c r="Y87" s="3">
        <v>0.0030406</v>
      </c>
      <c r="Z87" s="3">
        <v>0.0077075</v>
      </c>
      <c r="AB87" s="6" t="s">
        <v>33</v>
      </c>
      <c r="AC87" s="6" t="s">
        <v>18</v>
      </c>
      <c r="AD87" s="3">
        <v>0.0019799</v>
      </c>
      <c r="AE87" s="3">
        <v>0.0029698</v>
      </c>
      <c r="AF87" s="3">
        <v>0.0</v>
      </c>
      <c r="AG87" s="3">
        <v>0.008061</v>
      </c>
      <c r="AH87" s="3">
        <v>0.002192</v>
      </c>
      <c r="AI87" s="3">
        <v>9.8995E-4</v>
      </c>
    </row>
    <row r="88" ht="14.25" customHeight="1">
      <c r="A88" s="6" t="s">
        <v>35</v>
      </c>
      <c r="B88" s="6" t="s">
        <v>22</v>
      </c>
      <c r="C88" s="3">
        <v>0.09615</v>
      </c>
      <c r="D88" s="3">
        <v>0.185</v>
      </c>
      <c r="E88" s="3">
        <v>0.14795</v>
      </c>
      <c r="F88" s="3">
        <v>0.1634</v>
      </c>
      <c r="G88" s="3">
        <v>0.16235</v>
      </c>
      <c r="H88" s="3">
        <v>0.1603</v>
      </c>
      <c r="J88" s="6" t="s">
        <v>35</v>
      </c>
      <c r="K88" s="6" t="s">
        <v>22</v>
      </c>
      <c r="L88" s="3">
        <v>0.0969</v>
      </c>
      <c r="M88" s="3">
        <v>0.169</v>
      </c>
      <c r="N88" s="3">
        <v>0.14335</v>
      </c>
      <c r="O88" s="3">
        <v>0.15975</v>
      </c>
      <c r="P88" s="3">
        <v>0.15805</v>
      </c>
      <c r="Q88" s="3">
        <v>0.16585</v>
      </c>
      <c r="S88" s="6" t="s">
        <v>35</v>
      </c>
      <c r="T88" s="6" t="s">
        <v>22</v>
      </c>
      <c r="U88" s="3">
        <v>0.0017678</v>
      </c>
      <c r="V88" s="3">
        <v>7.0711E-4</v>
      </c>
      <c r="W88" s="3">
        <v>0.0045962</v>
      </c>
      <c r="X88" s="3">
        <v>0.0045255</v>
      </c>
      <c r="Y88" s="3">
        <v>7.7782E-4</v>
      </c>
      <c r="Z88" s="3">
        <v>0.0087681</v>
      </c>
      <c r="AB88" s="6" t="s">
        <v>35</v>
      </c>
      <c r="AC88" s="6" t="s">
        <v>22</v>
      </c>
      <c r="AD88" s="3">
        <v>0.0019799</v>
      </c>
      <c r="AE88" s="3">
        <v>9.8995E-4</v>
      </c>
      <c r="AF88" s="3">
        <v>2.1213E-4</v>
      </c>
      <c r="AG88" s="3">
        <v>0.01096</v>
      </c>
      <c r="AH88" s="3">
        <v>4.9497E-4</v>
      </c>
      <c r="AI88" s="3">
        <v>0.0014849</v>
      </c>
    </row>
    <row r="89" ht="14.25" customHeight="1">
      <c r="A89" s="6" t="s">
        <v>36</v>
      </c>
      <c r="B89" s="6" t="s">
        <v>18</v>
      </c>
      <c r="C89" s="3">
        <v>0.096</v>
      </c>
      <c r="D89" s="3">
        <v>0.2277</v>
      </c>
      <c r="E89" s="3">
        <v>0.1817</v>
      </c>
      <c r="F89" s="3">
        <v>0.2068</v>
      </c>
      <c r="G89" s="3">
        <v>0.2013</v>
      </c>
      <c r="H89" s="3">
        <v>0.19185</v>
      </c>
      <c r="J89" s="6" t="s">
        <v>36</v>
      </c>
      <c r="K89" s="6" t="s">
        <v>18</v>
      </c>
      <c r="L89" s="3">
        <v>0.09695</v>
      </c>
      <c r="M89" s="3">
        <v>0.2094</v>
      </c>
      <c r="N89" s="3">
        <v>0.1727</v>
      </c>
      <c r="O89" s="3">
        <v>0.1936</v>
      </c>
      <c r="P89" s="3">
        <v>0.18605</v>
      </c>
      <c r="Q89" s="3">
        <v>0.19545</v>
      </c>
      <c r="S89" s="6" t="s">
        <v>36</v>
      </c>
      <c r="T89" s="6" t="s">
        <v>18</v>
      </c>
      <c r="U89" s="3">
        <v>0.0022627</v>
      </c>
      <c r="V89" s="3">
        <v>4.2426E-4</v>
      </c>
      <c r="W89" s="3">
        <v>0.0066468</v>
      </c>
      <c r="X89" s="3">
        <v>0.0025456</v>
      </c>
      <c r="Y89" s="3">
        <v>0.0011314</v>
      </c>
      <c r="Z89" s="3">
        <v>0.0061518</v>
      </c>
      <c r="AB89" s="6" t="s">
        <v>36</v>
      </c>
      <c r="AC89" s="6" t="s">
        <v>18</v>
      </c>
      <c r="AD89" s="3">
        <v>0.0020506</v>
      </c>
      <c r="AE89" s="3">
        <v>0.0016971</v>
      </c>
      <c r="AF89" s="3">
        <v>0.0012728</v>
      </c>
      <c r="AG89" s="3">
        <v>0.019799</v>
      </c>
      <c r="AH89" s="3">
        <v>0.0027577</v>
      </c>
      <c r="AI89" s="3">
        <v>0.0013435</v>
      </c>
    </row>
    <row r="90" ht="14.25" customHeight="1">
      <c r="A90" s="6" t="s">
        <v>37</v>
      </c>
      <c r="B90" s="6" t="s">
        <v>18</v>
      </c>
      <c r="C90" s="3">
        <v>0.0958</v>
      </c>
      <c r="D90" s="3">
        <v>0.28125</v>
      </c>
      <c r="E90" s="3">
        <v>0.22055</v>
      </c>
      <c r="F90" s="3">
        <v>0.25185</v>
      </c>
      <c r="G90" s="3">
        <v>0.2455</v>
      </c>
      <c r="H90" s="3">
        <v>0.2346</v>
      </c>
      <c r="J90" s="6" t="s">
        <v>37</v>
      </c>
      <c r="K90" s="6" t="s">
        <v>18</v>
      </c>
      <c r="L90" s="3">
        <v>0.09695</v>
      </c>
      <c r="M90" s="3">
        <v>0.25015</v>
      </c>
      <c r="N90" s="3">
        <v>0.21535</v>
      </c>
      <c r="O90" s="3">
        <v>0.2336</v>
      </c>
      <c r="P90" s="3">
        <v>0.228</v>
      </c>
      <c r="Q90" s="3">
        <v>0.23555</v>
      </c>
      <c r="S90" s="6" t="s">
        <v>37</v>
      </c>
      <c r="T90" s="6" t="s">
        <v>18</v>
      </c>
      <c r="U90" s="3">
        <v>0.002687</v>
      </c>
      <c r="V90" s="3">
        <v>0.0033234</v>
      </c>
      <c r="W90" s="3">
        <v>0.0094045</v>
      </c>
      <c r="X90" s="3">
        <v>2.1213E-4</v>
      </c>
      <c r="Y90" s="3">
        <v>0.0029698</v>
      </c>
      <c r="Z90" s="3">
        <v>0.0049497</v>
      </c>
      <c r="AB90" s="6" t="s">
        <v>37</v>
      </c>
      <c r="AC90" s="6" t="s">
        <v>18</v>
      </c>
      <c r="AD90" s="3">
        <v>0.0019092</v>
      </c>
      <c r="AE90" s="3">
        <v>0.0023335</v>
      </c>
      <c r="AF90" s="3">
        <v>0.0012021</v>
      </c>
      <c r="AG90" s="3">
        <v>0.015698</v>
      </c>
      <c r="AH90" s="3">
        <v>0.0041012</v>
      </c>
      <c r="AI90" s="3">
        <v>2.1213E-4</v>
      </c>
    </row>
    <row r="91" ht="14.25" customHeight="1">
      <c r="A91" s="6" t="s">
        <v>38</v>
      </c>
      <c r="B91" s="6" t="s">
        <v>24</v>
      </c>
      <c r="C91" s="3">
        <v>0.09605</v>
      </c>
      <c r="D91" s="3">
        <v>0.34825</v>
      </c>
      <c r="E91" s="3">
        <v>0.2702</v>
      </c>
      <c r="F91" s="3">
        <v>0.32</v>
      </c>
      <c r="G91" s="3">
        <v>0.3066</v>
      </c>
      <c r="H91" s="3">
        <v>0.2888</v>
      </c>
      <c r="J91" s="6" t="s">
        <v>38</v>
      </c>
      <c r="K91" s="6" t="s">
        <v>24</v>
      </c>
      <c r="L91" s="3">
        <v>0.09735</v>
      </c>
      <c r="M91" s="3">
        <v>0.29645</v>
      </c>
      <c r="N91" s="3">
        <v>0.25595</v>
      </c>
      <c r="O91" s="3">
        <v>0.27705</v>
      </c>
      <c r="P91" s="3">
        <v>0.26325</v>
      </c>
      <c r="Q91" s="3">
        <v>0.27855</v>
      </c>
      <c r="S91" s="6" t="s">
        <v>38</v>
      </c>
      <c r="T91" s="6" t="s">
        <v>24</v>
      </c>
      <c r="U91" s="3">
        <v>0.002192</v>
      </c>
      <c r="V91" s="3">
        <v>3.5355E-4</v>
      </c>
      <c r="W91" s="3">
        <v>0.011314</v>
      </c>
      <c r="X91" s="3">
        <v>7.0711E-4</v>
      </c>
      <c r="Y91" s="3">
        <v>0.0079196</v>
      </c>
      <c r="Z91" s="3">
        <v>0.011738</v>
      </c>
      <c r="AB91" s="6" t="s">
        <v>38</v>
      </c>
      <c r="AC91" s="6" t="s">
        <v>24</v>
      </c>
      <c r="AD91" s="3">
        <v>0.0010607</v>
      </c>
      <c r="AE91" s="3">
        <v>0.0014849</v>
      </c>
      <c r="AF91" s="3">
        <v>0.0012021</v>
      </c>
      <c r="AG91" s="3">
        <v>0.015486</v>
      </c>
      <c r="AH91" s="3">
        <v>0.0036062</v>
      </c>
      <c r="AI91" s="3">
        <v>6.364E-4</v>
      </c>
    </row>
    <row r="92" ht="14.25" customHeight="1">
      <c r="A92" s="6" t="s">
        <v>40</v>
      </c>
      <c r="B92" s="6" t="s">
        <v>22</v>
      </c>
      <c r="C92" s="3">
        <v>0.0957</v>
      </c>
      <c r="D92" s="3">
        <v>0.3875</v>
      </c>
      <c r="E92" s="3">
        <v>0.33105</v>
      </c>
      <c r="F92" s="3">
        <v>0.3858</v>
      </c>
      <c r="G92" s="3">
        <v>0.37365</v>
      </c>
      <c r="H92" s="3">
        <v>0.3513</v>
      </c>
      <c r="J92" s="6" t="s">
        <v>40</v>
      </c>
      <c r="K92" s="6" t="s">
        <v>22</v>
      </c>
      <c r="L92" s="3">
        <v>0.09725</v>
      </c>
      <c r="M92" s="3">
        <v>0.3476</v>
      </c>
      <c r="N92" s="3">
        <v>0.30185</v>
      </c>
      <c r="O92" s="3">
        <v>0.32055</v>
      </c>
      <c r="P92" s="3">
        <v>0.30745</v>
      </c>
      <c r="Q92" s="3">
        <v>0.31315</v>
      </c>
      <c r="S92" s="6" t="s">
        <v>40</v>
      </c>
      <c r="T92" s="6" t="s">
        <v>22</v>
      </c>
      <c r="U92" s="3">
        <v>0.0024042</v>
      </c>
      <c r="V92" s="3">
        <v>0.0025456</v>
      </c>
      <c r="W92" s="3">
        <v>0.008556</v>
      </c>
      <c r="X92" s="3">
        <v>0.0062225</v>
      </c>
      <c r="Y92" s="3">
        <v>4.9497E-4</v>
      </c>
      <c r="Z92" s="3">
        <v>0.008061</v>
      </c>
      <c r="AB92" s="6" t="s">
        <v>40</v>
      </c>
      <c r="AC92" s="6" t="s">
        <v>22</v>
      </c>
      <c r="AD92" s="3">
        <v>0.0014849</v>
      </c>
      <c r="AE92" s="3">
        <v>0.0032527</v>
      </c>
      <c r="AF92" s="3">
        <v>6.364E-4</v>
      </c>
      <c r="AG92" s="3">
        <v>0.007566</v>
      </c>
      <c r="AH92" s="3">
        <v>0.0071418</v>
      </c>
      <c r="AI92" s="3">
        <v>0.0014849</v>
      </c>
    </row>
    <row r="93" ht="14.25" customHeight="1">
      <c r="A93" s="6" t="s">
        <v>41</v>
      </c>
      <c r="B93" s="6" t="s">
        <v>18</v>
      </c>
      <c r="C93" s="3">
        <v>0.09575</v>
      </c>
      <c r="D93" s="3">
        <v>0.42415</v>
      </c>
      <c r="E93" s="3">
        <v>0.3648</v>
      </c>
      <c r="F93" s="3">
        <v>0.4126</v>
      </c>
      <c r="G93" s="3">
        <v>0.40265</v>
      </c>
      <c r="H93" s="3">
        <v>0.4001</v>
      </c>
      <c r="J93" s="6" t="s">
        <v>41</v>
      </c>
      <c r="K93" s="6" t="s">
        <v>18</v>
      </c>
      <c r="L93" s="3">
        <v>0.09675</v>
      </c>
      <c r="M93" s="3">
        <v>0.3786</v>
      </c>
      <c r="N93" s="3">
        <v>0.34845</v>
      </c>
      <c r="O93" s="3">
        <v>0.3646</v>
      </c>
      <c r="P93" s="3">
        <v>0.34775</v>
      </c>
      <c r="Q93" s="3">
        <v>0.34785</v>
      </c>
      <c r="S93" s="6" t="s">
        <v>41</v>
      </c>
      <c r="T93" s="6" t="s">
        <v>18</v>
      </c>
      <c r="U93" s="3">
        <v>0.0028991</v>
      </c>
      <c r="V93" s="3">
        <v>0.0047376</v>
      </c>
      <c r="W93" s="3">
        <v>0.0032527</v>
      </c>
      <c r="X93" s="3">
        <v>0.0077782</v>
      </c>
      <c r="Y93" s="3">
        <v>0.0088388</v>
      </c>
      <c r="Z93" s="3">
        <v>0.0028284</v>
      </c>
      <c r="AB93" s="6" t="s">
        <v>41</v>
      </c>
      <c r="AC93" s="6" t="s">
        <v>18</v>
      </c>
      <c r="AD93" s="3">
        <v>0.0023335</v>
      </c>
      <c r="AE93" s="3">
        <v>0.0019799</v>
      </c>
      <c r="AF93" s="3">
        <v>7.7782E-4</v>
      </c>
      <c r="AG93" s="3">
        <v>0.0019799</v>
      </c>
      <c r="AH93" s="3">
        <v>0.010677</v>
      </c>
      <c r="AI93" s="3">
        <v>9.1924E-4</v>
      </c>
    </row>
    <row r="94" ht="14.25" customHeight="1">
      <c r="A94" s="6" t="s">
        <v>42</v>
      </c>
      <c r="B94" s="6" t="s">
        <v>22</v>
      </c>
      <c r="C94" s="3">
        <v>0.09575</v>
      </c>
      <c r="D94" s="3">
        <v>0.4728</v>
      </c>
      <c r="E94" s="3">
        <v>0.4049</v>
      </c>
      <c r="F94" s="3">
        <v>0.4533</v>
      </c>
      <c r="G94" s="3">
        <v>0.44275</v>
      </c>
      <c r="H94" s="3">
        <v>0.43305</v>
      </c>
      <c r="J94" s="6" t="s">
        <v>42</v>
      </c>
      <c r="K94" s="6" t="s">
        <v>22</v>
      </c>
      <c r="L94" s="3">
        <v>0.0968</v>
      </c>
      <c r="M94" s="3">
        <v>0.4138</v>
      </c>
      <c r="N94" s="3">
        <v>0.38115</v>
      </c>
      <c r="O94" s="3">
        <v>0.3977</v>
      </c>
      <c r="P94" s="3">
        <v>0.36655</v>
      </c>
      <c r="Q94" s="3">
        <v>0.36725</v>
      </c>
      <c r="S94" s="6" t="s">
        <v>42</v>
      </c>
      <c r="T94" s="6" t="s">
        <v>22</v>
      </c>
      <c r="U94" s="3">
        <v>0.0027577</v>
      </c>
      <c r="V94" s="3">
        <v>0.0043841</v>
      </c>
      <c r="W94" s="3">
        <v>0.0073539</v>
      </c>
      <c r="X94" s="3">
        <v>0.0091924</v>
      </c>
      <c r="Y94" s="3">
        <v>0.0013435</v>
      </c>
      <c r="Z94" s="3">
        <v>0.0036062</v>
      </c>
      <c r="AB94" s="6" t="s">
        <v>42</v>
      </c>
      <c r="AC94" s="6" t="s">
        <v>22</v>
      </c>
      <c r="AD94" s="3">
        <v>0.0024042</v>
      </c>
      <c r="AE94" s="3">
        <v>0.0011314</v>
      </c>
      <c r="AF94" s="3">
        <v>0.0019092</v>
      </c>
      <c r="AG94" s="3">
        <v>0.006364</v>
      </c>
      <c r="AH94" s="3">
        <v>0.0047376</v>
      </c>
      <c r="AI94" s="3">
        <v>0.0043134</v>
      </c>
    </row>
    <row r="95" ht="14.25" customHeight="1">
      <c r="A95" s="6" t="s">
        <v>43</v>
      </c>
      <c r="B95" s="6" t="s">
        <v>22</v>
      </c>
      <c r="C95" s="3">
        <v>0.0959</v>
      </c>
      <c r="D95" s="3">
        <v>0.53295</v>
      </c>
      <c r="E95" s="3">
        <v>0.44475</v>
      </c>
      <c r="F95" s="3">
        <v>0.5004</v>
      </c>
      <c r="G95" s="3">
        <v>0.48455</v>
      </c>
      <c r="H95" s="3">
        <v>0.4694</v>
      </c>
      <c r="J95" s="6" t="s">
        <v>43</v>
      </c>
      <c r="K95" s="6" t="s">
        <v>22</v>
      </c>
      <c r="L95" s="3">
        <v>0.09735</v>
      </c>
      <c r="M95" s="3">
        <v>0.45095</v>
      </c>
      <c r="N95" s="3">
        <v>0.41885</v>
      </c>
      <c r="O95" s="3">
        <v>0.43965</v>
      </c>
      <c r="P95" s="3">
        <v>0.3959</v>
      </c>
      <c r="Q95" s="3">
        <v>0.39625</v>
      </c>
      <c r="S95" s="6" t="s">
        <v>43</v>
      </c>
      <c r="T95" s="6" t="s">
        <v>22</v>
      </c>
      <c r="U95" s="3">
        <v>0.0028284</v>
      </c>
      <c r="V95" s="3">
        <v>0.0030406</v>
      </c>
      <c r="W95" s="3">
        <v>0.0050205</v>
      </c>
      <c r="X95" s="3">
        <v>5.6569E-4</v>
      </c>
      <c r="Y95" s="3">
        <v>0.0033234</v>
      </c>
      <c r="Z95" s="3">
        <v>0.0077782</v>
      </c>
      <c r="AB95" s="6" t="s">
        <v>43</v>
      </c>
      <c r="AC95" s="6" t="s">
        <v>22</v>
      </c>
      <c r="AD95" s="3">
        <v>0.0019092</v>
      </c>
      <c r="AE95" s="3">
        <v>0.0013435</v>
      </c>
      <c r="AF95" s="3">
        <v>7.7782E-4</v>
      </c>
      <c r="AG95" s="3">
        <v>0.0027577</v>
      </c>
      <c r="AH95" s="3">
        <v>0.0015556</v>
      </c>
      <c r="AI95" s="3">
        <v>0.0068589</v>
      </c>
    </row>
    <row r="96" ht="14.25" customHeight="1">
      <c r="A96" s="6" t="s">
        <v>45</v>
      </c>
      <c r="B96" s="6" t="s">
        <v>22</v>
      </c>
      <c r="C96" s="3">
        <v>0.0959</v>
      </c>
      <c r="D96" s="3">
        <v>0.59235</v>
      </c>
      <c r="E96" s="3">
        <v>0.5036</v>
      </c>
      <c r="F96" s="3">
        <v>0.55885</v>
      </c>
      <c r="G96" s="3">
        <v>0.53075</v>
      </c>
      <c r="H96" s="3">
        <v>0.5198</v>
      </c>
      <c r="J96" s="6" t="s">
        <v>45</v>
      </c>
      <c r="K96" s="6" t="s">
        <v>22</v>
      </c>
      <c r="L96" s="3">
        <v>0.0967</v>
      </c>
      <c r="M96" s="3">
        <v>0.48425</v>
      </c>
      <c r="N96" s="3">
        <v>0.45255</v>
      </c>
      <c r="O96" s="3">
        <v>0.46895</v>
      </c>
      <c r="P96" s="3">
        <v>0.4334</v>
      </c>
      <c r="Q96" s="3">
        <v>0.4292</v>
      </c>
      <c r="S96" s="6" t="s">
        <v>45</v>
      </c>
      <c r="T96" s="6" t="s">
        <v>22</v>
      </c>
      <c r="U96" s="3">
        <v>0.002687</v>
      </c>
      <c r="V96" s="3">
        <v>9.1924E-4</v>
      </c>
      <c r="W96" s="3">
        <v>0.027436</v>
      </c>
      <c r="X96" s="3">
        <v>0.0072832</v>
      </c>
      <c r="Y96" s="3">
        <v>7.0711E-5</v>
      </c>
      <c r="Z96" s="3">
        <v>0.0091924</v>
      </c>
      <c r="AB96" s="6" t="s">
        <v>45</v>
      </c>
      <c r="AC96" s="6" t="s">
        <v>22</v>
      </c>
      <c r="AD96" s="3">
        <v>0.0024042</v>
      </c>
      <c r="AE96" s="3">
        <v>0.0014849</v>
      </c>
      <c r="AF96" s="3">
        <v>0.0067175</v>
      </c>
      <c r="AG96" s="3">
        <v>0.014637</v>
      </c>
      <c r="AH96" s="3">
        <v>0.010465</v>
      </c>
      <c r="AI96" s="3">
        <v>0.0045255</v>
      </c>
    </row>
    <row r="97" ht="14.25" customHeight="1">
      <c r="A97" s="6" t="s">
        <v>46</v>
      </c>
      <c r="B97" s="6" t="s">
        <v>22</v>
      </c>
      <c r="C97" s="3">
        <v>0.09585</v>
      </c>
      <c r="D97" s="3">
        <v>0.66305</v>
      </c>
      <c r="E97" s="3">
        <v>0.56215</v>
      </c>
      <c r="F97" s="3">
        <v>0.6266</v>
      </c>
      <c r="G97" s="3">
        <v>0.5828</v>
      </c>
      <c r="H97" s="3">
        <v>0.56985</v>
      </c>
      <c r="J97" s="6" t="s">
        <v>46</v>
      </c>
      <c r="K97" s="6" t="s">
        <v>22</v>
      </c>
      <c r="L97" s="3">
        <v>0.0967</v>
      </c>
      <c r="M97" s="3">
        <v>0.5172</v>
      </c>
      <c r="N97" s="3">
        <v>0.48385</v>
      </c>
      <c r="O97" s="3">
        <v>0.4939</v>
      </c>
      <c r="P97" s="3">
        <v>0.4657</v>
      </c>
      <c r="Q97" s="3">
        <v>0.46415</v>
      </c>
      <c r="S97" s="6" t="s">
        <v>46</v>
      </c>
      <c r="T97" s="6" t="s">
        <v>22</v>
      </c>
      <c r="U97" s="3">
        <v>0.0026163</v>
      </c>
      <c r="V97" s="3">
        <v>0.007566</v>
      </c>
      <c r="W97" s="3">
        <v>0.014071</v>
      </c>
      <c r="X97" s="3">
        <v>0.0021213</v>
      </c>
      <c r="Y97" s="3">
        <v>0.0025456</v>
      </c>
      <c r="Z97" s="3">
        <v>0.0041719</v>
      </c>
      <c r="AB97" s="6" t="s">
        <v>46</v>
      </c>
      <c r="AC97" s="6" t="s">
        <v>22</v>
      </c>
      <c r="AD97" s="3">
        <v>0.0024042</v>
      </c>
      <c r="AE97" s="3">
        <v>0.0046669</v>
      </c>
      <c r="AF97" s="3">
        <v>0.0072832</v>
      </c>
      <c r="AG97" s="3">
        <v>0.017112</v>
      </c>
      <c r="AH97" s="3">
        <v>0.0086267</v>
      </c>
      <c r="AI97" s="3">
        <v>0.002192</v>
      </c>
    </row>
    <row r="98" ht="14.25" customHeight="1">
      <c r="A98" s="6" t="s">
        <v>47</v>
      </c>
      <c r="B98" s="6" t="s">
        <v>18</v>
      </c>
      <c r="C98" s="3">
        <v>0.09565</v>
      </c>
      <c r="D98" s="3">
        <v>0.7177</v>
      </c>
      <c r="E98" s="3">
        <v>0.6258</v>
      </c>
      <c r="F98" s="3">
        <v>0.69665</v>
      </c>
      <c r="G98" s="3">
        <v>0.65435</v>
      </c>
      <c r="H98" s="3">
        <v>0.6392</v>
      </c>
      <c r="J98" s="6" t="s">
        <v>47</v>
      </c>
      <c r="K98" s="6" t="s">
        <v>18</v>
      </c>
      <c r="L98" s="3">
        <v>0.0966</v>
      </c>
      <c r="M98" s="3">
        <v>0.54755</v>
      </c>
      <c r="N98" s="3">
        <v>0.51865</v>
      </c>
      <c r="O98" s="3">
        <v>0.5169</v>
      </c>
      <c r="P98" s="3">
        <v>0.48235</v>
      </c>
      <c r="Q98" s="3">
        <v>0.47515</v>
      </c>
      <c r="S98" s="6" t="s">
        <v>47</v>
      </c>
      <c r="T98" s="6" t="s">
        <v>18</v>
      </c>
      <c r="U98" s="3">
        <v>0.0030406</v>
      </c>
      <c r="V98" s="3">
        <v>0.0042426</v>
      </c>
      <c r="W98" s="3">
        <v>0.042992</v>
      </c>
      <c r="X98" s="3">
        <v>0.016334</v>
      </c>
      <c r="Y98" s="3">
        <v>2.1213E-4</v>
      </c>
      <c r="Z98" s="3">
        <v>0.0089095</v>
      </c>
      <c r="AB98" s="6" t="s">
        <v>47</v>
      </c>
      <c r="AC98" s="6" t="s">
        <v>18</v>
      </c>
      <c r="AD98" s="3">
        <v>0.0024042</v>
      </c>
      <c r="AE98" s="3">
        <v>0.0061518</v>
      </c>
      <c r="AF98" s="3">
        <v>0.0078489</v>
      </c>
      <c r="AG98" s="3">
        <v>0.019092</v>
      </c>
      <c r="AH98" s="3">
        <v>7.0711E-5</v>
      </c>
      <c r="AI98" s="3">
        <v>0.0072832</v>
      </c>
    </row>
    <row r="99" ht="14.25" customHeight="1">
      <c r="A99" s="6" t="s">
        <v>48</v>
      </c>
      <c r="B99" s="6" t="s">
        <v>24</v>
      </c>
      <c r="C99" s="3">
        <v>0.0957</v>
      </c>
      <c r="D99" s="3">
        <v>0.7773</v>
      </c>
      <c r="E99" s="3">
        <v>0.688</v>
      </c>
      <c r="F99" s="3">
        <v>0.758</v>
      </c>
      <c r="G99" s="3">
        <v>0.7106</v>
      </c>
      <c r="H99" s="3">
        <v>0.69765</v>
      </c>
      <c r="J99" s="6" t="s">
        <v>48</v>
      </c>
      <c r="K99" s="6" t="s">
        <v>24</v>
      </c>
      <c r="L99" s="3">
        <v>0.09675</v>
      </c>
      <c r="M99" s="3">
        <v>0.57725</v>
      </c>
      <c r="N99" s="3">
        <v>0.5525</v>
      </c>
      <c r="O99" s="3">
        <v>0.5398</v>
      </c>
      <c r="P99" s="3">
        <v>0.49775</v>
      </c>
      <c r="Q99" s="3">
        <v>0.4886</v>
      </c>
      <c r="S99" s="6" t="s">
        <v>48</v>
      </c>
      <c r="T99" s="6" t="s">
        <v>24</v>
      </c>
      <c r="U99" s="3">
        <v>0.0029698</v>
      </c>
      <c r="V99" s="3">
        <v>0.0024042</v>
      </c>
      <c r="W99" s="3">
        <v>0.049497</v>
      </c>
      <c r="X99" s="3">
        <v>0.021072</v>
      </c>
      <c r="Y99" s="3">
        <v>0.0015556</v>
      </c>
      <c r="Z99" s="3">
        <v>0.0062933</v>
      </c>
      <c r="AB99" s="6" t="s">
        <v>48</v>
      </c>
      <c r="AC99" s="6" t="s">
        <v>24</v>
      </c>
      <c r="AD99" s="3">
        <v>0.002192</v>
      </c>
      <c r="AE99" s="3">
        <v>7.7782E-4</v>
      </c>
      <c r="AF99" s="3">
        <v>0.0048083</v>
      </c>
      <c r="AG99" s="3">
        <v>0.019658</v>
      </c>
      <c r="AH99" s="3">
        <v>0.0026163</v>
      </c>
      <c r="AI99" s="3">
        <v>0.0082024</v>
      </c>
    </row>
    <row r="100" ht="14.25" customHeight="1">
      <c r="A100" s="6" t="s">
        <v>49</v>
      </c>
      <c r="B100" s="6" t="s">
        <v>24</v>
      </c>
      <c r="C100" s="3">
        <v>0.096</v>
      </c>
      <c r="D100" s="3">
        <v>0.8321</v>
      </c>
      <c r="E100" s="3">
        <v>0.7437</v>
      </c>
      <c r="F100" s="3">
        <v>0.81475</v>
      </c>
      <c r="G100" s="3">
        <v>0.7629</v>
      </c>
      <c r="H100" s="3">
        <v>0.75315</v>
      </c>
      <c r="J100" s="6" t="s">
        <v>49</v>
      </c>
      <c r="K100" s="6" t="s">
        <v>24</v>
      </c>
      <c r="L100" s="3">
        <v>0.09655</v>
      </c>
      <c r="M100" s="3">
        <v>0.62185</v>
      </c>
      <c r="N100" s="3">
        <v>0.5963</v>
      </c>
      <c r="O100" s="3">
        <v>0.56705</v>
      </c>
      <c r="P100" s="3">
        <v>0.51165</v>
      </c>
      <c r="Q100" s="3">
        <v>0.50065</v>
      </c>
      <c r="S100" s="6" t="s">
        <v>49</v>
      </c>
      <c r="T100" s="6" t="s">
        <v>24</v>
      </c>
      <c r="U100" s="3">
        <v>0.0025456</v>
      </c>
      <c r="V100" s="3">
        <v>0.0074953</v>
      </c>
      <c r="W100" s="3">
        <v>0.044548</v>
      </c>
      <c r="X100" s="3">
        <v>0.026234</v>
      </c>
      <c r="Y100" s="3">
        <v>1.4142E-4</v>
      </c>
      <c r="Z100" s="3">
        <v>0.011809</v>
      </c>
      <c r="AB100" s="6" t="s">
        <v>49</v>
      </c>
      <c r="AC100" s="6" t="s">
        <v>24</v>
      </c>
      <c r="AD100" s="3">
        <v>0.0023335</v>
      </c>
      <c r="AE100" s="3">
        <v>0.0051619</v>
      </c>
      <c r="AF100" s="3">
        <v>0.010607</v>
      </c>
      <c r="AG100" s="3">
        <v>0.010536</v>
      </c>
      <c r="AH100" s="3">
        <v>0.0044548</v>
      </c>
      <c r="AI100" s="3">
        <v>0.0078489</v>
      </c>
    </row>
    <row r="101" ht="14.25" customHeight="1">
      <c r="A101" s="6" t="s">
        <v>50</v>
      </c>
      <c r="B101" s="6" t="s">
        <v>24</v>
      </c>
      <c r="C101" s="3">
        <v>0.0957</v>
      </c>
      <c r="D101" s="3">
        <v>0.88315</v>
      </c>
      <c r="E101" s="3">
        <v>0.8071</v>
      </c>
      <c r="F101" s="3">
        <v>0.8703</v>
      </c>
      <c r="G101" s="3">
        <v>0.8097</v>
      </c>
      <c r="H101" s="3">
        <v>0.80455</v>
      </c>
      <c r="J101" s="6" t="s">
        <v>50</v>
      </c>
      <c r="K101" s="6" t="s">
        <v>24</v>
      </c>
      <c r="L101" s="3">
        <v>0.09665</v>
      </c>
      <c r="M101" s="3">
        <v>0.66425</v>
      </c>
      <c r="N101" s="3">
        <v>0.64895</v>
      </c>
      <c r="O101" s="3">
        <v>0.5928</v>
      </c>
      <c r="P101" s="3">
        <v>0.5251</v>
      </c>
      <c r="Q101" s="3">
        <v>0.5106</v>
      </c>
      <c r="S101" s="6" t="s">
        <v>50</v>
      </c>
      <c r="T101" s="6" t="s">
        <v>24</v>
      </c>
      <c r="U101" s="3">
        <v>0.0032527</v>
      </c>
      <c r="V101" s="3">
        <v>0.0082731</v>
      </c>
      <c r="W101" s="3">
        <v>0.050346</v>
      </c>
      <c r="X101" s="3">
        <v>0.034648</v>
      </c>
      <c r="Y101" s="3">
        <v>1.4142E-4</v>
      </c>
      <c r="Z101" s="3">
        <v>0.01492</v>
      </c>
      <c r="AB101" s="6" t="s">
        <v>50</v>
      </c>
      <c r="AC101" s="6" t="s">
        <v>24</v>
      </c>
      <c r="AD101" s="3">
        <v>0.0023335</v>
      </c>
      <c r="AE101" s="3">
        <v>0.0033234</v>
      </c>
      <c r="AF101" s="3">
        <v>0.011809</v>
      </c>
      <c r="AG101" s="3">
        <v>0.006364</v>
      </c>
      <c r="AH101" s="3">
        <v>0.0059397</v>
      </c>
      <c r="AI101" s="3">
        <v>0.010748</v>
      </c>
    </row>
    <row r="102" ht="14.25" customHeight="1">
      <c r="A102" s="6" t="s">
        <v>51</v>
      </c>
      <c r="B102" s="6" t="s">
        <v>24</v>
      </c>
      <c r="C102" s="3">
        <v>0.09565</v>
      </c>
      <c r="D102" s="3">
        <v>0.92275</v>
      </c>
      <c r="E102" s="3">
        <v>0.8612</v>
      </c>
      <c r="F102" s="3">
        <v>0.91335</v>
      </c>
      <c r="G102" s="3">
        <v>0.8485</v>
      </c>
      <c r="H102" s="3">
        <v>0.84985</v>
      </c>
      <c r="J102" s="6" t="s">
        <v>51</v>
      </c>
      <c r="K102" s="6" t="s">
        <v>24</v>
      </c>
      <c r="L102" s="3">
        <v>0.09655</v>
      </c>
      <c r="M102" s="3">
        <v>0.6987</v>
      </c>
      <c r="N102" s="3">
        <v>0.6928</v>
      </c>
      <c r="O102" s="3">
        <v>0.6209</v>
      </c>
      <c r="P102" s="3">
        <v>0.53845</v>
      </c>
      <c r="Q102" s="3">
        <v>0.5211</v>
      </c>
      <c r="S102" s="6" t="s">
        <v>51</v>
      </c>
      <c r="T102" s="6" t="s">
        <v>24</v>
      </c>
      <c r="U102" s="3">
        <v>0.0030406</v>
      </c>
      <c r="V102" s="3">
        <v>0.0067175</v>
      </c>
      <c r="W102" s="3">
        <v>0.048508</v>
      </c>
      <c r="X102" s="3">
        <v>0.042073</v>
      </c>
      <c r="Y102" s="3">
        <v>0.0032527</v>
      </c>
      <c r="Z102" s="3">
        <v>0.018738</v>
      </c>
      <c r="AB102" s="6" t="s">
        <v>51</v>
      </c>
      <c r="AC102" s="6" t="s">
        <v>24</v>
      </c>
      <c r="AD102" s="3">
        <v>0.0024749</v>
      </c>
      <c r="AE102" s="3">
        <v>0.012587</v>
      </c>
      <c r="AF102" s="3">
        <v>0.019233</v>
      </c>
      <c r="AG102" s="3">
        <v>8.4853E-4</v>
      </c>
      <c r="AH102" s="3">
        <v>0.0047376</v>
      </c>
      <c r="AI102" s="3">
        <v>0.010324</v>
      </c>
    </row>
    <row r="103" ht="14.25" customHeight="1">
      <c r="A103" s="6" t="s">
        <v>53</v>
      </c>
      <c r="B103" s="6" t="s">
        <v>22</v>
      </c>
      <c r="C103" s="3">
        <v>0.09565</v>
      </c>
      <c r="D103" s="3">
        <v>0.9581</v>
      </c>
      <c r="E103" s="3">
        <v>0.917</v>
      </c>
      <c r="F103" s="3">
        <v>0.9527</v>
      </c>
      <c r="G103" s="3">
        <v>0.8859</v>
      </c>
      <c r="H103" s="3">
        <v>0.89665</v>
      </c>
      <c r="J103" s="6" t="s">
        <v>53</v>
      </c>
      <c r="K103" s="6" t="s">
        <v>22</v>
      </c>
      <c r="L103" s="3">
        <v>0.0963</v>
      </c>
      <c r="M103" s="3">
        <v>0.73195</v>
      </c>
      <c r="N103" s="3">
        <v>0.7334</v>
      </c>
      <c r="O103" s="3">
        <v>0.64975</v>
      </c>
      <c r="P103" s="3">
        <v>0.5517</v>
      </c>
      <c r="Q103" s="3">
        <v>0.53015</v>
      </c>
      <c r="S103" s="6" t="s">
        <v>53</v>
      </c>
      <c r="T103" s="6" t="s">
        <v>22</v>
      </c>
      <c r="U103" s="3">
        <v>0.003182</v>
      </c>
      <c r="V103" s="3">
        <v>0.0083439</v>
      </c>
      <c r="W103" s="3">
        <v>0.040022</v>
      </c>
      <c r="X103" s="3">
        <v>0.05077</v>
      </c>
      <c r="Y103" s="3">
        <v>7.0711E-4</v>
      </c>
      <c r="Z103" s="3">
        <v>0.02185</v>
      </c>
      <c r="AB103" s="6" t="s">
        <v>53</v>
      </c>
      <c r="AC103" s="6" t="s">
        <v>22</v>
      </c>
      <c r="AD103" s="3">
        <v>0.002687</v>
      </c>
      <c r="AE103" s="3">
        <v>0.012799</v>
      </c>
      <c r="AF103" s="3">
        <v>0.027436</v>
      </c>
      <c r="AG103" s="3">
        <v>0.0037477</v>
      </c>
      <c r="AH103" s="3">
        <v>0.0032527</v>
      </c>
      <c r="AI103" s="3">
        <v>0.0098288</v>
      </c>
    </row>
    <row r="104" ht="14.25" customHeight="1">
      <c r="A104" s="6" t="s">
        <v>54</v>
      </c>
      <c r="B104" s="6" t="s">
        <v>18</v>
      </c>
      <c r="C104" s="3">
        <v>0.09565</v>
      </c>
      <c r="D104" s="3">
        <v>0.98815</v>
      </c>
      <c r="E104" s="3">
        <v>0.9591</v>
      </c>
      <c r="F104" s="3">
        <v>0.98745</v>
      </c>
      <c r="G104" s="3">
        <v>0.9249</v>
      </c>
      <c r="H104" s="3">
        <v>0.93815</v>
      </c>
      <c r="J104" s="6" t="s">
        <v>54</v>
      </c>
      <c r="K104" s="6" t="s">
        <v>18</v>
      </c>
      <c r="L104" s="3">
        <v>0.09655</v>
      </c>
      <c r="M104" s="3">
        <v>0.7574</v>
      </c>
      <c r="N104" s="3">
        <v>0.7661</v>
      </c>
      <c r="O104" s="3">
        <v>0.6732</v>
      </c>
      <c r="P104" s="3">
        <v>0.56555</v>
      </c>
      <c r="Q104" s="3">
        <v>0.53935</v>
      </c>
      <c r="S104" s="6" t="s">
        <v>54</v>
      </c>
      <c r="T104" s="6" t="s">
        <v>18</v>
      </c>
      <c r="U104" s="3">
        <v>0.003182</v>
      </c>
      <c r="V104" s="3">
        <v>0.010112</v>
      </c>
      <c r="W104" s="3">
        <v>0.035638</v>
      </c>
      <c r="X104" s="3">
        <v>0.056922</v>
      </c>
      <c r="Y104" s="3">
        <v>0.0059397</v>
      </c>
      <c r="Z104" s="3">
        <v>0.03783</v>
      </c>
      <c r="AB104" s="6" t="s">
        <v>54</v>
      </c>
      <c r="AC104" s="6" t="s">
        <v>18</v>
      </c>
      <c r="AD104" s="3">
        <v>0.0028991</v>
      </c>
      <c r="AE104" s="3">
        <v>0.016122</v>
      </c>
      <c r="AF104" s="3">
        <v>0.033658</v>
      </c>
      <c r="AG104" s="3">
        <v>0.0014142</v>
      </c>
      <c r="AH104" s="3">
        <v>0.0012021</v>
      </c>
      <c r="AI104" s="3">
        <v>0.0094045</v>
      </c>
    </row>
    <row r="105" ht="14.25" customHeight="1">
      <c r="A105" s="6" t="s">
        <v>55</v>
      </c>
      <c r="B105" s="6" t="s">
        <v>22</v>
      </c>
      <c r="C105" s="3">
        <v>0.09575</v>
      </c>
      <c r="D105" s="3">
        <v>1.0102</v>
      </c>
      <c r="E105" s="3">
        <v>0.9872</v>
      </c>
      <c r="F105" s="3">
        <v>1.0123</v>
      </c>
      <c r="G105" s="3">
        <v>0.9498</v>
      </c>
      <c r="H105" s="3">
        <v>0.96205</v>
      </c>
      <c r="J105" s="6" t="s">
        <v>55</v>
      </c>
      <c r="K105" s="6" t="s">
        <v>22</v>
      </c>
      <c r="L105" s="3">
        <v>0.09625</v>
      </c>
      <c r="M105" s="3">
        <v>0.78155</v>
      </c>
      <c r="N105" s="3">
        <v>0.7872</v>
      </c>
      <c r="O105" s="3">
        <v>0.68955</v>
      </c>
      <c r="P105" s="3">
        <v>0.5745</v>
      </c>
      <c r="Q105" s="3">
        <v>0.54665</v>
      </c>
      <c r="S105" s="6" t="s">
        <v>55</v>
      </c>
      <c r="T105" s="6" t="s">
        <v>22</v>
      </c>
      <c r="U105" s="3">
        <v>0.0033234</v>
      </c>
      <c r="V105" s="3">
        <v>0.012374</v>
      </c>
      <c r="W105" s="3">
        <v>0.034648</v>
      </c>
      <c r="X105" s="3">
        <v>0.062579</v>
      </c>
      <c r="Y105" s="3">
        <v>0.0011314</v>
      </c>
      <c r="Z105" s="3">
        <v>0.047023</v>
      </c>
      <c r="AB105" s="6" t="s">
        <v>55</v>
      </c>
      <c r="AC105" s="6" t="s">
        <v>22</v>
      </c>
      <c r="AD105" s="3">
        <v>0.0026163</v>
      </c>
      <c r="AE105" s="3">
        <v>0.01888</v>
      </c>
      <c r="AF105" s="3">
        <v>0.038608</v>
      </c>
      <c r="AG105" s="3">
        <v>0.005869</v>
      </c>
      <c r="AH105" s="3">
        <v>0.0014142</v>
      </c>
      <c r="AI105" s="3">
        <v>0.0094045</v>
      </c>
    </row>
    <row r="106" ht="14.25" customHeight="1">
      <c r="A106" s="6" t="s">
        <v>56</v>
      </c>
      <c r="B106" s="6" t="s">
        <v>18</v>
      </c>
      <c r="C106" s="3">
        <v>0.0957</v>
      </c>
      <c r="D106" s="3">
        <v>1.0328</v>
      </c>
      <c r="E106" s="3">
        <v>1.022</v>
      </c>
      <c r="F106" s="3">
        <v>1.0438</v>
      </c>
      <c r="G106" s="3">
        <v>0.9767</v>
      </c>
      <c r="H106" s="3">
        <v>1.0038</v>
      </c>
      <c r="J106" s="6" t="s">
        <v>56</v>
      </c>
      <c r="K106" s="6" t="s">
        <v>18</v>
      </c>
      <c r="L106" s="3">
        <v>0.0963</v>
      </c>
      <c r="M106" s="3">
        <v>0.8103</v>
      </c>
      <c r="N106" s="3">
        <v>0.81725</v>
      </c>
      <c r="O106" s="3">
        <v>0.7112</v>
      </c>
      <c r="P106" s="3">
        <v>0.588</v>
      </c>
      <c r="Q106" s="3">
        <v>0.553</v>
      </c>
      <c r="S106" s="6" t="s">
        <v>56</v>
      </c>
      <c r="T106" s="6" t="s">
        <v>18</v>
      </c>
      <c r="U106" s="3">
        <v>0.0032527</v>
      </c>
      <c r="V106" s="3">
        <v>0.012657</v>
      </c>
      <c r="W106" s="3">
        <v>0.027224</v>
      </c>
      <c r="X106" s="3">
        <v>0.06074</v>
      </c>
      <c r="Y106" s="3">
        <v>0.0021213</v>
      </c>
      <c r="Z106" s="3">
        <v>0.038537</v>
      </c>
      <c r="AB106" s="6" t="s">
        <v>56</v>
      </c>
      <c r="AC106" s="6" t="s">
        <v>18</v>
      </c>
      <c r="AD106" s="3">
        <v>0.0025456</v>
      </c>
      <c r="AE106" s="3">
        <v>0.022062</v>
      </c>
      <c r="AF106" s="3">
        <v>0.044336</v>
      </c>
      <c r="AG106" s="3">
        <v>1.4142E-4</v>
      </c>
      <c r="AH106" s="3">
        <v>0.0046669</v>
      </c>
      <c r="AI106" s="3">
        <v>0.0084853</v>
      </c>
    </row>
    <row r="107" ht="14.25" customHeight="1">
      <c r="A107" s="6" t="s">
        <v>57</v>
      </c>
      <c r="B107" s="6" t="s">
        <v>24</v>
      </c>
      <c r="C107" s="3">
        <v>0.0957</v>
      </c>
      <c r="D107" s="3">
        <v>1.0476</v>
      </c>
      <c r="E107" s="3">
        <v>1.0452</v>
      </c>
      <c r="F107" s="3">
        <v>1.0666</v>
      </c>
      <c r="G107" s="3">
        <v>0.99855</v>
      </c>
      <c r="H107" s="3">
        <v>1.0258</v>
      </c>
      <c r="J107" s="6" t="s">
        <v>57</v>
      </c>
      <c r="K107" s="6" t="s">
        <v>24</v>
      </c>
      <c r="L107" s="3">
        <v>0.0965</v>
      </c>
      <c r="M107" s="3">
        <v>0.83255</v>
      </c>
      <c r="N107" s="3">
        <v>0.8346</v>
      </c>
      <c r="O107" s="3">
        <v>0.7253</v>
      </c>
      <c r="P107" s="3">
        <v>0.6016</v>
      </c>
      <c r="Q107" s="3">
        <v>0.56055</v>
      </c>
      <c r="S107" s="6" t="s">
        <v>57</v>
      </c>
      <c r="T107" s="6" t="s">
        <v>24</v>
      </c>
      <c r="U107" s="3">
        <v>0.0033941</v>
      </c>
      <c r="V107" s="3">
        <v>0.011384</v>
      </c>
      <c r="W107" s="3">
        <v>0.025173</v>
      </c>
      <c r="X107" s="3">
        <v>0.059326</v>
      </c>
      <c r="Y107" s="3">
        <v>0.0012021</v>
      </c>
      <c r="Z107" s="3">
        <v>0.038749</v>
      </c>
      <c r="AB107" s="6" t="s">
        <v>57</v>
      </c>
      <c r="AC107" s="6" t="s">
        <v>24</v>
      </c>
      <c r="AD107" s="3">
        <v>0.0025456</v>
      </c>
      <c r="AE107" s="3">
        <v>0.016758</v>
      </c>
      <c r="AF107" s="3">
        <v>0.050063</v>
      </c>
      <c r="AG107" s="3">
        <v>0.0041012</v>
      </c>
      <c r="AH107" s="3">
        <v>0.0077782</v>
      </c>
      <c r="AI107" s="3">
        <v>0.0078489</v>
      </c>
    </row>
    <row r="108" ht="14.25" customHeight="1">
      <c r="A108" s="6"/>
      <c r="B108" s="6"/>
      <c r="J108" s="6"/>
      <c r="K108" s="6"/>
    </row>
    <row r="109" ht="14.25" customHeight="1">
      <c r="A109" s="3" t="s">
        <v>87</v>
      </c>
      <c r="B109" s="4" t="s">
        <v>1</v>
      </c>
      <c r="K109" s="4" t="s">
        <v>7</v>
      </c>
      <c r="S109" s="3" t="s">
        <v>88</v>
      </c>
      <c r="T109" s="4" t="s">
        <v>1</v>
      </c>
      <c r="AC109" s="4" t="s">
        <v>7</v>
      </c>
      <c r="AL109" s="5"/>
    </row>
    <row r="110" ht="14.25" customHeight="1">
      <c r="A110" s="3" t="s">
        <v>13</v>
      </c>
      <c r="B110" s="3" t="s">
        <v>14</v>
      </c>
      <c r="C110" s="3" t="s">
        <v>15</v>
      </c>
      <c r="D110" s="3" t="s">
        <v>16</v>
      </c>
      <c r="E110" s="1" t="s">
        <v>3</v>
      </c>
      <c r="F110" s="1" t="s">
        <v>4</v>
      </c>
      <c r="G110" s="1" t="s">
        <v>5</v>
      </c>
      <c r="H110" s="1" t="s">
        <v>6</v>
      </c>
      <c r="J110" s="3" t="s">
        <v>13</v>
      </c>
      <c r="K110" s="3" t="s">
        <v>14</v>
      </c>
      <c r="L110" s="3" t="s">
        <v>15</v>
      </c>
      <c r="M110" s="3" t="s">
        <v>16</v>
      </c>
      <c r="N110" s="1" t="s">
        <v>3</v>
      </c>
      <c r="O110" s="1" t="s">
        <v>4</v>
      </c>
      <c r="P110" s="1" t="s">
        <v>5</v>
      </c>
      <c r="Q110" s="1" t="s">
        <v>6</v>
      </c>
      <c r="S110" s="3" t="s">
        <v>13</v>
      </c>
      <c r="T110" s="3" t="s">
        <v>14</v>
      </c>
      <c r="AB110" s="3" t="s">
        <v>13</v>
      </c>
      <c r="AC110" s="3" t="s">
        <v>14</v>
      </c>
    </row>
    <row r="111" ht="14.25" customHeight="1">
      <c r="A111" s="6" t="s">
        <v>17</v>
      </c>
      <c r="B111" s="6" t="s">
        <v>64</v>
      </c>
      <c r="C111" s="3">
        <v>0.0989</v>
      </c>
      <c r="D111" s="3">
        <v>0.09825</v>
      </c>
      <c r="E111" s="3">
        <v>0.10745</v>
      </c>
      <c r="F111" s="3">
        <v>0.1111</v>
      </c>
      <c r="G111" s="3">
        <v>0.11565</v>
      </c>
      <c r="H111" s="3">
        <v>0.11055</v>
      </c>
      <c r="J111" s="6" t="s">
        <v>17</v>
      </c>
      <c r="K111" s="6" t="s">
        <v>64</v>
      </c>
      <c r="L111" s="3">
        <v>0.09905</v>
      </c>
      <c r="M111" s="3">
        <v>0.10185</v>
      </c>
      <c r="N111" s="3">
        <v>0.1033</v>
      </c>
      <c r="O111" s="3">
        <v>0.10645</v>
      </c>
      <c r="P111" s="3">
        <v>0.11675</v>
      </c>
      <c r="Q111" s="3">
        <v>0.1143</v>
      </c>
      <c r="S111" s="6" t="s">
        <v>17</v>
      </c>
      <c r="T111" s="6" t="s">
        <v>64</v>
      </c>
      <c r="U111" s="3">
        <v>0.0035355</v>
      </c>
      <c r="V111" s="3">
        <v>4.9497E-4</v>
      </c>
      <c r="W111" s="3">
        <v>0.0054447</v>
      </c>
      <c r="X111" s="3">
        <v>0.0079196</v>
      </c>
      <c r="Y111" s="3">
        <v>0.014779</v>
      </c>
      <c r="Z111" s="3">
        <v>0.0064347</v>
      </c>
      <c r="AB111" s="6" t="s">
        <v>17</v>
      </c>
      <c r="AC111" s="6" t="s">
        <v>64</v>
      </c>
      <c r="AD111" s="3">
        <v>0.0028991</v>
      </c>
      <c r="AE111" s="3">
        <v>0.0061518</v>
      </c>
      <c r="AF111" s="3">
        <v>0.0024042</v>
      </c>
      <c r="AG111" s="3">
        <v>0.0014849</v>
      </c>
      <c r="AH111" s="3">
        <v>0.0071418</v>
      </c>
      <c r="AI111" s="3">
        <v>0.020082</v>
      </c>
    </row>
    <row r="112" ht="14.25" customHeight="1">
      <c r="A112" s="6" t="s">
        <v>19</v>
      </c>
      <c r="B112" s="6" t="s">
        <v>52</v>
      </c>
      <c r="C112" s="3">
        <v>0.0981</v>
      </c>
      <c r="D112" s="3">
        <v>0.102</v>
      </c>
      <c r="E112" s="3">
        <v>0.1087</v>
      </c>
      <c r="F112" s="3">
        <v>0.11625</v>
      </c>
      <c r="G112" s="3">
        <v>0.12765</v>
      </c>
      <c r="H112" s="3">
        <v>0.11965</v>
      </c>
      <c r="J112" s="6" t="s">
        <v>19</v>
      </c>
      <c r="K112" s="6" t="s">
        <v>52</v>
      </c>
      <c r="L112" s="3">
        <v>0.10265</v>
      </c>
      <c r="M112" s="3">
        <v>0.10095</v>
      </c>
      <c r="N112" s="3">
        <v>0.11265</v>
      </c>
      <c r="O112" s="3">
        <v>0.1206</v>
      </c>
      <c r="P112" s="3">
        <v>0.13055</v>
      </c>
      <c r="Q112" s="3">
        <v>0.12245</v>
      </c>
      <c r="S112" s="6" t="s">
        <v>19</v>
      </c>
      <c r="T112" s="6" t="s">
        <v>52</v>
      </c>
      <c r="U112" s="3">
        <v>0.0025456</v>
      </c>
      <c r="V112" s="3">
        <v>0.0050912</v>
      </c>
      <c r="W112" s="3">
        <v>0.0032527</v>
      </c>
      <c r="X112" s="3">
        <v>0.0057276</v>
      </c>
      <c r="Y112" s="3">
        <v>0.017607</v>
      </c>
      <c r="Z112" s="3">
        <v>0.004879</v>
      </c>
      <c r="AB112" s="6" t="s">
        <v>19</v>
      </c>
      <c r="AC112" s="6" t="s">
        <v>52</v>
      </c>
      <c r="AD112" s="3">
        <v>4.9497E-4</v>
      </c>
      <c r="AE112" s="3">
        <v>0.0037477</v>
      </c>
      <c r="AF112" s="3">
        <v>4.9497E-4</v>
      </c>
      <c r="AG112" s="3">
        <v>0.0059397</v>
      </c>
      <c r="AH112" s="3">
        <v>7.0711E-5</v>
      </c>
      <c r="AI112" s="3">
        <v>0.010394</v>
      </c>
    </row>
    <row r="113" ht="14.25" customHeight="1">
      <c r="A113" s="6" t="s">
        <v>20</v>
      </c>
      <c r="B113" s="6" t="s">
        <v>22</v>
      </c>
      <c r="C113" s="3">
        <v>0.0985</v>
      </c>
      <c r="D113" s="3">
        <v>0.10175</v>
      </c>
      <c r="E113" s="3">
        <v>0.10705</v>
      </c>
      <c r="F113" s="3">
        <v>0.11715</v>
      </c>
      <c r="G113" s="3">
        <v>0.1273</v>
      </c>
      <c r="H113" s="3">
        <v>0.1184</v>
      </c>
      <c r="J113" s="6" t="s">
        <v>20</v>
      </c>
      <c r="K113" s="6" t="s">
        <v>22</v>
      </c>
      <c r="L113" s="3">
        <v>0.102</v>
      </c>
      <c r="M113" s="3">
        <v>0.10015</v>
      </c>
      <c r="N113" s="3">
        <v>0.10805</v>
      </c>
      <c r="O113" s="3">
        <v>0.11775</v>
      </c>
      <c r="P113" s="3">
        <v>0.1288</v>
      </c>
      <c r="Q113" s="3">
        <v>0.12315</v>
      </c>
      <c r="S113" s="6" t="s">
        <v>20</v>
      </c>
      <c r="T113" s="6" t="s">
        <v>22</v>
      </c>
      <c r="U113" s="3">
        <v>0.0038184</v>
      </c>
      <c r="V113" s="3">
        <v>0.0053033</v>
      </c>
      <c r="W113" s="3">
        <v>0.0041719</v>
      </c>
      <c r="X113" s="3">
        <v>0.0061518</v>
      </c>
      <c r="Y113" s="3">
        <v>0.020365</v>
      </c>
      <c r="Z113" s="3">
        <v>0.002687</v>
      </c>
      <c r="AB113" s="6" t="s">
        <v>20</v>
      </c>
      <c r="AC113" s="6" t="s">
        <v>22</v>
      </c>
      <c r="AD113" s="3">
        <v>1.4142E-4</v>
      </c>
      <c r="AE113" s="3">
        <v>0.0037477</v>
      </c>
      <c r="AF113" s="3">
        <v>0.0020506</v>
      </c>
      <c r="AG113" s="3">
        <v>0.0053033</v>
      </c>
      <c r="AH113" s="3">
        <v>8.4853E-4</v>
      </c>
      <c r="AI113" s="3">
        <v>0.012092</v>
      </c>
    </row>
    <row r="114" ht="14.25" customHeight="1">
      <c r="A114" s="6" t="s">
        <v>21</v>
      </c>
      <c r="B114" s="6" t="s">
        <v>24</v>
      </c>
      <c r="C114" s="3">
        <v>0.0979</v>
      </c>
      <c r="D114" s="3">
        <v>0.10165</v>
      </c>
      <c r="E114" s="3">
        <v>0.10665</v>
      </c>
      <c r="F114" s="3">
        <v>0.11845</v>
      </c>
      <c r="G114" s="3">
        <v>0.1282</v>
      </c>
      <c r="H114" s="3">
        <v>0.11965</v>
      </c>
      <c r="J114" s="6" t="s">
        <v>21</v>
      </c>
      <c r="K114" s="6" t="s">
        <v>24</v>
      </c>
      <c r="L114" s="3">
        <v>0.10095</v>
      </c>
      <c r="M114" s="3">
        <v>0.1005</v>
      </c>
      <c r="N114" s="3">
        <v>0.1117</v>
      </c>
      <c r="O114" s="3">
        <v>0.1208</v>
      </c>
      <c r="P114" s="3">
        <v>0.12995</v>
      </c>
      <c r="Q114" s="3">
        <v>0.1252</v>
      </c>
      <c r="S114" s="6" t="s">
        <v>21</v>
      </c>
      <c r="T114" s="6" t="s">
        <v>24</v>
      </c>
      <c r="U114" s="3">
        <v>0.002687</v>
      </c>
      <c r="V114" s="3">
        <v>0.0047376</v>
      </c>
      <c r="W114" s="3">
        <v>0.002192</v>
      </c>
      <c r="X114" s="3">
        <v>0.012374</v>
      </c>
      <c r="Y114" s="3">
        <v>0.020082</v>
      </c>
      <c r="Z114" s="3">
        <v>0.0060104</v>
      </c>
      <c r="AB114" s="6" t="s">
        <v>21</v>
      </c>
      <c r="AC114" s="6" t="s">
        <v>24</v>
      </c>
      <c r="AD114" s="3">
        <v>0.0017678</v>
      </c>
      <c r="AE114" s="3">
        <v>0.0038184</v>
      </c>
      <c r="AF114" s="3">
        <v>0.0028284</v>
      </c>
      <c r="AG114" s="3">
        <v>0.011597</v>
      </c>
      <c r="AH114" s="3">
        <v>3.5355E-4</v>
      </c>
      <c r="AI114" s="3">
        <v>0.013859</v>
      </c>
    </row>
    <row r="115" ht="14.25" customHeight="1">
      <c r="A115" s="6" t="s">
        <v>23</v>
      </c>
      <c r="B115" s="6" t="s">
        <v>24</v>
      </c>
      <c r="C115" s="3">
        <v>0.09875</v>
      </c>
      <c r="D115" s="3">
        <v>0.1011</v>
      </c>
      <c r="E115" s="3">
        <v>0.1065</v>
      </c>
      <c r="F115" s="3">
        <v>0.11585</v>
      </c>
      <c r="G115" s="3">
        <v>0.12665</v>
      </c>
      <c r="H115" s="3">
        <v>0.1199</v>
      </c>
      <c r="J115" s="6" t="s">
        <v>23</v>
      </c>
      <c r="K115" s="6" t="s">
        <v>24</v>
      </c>
      <c r="L115" s="3">
        <v>0.10085</v>
      </c>
      <c r="M115" s="3">
        <v>0.10065</v>
      </c>
      <c r="N115" s="3">
        <v>0.10895</v>
      </c>
      <c r="O115" s="3">
        <v>0.11845</v>
      </c>
      <c r="P115" s="3">
        <v>0.1272</v>
      </c>
      <c r="Q115" s="3">
        <v>0.1246</v>
      </c>
      <c r="S115" s="6" t="s">
        <v>23</v>
      </c>
      <c r="T115" s="6" t="s">
        <v>24</v>
      </c>
      <c r="U115" s="3">
        <v>0.0037477</v>
      </c>
      <c r="V115" s="3">
        <v>0.003677</v>
      </c>
      <c r="W115" s="3">
        <v>0.0025456</v>
      </c>
      <c r="X115" s="3">
        <v>0.0081317</v>
      </c>
      <c r="Y115" s="3">
        <v>0.021142</v>
      </c>
      <c r="Z115" s="3">
        <v>0.0048083</v>
      </c>
      <c r="AB115" s="6" t="s">
        <v>23</v>
      </c>
      <c r="AC115" s="6" t="s">
        <v>24</v>
      </c>
      <c r="AD115" s="3">
        <v>0.0019092</v>
      </c>
      <c r="AE115" s="3">
        <v>0.0037477</v>
      </c>
      <c r="AF115" s="3">
        <v>0.0010607</v>
      </c>
      <c r="AG115" s="3">
        <v>0.0072832</v>
      </c>
      <c r="AH115" s="3">
        <v>0.0073539</v>
      </c>
      <c r="AI115" s="3">
        <v>0.012162</v>
      </c>
    </row>
    <row r="116" ht="14.25" customHeight="1">
      <c r="A116" s="6" t="s">
        <v>60</v>
      </c>
      <c r="B116" s="6" t="s">
        <v>24</v>
      </c>
      <c r="C116" s="3">
        <v>0.0976</v>
      </c>
      <c r="D116" s="3">
        <v>0.1003</v>
      </c>
      <c r="E116" s="3">
        <v>0.1062</v>
      </c>
      <c r="F116" s="3">
        <v>0.11675</v>
      </c>
      <c r="G116" s="3">
        <v>0.1271</v>
      </c>
      <c r="H116" s="3">
        <v>0.1183</v>
      </c>
      <c r="J116" s="6" t="s">
        <v>60</v>
      </c>
      <c r="K116" s="6" t="s">
        <v>24</v>
      </c>
      <c r="L116" s="3">
        <v>0.10115</v>
      </c>
      <c r="M116" s="3">
        <v>0.10055</v>
      </c>
      <c r="N116" s="3">
        <v>0.1065</v>
      </c>
      <c r="O116" s="3">
        <v>0.11745</v>
      </c>
      <c r="P116" s="3">
        <v>0.131</v>
      </c>
      <c r="Q116" s="3">
        <v>0.12385</v>
      </c>
      <c r="S116" s="6" t="s">
        <v>60</v>
      </c>
      <c r="T116" s="6" t="s">
        <v>24</v>
      </c>
      <c r="U116" s="3">
        <v>0.0022627</v>
      </c>
      <c r="V116" s="3">
        <v>0.0024042</v>
      </c>
      <c r="W116" s="3">
        <v>0.0022627</v>
      </c>
      <c r="X116" s="3">
        <v>0.008556</v>
      </c>
      <c r="Y116" s="3">
        <v>0.018526</v>
      </c>
      <c r="Z116" s="3">
        <v>0.0024042</v>
      </c>
      <c r="AB116" s="6" t="s">
        <v>60</v>
      </c>
      <c r="AC116" s="6" t="s">
        <v>24</v>
      </c>
      <c r="AD116" s="3">
        <v>0.0017678</v>
      </c>
      <c r="AE116" s="3">
        <v>0.0036062</v>
      </c>
      <c r="AF116" s="3">
        <v>0.0029698</v>
      </c>
      <c r="AG116" s="3">
        <v>0.0034648</v>
      </c>
      <c r="AH116" s="3">
        <v>8.4853E-4</v>
      </c>
      <c r="AI116" s="3">
        <v>0.012516</v>
      </c>
    </row>
    <row r="117" ht="14.25" customHeight="1">
      <c r="A117" s="6" t="s">
        <v>26</v>
      </c>
      <c r="B117" s="6" t="s">
        <v>24</v>
      </c>
      <c r="C117" s="3">
        <v>0.098</v>
      </c>
      <c r="D117" s="3">
        <v>0.1003</v>
      </c>
      <c r="E117" s="3">
        <v>0.1063</v>
      </c>
      <c r="F117" s="3">
        <v>0.1142</v>
      </c>
      <c r="G117" s="3">
        <v>0.1254</v>
      </c>
      <c r="H117" s="3">
        <v>0.11985</v>
      </c>
      <c r="J117" s="6" t="s">
        <v>26</v>
      </c>
      <c r="K117" s="6" t="s">
        <v>24</v>
      </c>
      <c r="L117" s="3">
        <v>0.10175</v>
      </c>
      <c r="M117" s="3">
        <v>0.10085</v>
      </c>
      <c r="N117" s="3">
        <v>0.10805</v>
      </c>
      <c r="O117" s="3">
        <v>0.11495</v>
      </c>
      <c r="P117" s="3">
        <v>0.1276</v>
      </c>
      <c r="Q117" s="3">
        <v>0.1249</v>
      </c>
      <c r="S117" s="6" t="s">
        <v>26</v>
      </c>
      <c r="T117" s="6" t="s">
        <v>24</v>
      </c>
      <c r="U117" s="3">
        <v>0.0028284</v>
      </c>
      <c r="V117" s="3">
        <v>0.0021213</v>
      </c>
      <c r="W117" s="3">
        <v>0.0019799</v>
      </c>
      <c r="X117" s="3">
        <v>0.005374</v>
      </c>
      <c r="Y117" s="3">
        <v>0.020789</v>
      </c>
      <c r="Z117" s="3">
        <v>0.0034648</v>
      </c>
      <c r="AB117" s="6" t="s">
        <v>26</v>
      </c>
      <c r="AC117" s="6" t="s">
        <v>24</v>
      </c>
      <c r="AD117" s="3">
        <v>0.0010607</v>
      </c>
      <c r="AE117" s="3">
        <v>0.0038891</v>
      </c>
      <c r="AF117" s="3">
        <v>0.0020506</v>
      </c>
      <c r="AG117" s="3">
        <v>2.1213E-4</v>
      </c>
      <c r="AH117" s="3">
        <v>0.0056569</v>
      </c>
      <c r="AI117" s="3">
        <v>0.012162</v>
      </c>
    </row>
    <row r="118" ht="14.25" customHeight="1">
      <c r="A118" s="6" t="s">
        <v>27</v>
      </c>
      <c r="B118" s="6" t="s">
        <v>24</v>
      </c>
      <c r="C118" s="3">
        <v>0.09685</v>
      </c>
      <c r="D118" s="3">
        <v>0.1005</v>
      </c>
      <c r="E118" s="3">
        <v>0.1072</v>
      </c>
      <c r="F118" s="3">
        <v>0.1176</v>
      </c>
      <c r="G118" s="3">
        <v>0.1261</v>
      </c>
      <c r="H118" s="3">
        <v>0.1175</v>
      </c>
      <c r="J118" s="6" t="s">
        <v>27</v>
      </c>
      <c r="K118" s="6" t="s">
        <v>24</v>
      </c>
      <c r="L118" s="3">
        <v>0.1014</v>
      </c>
      <c r="M118" s="3">
        <v>0.1009</v>
      </c>
      <c r="N118" s="3">
        <v>0.1081</v>
      </c>
      <c r="O118" s="3">
        <v>0.1207</v>
      </c>
      <c r="P118" s="3">
        <v>0.1291</v>
      </c>
      <c r="Q118" s="3">
        <v>0.125</v>
      </c>
      <c r="S118" s="6" t="s">
        <v>27</v>
      </c>
      <c r="T118" s="6" t="s">
        <v>24</v>
      </c>
      <c r="U118" s="3">
        <v>9.1924E-4</v>
      </c>
      <c r="V118" s="3">
        <v>0.0021213</v>
      </c>
      <c r="W118" s="3">
        <v>0.0022627</v>
      </c>
      <c r="X118" s="3">
        <v>0.0091924</v>
      </c>
      <c r="Y118" s="3">
        <v>0.019375</v>
      </c>
      <c r="Z118" s="3">
        <v>5.6569E-4</v>
      </c>
      <c r="AB118" s="6" t="s">
        <v>27</v>
      </c>
      <c r="AC118" s="6" t="s">
        <v>24</v>
      </c>
      <c r="AD118" s="3">
        <v>0.0016971</v>
      </c>
      <c r="AE118" s="3">
        <v>0.0038184</v>
      </c>
      <c r="AF118" s="3">
        <v>0.0035355</v>
      </c>
      <c r="AG118" s="3">
        <v>0.0077782</v>
      </c>
      <c r="AH118" s="3">
        <v>0.0018385</v>
      </c>
      <c r="AI118" s="3">
        <v>0.012587</v>
      </c>
    </row>
    <row r="119" ht="14.25" customHeight="1">
      <c r="A119" s="6" t="s">
        <v>61</v>
      </c>
      <c r="B119" s="6" t="s">
        <v>18</v>
      </c>
      <c r="C119" s="3">
        <v>0.09765</v>
      </c>
      <c r="D119" s="3">
        <v>0.1007</v>
      </c>
      <c r="E119" s="3">
        <v>0.1089</v>
      </c>
      <c r="F119" s="3">
        <v>0.11755</v>
      </c>
      <c r="G119" s="3">
        <v>0.1274</v>
      </c>
      <c r="H119" s="3">
        <v>0.11695</v>
      </c>
      <c r="J119" s="6" t="s">
        <v>61</v>
      </c>
      <c r="K119" s="6" t="s">
        <v>18</v>
      </c>
      <c r="L119" s="3">
        <v>0.10075</v>
      </c>
      <c r="M119" s="3">
        <v>0.10105</v>
      </c>
      <c r="N119" s="3">
        <v>0.1098</v>
      </c>
      <c r="O119" s="3">
        <v>0.11895</v>
      </c>
      <c r="P119" s="3">
        <v>0.13135</v>
      </c>
      <c r="Q119" s="3">
        <v>0.1246</v>
      </c>
      <c r="S119" s="6" t="s">
        <v>61</v>
      </c>
      <c r="T119" s="6" t="s">
        <v>18</v>
      </c>
      <c r="U119" s="3">
        <v>0.002192</v>
      </c>
      <c r="V119" s="3">
        <v>0.0019799</v>
      </c>
      <c r="W119" s="3">
        <v>0.002687</v>
      </c>
      <c r="X119" s="3">
        <v>0.0070004</v>
      </c>
      <c r="Y119" s="3">
        <v>0.018102</v>
      </c>
      <c r="Z119" s="3">
        <v>0.0020506</v>
      </c>
      <c r="AB119" s="6" t="s">
        <v>61</v>
      </c>
      <c r="AC119" s="6" t="s">
        <v>18</v>
      </c>
      <c r="AD119" s="3">
        <v>0.0024749</v>
      </c>
      <c r="AE119" s="3">
        <v>0.0036062</v>
      </c>
      <c r="AF119" s="3">
        <v>0.003677</v>
      </c>
      <c r="AG119" s="3">
        <v>0.0033234</v>
      </c>
      <c r="AH119" s="3">
        <v>0.0050205</v>
      </c>
      <c r="AI119" s="3">
        <v>0.011738</v>
      </c>
    </row>
    <row r="120" ht="14.25" customHeight="1">
      <c r="A120" s="6" t="s">
        <v>29</v>
      </c>
      <c r="B120" s="6" t="s">
        <v>24</v>
      </c>
      <c r="C120" s="3">
        <v>0.0978</v>
      </c>
      <c r="D120" s="3">
        <v>0.1011</v>
      </c>
      <c r="E120" s="3">
        <v>0.11225</v>
      </c>
      <c r="F120" s="3">
        <v>0.11905</v>
      </c>
      <c r="G120" s="3">
        <v>0.132</v>
      </c>
      <c r="H120" s="3">
        <v>0.12105</v>
      </c>
      <c r="J120" s="6" t="s">
        <v>29</v>
      </c>
      <c r="K120" s="6" t="s">
        <v>24</v>
      </c>
      <c r="L120" s="3">
        <v>0.10095</v>
      </c>
      <c r="M120" s="3">
        <v>0.10165</v>
      </c>
      <c r="N120" s="3">
        <v>0.1126</v>
      </c>
      <c r="O120" s="3">
        <v>0.11965</v>
      </c>
      <c r="P120" s="3">
        <v>0.13605</v>
      </c>
      <c r="Q120" s="3">
        <v>0.12925</v>
      </c>
      <c r="S120" s="6" t="s">
        <v>29</v>
      </c>
      <c r="T120" s="6" t="s">
        <v>24</v>
      </c>
      <c r="U120" s="3">
        <v>0.0025456</v>
      </c>
      <c r="V120" s="3">
        <v>0.0015556</v>
      </c>
      <c r="W120" s="3">
        <v>0.0038891</v>
      </c>
      <c r="X120" s="3">
        <v>0.0051619</v>
      </c>
      <c r="Y120" s="3">
        <v>0.016688</v>
      </c>
      <c r="Z120" s="3">
        <v>7.0711E-5</v>
      </c>
      <c r="AB120" s="6" t="s">
        <v>29</v>
      </c>
      <c r="AC120" s="6" t="s">
        <v>24</v>
      </c>
      <c r="AD120" s="3">
        <v>0.0023335</v>
      </c>
      <c r="AE120" s="3">
        <v>0.0038891</v>
      </c>
      <c r="AF120" s="3">
        <v>5.6569E-4</v>
      </c>
      <c r="AG120" s="3">
        <v>0.002192</v>
      </c>
      <c r="AH120" s="3">
        <v>9.1924E-4</v>
      </c>
      <c r="AI120" s="3">
        <v>0.011667</v>
      </c>
    </row>
    <row r="121" ht="14.25" customHeight="1">
      <c r="A121" s="6" t="s">
        <v>31</v>
      </c>
      <c r="B121" s="6" t="s">
        <v>24</v>
      </c>
      <c r="C121" s="3">
        <v>0.0981</v>
      </c>
      <c r="D121" s="3">
        <v>0.102</v>
      </c>
      <c r="E121" s="3">
        <v>0.1172</v>
      </c>
      <c r="F121" s="3">
        <v>0.12325</v>
      </c>
      <c r="G121" s="3">
        <v>0.13595</v>
      </c>
      <c r="H121" s="3">
        <v>0.1264</v>
      </c>
      <c r="J121" s="6" t="s">
        <v>31</v>
      </c>
      <c r="K121" s="6" t="s">
        <v>24</v>
      </c>
      <c r="L121" s="3">
        <v>0.1014</v>
      </c>
      <c r="M121" s="3">
        <v>0.1023</v>
      </c>
      <c r="N121" s="3">
        <v>0.1175</v>
      </c>
      <c r="O121" s="3">
        <v>0.12545</v>
      </c>
      <c r="P121" s="3">
        <v>0.1392</v>
      </c>
      <c r="Q121" s="3">
        <v>0.13445</v>
      </c>
      <c r="S121" s="6" t="s">
        <v>31</v>
      </c>
      <c r="T121" s="6" t="s">
        <v>24</v>
      </c>
      <c r="U121" s="3">
        <v>0.002687</v>
      </c>
      <c r="V121" s="3">
        <v>9.8995E-4</v>
      </c>
      <c r="W121" s="3">
        <v>0.0043841</v>
      </c>
      <c r="X121" s="3">
        <v>0.0041719</v>
      </c>
      <c r="Y121" s="3">
        <v>0.019445</v>
      </c>
      <c r="Z121" s="3">
        <v>5.6569E-4</v>
      </c>
      <c r="AB121" s="6" t="s">
        <v>31</v>
      </c>
      <c r="AC121" s="6" t="s">
        <v>24</v>
      </c>
      <c r="AD121" s="3">
        <v>0.0016971</v>
      </c>
      <c r="AE121" s="3">
        <v>0.0035355</v>
      </c>
      <c r="AF121" s="3">
        <v>0.002687</v>
      </c>
      <c r="AG121" s="3">
        <v>0.0019092</v>
      </c>
      <c r="AH121" s="3">
        <v>0.0050912</v>
      </c>
      <c r="AI121" s="3">
        <v>0.012092</v>
      </c>
    </row>
    <row r="122" ht="14.25" customHeight="1">
      <c r="A122" s="6" t="s">
        <v>62</v>
      </c>
      <c r="B122" s="6" t="s">
        <v>18</v>
      </c>
      <c r="C122" s="3">
        <v>0.0983</v>
      </c>
      <c r="D122" s="3">
        <v>0.10505</v>
      </c>
      <c r="E122" s="3">
        <v>0.12745</v>
      </c>
      <c r="F122" s="3">
        <v>0.1324</v>
      </c>
      <c r="G122" s="3">
        <v>0.148</v>
      </c>
      <c r="H122" s="3">
        <v>0.1368</v>
      </c>
      <c r="J122" s="6" t="s">
        <v>62</v>
      </c>
      <c r="K122" s="6" t="s">
        <v>18</v>
      </c>
      <c r="L122" s="3">
        <v>0.1011</v>
      </c>
      <c r="M122" s="3">
        <v>0.1043</v>
      </c>
      <c r="N122" s="3">
        <v>0.12705</v>
      </c>
      <c r="O122" s="3">
        <v>0.1339</v>
      </c>
      <c r="P122" s="3">
        <v>0.1472</v>
      </c>
      <c r="Q122" s="3">
        <v>0.1449</v>
      </c>
      <c r="S122" s="6" t="s">
        <v>62</v>
      </c>
      <c r="T122" s="6" t="s">
        <v>18</v>
      </c>
      <c r="U122" s="3">
        <v>0.002687</v>
      </c>
      <c r="V122" s="3">
        <v>0.0017678</v>
      </c>
      <c r="W122" s="3">
        <v>0.0065761</v>
      </c>
      <c r="X122" s="3">
        <v>0.0039598</v>
      </c>
      <c r="Y122" s="3">
        <v>0.015839</v>
      </c>
      <c r="Z122" s="3">
        <v>8.4853E-4</v>
      </c>
      <c r="AB122" s="6" t="s">
        <v>62</v>
      </c>
      <c r="AC122" s="6" t="s">
        <v>18</v>
      </c>
      <c r="AD122" s="3">
        <v>0.0022627</v>
      </c>
      <c r="AE122" s="3">
        <v>0.0035355</v>
      </c>
      <c r="AF122" s="3">
        <v>7.0711E-5</v>
      </c>
      <c r="AG122" s="3">
        <v>0.0055154</v>
      </c>
      <c r="AH122" s="3">
        <v>0.0014142</v>
      </c>
      <c r="AI122" s="3">
        <v>0.015981</v>
      </c>
    </row>
    <row r="123" ht="14.25" customHeight="1">
      <c r="A123" s="6" t="s">
        <v>63</v>
      </c>
      <c r="B123" s="6" t="s">
        <v>18</v>
      </c>
      <c r="C123" s="3">
        <v>0.09795</v>
      </c>
      <c r="D123" s="3">
        <v>0.1097</v>
      </c>
      <c r="E123" s="3">
        <v>0.14525</v>
      </c>
      <c r="F123" s="3">
        <v>0.1477</v>
      </c>
      <c r="G123" s="3">
        <v>0.1654</v>
      </c>
      <c r="H123" s="3">
        <v>0.1505</v>
      </c>
      <c r="J123" s="6" t="s">
        <v>63</v>
      </c>
      <c r="K123" s="6" t="s">
        <v>18</v>
      </c>
      <c r="L123" s="3">
        <v>0.10105</v>
      </c>
      <c r="M123" s="3">
        <v>0.1077</v>
      </c>
      <c r="N123" s="3">
        <v>0.14695</v>
      </c>
      <c r="O123" s="3">
        <v>0.1489</v>
      </c>
      <c r="P123" s="3">
        <v>0.1624</v>
      </c>
      <c r="Q123" s="3">
        <v>0.1603</v>
      </c>
      <c r="S123" s="6" t="s">
        <v>63</v>
      </c>
      <c r="T123" s="6" t="s">
        <v>18</v>
      </c>
      <c r="U123" s="3">
        <v>0.0014849</v>
      </c>
      <c r="V123" s="3">
        <v>0.0014142</v>
      </c>
      <c r="W123" s="3">
        <v>0.0094045</v>
      </c>
      <c r="X123" s="3">
        <v>9.8995E-4</v>
      </c>
      <c r="Y123" s="3">
        <v>0.017395</v>
      </c>
      <c r="Z123" s="3">
        <v>0.0055154</v>
      </c>
      <c r="AB123" s="6" t="s">
        <v>63</v>
      </c>
      <c r="AC123" s="6" t="s">
        <v>18</v>
      </c>
      <c r="AD123" s="3">
        <v>0.002192</v>
      </c>
      <c r="AE123" s="3">
        <v>0.0029698</v>
      </c>
      <c r="AF123" s="3">
        <v>0.0024749</v>
      </c>
      <c r="AG123" s="3">
        <v>0.0046669</v>
      </c>
      <c r="AH123" s="3">
        <v>0.0021213</v>
      </c>
      <c r="AI123" s="3">
        <v>0.011031</v>
      </c>
    </row>
    <row r="124" ht="14.25" customHeight="1">
      <c r="A124" s="6" t="s">
        <v>34</v>
      </c>
      <c r="B124" s="6" t="s">
        <v>22</v>
      </c>
      <c r="C124" s="3">
        <v>0.09855</v>
      </c>
      <c r="D124" s="3">
        <v>0.1181</v>
      </c>
      <c r="E124" s="3">
        <v>0.1734</v>
      </c>
      <c r="F124" s="3">
        <v>0.1738</v>
      </c>
      <c r="G124" s="3">
        <v>0.19855</v>
      </c>
      <c r="H124" s="3">
        <v>0.17735</v>
      </c>
      <c r="J124" s="6" t="s">
        <v>34</v>
      </c>
      <c r="K124" s="6" t="s">
        <v>22</v>
      </c>
      <c r="L124" s="3">
        <v>0.1009</v>
      </c>
      <c r="M124" s="3">
        <v>0.11435</v>
      </c>
      <c r="N124" s="3">
        <v>0.1748</v>
      </c>
      <c r="O124" s="3">
        <v>0.17845</v>
      </c>
      <c r="P124" s="3">
        <v>0.19325</v>
      </c>
      <c r="Q124" s="3">
        <v>0.192</v>
      </c>
      <c r="S124" s="6" t="s">
        <v>34</v>
      </c>
      <c r="T124" s="6" t="s">
        <v>22</v>
      </c>
      <c r="U124" s="3">
        <v>0.0027577</v>
      </c>
      <c r="V124" s="3">
        <v>0.0016971</v>
      </c>
      <c r="W124" s="3">
        <v>0.014849</v>
      </c>
      <c r="X124" s="3">
        <v>0.0022627</v>
      </c>
      <c r="Y124" s="3">
        <v>0.013223</v>
      </c>
      <c r="Z124" s="3">
        <v>0.0089803</v>
      </c>
      <c r="AB124" s="6" t="s">
        <v>34</v>
      </c>
      <c r="AC124" s="6" t="s">
        <v>22</v>
      </c>
      <c r="AD124" s="3">
        <v>0.0024042</v>
      </c>
      <c r="AE124" s="3">
        <v>0.0028991</v>
      </c>
      <c r="AF124" s="3">
        <v>0.0019799</v>
      </c>
      <c r="AG124" s="3">
        <v>0.0077075</v>
      </c>
      <c r="AH124" s="3">
        <v>3.5355E-4</v>
      </c>
      <c r="AI124" s="3">
        <v>0.014284</v>
      </c>
    </row>
    <row r="125" ht="14.25" customHeight="1">
      <c r="A125" s="6" t="s">
        <v>36</v>
      </c>
      <c r="B125" s="6" t="s">
        <v>22</v>
      </c>
      <c r="C125" s="3">
        <v>0.0985</v>
      </c>
      <c r="D125" s="3">
        <v>0.1326</v>
      </c>
      <c r="E125" s="3">
        <v>0.2144</v>
      </c>
      <c r="F125" s="3">
        <v>0.21545</v>
      </c>
      <c r="G125" s="3">
        <v>0.24235</v>
      </c>
      <c r="H125" s="3">
        <v>0.2183</v>
      </c>
      <c r="J125" s="6" t="s">
        <v>36</v>
      </c>
      <c r="K125" s="6" t="s">
        <v>22</v>
      </c>
      <c r="L125" s="3">
        <v>0.1006</v>
      </c>
      <c r="M125" s="3">
        <v>0.126</v>
      </c>
      <c r="N125" s="3">
        <v>0.2201</v>
      </c>
      <c r="O125" s="3">
        <v>0.21945</v>
      </c>
      <c r="P125" s="3">
        <v>0.2369</v>
      </c>
      <c r="Q125" s="3">
        <v>0.2342</v>
      </c>
      <c r="S125" s="6" t="s">
        <v>36</v>
      </c>
      <c r="T125" s="6" t="s">
        <v>22</v>
      </c>
      <c r="U125" s="3">
        <v>0.0029698</v>
      </c>
      <c r="V125" s="3">
        <v>5.6569E-4</v>
      </c>
      <c r="W125" s="3">
        <v>0.012869</v>
      </c>
      <c r="X125" s="3">
        <v>0.0060104</v>
      </c>
      <c r="Y125" s="3">
        <v>0.016334</v>
      </c>
      <c r="Z125" s="3">
        <v>0.015132</v>
      </c>
      <c r="AB125" s="6" t="s">
        <v>36</v>
      </c>
      <c r="AC125" s="6" t="s">
        <v>22</v>
      </c>
      <c r="AD125" s="3">
        <v>0.0028284</v>
      </c>
      <c r="AE125" s="3">
        <v>0.0016971</v>
      </c>
      <c r="AF125" s="3">
        <v>0.0041012</v>
      </c>
      <c r="AG125" s="3">
        <v>0.0092631</v>
      </c>
      <c r="AH125" s="3">
        <v>0.0046669</v>
      </c>
      <c r="AI125" s="3">
        <v>0.010324</v>
      </c>
    </row>
    <row r="126" ht="14.25" customHeight="1">
      <c r="A126" s="6" t="s">
        <v>67</v>
      </c>
      <c r="B126" s="6" t="s">
        <v>18</v>
      </c>
      <c r="C126" s="3">
        <v>0.098</v>
      </c>
      <c r="D126" s="3">
        <v>0.15535</v>
      </c>
      <c r="E126" s="3">
        <v>0.26095</v>
      </c>
      <c r="F126" s="3">
        <v>0.26055</v>
      </c>
      <c r="G126" s="3">
        <v>0.2923</v>
      </c>
      <c r="H126" s="3">
        <v>0.2615</v>
      </c>
      <c r="J126" s="6" t="s">
        <v>67</v>
      </c>
      <c r="K126" s="6" t="s">
        <v>18</v>
      </c>
      <c r="L126" s="3">
        <v>0.10135</v>
      </c>
      <c r="M126" s="3">
        <v>0.14495</v>
      </c>
      <c r="N126" s="3">
        <v>0.2646</v>
      </c>
      <c r="O126" s="3">
        <v>0.2629</v>
      </c>
      <c r="P126" s="3">
        <v>0.27605</v>
      </c>
      <c r="Q126" s="3">
        <v>0.27265</v>
      </c>
      <c r="S126" s="6" t="s">
        <v>67</v>
      </c>
      <c r="T126" s="6" t="s">
        <v>18</v>
      </c>
      <c r="U126" s="3">
        <v>9.8995E-4</v>
      </c>
      <c r="V126" s="3">
        <v>0.0034648</v>
      </c>
      <c r="W126" s="3">
        <v>0.013789</v>
      </c>
      <c r="X126" s="3">
        <v>0.0053033</v>
      </c>
      <c r="Y126" s="3">
        <v>0.012587</v>
      </c>
      <c r="Z126" s="3">
        <v>0.014708</v>
      </c>
      <c r="AB126" s="6" t="s">
        <v>67</v>
      </c>
      <c r="AC126" s="6" t="s">
        <v>18</v>
      </c>
      <c r="AD126" s="3">
        <v>0.0019092</v>
      </c>
      <c r="AE126" s="3">
        <v>7.0711E-5</v>
      </c>
      <c r="AF126" s="3">
        <v>0.0070711</v>
      </c>
      <c r="AG126" s="3">
        <v>0.009051</v>
      </c>
      <c r="AH126" s="3">
        <v>0.0079903</v>
      </c>
      <c r="AI126" s="3">
        <v>0.010819</v>
      </c>
    </row>
    <row r="127" ht="14.25" customHeight="1">
      <c r="A127" s="6" t="s">
        <v>68</v>
      </c>
      <c r="B127" s="6" t="s">
        <v>24</v>
      </c>
      <c r="C127" s="3">
        <v>0.09695</v>
      </c>
      <c r="D127" s="3">
        <v>0.193</v>
      </c>
      <c r="E127" s="3">
        <v>0.32575</v>
      </c>
      <c r="F127" s="3">
        <v>0.32125</v>
      </c>
      <c r="G127" s="3">
        <v>0.35515</v>
      </c>
      <c r="H127" s="3">
        <v>0.32125</v>
      </c>
      <c r="J127" s="6" t="s">
        <v>68</v>
      </c>
      <c r="K127" s="6" t="s">
        <v>24</v>
      </c>
      <c r="L127" s="3">
        <v>0.1003</v>
      </c>
      <c r="M127" s="3">
        <v>0.1765</v>
      </c>
      <c r="N127" s="3">
        <v>0.31445</v>
      </c>
      <c r="O127" s="3">
        <v>0.31495</v>
      </c>
      <c r="P127" s="3">
        <v>0.3231</v>
      </c>
      <c r="Q127" s="3">
        <v>0.316</v>
      </c>
      <c r="S127" s="6" t="s">
        <v>68</v>
      </c>
      <c r="T127" s="6" t="s">
        <v>24</v>
      </c>
      <c r="U127" s="3">
        <v>7.7782E-4</v>
      </c>
      <c r="V127" s="3">
        <v>0.005374</v>
      </c>
      <c r="W127" s="3">
        <v>0.01393</v>
      </c>
      <c r="X127" s="3">
        <v>0.0016263</v>
      </c>
      <c r="Y127" s="3">
        <v>0.0064347</v>
      </c>
      <c r="Z127" s="3">
        <v>0.010253</v>
      </c>
      <c r="AB127" s="6" t="s">
        <v>68</v>
      </c>
      <c r="AC127" s="6" t="s">
        <v>24</v>
      </c>
      <c r="AD127" s="3">
        <v>0.0032527</v>
      </c>
      <c r="AE127" s="3">
        <v>0.0025456</v>
      </c>
      <c r="AF127" s="3">
        <v>0.010112</v>
      </c>
      <c r="AG127" s="3">
        <v>0.0094045</v>
      </c>
      <c r="AH127" s="3">
        <v>0.012587</v>
      </c>
      <c r="AI127" s="3">
        <v>0.0011314</v>
      </c>
    </row>
    <row r="128" ht="14.25" customHeight="1">
      <c r="A128" s="6" t="s">
        <v>39</v>
      </c>
      <c r="B128" s="6" t="s">
        <v>24</v>
      </c>
      <c r="C128" s="3">
        <v>0.0971</v>
      </c>
      <c r="D128" s="3">
        <v>0.2384</v>
      </c>
      <c r="E128" s="3">
        <v>0.37955</v>
      </c>
      <c r="F128" s="3">
        <v>0.38895</v>
      </c>
      <c r="G128" s="3">
        <v>0.42205</v>
      </c>
      <c r="H128" s="3">
        <v>0.3812</v>
      </c>
      <c r="J128" s="6" t="s">
        <v>39</v>
      </c>
      <c r="K128" s="6" t="s">
        <v>24</v>
      </c>
      <c r="L128" s="3">
        <v>0.1001</v>
      </c>
      <c r="M128" s="3">
        <v>0.2186</v>
      </c>
      <c r="N128" s="3">
        <v>0.3658</v>
      </c>
      <c r="O128" s="3">
        <v>0.36305</v>
      </c>
      <c r="P128" s="3">
        <v>0.3642</v>
      </c>
      <c r="Q128" s="3">
        <v>0.34945</v>
      </c>
      <c r="S128" s="6" t="s">
        <v>39</v>
      </c>
      <c r="T128" s="6" t="s">
        <v>24</v>
      </c>
      <c r="U128" s="3">
        <v>8.4853E-4</v>
      </c>
      <c r="V128" s="3">
        <v>0.003677</v>
      </c>
      <c r="W128" s="3">
        <v>0.0019092</v>
      </c>
      <c r="X128" s="3">
        <v>0.0017678</v>
      </c>
      <c r="Y128" s="3">
        <v>0.022698</v>
      </c>
      <c r="Z128" s="3">
        <v>0.0079196</v>
      </c>
      <c r="AB128" s="6" t="s">
        <v>39</v>
      </c>
      <c r="AC128" s="6" t="s">
        <v>24</v>
      </c>
      <c r="AD128" s="3">
        <v>0.0035355</v>
      </c>
      <c r="AE128" s="3">
        <v>0.0038184</v>
      </c>
      <c r="AF128" s="3">
        <v>0.014991</v>
      </c>
      <c r="AG128" s="3">
        <v>0.01096</v>
      </c>
      <c r="AH128" s="3">
        <v>0.016405</v>
      </c>
      <c r="AI128" s="3">
        <v>0.0016263</v>
      </c>
    </row>
    <row r="129" ht="14.25" customHeight="1">
      <c r="A129" s="6" t="s">
        <v>70</v>
      </c>
      <c r="B129" s="6" t="s">
        <v>24</v>
      </c>
      <c r="C129" s="3">
        <v>0.0979</v>
      </c>
      <c r="D129" s="3">
        <v>0.298</v>
      </c>
      <c r="E129" s="3">
        <v>0.41465</v>
      </c>
      <c r="F129" s="3">
        <v>0.4107</v>
      </c>
      <c r="G129" s="3">
        <v>0.4454</v>
      </c>
      <c r="H129" s="3">
        <v>0.41075</v>
      </c>
      <c r="J129" s="6" t="s">
        <v>70</v>
      </c>
      <c r="K129" s="6" t="s">
        <v>24</v>
      </c>
      <c r="L129" s="3">
        <v>0.0999</v>
      </c>
      <c r="M129" s="3">
        <v>0.2652</v>
      </c>
      <c r="N129" s="3">
        <v>0.4008</v>
      </c>
      <c r="O129" s="3">
        <v>0.40005</v>
      </c>
      <c r="P129" s="3">
        <v>0.39165</v>
      </c>
      <c r="Q129" s="3">
        <v>0.37285</v>
      </c>
      <c r="S129" s="6" t="s">
        <v>70</v>
      </c>
      <c r="T129" s="6" t="s">
        <v>24</v>
      </c>
      <c r="U129" s="3">
        <v>0.0015556</v>
      </c>
      <c r="V129" s="3">
        <v>0.0097581</v>
      </c>
      <c r="W129" s="3">
        <v>0.0078489</v>
      </c>
      <c r="X129" s="3">
        <v>8.4853E-4</v>
      </c>
      <c r="Y129" s="3">
        <v>0.030264</v>
      </c>
      <c r="Z129" s="3">
        <v>0.0089803</v>
      </c>
      <c r="AB129" s="6" t="s">
        <v>70</v>
      </c>
      <c r="AC129" s="6" t="s">
        <v>24</v>
      </c>
      <c r="AD129" s="3">
        <v>0.0038184</v>
      </c>
      <c r="AE129" s="3">
        <v>0.003677</v>
      </c>
      <c r="AF129" s="3">
        <v>0.018385</v>
      </c>
      <c r="AG129" s="3">
        <v>0.0068589</v>
      </c>
      <c r="AH129" s="3">
        <v>0.010819</v>
      </c>
      <c r="AI129" s="3">
        <v>0.0020506</v>
      </c>
    </row>
    <row r="130" ht="14.25" customHeight="1">
      <c r="A130" s="6" t="s">
        <v>71</v>
      </c>
      <c r="B130" s="6" t="s">
        <v>22</v>
      </c>
      <c r="C130" s="3">
        <v>0.0974</v>
      </c>
      <c r="D130" s="3">
        <v>0.36325</v>
      </c>
      <c r="E130" s="3">
        <v>0.45875</v>
      </c>
      <c r="F130" s="3">
        <v>0.44805</v>
      </c>
      <c r="G130" s="3">
        <v>0.48005</v>
      </c>
      <c r="H130" s="3">
        <v>0.44675</v>
      </c>
      <c r="J130" s="6" t="s">
        <v>71</v>
      </c>
      <c r="K130" s="6" t="s">
        <v>22</v>
      </c>
      <c r="L130" s="3">
        <v>0.1001</v>
      </c>
      <c r="M130" s="3">
        <v>0.3163</v>
      </c>
      <c r="N130" s="3">
        <v>0.44265</v>
      </c>
      <c r="O130" s="3">
        <v>0.43045</v>
      </c>
      <c r="P130" s="3">
        <v>0.41825</v>
      </c>
      <c r="Q130" s="3">
        <v>0.4014</v>
      </c>
      <c r="S130" s="6" t="s">
        <v>71</v>
      </c>
      <c r="T130" s="6" t="s">
        <v>22</v>
      </c>
      <c r="U130" s="3">
        <v>8.4853E-4</v>
      </c>
      <c r="V130" s="3">
        <v>0.0047376</v>
      </c>
      <c r="W130" s="3">
        <v>0.016617</v>
      </c>
      <c r="X130" s="3">
        <v>0.0016263</v>
      </c>
      <c r="Y130" s="3">
        <v>0.029062</v>
      </c>
      <c r="Z130" s="3">
        <v>0.0077075</v>
      </c>
      <c r="AB130" s="6" t="s">
        <v>71</v>
      </c>
      <c r="AC130" s="6" t="s">
        <v>22</v>
      </c>
      <c r="AD130" s="3">
        <v>0.003677</v>
      </c>
      <c r="AE130" s="3">
        <v>0.0028284</v>
      </c>
      <c r="AF130" s="3">
        <v>0.024254</v>
      </c>
      <c r="AG130" s="3">
        <v>0.011243</v>
      </c>
      <c r="AH130" s="3">
        <v>0.01195</v>
      </c>
      <c r="AI130" s="3">
        <v>2.8284E-4</v>
      </c>
    </row>
    <row r="131" ht="14.25" customHeight="1">
      <c r="A131" s="6" t="s">
        <v>89</v>
      </c>
      <c r="B131" s="6" t="s">
        <v>24</v>
      </c>
      <c r="C131" s="3">
        <v>0.0974</v>
      </c>
      <c r="D131" s="3">
        <v>0.4014</v>
      </c>
      <c r="E131" s="3">
        <v>0.5112</v>
      </c>
      <c r="F131" s="3">
        <v>0.5087</v>
      </c>
      <c r="G131" s="3">
        <v>0.5382</v>
      </c>
      <c r="H131" s="3">
        <v>0.5051</v>
      </c>
      <c r="J131" s="6" t="s">
        <v>89</v>
      </c>
      <c r="K131" s="6" t="s">
        <v>24</v>
      </c>
      <c r="L131" s="3">
        <v>0.0997</v>
      </c>
      <c r="M131" s="3">
        <v>0.3661</v>
      </c>
      <c r="N131" s="3">
        <v>0.46525</v>
      </c>
      <c r="O131" s="3">
        <v>0.47325</v>
      </c>
      <c r="P131" s="3">
        <v>0.44995</v>
      </c>
      <c r="Q131" s="3">
        <v>0.4366</v>
      </c>
      <c r="S131" s="6" t="s">
        <v>89</v>
      </c>
      <c r="T131" s="6" t="s">
        <v>24</v>
      </c>
      <c r="U131" s="3">
        <v>1.4142E-4</v>
      </c>
      <c r="V131" s="3">
        <v>0.0045255</v>
      </c>
      <c r="W131" s="3">
        <v>0.017678</v>
      </c>
      <c r="X131" s="3">
        <v>0.012869</v>
      </c>
      <c r="Y131" s="3">
        <v>0.018809</v>
      </c>
      <c r="Z131" s="3">
        <v>0.012587</v>
      </c>
      <c r="AB131" s="6" t="s">
        <v>89</v>
      </c>
      <c r="AC131" s="6" t="s">
        <v>24</v>
      </c>
      <c r="AD131" s="3">
        <v>0.0039598</v>
      </c>
      <c r="AE131" s="3">
        <v>0.0035355</v>
      </c>
      <c r="AF131" s="3">
        <v>0.026375</v>
      </c>
      <c r="AG131" s="3">
        <v>0.0061518</v>
      </c>
      <c r="AH131" s="3">
        <v>0.018314</v>
      </c>
      <c r="AI131" s="3">
        <v>0.005374</v>
      </c>
    </row>
    <row r="132" ht="14.25" customHeight="1">
      <c r="A132" s="6" t="s">
        <v>73</v>
      </c>
      <c r="B132" s="6" t="s">
        <v>24</v>
      </c>
      <c r="C132" s="3">
        <v>0.10145</v>
      </c>
      <c r="D132" s="3">
        <v>0.44785</v>
      </c>
      <c r="E132" s="3">
        <v>0.57135</v>
      </c>
      <c r="F132" s="3">
        <v>0.56905</v>
      </c>
      <c r="G132" s="3">
        <v>0.59035</v>
      </c>
      <c r="H132" s="3">
        <v>0.55565</v>
      </c>
      <c r="J132" s="6" t="s">
        <v>73</v>
      </c>
      <c r="K132" s="6" t="s">
        <v>24</v>
      </c>
      <c r="L132" s="3">
        <v>0.10005</v>
      </c>
      <c r="M132" s="3">
        <v>0.3987</v>
      </c>
      <c r="N132" s="3">
        <v>0.49165</v>
      </c>
      <c r="O132" s="3">
        <v>0.48925</v>
      </c>
      <c r="P132" s="3">
        <v>0.4842</v>
      </c>
      <c r="Q132" s="3">
        <v>0.45955</v>
      </c>
      <c r="S132" s="6" t="s">
        <v>73</v>
      </c>
      <c r="T132" s="6" t="s">
        <v>24</v>
      </c>
      <c r="U132" s="3">
        <v>0.0051619</v>
      </c>
      <c r="V132" s="3">
        <v>0.0027577</v>
      </c>
      <c r="W132" s="3">
        <v>0.011809</v>
      </c>
      <c r="X132" s="3">
        <v>0.011243</v>
      </c>
      <c r="Y132" s="3">
        <v>0.02086</v>
      </c>
      <c r="Z132" s="3">
        <v>0.020153</v>
      </c>
      <c r="AB132" s="6" t="s">
        <v>73</v>
      </c>
      <c r="AC132" s="6" t="s">
        <v>24</v>
      </c>
      <c r="AD132" s="3">
        <v>0.0036062</v>
      </c>
      <c r="AE132" s="3">
        <v>0.0041012</v>
      </c>
      <c r="AF132" s="3">
        <v>0.01987</v>
      </c>
      <c r="AG132" s="3">
        <v>0.0036062</v>
      </c>
      <c r="AH132" s="3">
        <v>0.024607</v>
      </c>
      <c r="AI132" s="3">
        <v>0.0033234</v>
      </c>
    </row>
    <row r="133" ht="14.25" customHeight="1">
      <c r="A133" s="6" t="s">
        <v>74</v>
      </c>
      <c r="B133" s="6" t="s">
        <v>24</v>
      </c>
      <c r="C133" s="3">
        <v>0.0974</v>
      </c>
      <c r="D133" s="3">
        <v>0.5002</v>
      </c>
      <c r="E133" s="3">
        <v>0.62645</v>
      </c>
      <c r="F133" s="3">
        <v>0.63465</v>
      </c>
      <c r="G133" s="3">
        <v>0.65935</v>
      </c>
      <c r="H133" s="3">
        <v>0.6209</v>
      </c>
      <c r="J133" s="6" t="s">
        <v>74</v>
      </c>
      <c r="K133" s="6" t="s">
        <v>24</v>
      </c>
      <c r="L133" s="3">
        <v>0.09955</v>
      </c>
      <c r="M133" s="3">
        <v>0.4398</v>
      </c>
      <c r="N133" s="3">
        <v>0.52435</v>
      </c>
      <c r="O133" s="3">
        <v>0.5208</v>
      </c>
      <c r="P133" s="3">
        <v>0.4999</v>
      </c>
      <c r="Q133" s="3">
        <v>0.47665</v>
      </c>
      <c r="S133" s="6" t="s">
        <v>74</v>
      </c>
      <c r="T133" s="6" t="s">
        <v>24</v>
      </c>
      <c r="U133" s="3">
        <v>4.2426E-4</v>
      </c>
      <c r="V133" s="3">
        <v>0.0029698</v>
      </c>
      <c r="W133" s="3">
        <v>0.025668</v>
      </c>
      <c r="X133" s="3">
        <v>0.0072832</v>
      </c>
      <c r="Y133" s="3">
        <v>0.024961</v>
      </c>
      <c r="Z133" s="3">
        <v>0.022062</v>
      </c>
      <c r="AB133" s="6" t="s">
        <v>74</v>
      </c>
      <c r="AC133" s="6" t="s">
        <v>24</v>
      </c>
      <c r="AD133" s="3">
        <v>0.0044548</v>
      </c>
      <c r="AE133" s="3">
        <v>0.0083439</v>
      </c>
      <c r="AF133" s="3">
        <v>0.01888</v>
      </c>
      <c r="AG133" s="3">
        <v>0.011455</v>
      </c>
      <c r="AH133" s="3">
        <v>0.017961</v>
      </c>
      <c r="AI133" s="3">
        <v>0.0023335</v>
      </c>
    </row>
    <row r="134" ht="14.25" customHeight="1">
      <c r="A134" s="6" t="s">
        <v>75</v>
      </c>
      <c r="B134" s="6" t="s">
        <v>24</v>
      </c>
      <c r="C134" s="3">
        <v>0.0975</v>
      </c>
      <c r="D134" s="3">
        <v>0.55635</v>
      </c>
      <c r="E134" s="3">
        <v>0.6987</v>
      </c>
      <c r="F134" s="3">
        <v>0.7024</v>
      </c>
      <c r="G134" s="3">
        <v>0.7245</v>
      </c>
      <c r="H134" s="3">
        <v>0.69655</v>
      </c>
      <c r="J134" s="6" t="s">
        <v>75</v>
      </c>
      <c r="K134" s="6" t="s">
        <v>24</v>
      </c>
      <c r="L134" s="3">
        <v>0.09965</v>
      </c>
      <c r="M134" s="3">
        <v>0.4759</v>
      </c>
      <c r="N134" s="3">
        <v>0.57145</v>
      </c>
      <c r="O134" s="3">
        <v>0.55405</v>
      </c>
      <c r="P134" s="3">
        <v>0.5233</v>
      </c>
      <c r="Q134" s="3">
        <v>0.48915</v>
      </c>
      <c r="S134" s="6" t="s">
        <v>75</v>
      </c>
      <c r="T134" s="6" t="s">
        <v>24</v>
      </c>
      <c r="U134" s="3">
        <v>5.6569E-4</v>
      </c>
      <c r="V134" s="3">
        <v>0.010112</v>
      </c>
      <c r="W134" s="3">
        <v>0.019233</v>
      </c>
      <c r="X134" s="3">
        <v>0.018809</v>
      </c>
      <c r="Y134" s="3">
        <v>0.028991</v>
      </c>
      <c r="Z134" s="3">
        <v>0.029062</v>
      </c>
      <c r="AB134" s="6" t="s">
        <v>75</v>
      </c>
      <c r="AC134" s="6" t="s">
        <v>24</v>
      </c>
      <c r="AD134" s="3">
        <v>0.0044548</v>
      </c>
      <c r="AE134" s="3">
        <v>0.010607</v>
      </c>
      <c r="AF134" s="3">
        <v>0.031183</v>
      </c>
      <c r="AG134" s="3">
        <v>0.021708</v>
      </c>
      <c r="AH134" s="3">
        <v>0.02687</v>
      </c>
      <c r="AI134" s="3">
        <v>0.0036062</v>
      </c>
    </row>
    <row r="135" ht="14.25" customHeight="1">
      <c r="A135" s="6" t="s">
        <v>76</v>
      </c>
      <c r="B135" s="6" t="s">
        <v>22</v>
      </c>
      <c r="C135" s="3">
        <v>0.09725</v>
      </c>
      <c r="D135" s="3">
        <v>0.6264</v>
      </c>
      <c r="E135" s="3">
        <v>0.7637</v>
      </c>
      <c r="F135" s="3">
        <v>0.7638</v>
      </c>
      <c r="G135" s="3">
        <v>0.78335</v>
      </c>
      <c r="H135" s="3">
        <v>0.7543</v>
      </c>
      <c r="J135" s="6" t="s">
        <v>76</v>
      </c>
      <c r="K135" s="6" t="s">
        <v>22</v>
      </c>
      <c r="L135" s="3">
        <v>0.1</v>
      </c>
      <c r="M135" s="3">
        <v>0.5089</v>
      </c>
      <c r="N135" s="3">
        <v>0.63275</v>
      </c>
      <c r="O135" s="3">
        <v>0.5851</v>
      </c>
      <c r="P135" s="3">
        <v>0.5405</v>
      </c>
      <c r="Q135" s="3">
        <v>0.4981</v>
      </c>
      <c r="S135" s="6" t="s">
        <v>76</v>
      </c>
      <c r="T135" s="6" t="s">
        <v>22</v>
      </c>
      <c r="U135" s="3">
        <v>7.0711E-5</v>
      </c>
      <c r="V135" s="3">
        <v>0.009051</v>
      </c>
      <c r="W135" s="3">
        <v>0.026163</v>
      </c>
      <c r="X135" s="3">
        <v>0.013718</v>
      </c>
      <c r="Y135" s="3">
        <v>0.029911</v>
      </c>
      <c r="Z135" s="3">
        <v>0.02984</v>
      </c>
      <c r="AB135" s="6" t="s">
        <v>76</v>
      </c>
      <c r="AC135" s="6" t="s">
        <v>22</v>
      </c>
      <c r="AD135" s="3">
        <v>0.0041012</v>
      </c>
      <c r="AE135" s="3">
        <v>0.017253</v>
      </c>
      <c r="AF135" s="3">
        <v>0.021708</v>
      </c>
      <c r="AG135" s="3">
        <v>0.021779</v>
      </c>
      <c r="AH135" s="3">
        <v>0.02786</v>
      </c>
      <c r="AI135" s="3">
        <v>0.005374</v>
      </c>
    </row>
    <row r="136" ht="14.25" customHeight="1">
      <c r="A136" s="6" t="s">
        <v>77</v>
      </c>
      <c r="B136" s="6" t="s">
        <v>24</v>
      </c>
      <c r="C136" s="3">
        <v>0.0976</v>
      </c>
      <c r="D136" s="3">
        <v>0.6989</v>
      </c>
      <c r="E136" s="3">
        <v>0.8218</v>
      </c>
      <c r="F136" s="3">
        <v>0.8181</v>
      </c>
      <c r="G136" s="3">
        <v>0.8396</v>
      </c>
      <c r="H136" s="3">
        <v>0.81235</v>
      </c>
      <c r="J136" s="6" t="s">
        <v>77</v>
      </c>
      <c r="K136" s="6" t="s">
        <v>24</v>
      </c>
      <c r="L136" s="3">
        <v>0.09975</v>
      </c>
      <c r="M136" s="3">
        <v>0.53835</v>
      </c>
      <c r="N136" s="3">
        <v>0.68745</v>
      </c>
      <c r="O136" s="3">
        <v>0.61855</v>
      </c>
      <c r="P136" s="3">
        <v>0.5575</v>
      </c>
      <c r="Q136" s="3">
        <v>0.50845</v>
      </c>
      <c r="S136" s="6" t="s">
        <v>77</v>
      </c>
      <c r="T136" s="6" t="s">
        <v>24</v>
      </c>
      <c r="U136" s="3">
        <v>0.0012728</v>
      </c>
      <c r="V136" s="3">
        <v>0.0042426</v>
      </c>
      <c r="W136" s="3">
        <v>0.039315</v>
      </c>
      <c r="X136" s="3">
        <v>0.0097581</v>
      </c>
      <c r="Y136" s="3">
        <v>0.035214</v>
      </c>
      <c r="Z136" s="3">
        <v>0.033305</v>
      </c>
      <c r="AB136" s="6" t="s">
        <v>77</v>
      </c>
      <c r="AC136" s="6" t="s">
        <v>24</v>
      </c>
      <c r="AD136" s="3">
        <v>0.0044548</v>
      </c>
      <c r="AE136" s="3">
        <v>0.021991</v>
      </c>
      <c r="AF136" s="3">
        <v>0.019021</v>
      </c>
      <c r="AG136" s="3">
        <v>0.019304</v>
      </c>
      <c r="AH136" s="3">
        <v>0.030971</v>
      </c>
      <c r="AI136" s="3">
        <v>0.0020506</v>
      </c>
    </row>
    <row r="137" ht="14.25" customHeight="1">
      <c r="A137" s="6" t="s">
        <v>78</v>
      </c>
      <c r="B137" s="6" t="s">
        <v>24</v>
      </c>
      <c r="C137" s="3">
        <v>0.09775</v>
      </c>
      <c r="D137" s="3">
        <v>0.75745</v>
      </c>
      <c r="E137" s="3">
        <v>0.87235</v>
      </c>
      <c r="F137" s="3">
        <v>0.86535</v>
      </c>
      <c r="G137" s="3">
        <v>0.8814</v>
      </c>
      <c r="H137" s="3">
        <v>0.8632</v>
      </c>
      <c r="J137" s="6" t="s">
        <v>78</v>
      </c>
      <c r="K137" s="6" t="s">
        <v>24</v>
      </c>
      <c r="L137" s="3">
        <v>0.0997</v>
      </c>
      <c r="M137" s="3">
        <v>0.5755</v>
      </c>
      <c r="N137" s="3">
        <v>0.72715</v>
      </c>
      <c r="O137" s="3">
        <v>0.64845</v>
      </c>
      <c r="P137" s="3">
        <v>0.57435</v>
      </c>
      <c r="Q137" s="3">
        <v>0.51585</v>
      </c>
      <c r="S137" s="6" t="s">
        <v>78</v>
      </c>
      <c r="T137" s="6" t="s">
        <v>24</v>
      </c>
      <c r="U137" s="3">
        <v>0.0014849</v>
      </c>
      <c r="V137" s="3">
        <v>0.014779</v>
      </c>
      <c r="W137" s="3">
        <v>0.046881</v>
      </c>
      <c r="X137" s="3">
        <v>0.005869</v>
      </c>
      <c r="Y137" s="3">
        <v>0.034083</v>
      </c>
      <c r="Z137" s="3">
        <v>0.03776</v>
      </c>
      <c r="AB137" s="6" t="s">
        <v>78</v>
      </c>
      <c r="AC137" s="6" t="s">
        <v>24</v>
      </c>
      <c r="AD137" s="3">
        <v>0.0043841</v>
      </c>
      <c r="AE137" s="3">
        <v>0.02489</v>
      </c>
      <c r="AF137" s="3">
        <v>0.020718</v>
      </c>
      <c r="AG137" s="3">
        <v>0.013506</v>
      </c>
      <c r="AH137" s="3">
        <v>0.037547</v>
      </c>
      <c r="AI137" s="3">
        <v>0.0017678</v>
      </c>
    </row>
    <row r="138" ht="14.25" customHeight="1">
      <c r="A138" s="6" t="s">
        <v>79</v>
      </c>
      <c r="B138" s="6" t="s">
        <v>18</v>
      </c>
      <c r="C138" s="3">
        <v>0.09735</v>
      </c>
      <c r="D138" s="3">
        <v>0.81665</v>
      </c>
      <c r="E138" s="3">
        <v>0.9248</v>
      </c>
      <c r="F138" s="3">
        <v>0.9142</v>
      </c>
      <c r="G138" s="3">
        <v>0.9271</v>
      </c>
      <c r="H138" s="3">
        <v>0.9151</v>
      </c>
      <c r="J138" s="6" t="s">
        <v>79</v>
      </c>
      <c r="K138" s="6" t="s">
        <v>18</v>
      </c>
      <c r="L138" s="3">
        <v>0.10005</v>
      </c>
      <c r="M138" s="3">
        <v>0.63025</v>
      </c>
      <c r="N138" s="3">
        <v>0.77015</v>
      </c>
      <c r="O138" s="3">
        <v>0.67755</v>
      </c>
      <c r="P138" s="3">
        <v>0.5934</v>
      </c>
      <c r="Q138" s="3">
        <v>0.52635</v>
      </c>
      <c r="S138" s="6" t="s">
        <v>79</v>
      </c>
      <c r="T138" s="6" t="s">
        <v>18</v>
      </c>
      <c r="U138" s="3">
        <v>7.7782E-4</v>
      </c>
      <c r="V138" s="3">
        <v>0.021708</v>
      </c>
      <c r="W138" s="3">
        <v>0.052609</v>
      </c>
      <c r="X138" s="3">
        <v>0.0039598</v>
      </c>
      <c r="Y138" s="3">
        <v>0.039315</v>
      </c>
      <c r="Z138" s="3">
        <v>0.033517</v>
      </c>
      <c r="AB138" s="6" t="s">
        <v>79</v>
      </c>
      <c r="AC138" s="6" t="s">
        <v>18</v>
      </c>
      <c r="AD138" s="3">
        <v>0.0040305</v>
      </c>
      <c r="AE138" s="3">
        <v>0.018455</v>
      </c>
      <c r="AF138" s="3">
        <v>0.020577</v>
      </c>
      <c r="AG138" s="3">
        <v>0.010536</v>
      </c>
      <c r="AH138" s="3">
        <v>0.045962</v>
      </c>
      <c r="AI138" s="3">
        <v>0.0040305</v>
      </c>
    </row>
    <row r="139" ht="14.25" customHeight="1">
      <c r="A139" s="6" t="s">
        <v>80</v>
      </c>
      <c r="B139" s="6" t="s">
        <v>24</v>
      </c>
      <c r="C139" s="3">
        <v>0.09765</v>
      </c>
      <c r="D139" s="3">
        <v>0.8666</v>
      </c>
      <c r="E139" s="3">
        <v>0.9659</v>
      </c>
      <c r="F139" s="3">
        <v>0.9591</v>
      </c>
      <c r="G139" s="3">
        <v>0.96765</v>
      </c>
      <c r="H139" s="3">
        <v>0.96615</v>
      </c>
      <c r="J139" s="6" t="s">
        <v>80</v>
      </c>
      <c r="K139" s="6" t="s">
        <v>24</v>
      </c>
      <c r="L139" s="3">
        <v>0.09995</v>
      </c>
      <c r="M139" s="3">
        <v>0.673</v>
      </c>
      <c r="N139" s="3">
        <v>0.8036</v>
      </c>
      <c r="O139" s="3">
        <v>0.70435</v>
      </c>
      <c r="P139" s="3">
        <v>0.61125</v>
      </c>
      <c r="Q139" s="3">
        <v>0.536</v>
      </c>
      <c r="S139" s="6" t="s">
        <v>80</v>
      </c>
      <c r="T139" s="6" t="s">
        <v>24</v>
      </c>
      <c r="U139" s="3">
        <v>0.0012021</v>
      </c>
      <c r="V139" s="3">
        <v>0.018809</v>
      </c>
      <c r="W139" s="3">
        <v>0.056003</v>
      </c>
      <c r="X139" s="3">
        <v>0.0019799</v>
      </c>
      <c r="Y139" s="3">
        <v>0.037265</v>
      </c>
      <c r="Z139" s="3">
        <v>0.026517</v>
      </c>
      <c r="AB139" s="6" t="s">
        <v>80</v>
      </c>
      <c r="AC139" s="6" t="s">
        <v>24</v>
      </c>
      <c r="AD139" s="3">
        <v>0.0041719</v>
      </c>
      <c r="AE139" s="3">
        <v>0.021355</v>
      </c>
      <c r="AF139" s="3">
        <v>0.023335</v>
      </c>
      <c r="AG139" s="3">
        <v>0.010253</v>
      </c>
      <c r="AH139" s="3">
        <v>0.054801</v>
      </c>
      <c r="AI139" s="3">
        <v>0.005374</v>
      </c>
    </row>
    <row r="140" ht="14.25" customHeight="1">
      <c r="A140" s="6" t="s">
        <v>81</v>
      </c>
      <c r="B140" s="6" t="s">
        <v>24</v>
      </c>
      <c r="C140" s="3">
        <v>0.0974</v>
      </c>
      <c r="D140" s="3">
        <v>0.91785</v>
      </c>
      <c r="E140" s="3">
        <v>1.0015</v>
      </c>
      <c r="F140" s="3">
        <v>0.992</v>
      </c>
      <c r="G140" s="3">
        <v>0.99815</v>
      </c>
      <c r="H140" s="3">
        <v>1.0033</v>
      </c>
      <c r="J140" s="6" t="s">
        <v>81</v>
      </c>
      <c r="K140" s="6" t="s">
        <v>24</v>
      </c>
      <c r="L140" s="3">
        <v>0.1001</v>
      </c>
      <c r="M140" s="3">
        <v>0.71175</v>
      </c>
      <c r="N140" s="3">
        <v>0.82985</v>
      </c>
      <c r="O140" s="3">
        <v>0.7281</v>
      </c>
      <c r="P140" s="3">
        <v>0.62525</v>
      </c>
      <c r="Q140" s="3">
        <v>0.5468</v>
      </c>
      <c r="S140" s="6" t="s">
        <v>81</v>
      </c>
      <c r="T140" s="6" t="s">
        <v>24</v>
      </c>
      <c r="U140" s="3">
        <v>8.4853E-4</v>
      </c>
      <c r="V140" s="3">
        <v>0.020294</v>
      </c>
      <c r="W140" s="3">
        <v>0.058266</v>
      </c>
      <c r="X140" s="3">
        <v>5.6569E-4</v>
      </c>
      <c r="Y140" s="3">
        <v>0.036699</v>
      </c>
      <c r="Z140" s="3">
        <v>0.017748</v>
      </c>
      <c r="AB140" s="6" t="s">
        <v>81</v>
      </c>
      <c r="AC140" s="6" t="s">
        <v>24</v>
      </c>
      <c r="AD140" s="3">
        <v>0.0041012</v>
      </c>
      <c r="AE140" s="3">
        <v>0.026092</v>
      </c>
      <c r="AF140" s="3">
        <v>0.023264</v>
      </c>
      <c r="AG140" s="3">
        <v>0.0097581</v>
      </c>
      <c r="AH140" s="3">
        <v>0.060175</v>
      </c>
      <c r="AI140" s="3">
        <v>0.0074953</v>
      </c>
    </row>
    <row r="141" ht="14.25" customHeight="1">
      <c r="A141" s="6" t="s">
        <v>82</v>
      </c>
      <c r="B141" s="6" t="s">
        <v>64</v>
      </c>
      <c r="C141" s="3">
        <v>0.09845</v>
      </c>
      <c r="D141" s="3">
        <v>0.9556</v>
      </c>
      <c r="E141" s="3">
        <v>1.0297</v>
      </c>
      <c r="F141" s="3">
        <v>1.0227</v>
      </c>
      <c r="G141" s="3">
        <v>1.0237</v>
      </c>
      <c r="H141" s="3">
        <v>1.0322</v>
      </c>
      <c r="J141" s="6" t="s">
        <v>82</v>
      </c>
      <c r="K141" s="6" t="s">
        <v>64</v>
      </c>
      <c r="L141" s="3">
        <v>0.10045</v>
      </c>
      <c r="M141" s="3">
        <v>0.7447</v>
      </c>
      <c r="N141" s="3">
        <v>0.8508</v>
      </c>
      <c r="O141" s="3">
        <v>0.749</v>
      </c>
      <c r="P141" s="3">
        <v>0.6397</v>
      </c>
      <c r="Q141" s="3">
        <v>0.55895</v>
      </c>
      <c r="S141" s="6" t="s">
        <v>82</v>
      </c>
      <c r="T141" s="6" t="s">
        <v>64</v>
      </c>
      <c r="U141" s="3">
        <v>0.002192</v>
      </c>
      <c r="V141" s="3">
        <v>0.018809</v>
      </c>
      <c r="W141" s="3">
        <v>0.057771</v>
      </c>
      <c r="X141" s="3">
        <v>0.0028991</v>
      </c>
      <c r="Y141" s="3">
        <v>0.036699</v>
      </c>
      <c r="Z141" s="3">
        <v>0.014496</v>
      </c>
      <c r="AB141" s="6" t="s">
        <v>82</v>
      </c>
      <c r="AC141" s="6" t="s">
        <v>64</v>
      </c>
      <c r="AD141" s="3">
        <v>0.0036062</v>
      </c>
      <c r="AE141" s="3">
        <v>0.028284</v>
      </c>
      <c r="AF141" s="3">
        <v>0.026304</v>
      </c>
      <c r="AG141" s="3">
        <v>0.0041012</v>
      </c>
      <c r="AH141" s="3">
        <v>0.063074</v>
      </c>
      <c r="AI141" s="3">
        <v>0.0074246</v>
      </c>
    </row>
    <row r="142" ht="14.25" customHeight="1">
      <c r="A142" s="6" t="s">
        <v>83</v>
      </c>
      <c r="B142" s="6" t="s">
        <v>52</v>
      </c>
      <c r="C142" s="3">
        <v>0.0982</v>
      </c>
      <c r="D142" s="3">
        <v>0.98875</v>
      </c>
      <c r="E142" s="3">
        <v>1.052</v>
      </c>
      <c r="F142" s="3">
        <v>1.0478</v>
      </c>
      <c r="G142" s="3">
        <v>1.0471</v>
      </c>
      <c r="H142" s="3">
        <v>1.0521</v>
      </c>
      <c r="J142" s="6" t="s">
        <v>83</v>
      </c>
      <c r="K142" s="6" t="s">
        <v>52</v>
      </c>
      <c r="L142" s="3">
        <v>0.10025</v>
      </c>
      <c r="M142" s="3">
        <v>0.77195</v>
      </c>
      <c r="N142" s="3">
        <v>0.8662</v>
      </c>
      <c r="O142" s="3">
        <v>0.766</v>
      </c>
      <c r="P142" s="3">
        <v>0.6544</v>
      </c>
      <c r="Q142" s="3">
        <v>0.5741</v>
      </c>
      <c r="S142" s="6" t="s">
        <v>83</v>
      </c>
      <c r="T142" s="6" t="s">
        <v>52</v>
      </c>
      <c r="U142" s="3">
        <v>0.0018385</v>
      </c>
      <c r="V142" s="3">
        <v>0.02185</v>
      </c>
      <c r="W142" s="3">
        <v>0.054659</v>
      </c>
      <c r="X142" s="3">
        <v>0.003182</v>
      </c>
      <c r="Y142" s="3">
        <v>0.037406</v>
      </c>
      <c r="Z142" s="3">
        <v>0.016829</v>
      </c>
      <c r="AB142" s="6" t="s">
        <v>83</v>
      </c>
      <c r="AC142" s="6" t="s">
        <v>52</v>
      </c>
      <c r="AD142" s="3">
        <v>0.0038891</v>
      </c>
      <c r="AE142" s="3">
        <v>0.032598</v>
      </c>
      <c r="AF142" s="3">
        <v>0.030688</v>
      </c>
      <c r="AG142" s="3">
        <v>0.0016971</v>
      </c>
      <c r="AH142" s="3">
        <v>0.064912</v>
      </c>
      <c r="AI142" s="3">
        <v>4.2426E-4</v>
      </c>
    </row>
    <row r="143" ht="14.25" customHeight="1">
      <c r="A143" s="6" t="s">
        <v>84</v>
      </c>
      <c r="B143" s="6" t="s">
        <v>18</v>
      </c>
      <c r="C143" s="3">
        <v>0.09825</v>
      </c>
      <c r="D143" s="3">
        <v>1.0192</v>
      </c>
      <c r="E143" s="3">
        <v>1.0779</v>
      </c>
      <c r="F143" s="3">
        <v>1.0775</v>
      </c>
      <c r="G143" s="3">
        <v>1.0713</v>
      </c>
      <c r="H143" s="3">
        <v>1.0774</v>
      </c>
      <c r="J143" s="6" t="s">
        <v>84</v>
      </c>
      <c r="K143" s="6" t="s">
        <v>18</v>
      </c>
      <c r="L143" s="3">
        <v>0.1001</v>
      </c>
      <c r="M143" s="3">
        <v>0.8003</v>
      </c>
      <c r="N143" s="3">
        <v>0.88575</v>
      </c>
      <c r="O143" s="3">
        <v>0.78975</v>
      </c>
      <c r="P143" s="3">
        <v>0.67135</v>
      </c>
      <c r="Q143" s="3">
        <v>0.59375</v>
      </c>
      <c r="S143" s="6" t="s">
        <v>84</v>
      </c>
      <c r="T143" s="6" t="s">
        <v>18</v>
      </c>
      <c r="U143" s="3">
        <v>0.0020506</v>
      </c>
      <c r="V143" s="3">
        <v>0.021213</v>
      </c>
      <c r="W143" s="3">
        <v>0.044972</v>
      </c>
      <c r="X143" s="3">
        <v>0.0024042</v>
      </c>
      <c r="Y143" s="3">
        <v>0.033305</v>
      </c>
      <c r="Z143" s="3">
        <v>0.013152</v>
      </c>
      <c r="AB143" s="6" t="s">
        <v>84</v>
      </c>
      <c r="AC143" s="6" t="s">
        <v>18</v>
      </c>
      <c r="AD143" s="3">
        <v>0.0041012</v>
      </c>
      <c r="AE143" s="3">
        <v>0.03182</v>
      </c>
      <c r="AF143" s="3">
        <v>0.034719</v>
      </c>
      <c r="AG143" s="3">
        <v>0.003182</v>
      </c>
      <c r="AH143" s="3">
        <v>0.06371</v>
      </c>
      <c r="AI143" s="3">
        <v>0.0057276</v>
      </c>
    </row>
    <row r="144" ht="14.25" customHeight="1">
      <c r="A144" s="6"/>
      <c r="B144" s="6"/>
      <c r="J144" s="6"/>
      <c r="K144" s="6"/>
    </row>
    <row r="145" ht="14.25" customHeight="1">
      <c r="A145" s="3" t="s">
        <v>90</v>
      </c>
      <c r="B145" s="4" t="s">
        <v>1</v>
      </c>
      <c r="K145" s="4" t="s">
        <v>7</v>
      </c>
      <c r="S145" s="3" t="s">
        <v>91</v>
      </c>
      <c r="T145" s="4" t="s">
        <v>1</v>
      </c>
      <c r="AC145" s="4" t="s">
        <v>7</v>
      </c>
      <c r="AL145" s="5"/>
    </row>
    <row r="146" ht="14.25" customHeight="1">
      <c r="A146" s="3" t="s">
        <v>13</v>
      </c>
      <c r="B146" s="3" t="s">
        <v>14</v>
      </c>
      <c r="C146" s="3" t="s">
        <v>15</v>
      </c>
      <c r="D146" s="3" t="s">
        <v>16</v>
      </c>
      <c r="E146" s="1" t="s">
        <v>3</v>
      </c>
      <c r="F146" s="1" t="s">
        <v>4</v>
      </c>
      <c r="G146" s="1" t="s">
        <v>5</v>
      </c>
      <c r="H146" s="1" t="s">
        <v>6</v>
      </c>
      <c r="J146" s="3" t="s">
        <v>13</v>
      </c>
      <c r="K146" s="3" t="s">
        <v>14</v>
      </c>
      <c r="L146" s="3" t="s">
        <v>15</v>
      </c>
      <c r="M146" s="3" t="s">
        <v>16</v>
      </c>
      <c r="N146" s="1" t="s">
        <v>3</v>
      </c>
      <c r="O146" s="1" t="s">
        <v>4</v>
      </c>
      <c r="P146" s="1" t="s">
        <v>5</v>
      </c>
      <c r="Q146" s="1" t="s">
        <v>6</v>
      </c>
      <c r="S146" s="3" t="s">
        <v>13</v>
      </c>
      <c r="T146" s="3" t="s">
        <v>14</v>
      </c>
      <c r="AB146" s="3" t="s">
        <v>13</v>
      </c>
      <c r="AC146" s="3" t="s">
        <v>14</v>
      </c>
    </row>
    <row r="147" ht="14.25" customHeight="1">
      <c r="A147" s="6" t="s">
        <v>17</v>
      </c>
      <c r="B147" s="6" t="s">
        <v>18</v>
      </c>
      <c r="C147" s="3">
        <v>0.09785</v>
      </c>
      <c r="D147" s="3">
        <v>0.10075</v>
      </c>
      <c r="E147" s="3">
        <v>0.101</v>
      </c>
      <c r="F147" s="3">
        <v>0.10255</v>
      </c>
      <c r="G147" s="3">
        <v>0.10065</v>
      </c>
      <c r="H147" s="3">
        <v>0.10235</v>
      </c>
      <c r="J147" s="6" t="s">
        <v>17</v>
      </c>
      <c r="K147" s="6" t="s">
        <v>18</v>
      </c>
      <c r="L147" s="3">
        <v>0.09635</v>
      </c>
      <c r="M147" s="3">
        <v>0.1039</v>
      </c>
      <c r="N147" s="3">
        <v>0.12445</v>
      </c>
      <c r="O147" s="3">
        <v>0.10775</v>
      </c>
      <c r="P147" s="3">
        <v>0.11105</v>
      </c>
      <c r="Q147" s="3">
        <v>0.107</v>
      </c>
      <c r="S147" s="6" t="s">
        <v>17</v>
      </c>
      <c r="T147" s="6" t="s">
        <v>18</v>
      </c>
      <c r="U147" s="3">
        <v>0.0068589</v>
      </c>
      <c r="V147" s="3">
        <v>3.5355E-4</v>
      </c>
      <c r="W147" s="3">
        <v>0.0015556</v>
      </c>
      <c r="X147" s="3">
        <v>0.0053033</v>
      </c>
      <c r="Y147" s="3">
        <v>0.0020506</v>
      </c>
      <c r="Z147" s="3">
        <v>4.9497E-4</v>
      </c>
      <c r="AB147" s="6" t="s">
        <v>17</v>
      </c>
      <c r="AC147" s="6" t="s">
        <v>18</v>
      </c>
      <c r="AD147" s="3">
        <v>4.9497E-4</v>
      </c>
      <c r="AE147" s="3">
        <v>7.0711E-4</v>
      </c>
      <c r="AF147" s="3">
        <v>0.012092</v>
      </c>
      <c r="AG147" s="3">
        <v>3.5355E-4</v>
      </c>
      <c r="AH147" s="3">
        <v>0.0037477</v>
      </c>
      <c r="AI147" s="3">
        <v>0.012869</v>
      </c>
    </row>
    <row r="148" ht="14.25" customHeight="1">
      <c r="A148" s="6" t="s">
        <v>19</v>
      </c>
      <c r="B148" s="6" t="s">
        <v>18</v>
      </c>
      <c r="C148" s="3">
        <v>0.10205</v>
      </c>
      <c r="D148" s="3">
        <v>0.10845</v>
      </c>
      <c r="E148" s="3">
        <v>0.1077</v>
      </c>
      <c r="F148" s="3">
        <v>0.12015</v>
      </c>
      <c r="G148" s="3">
        <v>0.115</v>
      </c>
      <c r="H148" s="3">
        <v>0.11465</v>
      </c>
      <c r="J148" s="6" t="s">
        <v>19</v>
      </c>
      <c r="K148" s="6" t="s">
        <v>18</v>
      </c>
      <c r="L148" s="3">
        <v>0.10025</v>
      </c>
      <c r="M148" s="3">
        <v>0.10645</v>
      </c>
      <c r="N148" s="3">
        <v>0.11275</v>
      </c>
      <c r="O148" s="3">
        <v>0.11015</v>
      </c>
      <c r="P148" s="3">
        <v>0.12135</v>
      </c>
      <c r="Q148" s="3">
        <v>0.12445</v>
      </c>
      <c r="S148" s="6" t="s">
        <v>19</v>
      </c>
      <c r="T148" s="6" t="s">
        <v>18</v>
      </c>
      <c r="U148" s="3">
        <v>0.0016263</v>
      </c>
      <c r="V148" s="3">
        <v>0.0020506</v>
      </c>
      <c r="W148" s="3">
        <v>7.0711E-4</v>
      </c>
      <c r="X148" s="3">
        <v>0.0033234</v>
      </c>
      <c r="Y148" s="3">
        <v>0.0028284</v>
      </c>
      <c r="Z148" s="3">
        <v>0.0034648</v>
      </c>
      <c r="AB148" s="6" t="s">
        <v>19</v>
      </c>
      <c r="AC148" s="6" t="s">
        <v>18</v>
      </c>
      <c r="AD148" s="3">
        <v>0.0055861</v>
      </c>
      <c r="AE148" s="3">
        <v>0.0070004</v>
      </c>
      <c r="AF148" s="3">
        <v>0.0061518</v>
      </c>
      <c r="AG148" s="3">
        <v>9.1924E-4</v>
      </c>
      <c r="AH148" s="3">
        <v>0.021708</v>
      </c>
      <c r="AI148" s="3">
        <v>0.027365</v>
      </c>
    </row>
    <row r="149" ht="14.25" customHeight="1">
      <c r="A149" s="6" t="s">
        <v>20</v>
      </c>
      <c r="B149" s="6" t="s">
        <v>24</v>
      </c>
      <c r="C149" s="3">
        <v>0.10195</v>
      </c>
      <c r="D149" s="3">
        <v>0.1091</v>
      </c>
      <c r="E149" s="3">
        <v>0.1069</v>
      </c>
      <c r="F149" s="3">
        <v>0.1111</v>
      </c>
      <c r="G149" s="3">
        <v>0.1125</v>
      </c>
      <c r="H149" s="3">
        <v>0.11625</v>
      </c>
      <c r="J149" s="6" t="s">
        <v>20</v>
      </c>
      <c r="K149" s="6" t="s">
        <v>24</v>
      </c>
      <c r="L149" s="3">
        <v>0.10035</v>
      </c>
      <c r="M149" s="3">
        <v>0.10645</v>
      </c>
      <c r="N149" s="3">
        <v>0.1119</v>
      </c>
      <c r="O149" s="3">
        <v>0.1066</v>
      </c>
      <c r="P149" s="3">
        <v>0.11455</v>
      </c>
      <c r="Q149" s="3">
        <v>0.1223</v>
      </c>
      <c r="S149" s="6" t="s">
        <v>20</v>
      </c>
      <c r="T149" s="6" t="s">
        <v>24</v>
      </c>
      <c r="U149" s="3">
        <v>0.0038891</v>
      </c>
      <c r="V149" s="3">
        <v>4.2426E-4</v>
      </c>
      <c r="W149" s="3">
        <v>7.0711E-4</v>
      </c>
      <c r="X149" s="3">
        <v>0.0048083</v>
      </c>
      <c r="Y149" s="3">
        <v>0.0050912</v>
      </c>
      <c r="Z149" s="3">
        <v>0.0026163</v>
      </c>
      <c r="AB149" s="6" t="s">
        <v>20</v>
      </c>
      <c r="AC149" s="6" t="s">
        <v>24</v>
      </c>
      <c r="AD149" s="3">
        <v>0.0051619</v>
      </c>
      <c r="AE149" s="3">
        <v>0.0072832</v>
      </c>
      <c r="AF149" s="3">
        <v>0.0055154</v>
      </c>
      <c r="AG149" s="3">
        <v>0.0012728</v>
      </c>
      <c r="AH149" s="3">
        <v>0.014071</v>
      </c>
      <c r="AI149" s="3">
        <v>0.023476</v>
      </c>
    </row>
    <row r="150" ht="14.25" customHeight="1">
      <c r="A150" s="6" t="s">
        <v>21</v>
      </c>
      <c r="B150" s="6" t="s">
        <v>18</v>
      </c>
      <c r="C150" s="3">
        <v>0.10055</v>
      </c>
      <c r="D150" s="3">
        <v>0.10595</v>
      </c>
      <c r="E150" s="3">
        <v>0.10595</v>
      </c>
      <c r="F150" s="3">
        <v>0.1105</v>
      </c>
      <c r="G150" s="3">
        <v>0.11345</v>
      </c>
      <c r="H150" s="3">
        <v>0.1131</v>
      </c>
      <c r="J150" s="6" t="s">
        <v>21</v>
      </c>
      <c r="K150" s="6" t="s">
        <v>18</v>
      </c>
      <c r="L150" s="3">
        <v>0.10015</v>
      </c>
      <c r="M150" s="3">
        <v>0.10635</v>
      </c>
      <c r="N150" s="3">
        <v>0.11295</v>
      </c>
      <c r="O150" s="3">
        <v>0.10645</v>
      </c>
      <c r="P150" s="3">
        <v>0.1187</v>
      </c>
      <c r="Q150" s="3">
        <v>0.1219</v>
      </c>
      <c r="S150" s="6" t="s">
        <v>21</v>
      </c>
      <c r="T150" s="6" t="s">
        <v>18</v>
      </c>
      <c r="U150" s="3">
        <v>0.0036062</v>
      </c>
      <c r="V150" s="3">
        <v>0.0041719</v>
      </c>
      <c r="W150" s="3">
        <v>0.0024749</v>
      </c>
      <c r="X150" s="3">
        <v>0.0052326</v>
      </c>
      <c r="Y150" s="3">
        <v>0.0019092</v>
      </c>
      <c r="Z150" s="3">
        <v>0.0049497</v>
      </c>
      <c r="AB150" s="6" t="s">
        <v>21</v>
      </c>
      <c r="AC150" s="6" t="s">
        <v>18</v>
      </c>
      <c r="AD150" s="3">
        <v>0.0044548</v>
      </c>
      <c r="AE150" s="3">
        <v>0.0074246</v>
      </c>
      <c r="AF150" s="3">
        <v>0.0038891</v>
      </c>
      <c r="AG150" s="3">
        <v>4.9497E-4</v>
      </c>
      <c r="AH150" s="3">
        <v>0.020506</v>
      </c>
      <c r="AI150" s="3">
        <v>0.024324</v>
      </c>
    </row>
    <row r="151" ht="14.25" customHeight="1">
      <c r="A151" s="6" t="s">
        <v>23</v>
      </c>
      <c r="B151" s="6" t="s">
        <v>22</v>
      </c>
      <c r="C151" s="3">
        <v>0.1006</v>
      </c>
      <c r="D151" s="3">
        <v>0.10535</v>
      </c>
      <c r="E151" s="3">
        <v>0.10495</v>
      </c>
      <c r="F151" s="3">
        <v>0.10915</v>
      </c>
      <c r="G151" s="3">
        <v>0.11065</v>
      </c>
      <c r="H151" s="3">
        <v>0.11355</v>
      </c>
      <c r="J151" s="6" t="s">
        <v>23</v>
      </c>
      <c r="K151" s="6" t="s">
        <v>22</v>
      </c>
      <c r="L151" s="3">
        <v>0.1003</v>
      </c>
      <c r="M151" s="3">
        <v>0.1065</v>
      </c>
      <c r="N151" s="3">
        <v>0.1129</v>
      </c>
      <c r="O151" s="3">
        <v>0.1072</v>
      </c>
      <c r="P151" s="3">
        <v>0.1165</v>
      </c>
      <c r="Q151" s="3">
        <v>0.121</v>
      </c>
      <c r="S151" s="6" t="s">
        <v>23</v>
      </c>
      <c r="T151" s="6" t="s">
        <v>22</v>
      </c>
      <c r="U151" s="3">
        <v>0.0041012</v>
      </c>
      <c r="V151" s="3">
        <v>0.0051619</v>
      </c>
      <c r="W151" s="3">
        <v>0.0038891</v>
      </c>
      <c r="X151" s="3">
        <v>0.005869</v>
      </c>
      <c r="Y151" s="3">
        <v>0.0054447</v>
      </c>
      <c r="Z151" s="3">
        <v>0.0057276</v>
      </c>
      <c r="AB151" s="6" t="s">
        <v>23</v>
      </c>
      <c r="AC151" s="6" t="s">
        <v>22</v>
      </c>
      <c r="AD151" s="3">
        <v>0.0043841</v>
      </c>
      <c r="AE151" s="3">
        <v>0.0072125</v>
      </c>
      <c r="AF151" s="3">
        <v>0.0056569</v>
      </c>
      <c r="AG151" s="3">
        <v>0.0012728</v>
      </c>
      <c r="AH151" s="3">
        <v>0.017678</v>
      </c>
      <c r="AI151" s="3">
        <v>0.0239</v>
      </c>
    </row>
    <row r="152" ht="14.25" customHeight="1">
      <c r="A152" s="6" t="s">
        <v>60</v>
      </c>
      <c r="B152" s="6" t="s">
        <v>24</v>
      </c>
      <c r="C152" s="3">
        <v>0.10065</v>
      </c>
      <c r="D152" s="3">
        <v>0.10515</v>
      </c>
      <c r="E152" s="3">
        <v>0.1037</v>
      </c>
      <c r="F152" s="3">
        <v>0.1092</v>
      </c>
      <c r="G152" s="3">
        <v>0.1126</v>
      </c>
      <c r="H152" s="3">
        <v>0.11635</v>
      </c>
      <c r="J152" s="6" t="s">
        <v>60</v>
      </c>
      <c r="K152" s="6" t="s">
        <v>24</v>
      </c>
      <c r="L152" s="3">
        <v>0.10085</v>
      </c>
      <c r="M152" s="3">
        <v>0.1063</v>
      </c>
      <c r="N152" s="3">
        <v>0.1122</v>
      </c>
      <c r="O152" s="3">
        <v>0.10685</v>
      </c>
      <c r="P152" s="3">
        <v>0.1133</v>
      </c>
      <c r="Q152" s="3">
        <v>0.12055</v>
      </c>
      <c r="S152" s="6" t="s">
        <v>60</v>
      </c>
      <c r="T152" s="6" t="s">
        <v>24</v>
      </c>
      <c r="U152" s="3">
        <v>0.0040305</v>
      </c>
      <c r="V152" s="3">
        <v>0.0047376</v>
      </c>
      <c r="W152" s="3">
        <v>0.0046669</v>
      </c>
      <c r="X152" s="3">
        <v>0.0060811</v>
      </c>
      <c r="Y152" s="3">
        <v>0.0045255</v>
      </c>
      <c r="Z152" s="3">
        <v>0.0019092</v>
      </c>
      <c r="AB152" s="6" t="s">
        <v>60</v>
      </c>
      <c r="AC152" s="6" t="s">
        <v>24</v>
      </c>
      <c r="AD152" s="3">
        <v>0.004879</v>
      </c>
      <c r="AE152" s="3">
        <v>0.0066468</v>
      </c>
      <c r="AF152" s="3">
        <v>0.0052326</v>
      </c>
      <c r="AG152" s="3">
        <v>7.0711E-5</v>
      </c>
      <c r="AH152" s="3">
        <v>0.012021</v>
      </c>
      <c r="AI152" s="3">
        <v>0.023971</v>
      </c>
    </row>
    <row r="153" ht="14.25" customHeight="1">
      <c r="A153" s="6" t="s">
        <v>26</v>
      </c>
      <c r="B153" s="6" t="s">
        <v>22</v>
      </c>
      <c r="C153" s="3">
        <v>0.09985</v>
      </c>
      <c r="D153" s="3">
        <v>0.10495</v>
      </c>
      <c r="E153" s="3">
        <v>0.10385</v>
      </c>
      <c r="F153" s="3">
        <v>0.10885</v>
      </c>
      <c r="G153" s="3">
        <v>0.11165</v>
      </c>
      <c r="H153" s="3">
        <v>0.11275</v>
      </c>
      <c r="J153" s="6" t="s">
        <v>26</v>
      </c>
      <c r="K153" s="6" t="s">
        <v>22</v>
      </c>
      <c r="L153" s="3">
        <v>0.09975</v>
      </c>
      <c r="M153" s="3">
        <v>0.1066</v>
      </c>
      <c r="N153" s="3">
        <v>0.1127</v>
      </c>
      <c r="O153" s="3">
        <v>0.1065</v>
      </c>
      <c r="P153" s="3">
        <v>0.1142</v>
      </c>
      <c r="Q153" s="3">
        <v>0.117</v>
      </c>
      <c r="S153" s="6" t="s">
        <v>26</v>
      </c>
      <c r="T153" s="6" t="s">
        <v>22</v>
      </c>
      <c r="U153" s="3">
        <v>0.0054447</v>
      </c>
      <c r="V153" s="3">
        <v>0.0045962</v>
      </c>
      <c r="W153" s="3">
        <v>0.0044548</v>
      </c>
      <c r="X153" s="3">
        <v>0.0057276</v>
      </c>
      <c r="Y153" s="3">
        <v>0.0027577</v>
      </c>
      <c r="Z153" s="3">
        <v>0.0045962</v>
      </c>
      <c r="AB153" s="6" t="s">
        <v>26</v>
      </c>
      <c r="AC153" s="6" t="s">
        <v>22</v>
      </c>
      <c r="AD153" s="3">
        <v>0.003182</v>
      </c>
      <c r="AE153" s="3">
        <v>0.0072125</v>
      </c>
      <c r="AF153" s="3">
        <v>0.0052326</v>
      </c>
      <c r="AG153" s="3">
        <v>4.2426E-4</v>
      </c>
      <c r="AH153" s="3">
        <v>0.014284</v>
      </c>
      <c r="AI153" s="3">
        <v>0.020082</v>
      </c>
    </row>
    <row r="154" ht="14.25" customHeight="1">
      <c r="A154" s="6" t="s">
        <v>27</v>
      </c>
      <c r="B154" s="6" t="s">
        <v>22</v>
      </c>
      <c r="C154" s="3">
        <v>0.1002</v>
      </c>
      <c r="D154" s="3">
        <v>0.10515</v>
      </c>
      <c r="E154" s="3">
        <v>0.10385</v>
      </c>
      <c r="F154" s="3">
        <v>0.10865</v>
      </c>
      <c r="G154" s="3">
        <v>0.1109</v>
      </c>
      <c r="H154" s="3">
        <v>0.11605</v>
      </c>
      <c r="J154" s="6" t="s">
        <v>27</v>
      </c>
      <c r="K154" s="6" t="s">
        <v>22</v>
      </c>
      <c r="L154" s="3">
        <v>0.10035</v>
      </c>
      <c r="M154" s="3">
        <v>0.1072</v>
      </c>
      <c r="N154" s="3">
        <v>0.1131</v>
      </c>
      <c r="O154" s="3">
        <v>0.10715</v>
      </c>
      <c r="P154" s="3">
        <v>0.1144</v>
      </c>
      <c r="Q154" s="3">
        <v>0.1213</v>
      </c>
      <c r="S154" s="6" t="s">
        <v>27</v>
      </c>
      <c r="T154" s="6" t="s">
        <v>22</v>
      </c>
      <c r="U154" s="3">
        <v>0.0049497</v>
      </c>
      <c r="V154" s="3">
        <v>0.0044548</v>
      </c>
      <c r="W154" s="3">
        <v>0.0040305</v>
      </c>
      <c r="X154" s="3">
        <v>0.0072832</v>
      </c>
      <c r="Y154" s="3">
        <v>0.0060811</v>
      </c>
      <c r="Z154" s="3">
        <v>9.1924E-4</v>
      </c>
      <c r="AB154" s="6" t="s">
        <v>27</v>
      </c>
      <c r="AC154" s="6" t="s">
        <v>22</v>
      </c>
      <c r="AD154" s="3">
        <v>0.0040305</v>
      </c>
      <c r="AE154" s="3">
        <v>0.0067882</v>
      </c>
      <c r="AF154" s="3">
        <v>0.0045255</v>
      </c>
      <c r="AG154" s="3">
        <v>0.0013435</v>
      </c>
      <c r="AH154" s="3">
        <v>0.013152</v>
      </c>
      <c r="AI154" s="3">
        <v>0.025314</v>
      </c>
    </row>
    <row r="155" ht="14.25" customHeight="1">
      <c r="A155" s="6" t="s">
        <v>28</v>
      </c>
      <c r="B155" s="6" t="s">
        <v>18</v>
      </c>
      <c r="C155" s="3">
        <v>0.09965</v>
      </c>
      <c r="D155" s="3">
        <v>0.1052</v>
      </c>
      <c r="E155" s="3">
        <v>0.1055</v>
      </c>
      <c r="F155" s="3">
        <v>0.10955</v>
      </c>
      <c r="G155" s="3">
        <v>0.1143</v>
      </c>
      <c r="H155" s="3">
        <v>0.1155</v>
      </c>
      <c r="J155" s="6" t="s">
        <v>28</v>
      </c>
      <c r="K155" s="6" t="s">
        <v>18</v>
      </c>
      <c r="L155" s="3">
        <v>0.0992</v>
      </c>
      <c r="M155" s="3">
        <v>0.10705</v>
      </c>
      <c r="N155" s="3">
        <v>0.1142</v>
      </c>
      <c r="O155" s="3">
        <v>0.1091</v>
      </c>
      <c r="P155" s="3">
        <v>0.11875</v>
      </c>
      <c r="Q155" s="3">
        <v>0.1205</v>
      </c>
      <c r="S155" s="6" t="s">
        <v>28</v>
      </c>
      <c r="T155" s="6" t="s">
        <v>18</v>
      </c>
      <c r="U155" s="3">
        <v>0.0055861</v>
      </c>
      <c r="V155" s="3">
        <v>0.0045255</v>
      </c>
      <c r="W155" s="3">
        <v>0.0045255</v>
      </c>
      <c r="X155" s="3">
        <v>0.0071418</v>
      </c>
      <c r="Y155" s="3">
        <v>0.0041012</v>
      </c>
      <c r="Z155" s="3">
        <v>0.0042426</v>
      </c>
      <c r="AB155" s="6" t="s">
        <v>28</v>
      </c>
      <c r="AC155" s="6" t="s">
        <v>18</v>
      </c>
      <c r="AD155" s="3">
        <v>0.0024042</v>
      </c>
      <c r="AE155" s="3">
        <v>0.0068589</v>
      </c>
      <c r="AF155" s="3">
        <v>0.0050912</v>
      </c>
      <c r="AG155" s="3">
        <v>4.2426E-4</v>
      </c>
      <c r="AH155" s="3">
        <v>0.017748</v>
      </c>
      <c r="AI155" s="3">
        <v>0.021496</v>
      </c>
    </row>
    <row r="156" ht="14.25" customHeight="1">
      <c r="A156" s="6" t="s">
        <v>29</v>
      </c>
      <c r="B156" s="6" t="s">
        <v>66</v>
      </c>
      <c r="C156" s="3">
        <v>0.09945</v>
      </c>
      <c r="D156" s="3">
        <v>0.10495</v>
      </c>
      <c r="E156" s="3">
        <v>0.1066</v>
      </c>
      <c r="F156" s="3">
        <v>0.11175</v>
      </c>
      <c r="G156" s="3">
        <v>0.11595</v>
      </c>
      <c r="H156" s="3">
        <v>0.12115</v>
      </c>
      <c r="J156" s="6" t="s">
        <v>29</v>
      </c>
      <c r="K156" s="6" t="s">
        <v>66</v>
      </c>
      <c r="L156" s="3">
        <v>0.1004</v>
      </c>
      <c r="M156" s="3">
        <v>0.1074</v>
      </c>
      <c r="N156" s="3">
        <v>0.1157</v>
      </c>
      <c r="O156" s="3">
        <v>0.1114</v>
      </c>
      <c r="P156" s="3">
        <v>0.11895</v>
      </c>
      <c r="Q156" s="3">
        <v>0.12495</v>
      </c>
      <c r="S156" s="6" t="s">
        <v>29</v>
      </c>
      <c r="T156" s="6" t="s">
        <v>66</v>
      </c>
      <c r="U156" s="3">
        <v>0.005869</v>
      </c>
      <c r="V156" s="3">
        <v>0.0037477</v>
      </c>
      <c r="W156" s="3">
        <v>0.0029698</v>
      </c>
      <c r="X156" s="3">
        <v>0.0067175</v>
      </c>
      <c r="Y156" s="3">
        <v>0.0043134</v>
      </c>
      <c r="Z156" s="3">
        <v>0.0012021</v>
      </c>
      <c r="AB156" s="6" t="s">
        <v>29</v>
      </c>
      <c r="AC156" s="6" t="s">
        <v>66</v>
      </c>
      <c r="AD156" s="3">
        <v>0.0039598</v>
      </c>
      <c r="AE156" s="3">
        <v>0.0069296</v>
      </c>
      <c r="AF156" s="3">
        <v>0.0057983</v>
      </c>
      <c r="AG156" s="3">
        <v>1.4142E-4</v>
      </c>
      <c r="AH156" s="3">
        <v>0.013789</v>
      </c>
      <c r="AI156" s="3">
        <v>0.024112</v>
      </c>
    </row>
    <row r="157" ht="14.25" customHeight="1">
      <c r="A157" s="6" t="s">
        <v>31</v>
      </c>
      <c r="B157" s="6" t="s">
        <v>24</v>
      </c>
      <c r="C157" s="3">
        <v>0.09965</v>
      </c>
      <c r="D157" s="3">
        <v>0.1052</v>
      </c>
      <c r="E157" s="3">
        <v>0.11055</v>
      </c>
      <c r="F157" s="3">
        <v>0.1147</v>
      </c>
      <c r="G157" s="3">
        <v>0.12065</v>
      </c>
      <c r="H157" s="3">
        <v>0.12625</v>
      </c>
      <c r="J157" s="6" t="s">
        <v>31</v>
      </c>
      <c r="K157" s="6" t="s">
        <v>24</v>
      </c>
      <c r="L157" s="3">
        <v>0.1005</v>
      </c>
      <c r="M157" s="3">
        <v>0.10715</v>
      </c>
      <c r="N157" s="3">
        <v>0.1186</v>
      </c>
      <c r="O157" s="3">
        <v>0.11555</v>
      </c>
      <c r="P157" s="3">
        <v>0.12285</v>
      </c>
      <c r="Q157" s="3">
        <v>0.12765</v>
      </c>
      <c r="S157" s="6" t="s">
        <v>31</v>
      </c>
      <c r="T157" s="6" t="s">
        <v>24</v>
      </c>
      <c r="U157" s="3">
        <v>0.0057276</v>
      </c>
      <c r="V157" s="3">
        <v>0.0029698</v>
      </c>
      <c r="W157" s="3">
        <v>0.0023335</v>
      </c>
      <c r="X157" s="3">
        <v>0.0072125</v>
      </c>
      <c r="Y157" s="3">
        <v>0.0040305</v>
      </c>
      <c r="Z157" s="3">
        <v>0.0026163</v>
      </c>
      <c r="AB157" s="6" t="s">
        <v>31</v>
      </c>
      <c r="AC157" s="6" t="s">
        <v>24</v>
      </c>
      <c r="AD157" s="3">
        <v>0.0041012</v>
      </c>
      <c r="AE157" s="3">
        <v>0.0061518</v>
      </c>
      <c r="AF157" s="3">
        <v>0.0057983</v>
      </c>
      <c r="AG157" s="3">
        <v>2.1213E-4</v>
      </c>
      <c r="AH157" s="3">
        <v>0.014354</v>
      </c>
      <c r="AI157" s="3">
        <v>0.024254</v>
      </c>
    </row>
    <row r="158" ht="14.25" customHeight="1">
      <c r="A158" s="6" t="s">
        <v>32</v>
      </c>
      <c r="B158" s="6" t="s">
        <v>24</v>
      </c>
      <c r="C158" s="3">
        <v>0.1004</v>
      </c>
      <c r="D158" s="3">
        <v>0.1066</v>
      </c>
      <c r="E158" s="3">
        <v>0.1186</v>
      </c>
      <c r="F158" s="3">
        <v>0.12165</v>
      </c>
      <c r="G158" s="3">
        <v>0.1299</v>
      </c>
      <c r="H158" s="3">
        <v>0.13585</v>
      </c>
      <c r="J158" s="6" t="s">
        <v>32</v>
      </c>
      <c r="K158" s="6" t="s">
        <v>24</v>
      </c>
      <c r="L158" s="3">
        <v>0.10045</v>
      </c>
      <c r="M158" s="3">
        <v>0.10845</v>
      </c>
      <c r="N158" s="3">
        <v>0.12585</v>
      </c>
      <c r="O158" s="3">
        <v>0.124</v>
      </c>
      <c r="P158" s="3">
        <v>0.1313</v>
      </c>
      <c r="Q158" s="3">
        <v>0.1345</v>
      </c>
      <c r="S158" s="6" t="s">
        <v>32</v>
      </c>
      <c r="T158" s="6" t="s">
        <v>24</v>
      </c>
      <c r="U158" s="3">
        <v>0.0048083</v>
      </c>
      <c r="V158" s="3">
        <v>0.0031113</v>
      </c>
      <c r="W158" s="3">
        <v>0.0018385</v>
      </c>
      <c r="X158" s="3">
        <v>0.0060104</v>
      </c>
      <c r="Y158" s="3">
        <v>0.002687</v>
      </c>
      <c r="Z158" s="3">
        <v>4.9497E-4</v>
      </c>
      <c r="AB158" s="6" t="s">
        <v>32</v>
      </c>
      <c r="AC158" s="6" t="s">
        <v>24</v>
      </c>
      <c r="AD158" s="3">
        <v>0.0037477</v>
      </c>
      <c r="AE158" s="3">
        <v>0.0064347</v>
      </c>
      <c r="AF158" s="3">
        <v>0.0070004</v>
      </c>
      <c r="AG158" s="3">
        <v>2.8284E-4</v>
      </c>
      <c r="AH158" s="3">
        <v>0.012445</v>
      </c>
      <c r="AI158" s="3">
        <v>0.022769</v>
      </c>
    </row>
    <row r="159" ht="14.25" customHeight="1">
      <c r="A159" s="6" t="s">
        <v>63</v>
      </c>
      <c r="B159" s="6" t="s">
        <v>18</v>
      </c>
      <c r="C159" s="3">
        <v>0.1002</v>
      </c>
      <c r="D159" s="3">
        <v>0.10845</v>
      </c>
      <c r="E159" s="3">
        <v>0.131</v>
      </c>
      <c r="F159" s="3">
        <v>0.13425</v>
      </c>
      <c r="G159" s="3">
        <v>0.14705</v>
      </c>
      <c r="H159" s="3">
        <v>0.15595</v>
      </c>
      <c r="J159" s="6" t="s">
        <v>63</v>
      </c>
      <c r="K159" s="6" t="s">
        <v>18</v>
      </c>
      <c r="L159" s="3">
        <v>0.1006</v>
      </c>
      <c r="M159" s="3">
        <v>0.1109</v>
      </c>
      <c r="N159" s="3">
        <v>0.1378</v>
      </c>
      <c r="O159" s="3">
        <v>0.1385</v>
      </c>
      <c r="P159" s="3">
        <v>0.14255</v>
      </c>
      <c r="Q159" s="3">
        <v>0.14875</v>
      </c>
      <c r="S159" s="6" t="s">
        <v>63</v>
      </c>
      <c r="T159" s="6" t="s">
        <v>18</v>
      </c>
      <c r="U159" s="3">
        <v>0.0050912</v>
      </c>
      <c r="V159" s="3">
        <v>0.0023335</v>
      </c>
      <c r="W159" s="3">
        <v>0.0011314</v>
      </c>
      <c r="X159" s="3">
        <v>0.0041719</v>
      </c>
      <c r="Y159" s="3">
        <v>0.0016263</v>
      </c>
      <c r="Z159" s="3">
        <v>0.0040305</v>
      </c>
      <c r="AB159" s="6" t="s">
        <v>63</v>
      </c>
      <c r="AC159" s="6" t="s">
        <v>18</v>
      </c>
      <c r="AD159" s="3">
        <v>0.0042426</v>
      </c>
      <c r="AE159" s="3">
        <v>0.0049497</v>
      </c>
      <c r="AF159" s="3">
        <v>0.0089095</v>
      </c>
      <c r="AG159" s="3">
        <v>0.0011314</v>
      </c>
      <c r="AH159" s="3">
        <v>0.0094045</v>
      </c>
      <c r="AI159" s="3">
        <v>0.022415</v>
      </c>
    </row>
    <row r="160" ht="14.25" customHeight="1">
      <c r="A160" s="6" t="s">
        <v>34</v>
      </c>
      <c r="B160" s="6" t="s">
        <v>22</v>
      </c>
      <c r="C160" s="3">
        <v>0.09965</v>
      </c>
      <c r="D160" s="3">
        <v>0.1113</v>
      </c>
      <c r="E160" s="3">
        <v>0.1533</v>
      </c>
      <c r="F160" s="3">
        <v>0.15635</v>
      </c>
      <c r="G160" s="3">
        <v>0.1753</v>
      </c>
      <c r="H160" s="3">
        <v>0.1842</v>
      </c>
      <c r="J160" s="6" t="s">
        <v>34</v>
      </c>
      <c r="K160" s="6" t="s">
        <v>22</v>
      </c>
      <c r="L160" s="3">
        <v>0.1004</v>
      </c>
      <c r="M160" s="3">
        <v>0.1142</v>
      </c>
      <c r="N160" s="3">
        <v>0.1578</v>
      </c>
      <c r="O160" s="3">
        <v>0.16375</v>
      </c>
      <c r="P160" s="3">
        <v>0.169</v>
      </c>
      <c r="Q160" s="3">
        <v>0.17385</v>
      </c>
      <c r="S160" s="6" t="s">
        <v>34</v>
      </c>
      <c r="T160" s="6" t="s">
        <v>22</v>
      </c>
      <c r="U160" s="3">
        <v>0.005869</v>
      </c>
      <c r="V160" s="3">
        <v>7.0711E-4</v>
      </c>
      <c r="W160" s="3">
        <v>0.0033941</v>
      </c>
      <c r="X160" s="3">
        <v>0.0012021</v>
      </c>
      <c r="Y160" s="3">
        <v>0.0021213</v>
      </c>
      <c r="Z160" s="3">
        <v>0.0025456</v>
      </c>
      <c r="AB160" s="6" t="s">
        <v>34</v>
      </c>
      <c r="AC160" s="6" t="s">
        <v>22</v>
      </c>
      <c r="AD160" s="3">
        <v>0.0038184</v>
      </c>
      <c r="AE160" s="3">
        <v>0.006364</v>
      </c>
      <c r="AF160" s="3">
        <v>0.013152</v>
      </c>
      <c r="AG160" s="3">
        <v>0.0036062</v>
      </c>
      <c r="AH160" s="3">
        <v>0.010182</v>
      </c>
      <c r="AI160" s="3">
        <v>0.018455</v>
      </c>
    </row>
    <row r="161" ht="14.25" customHeight="1">
      <c r="A161" s="6" t="s">
        <v>36</v>
      </c>
      <c r="B161" s="6" t="s">
        <v>52</v>
      </c>
      <c r="C161" s="3">
        <v>0.0996</v>
      </c>
      <c r="D161" s="3">
        <v>0.11715</v>
      </c>
      <c r="E161" s="3">
        <v>0.19035</v>
      </c>
      <c r="F161" s="3">
        <v>0.19135</v>
      </c>
      <c r="G161" s="3">
        <v>0.2161</v>
      </c>
      <c r="H161" s="3">
        <v>0.2317</v>
      </c>
      <c r="J161" s="6" t="s">
        <v>36</v>
      </c>
      <c r="K161" s="6" t="s">
        <v>52</v>
      </c>
      <c r="L161" s="3">
        <v>0.10025</v>
      </c>
      <c r="M161" s="3">
        <v>0.1212</v>
      </c>
      <c r="N161" s="3">
        <v>0.1907</v>
      </c>
      <c r="O161" s="3">
        <v>0.203</v>
      </c>
      <c r="P161" s="3">
        <v>0.2025</v>
      </c>
      <c r="Q161" s="3">
        <v>0.20665</v>
      </c>
      <c r="S161" s="6" t="s">
        <v>36</v>
      </c>
      <c r="T161" s="6" t="s">
        <v>52</v>
      </c>
      <c r="U161" s="3">
        <v>0.0060811</v>
      </c>
      <c r="V161" s="3">
        <v>0.0014849</v>
      </c>
      <c r="W161" s="3">
        <v>0.0082731</v>
      </c>
      <c r="X161" s="3">
        <v>0.0036062</v>
      </c>
      <c r="Y161" s="3">
        <v>0.0039598</v>
      </c>
      <c r="Z161" s="3">
        <v>0.0038184</v>
      </c>
      <c r="AB161" s="6" t="s">
        <v>36</v>
      </c>
      <c r="AC161" s="6" t="s">
        <v>52</v>
      </c>
      <c r="AD161" s="3">
        <v>0.0037477</v>
      </c>
      <c r="AE161" s="3">
        <v>0.0056569</v>
      </c>
      <c r="AF161" s="3">
        <v>0.017961</v>
      </c>
      <c r="AG161" s="3">
        <v>0.0039598</v>
      </c>
      <c r="AH161" s="3">
        <v>0.0032527</v>
      </c>
      <c r="AI161" s="3">
        <v>0.011102</v>
      </c>
    </row>
    <row r="162" ht="14.25" customHeight="1">
      <c r="A162" s="6" t="s">
        <v>67</v>
      </c>
      <c r="B162" s="6" t="s">
        <v>18</v>
      </c>
      <c r="C162" s="3">
        <v>0.09955</v>
      </c>
      <c r="D162" s="3">
        <v>0.12755</v>
      </c>
      <c r="E162" s="3">
        <v>0.2362</v>
      </c>
      <c r="F162" s="3">
        <v>0.23355</v>
      </c>
      <c r="G162" s="3">
        <v>0.26195</v>
      </c>
      <c r="H162" s="3">
        <v>0.2781</v>
      </c>
      <c r="J162" s="6" t="s">
        <v>67</v>
      </c>
      <c r="K162" s="6" t="s">
        <v>18</v>
      </c>
      <c r="L162" s="3">
        <v>0.10035</v>
      </c>
      <c r="M162" s="3">
        <v>0.1329</v>
      </c>
      <c r="N162" s="3">
        <v>0.23165</v>
      </c>
      <c r="O162" s="3">
        <v>0.2432</v>
      </c>
      <c r="P162" s="3">
        <v>0.2423</v>
      </c>
      <c r="Q162" s="3">
        <v>0.24645</v>
      </c>
      <c r="S162" s="6" t="s">
        <v>67</v>
      </c>
      <c r="T162" s="6" t="s">
        <v>18</v>
      </c>
      <c r="U162" s="3">
        <v>0.0062933</v>
      </c>
      <c r="V162" s="3">
        <v>0.0047376</v>
      </c>
      <c r="W162" s="3">
        <v>0.013859</v>
      </c>
      <c r="X162" s="3">
        <v>0.002192</v>
      </c>
      <c r="Y162" s="3">
        <v>0.0057276</v>
      </c>
      <c r="Z162" s="3">
        <v>0.0082024</v>
      </c>
      <c r="AB162" s="6" t="s">
        <v>67</v>
      </c>
      <c r="AC162" s="6" t="s">
        <v>18</v>
      </c>
      <c r="AD162" s="3">
        <v>0.0038891</v>
      </c>
      <c r="AE162" s="3">
        <v>0.0048083</v>
      </c>
      <c r="AF162" s="3">
        <v>0.0169</v>
      </c>
      <c r="AG162" s="3">
        <v>0.0033941</v>
      </c>
      <c r="AH162" s="3">
        <v>0.0038184</v>
      </c>
      <c r="AI162" s="3">
        <v>0.013506</v>
      </c>
    </row>
    <row r="163" ht="14.25" customHeight="1">
      <c r="A163" s="6" t="s">
        <v>68</v>
      </c>
      <c r="B163" s="6" t="s">
        <v>24</v>
      </c>
      <c r="C163" s="3">
        <v>0.09975</v>
      </c>
      <c r="D163" s="3">
        <v>0.14535</v>
      </c>
      <c r="E163" s="3">
        <v>0.2909</v>
      </c>
      <c r="F163" s="3">
        <v>0.28945</v>
      </c>
      <c r="G163" s="3">
        <v>0.3259</v>
      </c>
      <c r="H163" s="3">
        <v>0.34145</v>
      </c>
      <c r="J163" s="6" t="s">
        <v>68</v>
      </c>
      <c r="K163" s="6" t="s">
        <v>24</v>
      </c>
      <c r="L163" s="3">
        <v>0.1007</v>
      </c>
      <c r="M163" s="3">
        <v>0.15325</v>
      </c>
      <c r="N163" s="3">
        <v>0.2785</v>
      </c>
      <c r="O163" s="3">
        <v>0.29125</v>
      </c>
      <c r="P163" s="3">
        <v>0.28615</v>
      </c>
      <c r="Q163" s="3">
        <v>0.29515</v>
      </c>
      <c r="S163" s="6" t="s">
        <v>68</v>
      </c>
      <c r="T163" s="6" t="s">
        <v>24</v>
      </c>
      <c r="U163" s="3">
        <v>0.0060104</v>
      </c>
      <c r="V163" s="3">
        <v>0.008556</v>
      </c>
      <c r="W163" s="3">
        <v>0.019092</v>
      </c>
      <c r="X163" s="3">
        <v>0.003182</v>
      </c>
      <c r="Y163" s="3">
        <v>0.0015556</v>
      </c>
      <c r="Z163" s="3">
        <v>0.0089803</v>
      </c>
      <c r="AB163" s="6" t="s">
        <v>68</v>
      </c>
      <c r="AC163" s="6" t="s">
        <v>24</v>
      </c>
      <c r="AD163" s="3">
        <v>0.0043841</v>
      </c>
      <c r="AE163" s="3">
        <v>0.0047376</v>
      </c>
      <c r="AF163" s="3">
        <v>0.026304</v>
      </c>
      <c r="AG163" s="3">
        <v>0.0088388</v>
      </c>
      <c r="AH163" s="3">
        <v>2.1213E-4</v>
      </c>
      <c r="AI163" s="3">
        <v>0.015486</v>
      </c>
    </row>
    <row r="164" ht="14.25" customHeight="1">
      <c r="A164" s="6" t="s">
        <v>39</v>
      </c>
      <c r="B164" s="6" t="s">
        <v>18</v>
      </c>
      <c r="C164" s="3">
        <v>0.0998</v>
      </c>
      <c r="D164" s="3">
        <v>0.17305</v>
      </c>
      <c r="E164" s="3">
        <v>0.35755</v>
      </c>
      <c r="F164" s="3">
        <v>0.35275</v>
      </c>
      <c r="G164" s="3">
        <v>0.3899</v>
      </c>
      <c r="H164" s="3">
        <v>0.4026</v>
      </c>
      <c r="J164" s="6" t="s">
        <v>39</v>
      </c>
      <c r="K164" s="6" t="s">
        <v>18</v>
      </c>
      <c r="L164" s="3">
        <v>0.0994</v>
      </c>
      <c r="M164" s="3">
        <v>0.18285</v>
      </c>
      <c r="N164" s="3">
        <v>0.3238</v>
      </c>
      <c r="O164" s="3">
        <v>0.32965</v>
      </c>
      <c r="P164" s="3">
        <v>0.31935</v>
      </c>
      <c r="Q164" s="3">
        <v>0.33005</v>
      </c>
      <c r="S164" s="6" t="s">
        <v>39</v>
      </c>
      <c r="T164" s="6" t="s">
        <v>18</v>
      </c>
      <c r="U164" s="3">
        <v>0.0060811</v>
      </c>
      <c r="V164" s="3">
        <v>0.016476</v>
      </c>
      <c r="W164" s="3">
        <v>0.018455</v>
      </c>
      <c r="X164" s="3">
        <v>0.0088388</v>
      </c>
      <c r="Y164" s="3">
        <v>7.0711E-4</v>
      </c>
      <c r="Z164" s="3">
        <v>0.0084853</v>
      </c>
      <c r="AB164" s="6" t="s">
        <v>39</v>
      </c>
      <c r="AC164" s="6" t="s">
        <v>18</v>
      </c>
      <c r="AD164" s="3">
        <v>0.0024042</v>
      </c>
      <c r="AE164" s="3">
        <v>0.0017678</v>
      </c>
      <c r="AF164" s="3">
        <v>0.027011</v>
      </c>
      <c r="AG164" s="3">
        <v>0.004879</v>
      </c>
      <c r="AH164" s="3">
        <v>0.010536</v>
      </c>
      <c r="AI164" s="3">
        <v>0.013223</v>
      </c>
    </row>
    <row r="165" ht="14.25" customHeight="1">
      <c r="A165" s="6" t="s">
        <v>41</v>
      </c>
      <c r="B165" s="6" t="s">
        <v>22</v>
      </c>
      <c r="C165" s="3">
        <v>0.09955</v>
      </c>
      <c r="D165" s="3">
        <v>0.2158</v>
      </c>
      <c r="E165" s="3">
        <v>0.40165</v>
      </c>
      <c r="F165" s="3">
        <v>0.40225</v>
      </c>
      <c r="G165" s="3">
        <v>0.41905</v>
      </c>
      <c r="H165" s="3">
        <v>0.43635</v>
      </c>
      <c r="J165" s="6" t="s">
        <v>41</v>
      </c>
      <c r="K165" s="6" t="s">
        <v>22</v>
      </c>
      <c r="L165" s="3">
        <v>0.1011</v>
      </c>
      <c r="M165" s="3">
        <v>0.22395</v>
      </c>
      <c r="N165" s="3">
        <v>0.36495</v>
      </c>
      <c r="O165" s="3">
        <v>0.36205</v>
      </c>
      <c r="P165" s="3">
        <v>0.3548</v>
      </c>
      <c r="Q165" s="3">
        <v>0.35655</v>
      </c>
      <c r="S165" s="6" t="s">
        <v>41</v>
      </c>
      <c r="T165" s="6" t="s">
        <v>22</v>
      </c>
      <c r="U165" s="3">
        <v>0.0057276</v>
      </c>
      <c r="V165" s="3">
        <v>0.023617</v>
      </c>
      <c r="W165" s="3">
        <v>0.026517</v>
      </c>
      <c r="X165" s="3">
        <v>0.017041</v>
      </c>
      <c r="Y165" s="3">
        <v>0.0023335</v>
      </c>
      <c r="Z165" s="3">
        <v>0.0062933</v>
      </c>
      <c r="AB165" s="6" t="s">
        <v>41</v>
      </c>
      <c r="AC165" s="6" t="s">
        <v>22</v>
      </c>
      <c r="AD165" s="3">
        <v>0.0048083</v>
      </c>
      <c r="AE165" s="3">
        <v>0.0013435</v>
      </c>
      <c r="AF165" s="3">
        <v>0.026092</v>
      </c>
      <c r="AG165" s="3">
        <v>0.0054447</v>
      </c>
      <c r="AH165" s="3">
        <v>0.014284</v>
      </c>
      <c r="AI165" s="3">
        <v>0.012092</v>
      </c>
    </row>
    <row r="166" ht="14.25" customHeight="1">
      <c r="A166" s="6" t="s">
        <v>71</v>
      </c>
      <c r="B166" s="6" t="s">
        <v>18</v>
      </c>
      <c r="C166" s="3">
        <v>0.09935</v>
      </c>
      <c r="D166" s="3">
        <v>0.26455</v>
      </c>
      <c r="E166" s="3">
        <v>0.43715</v>
      </c>
      <c r="F166" s="3">
        <v>0.4389</v>
      </c>
      <c r="G166" s="3">
        <v>0.45575</v>
      </c>
      <c r="H166" s="3">
        <v>0.4681</v>
      </c>
      <c r="J166" s="6" t="s">
        <v>71</v>
      </c>
      <c r="K166" s="6" t="s">
        <v>18</v>
      </c>
      <c r="L166" s="3">
        <v>0.1008</v>
      </c>
      <c r="M166" s="3">
        <v>0.26745</v>
      </c>
      <c r="N166" s="3">
        <v>0.39465</v>
      </c>
      <c r="O166" s="3">
        <v>0.39715</v>
      </c>
      <c r="P166" s="3">
        <v>0.3828</v>
      </c>
      <c r="Q166" s="3">
        <v>0.3817</v>
      </c>
      <c r="S166" s="6" t="s">
        <v>71</v>
      </c>
      <c r="T166" s="6" t="s">
        <v>18</v>
      </c>
      <c r="U166" s="3">
        <v>0.0065761</v>
      </c>
      <c r="V166" s="3">
        <v>0.028779</v>
      </c>
      <c r="W166" s="3">
        <v>0.019163</v>
      </c>
      <c r="X166" s="3">
        <v>0.0041012</v>
      </c>
      <c r="Y166" s="3">
        <v>0.0043134</v>
      </c>
      <c r="Z166" s="3">
        <v>5.6569E-4</v>
      </c>
      <c r="AB166" s="6" t="s">
        <v>71</v>
      </c>
      <c r="AC166" s="6" t="s">
        <v>18</v>
      </c>
      <c r="AD166" s="3">
        <v>0.0038184</v>
      </c>
      <c r="AE166" s="3">
        <v>0.0044548</v>
      </c>
      <c r="AF166" s="3">
        <v>0.024819</v>
      </c>
      <c r="AG166" s="3">
        <v>0.0036062</v>
      </c>
      <c r="AH166" s="3">
        <v>0.012162</v>
      </c>
      <c r="AI166" s="3">
        <v>0.010889</v>
      </c>
    </row>
    <row r="167" ht="14.25" customHeight="1">
      <c r="A167" s="6" t="s">
        <v>89</v>
      </c>
      <c r="B167" s="6" t="s">
        <v>64</v>
      </c>
      <c r="C167" s="3">
        <v>0.09935</v>
      </c>
      <c r="D167" s="3">
        <v>0.33085</v>
      </c>
      <c r="E167" s="3">
        <v>0.48185</v>
      </c>
      <c r="F167" s="3">
        <v>0.4824</v>
      </c>
      <c r="G167" s="3">
        <v>0.5046</v>
      </c>
      <c r="H167" s="3">
        <v>0.5285</v>
      </c>
      <c r="J167" s="6" t="s">
        <v>89</v>
      </c>
      <c r="K167" s="6" t="s">
        <v>64</v>
      </c>
      <c r="L167" s="3">
        <v>0.10095</v>
      </c>
      <c r="M167" s="3">
        <v>0.31575</v>
      </c>
      <c r="N167" s="3">
        <v>0.432</v>
      </c>
      <c r="O167" s="3">
        <v>0.4383</v>
      </c>
      <c r="P167" s="3">
        <v>0.41195</v>
      </c>
      <c r="Q167" s="3">
        <v>0.4107</v>
      </c>
      <c r="S167" s="6" t="s">
        <v>89</v>
      </c>
      <c r="T167" s="6" t="s">
        <v>64</v>
      </c>
      <c r="U167" s="3">
        <v>0.0067175</v>
      </c>
      <c r="V167" s="3">
        <v>0.034578</v>
      </c>
      <c r="W167" s="3">
        <v>0.010112</v>
      </c>
      <c r="X167" s="3">
        <v>0.0045255</v>
      </c>
      <c r="Y167" s="3">
        <v>0.012728</v>
      </c>
      <c r="Z167" s="3">
        <v>7.0711E-4</v>
      </c>
      <c r="AB167" s="6" t="s">
        <v>89</v>
      </c>
      <c r="AC167" s="6" t="s">
        <v>64</v>
      </c>
      <c r="AD167" s="3">
        <v>0.0041719</v>
      </c>
      <c r="AE167" s="3">
        <v>0.0089803</v>
      </c>
      <c r="AF167" s="3">
        <v>0.024749</v>
      </c>
      <c r="AG167" s="3">
        <v>0.0029698</v>
      </c>
      <c r="AH167" s="3">
        <v>0.012657</v>
      </c>
      <c r="AI167" s="3">
        <v>0.010748</v>
      </c>
    </row>
    <row r="168" ht="14.25" customHeight="1">
      <c r="A168" s="6" t="s">
        <v>44</v>
      </c>
      <c r="B168" s="6" t="s">
        <v>18</v>
      </c>
      <c r="C168" s="3">
        <v>0.09975</v>
      </c>
      <c r="D168" s="3">
        <v>0.3882</v>
      </c>
      <c r="E168" s="3">
        <v>0.5474</v>
      </c>
      <c r="F168" s="3">
        <v>0.5475</v>
      </c>
      <c r="G168" s="3">
        <v>0.56365</v>
      </c>
      <c r="H168" s="3">
        <v>0.577</v>
      </c>
      <c r="J168" s="6" t="s">
        <v>44</v>
      </c>
      <c r="K168" s="6" t="s">
        <v>18</v>
      </c>
      <c r="L168" s="3">
        <v>0.1015</v>
      </c>
      <c r="M168" s="3">
        <v>0.3643</v>
      </c>
      <c r="N168" s="3">
        <v>0.4669</v>
      </c>
      <c r="O168" s="3">
        <v>0.47215</v>
      </c>
      <c r="P168" s="3">
        <v>0.44455</v>
      </c>
      <c r="Q168" s="3">
        <v>0.43755</v>
      </c>
      <c r="S168" s="6" t="s">
        <v>44</v>
      </c>
      <c r="T168" s="6" t="s">
        <v>18</v>
      </c>
      <c r="U168" s="3">
        <v>0.0060104</v>
      </c>
      <c r="V168" s="3">
        <v>0.012587</v>
      </c>
      <c r="W168" s="3">
        <v>0.032668</v>
      </c>
      <c r="X168" s="3">
        <v>0.0093338</v>
      </c>
      <c r="Y168" s="3">
        <v>0.0012021</v>
      </c>
      <c r="Z168" s="3">
        <v>0.0016971</v>
      </c>
      <c r="AB168" s="6" t="s">
        <v>44</v>
      </c>
      <c r="AC168" s="6" t="s">
        <v>18</v>
      </c>
      <c r="AD168" s="3">
        <v>0.0050912</v>
      </c>
      <c r="AE168" s="3">
        <v>0.0065054</v>
      </c>
      <c r="AF168" s="3">
        <v>0.025739</v>
      </c>
      <c r="AG168" s="3">
        <v>7.0711E-5</v>
      </c>
      <c r="AH168" s="3">
        <v>0.0081317</v>
      </c>
      <c r="AI168" s="3">
        <v>0.011243</v>
      </c>
    </row>
    <row r="169" ht="14.25" customHeight="1">
      <c r="A169" s="6" t="s">
        <v>74</v>
      </c>
      <c r="B169" s="6" t="s">
        <v>24</v>
      </c>
      <c r="C169" s="3">
        <v>0.0995</v>
      </c>
      <c r="D169" s="3">
        <v>0.42835</v>
      </c>
      <c r="E169" s="3">
        <v>0.61005</v>
      </c>
      <c r="F169" s="3">
        <v>0.61365</v>
      </c>
      <c r="G169" s="3">
        <v>0.63465</v>
      </c>
      <c r="H169" s="3">
        <v>0.65145</v>
      </c>
      <c r="J169" s="6" t="s">
        <v>74</v>
      </c>
      <c r="K169" s="6" t="s">
        <v>24</v>
      </c>
      <c r="L169" s="3">
        <v>0.1015</v>
      </c>
      <c r="M169" s="3">
        <v>0.3955</v>
      </c>
      <c r="N169" s="3">
        <v>0.5016</v>
      </c>
      <c r="O169" s="3">
        <v>0.502</v>
      </c>
      <c r="P169" s="3">
        <v>0.47025</v>
      </c>
      <c r="Q169" s="3">
        <v>0.46595</v>
      </c>
      <c r="S169" s="6" t="s">
        <v>74</v>
      </c>
      <c r="T169" s="6" t="s">
        <v>24</v>
      </c>
      <c r="U169" s="3">
        <v>0.0065054</v>
      </c>
      <c r="V169" s="3">
        <v>0.0098288</v>
      </c>
      <c r="W169" s="3">
        <v>0.034436</v>
      </c>
      <c r="X169" s="3">
        <v>0.0098288</v>
      </c>
      <c r="Y169" s="3">
        <v>0.0061518</v>
      </c>
      <c r="Z169" s="3">
        <v>0.0060104</v>
      </c>
      <c r="AB169" s="6" t="s">
        <v>74</v>
      </c>
      <c r="AC169" s="6" t="s">
        <v>24</v>
      </c>
      <c r="AD169" s="3">
        <v>0.0049497</v>
      </c>
      <c r="AE169" s="3">
        <v>0.0022627</v>
      </c>
      <c r="AF169" s="3">
        <v>0.023193</v>
      </c>
      <c r="AG169" s="3">
        <v>0.0011314</v>
      </c>
      <c r="AH169" s="3">
        <v>0.0074246</v>
      </c>
      <c r="AI169" s="3">
        <v>0.017324</v>
      </c>
    </row>
    <row r="170" ht="14.25" customHeight="1">
      <c r="A170" s="6" t="s">
        <v>75</v>
      </c>
      <c r="B170" s="6" t="s">
        <v>24</v>
      </c>
      <c r="C170" s="3">
        <v>0.09945</v>
      </c>
      <c r="D170" s="3">
        <v>0.4751</v>
      </c>
      <c r="E170" s="3">
        <v>0.6794</v>
      </c>
      <c r="F170" s="3">
        <v>0.684</v>
      </c>
      <c r="G170" s="3">
        <v>0.69935</v>
      </c>
      <c r="H170" s="3">
        <v>0.7097</v>
      </c>
      <c r="J170" s="6" t="s">
        <v>75</v>
      </c>
      <c r="K170" s="6" t="s">
        <v>24</v>
      </c>
      <c r="L170" s="3">
        <v>0.1024</v>
      </c>
      <c r="M170" s="3">
        <v>0.43265</v>
      </c>
      <c r="N170" s="3">
        <v>0.53135</v>
      </c>
      <c r="O170" s="3">
        <v>0.5249</v>
      </c>
      <c r="P170" s="3">
        <v>0.4844</v>
      </c>
      <c r="Q170" s="3">
        <v>0.47475</v>
      </c>
      <c r="S170" s="6" t="s">
        <v>75</v>
      </c>
      <c r="T170" s="6" t="s">
        <v>24</v>
      </c>
      <c r="U170" s="3">
        <v>0.0064347</v>
      </c>
      <c r="V170" s="3">
        <v>0.017536</v>
      </c>
      <c r="W170" s="3">
        <v>0.041436</v>
      </c>
      <c r="X170" s="3">
        <v>5.6569E-4</v>
      </c>
      <c r="Y170" s="3">
        <v>0.0026163</v>
      </c>
      <c r="Z170" s="3">
        <v>0.0045255</v>
      </c>
      <c r="AB170" s="6" t="s">
        <v>75</v>
      </c>
      <c r="AC170" s="6" t="s">
        <v>24</v>
      </c>
      <c r="AD170" s="3">
        <v>0.0062225</v>
      </c>
      <c r="AE170" s="3">
        <v>0.0028991</v>
      </c>
      <c r="AF170" s="3">
        <v>0.023688</v>
      </c>
      <c r="AG170" s="3">
        <v>0.0021213</v>
      </c>
      <c r="AH170" s="3">
        <v>0.0029698</v>
      </c>
      <c r="AI170" s="3">
        <v>0.011809</v>
      </c>
    </row>
    <row r="171" ht="14.25" customHeight="1">
      <c r="A171" s="6" t="s">
        <v>92</v>
      </c>
      <c r="B171" s="6" t="s">
        <v>22</v>
      </c>
      <c r="C171" s="3">
        <v>0.0995</v>
      </c>
      <c r="D171" s="3">
        <v>0.52885</v>
      </c>
      <c r="E171" s="3">
        <v>0.74085</v>
      </c>
      <c r="F171" s="3">
        <v>0.7503</v>
      </c>
      <c r="G171" s="3">
        <v>0.7581</v>
      </c>
      <c r="H171" s="3">
        <v>0.76395</v>
      </c>
      <c r="J171" s="6" t="s">
        <v>92</v>
      </c>
      <c r="K171" s="6" t="s">
        <v>22</v>
      </c>
      <c r="L171" s="3">
        <v>0.10025</v>
      </c>
      <c r="M171" s="3">
        <v>0.4713</v>
      </c>
      <c r="N171" s="3">
        <v>0.56495</v>
      </c>
      <c r="O171" s="3">
        <v>0.54645</v>
      </c>
      <c r="P171" s="3">
        <v>0.49875</v>
      </c>
      <c r="Q171" s="3">
        <v>0.4845</v>
      </c>
      <c r="S171" s="6" t="s">
        <v>92</v>
      </c>
      <c r="T171" s="6" t="s">
        <v>22</v>
      </c>
      <c r="U171" s="3">
        <v>0.0066468</v>
      </c>
      <c r="V171" s="3">
        <v>0.047305</v>
      </c>
      <c r="W171" s="3">
        <v>0.040093</v>
      </c>
      <c r="X171" s="3">
        <v>2.8284E-4</v>
      </c>
      <c r="Y171" s="3">
        <v>0.0046669</v>
      </c>
      <c r="Z171" s="3">
        <v>0.005869</v>
      </c>
      <c r="AB171" s="6" t="s">
        <v>92</v>
      </c>
      <c r="AC171" s="6" t="s">
        <v>22</v>
      </c>
      <c r="AD171" s="3">
        <v>0.003182</v>
      </c>
      <c r="AE171" s="3">
        <v>0.0098995</v>
      </c>
      <c r="AF171" s="3">
        <v>0.028214</v>
      </c>
      <c r="AG171" s="3">
        <v>0.0043134</v>
      </c>
      <c r="AH171" s="3">
        <v>0.0026163</v>
      </c>
      <c r="AI171" s="3">
        <v>0.0077782</v>
      </c>
    </row>
    <row r="172" ht="14.25" customHeight="1">
      <c r="A172" s="6" t="s">
        <v>77</v>
      </c>
      <c r="B172" s="6" t="s">
        <v>24</v>
      </c>
      <c r="C172" s="3">
        <v>0.0998</v>
      </c>
      <c r="D172" s="3">
        <v>0.58925</v>
      </c>
      <c r="E172" s="3">
        <v>0.8016</v>
      </c>
      <c r="F172" s="3">
        <v>0.8092</v>
      </c>
      <c r="G172" s="3">
        <v>0.8088</v>
      </c>
      <c r="H172" s="3">
        <v>0.8116</v>
      </c>
      <c r="J172" s="6" t="s">
        <v>77</v>
      </c>
      <c r="K172" s="6" t="s">
        <v>24</v>
      </c>
      <c r="L172" s="3">
        <v>0.10095</v>
      </c>
      <c r="M172" s="3">
        <v>0.49745</v>
      </c>
      <c r="N172" s="3">
        <v>0.60395</v>
      </c>
      <c r="O172" s="3">
        <v>0.57305</v>
      </c>
      <c r="P172" s="3">
        <v>0.5114</v>
      </c>
      <c r="Q172" s="3">
        <v>0.49595</v>
      </c>
      <c r="S172" s="6" t="s">
        <v>77</v>
      </c>
      <c r="T172" s="6" t="s">
        <v>24</v>
      </c>
      <c r="U172" s="3">
        <v>0.0060811</v>
      </c>
      <c r="V172" s="3">
        <v>0.016476</v>
      </c>
      <c r="W172" s="3">
        <v>0.028709</v>
      </c>
      <c r="X172" s="3">
        <v>0.008061</v>
      </c>
      <c r="Y172" s="3">
        <v>0.0065054</v>
      </c>
      <c r="Z172" s="3">
        <v>0.0029698</v>
      </c>
      <c r="AB172" s="6" t="s">
        <v>77</v>
      </c>
      <c r="AC172" s="6" t="s">
        <v>24</v>
      </c>
      <c r="AD172" s="3">
        <v>0.0041719</v>
      </c>
      <c r="AE172" s="3">
        <v>0.010253</v>
      </c>
      <c r="AF172" s="3">
        <v>0.041649</v>
      </c>
      <c r="AG172" s="3">
        <v>0.01195</v>
      </c>
      <c r="AH172" s="3">
        <v>1.4142E-4</v>
      </c>
      <c r="AI172" s="3">
        <v>0.008556</v>
      </c>
    </row>
    <row r="173" ht="14.25" customHeight="1">
      <c r="A173" s="6" t="s">
        <v>78</v>
      </c>
      <c r="B173" s="6" t="s">
        <v>22</v>
      </c>
      <c r="C173" s="3">
        <v>0.09955</v>
      </c>
      <c r="D173" s="3">
        <v>0.65585</v>
      </c>
      <c r="E173" s="3">
        <v>0.85405</v>
      </c>
      <c r="F173" s="3">
        <v>0.86565</v>
      </c>
      <c r="G173" s="3">
        <v>0.8502</v>
      </c>
      <c r="H173" s="3">
        <v>0.8533</v>
      </c>
      <c r="J173" s="6" t="s">
        <v>78</v>
      </c>
      <c r="K173" s="6" t="s">
        <v>22</v>
      </c>
      <c r="L173" s="3">
        <v>0.10115</v>
      </c>
      <c r="M173" s="3">
        <v>0.5298</v>
      </c>
      <c r="N173" s="3">
        <v>0.6397</v>
      </c>
      <c r="O173" s="3">
        <v>0.5959</v>
      </c>
      <c r="P173" s="3">
        <v>0.5236</v>
      </c>
      <c r="Q173" s="3">
        <v>0.5042</v>
      </c>
      <c r="S173" s="6" t="s">
        <v>78</v>
      </c>
      <c r="T173" s="6" t="s">
        <v>22</v>
      </c>
      <c r="U173" s="3">
        <v>0.0064347</v>
      </c>
      <c r="V173" s="3">
        <v>0.041083</v>
      </c>
      <c r="W173" s="3">
        <v>0.01888</v>
      </c>
      <c r="X173" s="3">
        <v>0.025244</v>
      </c>
      <c r="Y173" s="3">
        <v>0.0082024</v>
      </c>
      <c r="Z173" s="3">
        <v>0.0012728</v>
      </c>
      <c r="AB173" s="6" t="s">
        <v>78</v>
      </c>
      <c r="AC173" s="6" t="s">
        <v>22</v>
      </c>
      <c r="AD173" s="3">
        <v>0.0045962</v>
      </c>
      <c r="AE173" s="3">
        <v>0.010748</v>
      </c>
      <c r="AF173" s="3">
        <v>0.059397</v>
      </c>
      <c r="AG173" s="3">
        <v>0.025597</v>
      </c>
      <c r="AH173" s="3">
        <v>0.0015556</v>
      </c>
      <c r="AI173" s="3">
        <v>0.0060811</v>
      </c>
    </row>
    <row r="174" ht="14.25" customHeight="1">
      <c r="A174" s="6" t="s">
        <v>93</v>
      </c>
      <c r="B174" s="6" t="s">
        <v>18</v>
      </c>
      <c r="C174" s="3">
        <v>0.0995</v>
      </c>
      <c r="D174" s="3">
        <v>0.7096</v>
      </c>
      <c r="E174" s="3">
        <v>0.9001</v>
      </c>
      <c r="F174" s="3">
        <v>0.91215</v>
      </c>
      <c r="G174" s="3">
        <v>0.89105</v>
      </c>
      <c r="H174" s="3">
        <v>0.8925</v>
      </c>
      <c r="J174" s="6" t="s">
        <v>93</v>
      </c>
      <c r="K174" s="6" t="s">
        <v>18</v>
      </c>
      <c r="L174" s="3">
        <v>0.10085</v>
      </c>
      <c r="M174" s="3">
        <v>0.564</v>
      </c>
      <c r="N174" s="3">
        <v>0.67005</v>
      </c>
      <c r="O174" s="3">
        <v>0.6218</v>
      </c>
      <c r="P174" s="3">
        <v>0.53615</v>
      </c>
      <c r="Q174" s="3">
        <v>0.51445</v>
      </c>
      <c r="S174" s="6" t="s">
        <v>93</v>
      </c>
      <c r="T174" s="6" t="s">
        <v>18</v>
      </c>
      <c r="U174" s="3">
        <v>0.0067882</v>
      </c>
      <c r="V174" s="3">
        <v>0.01895</v>
      </c>
      <c r="W174" s="3">
        <v>0.011314</v>
      </c>
      <c r="X174" s="3">
        <v>0.023547</v>
      </c>
      <c r="Y174" s="3">
        <v>0.011384</v>
      </c>
      <c r="Z174" s="3">
        <v>8.4853E-4</v>
      </c>
      <c r="AB174" s="6" t="s">
        <v>93</v>
      </c>
      <c r="AC174" s="6" t="s">
        <v>18</v>
      </c>
      <c r="AD174" s="3">
        <v>0.0041719</v>
      </c>
      <c r="AE174" s="3">
        <v>0.010889</v>
      </c>
      <c r="AF174" s="3">
        <v>0.063569</v>
      </c>
      <c r="AG174" s="3">
        <v>0.036487</v>
      </c>
      <c r="AH174" s="3">
        <v>7.7782E-4</v>
      </c>
      <c r="AI174" s="3">
        <v>0.0064347</v>
      </c>
    </row>
    <row r="175" ht="14.25" customHeight="1">
      <c r="A175" s="6" t="s">
        <v>80</v>
      </c>
      <c r="B175" s="6" t="s">
        <v>64</v>
      </c>
      <c r="C175" s="3">
        <v>0.09945</v>
      </c>
      <c r="D175" s="3">
        <v>0.7575</v>
      </c>
      <c r="E175" s="3">
        <v>0.9391</v>
      </c>
      <c r="F175" s="3">
        <v>0.94535</v>
      </c>
      <c r="G175" s="3">
        <v>0.9306</v>
      </c>
      <c r="H175" s="3">
        <v>0.92225</v>
      </c>
      <c r="J175" s="6" t="s">
        <v>80</v>
      </c>
      <c r="K175" s="6" t="s">
        <v>64</v>
      </c>
      <c r="L175" s="3">
        <v>0.1008</v>
      </c>
      <c r="M175" s="3">
        <v>0.59595</v>
      </c>
      <c r="N175" s="3">
        <v>0.69465</v>
      </c>
      <c r="O175" s="3">
        <v>0.6388</v>
      </c>
      <c r="P175" s="3">
        <v>0.54605</v>
      </c>
      <c r="Q175" s="3">
        <v>0.52265</v>
      </c>
      <c r="S175" s="6" t="s">
        <v>80</v>
      </c>
      <c r="T175" s="6" t="s">
        <v>64</v>
      </c>
      <c r="U175" s="3">
        <v>0.0068589</v>
      </c>
      <c r="V175" s="3">
        <v>0.031113</v>
      </c>
      <c r="W175" s="3">
        <v>0.0055154</v>
      </c>
      <c r="X175" s="3">
        <v>0.021708</v>
      </c>
      <c r="Y175" s="3">
        <v>0.0086267</v>
      </c>
      <c r="Z175" s="3">
        <v>0.0027577</v>
      </c>
      <c r="AB175" s="6" t="s">
        <v>80</v>
      </c>
      <c r="AC175" s="6" t="s">
        <v>64</v>
      </c>
      <c r="AD175" s="3">
        <v>0.0039598</v>
      </c>
      <c r="AE175" s="3">
        <v>3.5355E-4</v>
      </c>
      <c r="AF175" s="3">
        <v>0.068377</v>
      </c>
      <c r="AG175" s="3">
        <v>0.035355</v>
      </c>
      <c r="AH175" s="3">
        <v>7.0711E-5</v>
      </c>
      <c r="AI175" s="3">
        <v>0.0060104</v>
      </c>
    </row>
    <row r="176" ht="14.25" customHeight="1">
      <c r="A176" s="6" t="s">
        <v>81</v>
      </c>
      <c r="B176" s="6" t="s">
        <v>24</v>
      </c>
      <c r="C176" s="3">
        <v>0.09965</v>
      </c>
      <c r="D176" s="3">
        <v>0.814</v>
      </c>
      <c r="E176" s="3">
        <v>0.97275</v>
      </c>
      <c r="F176" s="3">
        <v>0.98025</v>
      </c>
      <c r="G176" s="3">
        <v>0.9655</v>
      </c>
      <c r="H176" s="3">
        <v>0.95545</v>
      </c>
      <c r="J176" s="6" t="s">
        <v>81</v>
      </c>
      <c r="K176" s="6" t="s">
        <v>24</v>
      </c>
      <c r="L176" s="3">
        <v>0.1001</v>
      </c>
      <c r="M176" s="3">
        <v>0.6389</v>
      </c>
      <c r="N176" s="3">
        <v>0.7195</v>
      </c>
      <c r="O176" s="3">
        <v>0.6618</v>
      </c>
      <c r="P176" s="3">
        <v>0.55685</v>
      </c>
      <c r="Q176" s="3">
        <v>0.53</v>
      </c>
      <c r="S176" s="6" t="s">
        <v>81</v>
      </c>
      <c r="T176" s="6" t="s">
        <v>24</v>
      </c>
      <c r="U176" s="3">
        <v>0.0065761</v>
      </c>
      <c r="V176" s="3">
        <v>0.031678</v>
      </c>
      <c r="W176" s="3">
        <v>0.002192</v>
      </c>
      <c r="X176" s="3">
        <v>0.022415</v>
      </c>
      <c r="Y176" s="3">
        <v>0.0079196</v>
      </c>
      <c r="Z176" s="3">
        <v>4.9497E-4</v>
      </c>
      <c r="AB176" s="6" t="s">
        <v>81</v>
      </c>
      <c r="AC176" s="6" t="s">
        <v>24</v>
      </c>
      <c r="AD176" s="3">
        <v>0.0029698</v>
      </c>
      <c r="AE176" s="3">
        <v>0.015839</v>
      </c>
      <c r="AF176" s="3">
        <v>0.067599</v>
      </c>
      <c r="AG176" s="3">
        <v>0.02786</v>
      </c>
      <c r="AH176" s="3">
        <v>4.9497E-4</v>
      </c>
      <c r="AI176" s="3">
        <v>0.0060811</v>
      </c>
    </row>
    <row r="177" ht="14.25" customHeight="1">
      <c r="A177" s="6" t="s">
        <v>94</v>
      </c>
      <c r="B177" s="6" t="s">
        <v>18</v>
      </c>
      <c r="C177" s="3">
        <v>0.0995</v>
      </c>
      <c r="D177" s="3">
        <v>0.86235</v>
      </c>
      <c r="E177" s="3">
        <v>1.002</v>
      </c>
      <c r="F177" s="3">
        <v>1.0111</v>
      </c>
      <c r="G177" s="3">
        <v>0.9846</v>
      </c>
      <c r="H177" s="3">
        <v>0.97485</v>
      </c>
      <c r="J177" s="6" t="s">
        <v>94</v>
      </c>
      <c r="K177" s="6" t="s">
        <v>18</v>
      </c>
      <c r="L177" s="3">
        <v>0.10185</v>
      </c>
      <c r="M177" s="3">
        <v>0.67545</v>
      </c>
      <c r="N177" s="3">
        <v>0.7389</v>
      </c>
      <c r="O177" s="3">
        <v>0.6841</v>
      </c>
      <c r="P177" s="3">
        <v>0.56535</v>
      </c>
      <c r="Q177" s="3">
        <v>0.5384</v>
      </c>
      <c r="S177" s="6" t="s">
        <v>94</v>
      </c>
      <c r="T177" s="6" t="s">
        <v>18</v>
      </c>
      <c r="U177" s="3">
        <v>0.0067882</v>
      </c>
      <c r="V177" s="3">
        <v>0.027082</v>
      </c>
      <c r="W177" s="3">
        <v>0.0018385</v>
      </c>
      <c r="X177" s="3">
        <v>0.028638</v>
      </c>
      <c r="Y177" s="3">
        <v>0.014566</v>
      </c>
      <c r="Z177" s="3">
        <v>6.364E-4</v>
      </c>
      <c r="AB177" s="6" t="s">
        <v>94</v>
      </c>
      <c r="AC177" s="6" t="s">
        <v>18</v>
      </c>
      <c r="AD177" s="3">
        <v>0.0051619</v>
      </c>
      <c r="AE177" s="3">
        <v>0.019728</v>
      </c>
      <c r="AF177" s="3">
        <v>0.069014</v>
      </c>
      <c r="AG177" s="3">
        <v>0.026304</v>
      </c>
      <c r="AH177" s="3">
        <v>0.0012021</v>
      </c>
      <c r="AI177" s="3">
        <v>0.0065054</v>
      </c>
    </row>
    <row r="178" ht="14.25" customHeight="1">
      <c r="A178" s="6" t="s">
        <v>95</v>
      </c>
      <c r="B178" s="6" t="s">
        <v>24</v>
      </c>
      <c r="C178" s="3">
        <v>0.09985</v>
      </c>
      <c r="D178" s="3">
        <v>0.8986</v>
      </c>
      <c r="E178" s="3">
        <v>1.0299</v>
      </c>
      <c r="F178" s="3">
        <v>1.04</v>
      </c>
      <c r="G178" s="3">
        <v>1.0067</v>
      </c>
      <c r="H178" s="3">
        <v>0.99675</v>
      </c>
      <c r="J178" s="6" t="s">
        <v>95</v>
      </c>
      <c r="K178" s="6" t="s">
        <v>24</v>
      </c>
      <c r="L178" s="3">
        <v>0.1015</v>
      </c>
      <c r="M178" s="3">
        <v>0.7144</v>
      </c>
      <c r="N178" s="3">
        <v>0.75905</v>
      </c>
      <c r="O178" s="3">
        <v>0.70295</v>
      </c>
      <c r="P178" s="3">
        <v>0.5728</v>
      </c>
      <c r="Q178" s="3">
        <v>0.5441</v>
      </c>
      <c r="S178" s="6" t="s">
        <v>95</v>
      </c>
      <c r="T178" s="6" t="s">
        <v>24</v>
      </c>
      <c r="U178" s="3">
        <v>0.0065761</v>
      </c>
      <c r="V178" s="3">
        <v>0.022627</v>
      </c>
      <c r="W178" s="3">
        <v>0.012304</v>
      </c>
      <c r="X178" s="3">
        <v>0.042921</v>
      </c>
      <c r="Y178" s="3">
        <v>0.019799</v>
      </c>
      <c r="Z178" s="3">
        <v>2.1213E-4</v>
      </c>
      <c r="AB178" s="6" t="s">
        <v>95</v>
      </c>
      <c r="AC178" s="6" t="s">
        <v>24</v>
      </c>
      <c r="AD178" s="3">
        <v>0.0048083</v>
      </c>
      <c r="AE178" s="3">
        <v>0.0077782</v>
      </c>
      <c r="AF178" s="3">
        <v>0.065266</v>
      </c>
      <c r="AG178" s="3">
        <v>0.027931</v>
      </c>
      <c r="AH178" s="3">
        <v>0.0038184</v>
      </c>
      <c r="AI178" s="3">
        <v>0.0087681</v>
      </c>
    </row>
    <row r="179" ht="14.25" customHeight="1">
      <c r="A179" s="6" t="s">
        <v>84</v>
      </c>
      <c r="B179" s="6" t="s">
        <v>18</v>
      </c>
      <c r="C179" s="3">
        <v>0.09975</v>
      </c>
      <c r="D179" s="3">
        <v>0.93145</v>
      </c>
      <c r="E179" s="3">
        <v>1.0579</v>
      </c>
      <c r="F179" s="3">
        <v>1.07</v>
      </c>
      <c r="G179" s="3">
        <v>1.034</v>
      </c>
      <c r="H179" s="3">
        <v>1.0225</v>
      </c>
      <c r="J179" s="6" t="s">
        <v>84</v>
      </c>
      <c r="K179" s="6" t="s">
        <v>18</v>
      </c>
      <c r="L179" s="3">
        <v>0.1011</v>
      </c>
      <c r="M179" s="3">
        <v>0.7539</v>
      </c>
      <c r="N179" s="3">
        <v>0.7797</v>
      </c>
      <c r="O179" s="3">
        <v>0.7265</v>
      </c>
      <c r="P179" s="3">
        <v>0.5863</v>
      </c>
      <c r="Q179" s="3">
        <v>0.54885</v>
      </c>
      <c r="S179" s="6" t="s">
        <v>84</v>
      </c>
      <c r="T179" s="6" t="s">
        <v>18</v>
      </c>
      <c r="U179" s="3">
        <v>0.0065761</v>
      </c>
      <c r="V179" s="3">
        <v>0.020294</v>
      </c>
      <c r="W179" s="3">
        <v>0.015203</v>
      </c>
      <c r="X179" s="3">
        <v>0.048437</v>
      </c>
      <c r="Y179" s="3">
        <v>0.018526</v>
      </c>
      <c r="Z179" s="3">
        <v>6.364E-4</v>
      </c>
      <c r="AB179" s="6" t="s">
        <v>84</v>
      </c>
      <c r="AC179" s="6" t="s">
        <v>18</v>
      </c>
      <c r="AD179" s="3">
        <v>0.0041012</v>
      </c>
      <c r="AE179" s="3">
        <v>0.0097581</v>
      </c>
      <c r="AF179" s="3">
        <v>0.069014</v>
      </c>
      <c r="AG179" s="3">
        <v>0.027011</v>
      </c>
      <c r="AH179" s="3">
        <v>0.011314</v>
      </c>
      <c r="AI179" s="3">
        <v>0.0094045</v>
      </c>
    </row>
    <row r="180" ht="14.25" customHeight="1">
      <c r="A180" s="6"/>
      <c r="B180" s="6"/>
      <c r="J180" s="6"/>
      <c r="K180" s="6"/>
    </row>
    <row r="181" ht="14.25" customHeight="1">
      <c r="A181" s="3" t="s">
        <v>96</v>
      </c>
    </row>
    <row r="182" ht="14.25" customHeight="1">
      <c r="A182" s="4" t="s">
        <v>1</v>
      </c>
      <c r="H182" s="4" t="s">
        <v>7</v>
      </c>
    </row>
    <row r="183" ht="14.25" customHeight="1">
      <c r="A183" s="3" t="s">
        <v>13</v>
      </c>
      <c r="B183" s="3" t="s">
        <v>2</v>
      </c>
      <c r="C183" s="1" t="s">
        <v>3</v>
      </c>
      <c r="D183" s="1" t="s">
        <v>4</v>
      </c>
      <c r="E183" s="1" t="s">
        <v>5</v>
      </c>
      <c r="F183" s="1" t="s">
        <v>6</v>
      </c>
      <c r="H183" s="3" t="s">
        <v>13</v>
      </c>
      <c r="I183" s="3" t="s">
        <v>2</v>
      </c>
      <c r="J183" s="1" t="s">
        <v>3</v>
      </c>
      <c r="K183" s="1" t="s">
        <v>4</v>
      </c>
      <c r="L183" s="1" t="s">
        <v>5</v>
      </c>
      <c r="M183" s="1" t="s">
        <v>6</v>
      </c>
    </row>
    <row r="184" ht="14.25" customHeight="1">
      <c r="A184" s="6" t="s">
        <v>17</v>
      </c>
      <c r="B184" s="3">
        <f t="shared" ref="B184:F184" si="1">AVERAGE((D3-$C3),(D39-$C39),(D75-$C75),(D111-$C111),(D147-$C147))</f>
        <v>0.0001</v>
      </c>
      <c r="C184" s="3">
        <f t="shared" si="1"/>
        <v>0.00419</v>
      </c>
      <c r="D184" s="3">
        <f t="shared" si="1"/>
        <v>0.00488</v>
      </c>
      <c r="E184" s="3">
        <f t="shared" si="1"/>
        <v>0.00526</v>
      </c>
      <c r="F184" s="3">
        <f t="shared" si="1"/>
        <v>0.00724</v>
      </c>
      <c r="H184" s="6" t="s">
        <v>17</v>
      </c>
      <c r="I184" s="3">
        <f t="shared" ref="I184:M184" si="2">AVERAGE((M3-$L3),(M39-$L39),(M75-$L75),(M111-$L111),(M147-$L147))</f>
        <v>-0.00208</v>
      </c>
      <c r="J184" s="3">
        <f t="shared" si="2"/>
        <v>0.00572</v>
      </c>
      <c r="K184" s="3">
        <f t="shared" si="2"/>
        <v>0.00324</v>
      </c>
      <c r="L184" s="3">
        <f t="shared" si="2"/>
        <v>0.00575</v>
      </c>
      <c r="M184" s="3">
        <f t="shared" si="2"/>
        <v>0.00344</v>
      </c>
    </row>
    <row r="185" ht="14.25" customHeight="1">
      <c r="A185" s="6" t="s">
        <v>19</v>
      </c>
      <c r="B185" s="3">
        <f t="shared" ref="B185:F185" si="3">AVERAGE((D4-$C4),(D40-$C40),(D76-$C76),(D112-$C112),(D148-$C148))</f>
        <v>0.00475</v>
      </c>
      <c r="C185" s="3">
        <f t="shared" si="3"/>
        <v>0.00515</v>
      </c>
      <c r="D185" s="3">
        <f t="shared" si="3"/>
        <v>0.01194</v>
      </c>
      <c r="E185" s="3">
        <f t="shared" si="3"/>
        <v>0.01429</v>
      </c>
      <c r="F185" s="3">
        <f t="shared" si="3"/>
        <v>0.01593</v>
      </c>
      <c r="H185" s="6" t="s">
        <v>19</v>
      </c>
      <c r="I185" s="3">
        <f t="shared" ref="I185:M185" si="4">AVERAGE((M4-$L4),(M40-$L40),(M76-$L76),(M112-$L112),(M148-$L148))</f>
        <v>-0.00222</v>
      </c>
      <c r="J185" s="3">
        <f t="shared" si="4"/>
        <v>0.00649</v>
      </c>
      <c r="K185" s="3">
        <f t="shared" si="4"/>
        <v>0.00952</v>
      </c>
      <c r="L185" s="3">
        <f t="shared" si="4"/>
        <v>0.01498</v>
      </c>
      <c r="M185" s="3">
        <f t="shared" si="4"/>
        <v>0.01614</v>
      </c>
    </row>
    <row r="186" ht="14.25" customHeight="1">
      <c r="A186" s="6" t="s">
        <v>20</v>
      </c>
      <c r="B186" s="3">
        <f t="shared" ref="B186:F186" si="5">AVERAGE((D5-$C5),(D41-$C41),(D77-$C77),(D113-$C113),(D149-$C149))</f>
        <v>0.00371</v>
      </c>
      <c r="C186" s="3">
        <f t="shared" si="5"/>
        <v>0.00418</v>
      </c>
      <c r="D186" s="3">
        <f t="shared" si="5"/>
        <v>0.01103</v>
      </c>
      <c r="E186" s="3">
        <f t="shared" si="5"/>
        <v>0.01428</v>
      </c>
      <c r="F186" s="3">
        <f t="shared" si="5"/>
        <v>0.01648</v>
      </c>
      <c r="H186" s="6" t="s">
        <v>20</v>
      </c>
      <c r="I186" s="3">
        <f t="shared" ref="I186:M186" si="6">AVERAGE((M5-$L5),(M41-$L41),(M77-$L77),(M113-$L113),(M149-$L149))</f>
        <v>-0.0025</v>
      </c>
      <c r="J186" s="3">
        <f t="shared" si="6"/>
        <v>0.00438</v>
      </c>
      <c r="K186" s="3">
        <f t="shared" si="6"/>
        <v>0.00953</v>
      </c>
      <c r="L186" s="3">
        <f t="shared" si="6"/>
        <v>0.01298</v>
      </c>
      <c r="M186" s="3">
        <f t="shared" si="6"/>
        <v>0.017</v>
      </c>
    </row>
    <row r="187" ht="14.25" customHeight="1">
      <c r="A187" s="6" t="s">
        <v>21</v>
      </c>
      <c r="B187" s="3">
        <f t="shared" ref="B187:F187" si="7">AVERAGE((D6-$C6),(D42-$C42),(D78-$C78),(D114-$C114),(D150-$C150))</f>
        <v>0.00314</v>
      </c>
      <c r="C187" s="3">
        <f t="shared" si="7"/>
        <v>0.00427</v>
      </c>
      <c r="D187" s="3">
        <f t="shared" si="7"/>
        <v>0.01008</v>
      </c>
      <c r="E187" s="3">
        <f t="shared" si="7"/>
        <v>0.01481</v>
      </c>
      <c r="F187" s="3">
        <f t="shared" si="7"/>
        <v>0.01565</v>
      </c>
      <c r="H187" s="6" t="s">
        <v>21</v>
      </c>
      <c r="I187" s="3">
        <f t="shared" ref="I187:M187" si="8">AVERAGE((M6-$L6),(M42-$L42),(M78-$L78),(M114-$L114),(M150-$L150))</f>
        <v>-0.00201</v>
      </c>
      <c r="J187" s="3">
        <f t="shared" si="8"/>
        <v>0.00581</v>
      </c>
      <c r="K187" s="3">
        <f t="shared" si="8"/>
        <v>0.0105</v>
      </c>
      <c r="L187" s="3">
        <f t="shared" si="8"/>
        <v>0.01494</v>
      </c>
      <c r="M187" s="3">
        <f t="shared" si="8"/>
        <v>0.01818</v>
      </c>
    </row>
    <row r="188" ht="14.25" customHeight="1">
      <c r="A188" s="6" t="s">
        <v>23</v>
      </c>
      <c r="B188" s="3">
        <f t="shared" ref="B188:F188" si="9">AVERAGE((D7-$C7),(D43-$C43),(D79-$C79),(D115-$C115),(D151-$C151))</f>
        <v>0.00291</v>
      </c>
      <c r="C188" s="3">
        <f t="shared" si="9"/>
        <v>0.0039</v>
      </c>
      <c r="D188" s="3">
        <f t="shared" si="9"/>
        <v>0.0093</v>
      </c>
      <c r="E188" s="3">
        <f t="shared" si="9"/>
        <v>0.01368</v>
      </c>
      <c r="F188" s="3">
        <f t="shared" si="9"/>
        <v>0.01591</v>
      </c>
      <c r="H188" s="6" t="s">
        <v>23</v>
      </c>
      <c r="I188" s="3">
        <f t="shared" ref="I188:M188" si="10">AVERAGE((M7-$L7),(M43-$L43),(M79-$L79),(M115-$L115),(M151-$L151))</f>
        <v>-0.00197</v>
      </c>
      <c r="J188" s="3">
        <f t="shared" si="10"/>
        <v>0.0053</v>
      </c>
      <c r="K188" s="3">
        <f t="shared" si="10"/>
        <v>0.00958</v>
      </c>
      <c r="L188" s="3">
        <f t="shared" si="10"/>
        <v>0.01379</v>
      </c>
      <c r="M188" s="3">
        <f t="shared" si="10"/>
        <v>0.01722</v>
      </c>
    </row>
    <row r="189" ht="14.25" customHeight="1">
      <c r="A189" s="6" t="s">
        <v>60</v>
      </c>
      <c r="B189" s="3">
        <f t="shared" ref="B189:F189" si="11">AVERAGE((D8-$C8),(D44-$C44),(D80-$C80),(D116-$C116),(D152-$C152))</f>
        <v>0.00288</v>
      </c>
      <c r="C189" s="3">
        <f t="shared" si="11"/>
        <v>0.00421</v>
      </c>
      <c r="D189" s="3">
        <f t="shared" si="11"/>
        <v>0.00975</v>
      </c>
      <c r="E189" s="3">
        <f t="shared" si="11"/>
        <v>0.01487</v>
      </c>
      <c r="F189" s="3">
        <f t="shared" si="11"/>
        <v>0.01693</v>
      </c>
      <c r="H189" s="6" t="s">
        <v>60</v>
      </c>
      <c r="I189" s="3">
        <f t="shared" ref="I189:M189" si="12">AVERAGE((M8-$L8),(M44-$L44),(M80-$L80),(M116-$L116),(M152-$L152))</f>
        <v>-0.0021</v>
      </c>
      <c r="J189" s="3">
        <f t="shared" si="12"/>
        <v>0.00497</v>
      </c>
      <c r="K189" s="3">
        <f t="shared" si="12"/>
        <v>0.0092</v>
      </c>
      <c r="L189" s="3">
        <f t="shared" si="12"/>
        <v>0.01427</v>
      </c>
      <c r="M189" s="3">
        <f t="shared" si="12"/>
        <v>0.01767</v>
      </c>
    </row>
    <row r="190" ht="14.25" customHeight="1">
      <c r="A190" s="6" t="s">
        <v>26</v>
      </c>
      <c r="B190" s="3">
        <f t="shared" ref="B190:F190" si="13">AVERAGE((D9-$C9),(D45-$C45),(D81-$C81),(D117-$C117),(D153-$C153))</f>
        <v>0.00313</v>
      </c>
      <c r="C190" s="3">
        <f t="shared" si="13"/>
        <v>0.0044</v>
      </c>
      <c r="D190" s="3">
        <f t="shared" si="13"/>
        <v>0.00921</v>
      </c>
      <c r="E190" s="3">
        <f t="shared" si="13"/>
        <v>0.01368</v>
      </c>
      <c r="F190" s="3">
        <f t="shared" si="13"/>
        <v>0.01588</v>
      </c>
      <c r="H190" s="6" t="s">
        <v>26</v>
      </c>
      <c r="I190" s="3">
        <f t="shared" ref="I190:M190" si="14">AVERAGE((M9-$L9),(M45-$L45),(M81-$L81),(M117-$L117),(M153-$L153))</f>
        <v>-0.00195</v>
      </c>
      <c r="J190" s="3">
        <f t="shared" si="14"/>
        <v>0.00478</v>
      </c>
      <c r="K190" s="3">
        <f t="shared" si="14"/>
        <v>0.00809</v>
      </c>
      <c r="L190" s="3">
        <f t="shared" si="14"/>
        <v>0.01445</v>
      </c>
      <c r="M190" s="3">
        <f t="shared" si="14"/>
        <v>0.01761</v>
      </c>
    </row>
    <row r="191" ht="14.25" customHeight="1">
      <c r="A191" s="6" t="s">
        <v>27</v>
      </c>
      <c r="B191" s="3">
        <f t="shared" ref="B191:F191" si="15">AVERAGE((D10-$C10),(D46-$C46),(D82-$C82),(D118-$C118),(D154-$C154))</f>
        <v>0.00375</v>
      </c>
      <c r="C191" s="3">
        <f t="shared" si="15"/>
        <v>0.00487</v>
      </c>
      <c r="D191" s="3">
        <f t="shared" si="15"/>
        <v>0.01041</v>
      </c>
      <c r="E191" s="3">
        <f t="shared" si="15"/>
        <v>0.01437</v>
      </c>
      <c r="F191" s="3">
        <f t="shared" si="15"/>
        <v>0.01604</v>
      </c>
      <c r="H191" s="6" t="s">
        <v>27</v>
      </c>
      <c r="I191" s="3">
        <f t="shared" ref="I191:M191" si="16">AVERAGE((M10-$L10),(M46-$L46),(M82-$L82),(M118-$L118),(M154-$L154))</f>
        <v>-0.00141</v>
      </c>
      <c r="J191" s="3">
        <f t="shared" si="16"/>
        <v>0.00619</v>
      </c>
      <c r="K191" s="3">
        <f t="shared" si="16"/>
        <v>0.00974</v>
      </c>
      <c r="L191" s="3">
        <f t="shared" si="16"/>
        <v>0.015</v>
      </c>
      <c r="M191" s="3">
        <f t="shared" si="16"/>
        <v>0.01876</v>
      </c>
    </row>
    <row r="192" ht="14.25" customHeight="1">
      <c r="A192" s="6" t="s">
        <v>28</v>
      </c>
      <c r="B192" s="3">
        <f t="shared" ref="B192:F192" si="17">AVERAGE((D11-$C11),(D47-$C47),(D83-$C83),(D119-$C119),(D155-$C155))</f>
        <v>0.00463</v>
      </c>
      <c r="C192" s="3">
        <f t="shared" si="17"/>
        <v>0.00624</v>
      </c>
      <c r="D192" s="3">
        <f t="shared" si="17"/>
        <v>0.011</v>
      </c>
      <c r="E192" s="3">
        <f t="shared" si="17"/>
        <v>0.01512</v>
      </c>
      <c r="F192" s="3">
        <f t="shared" si="17"/>
        <v>0.01646</v>
      </c>
      <c r="H192" s="6" t="s">
        <v>28</v>
      </c>
      <c r="I192" s="3">
        <f t="shared" ref="I192:M192" si="18">AVERAGE((M11-$L11),(M47-$L47),(M83-$L83),(M119-$L119),(M155-$L155))</f>
        <v>-0.00052</v>
      </c>
      <c r="J192" s="3">
        <f t="shared" si="18"/>
        <v>0.00689</v>
      </c>
      <c r="K192" s="3">
        <f t="shared" si="18"/>
        <v>0.01081</v>
      </c>
      <c r="L192" s="3">
        <f t="shared" si="18"/>
        <v>0.01597</v>
      </c>
      <c r="M192" s="3">
        <f t="shared" si="18"/>
        <v>0.0178</v>
      </c>
    </row>
    <row r="193" ht="14.25" customHeight="1">
      <c r="A193" s="6" t="s">
        <v>29</v>
      </c>
      <c r="B193" s="3">
        <f t="shared" ref="B193:F193" si="19">AVERAGE((D12-$C12),(D48-$C48),(D84-$C84),(D120-$C120),(D156-$C156))</f>
        <v>0.00598</v>
      </c>
      <c r="C193" s="3">
        <f t="shared" si="19"/>
        <v>0.00801</v>
      </c>
      <c r="D193" s="3">
        <f t="shared" si="19"/>
        <v>0.01244</v>
      </c>
      <c r="E193" s="3">
        <f t="shared" si="19"/>
        <v>0.01729</v>
      </c>
      <c r="F193" s="3">
        <f t="shared" si="19"/>
        <v>0.01954</v>
      </c>
      <c r="H193" s="6" t="s">
        <v>29</v>
      </c>
      <c r="I193" s="3">
        <f t="shared" ref="I193:M193" si="20">AVERAGE((M12-$L12),(M48-$L48),(M84-$L84),(M120-$L120),(M156-$L156))</f>
        <v>0.00008</v>
      </c>
      <c r="J193" s="3">
        <f t="shared" si="20"/>
        <v>0.00779</v>
      </c>
      <c r="K193" s="3">
        <f t="shared" si="20"/>
        <v>0.01212</v>
      </c>
      <c r="L193" s="3">
        <f t="shared" si="20"/>
        <v>0.01781</v>
      </c>
      <c r="M193" s="3">
        <f t="shared" si="20"/>
        <v>0.02078</v>
      </c>
    </row>
    <row r="194" ht="14.25" customHeight="1">
      <c r="A194" s="6" t="s">
        <v>31</v>
      </c>
      <c r="B194" s="3">
        <f t="shared" ref="B194:F194" si="21">AVERAGE((D13-$C13),(D49-$C49),(D85-$C85),(D121-$C121),(D157-$C157))</f>
        <v>0.00829</v>
      </c>
      <c r="C194" s="3">
        <f t="shared" si="21"/>
        <v>0.01101</v>
      </c>
      <c r="D194" s="3">
        <f t="shared" si="21"/>
        <v>0.01474</v>
      </c>
      <c r="E194" s="3">
        <f t="shared" si="21"/>
        <v>0.02037</v>
      </c>
      <c r="F194" s="3">
        <f t="shared" si="21"/>
        <v>0.02235</v>
      </c>
      <c r="H194" s="6" t="s">
        <v>31</v>
      </c>
      <c r="I194" s="3">
        <f t="shared" ref="I194:M194" si="22">AVERAGE((M13-$L13),(M49-$L49),(M85-$L85),(M121-$L121),(M157-$L157))</f>
        <v>0.00203</v>
      </c>
      <c r="J194" s="3">
        <f t="shared" si="22"/>
        <v>0.00978</v>
      </c>
      <c r="K194" s="3">
        <f t="shared" si="22"/>
        <v>0.0144</v>
      </c>
      <c r="L194" s="3">
        <f t="shared" si="22"/>
        <v>0.01972</v>
      </c>
      <c r="M194" s="3">
        <f t="shared" si="22"/>
        <v>0.02354</v>
      </c>
    </row>
    <row r="195" ht="14.25" customHeight="1">
      <c r="A195" s="6" t="s">
        <v>32</v>
      </c>
      <c r="B195" s="3">
        <f t="shared" ref="B195:F195" si="23">AVERAGE((D14-$C14),(D50-$C50),(D86-$C86),(D122-$C122),(D158-$C158))</f>
        <v>0.01305</v>
      </c>
      <c r="C195" s="3">
        <f t="shared" si="23"/>
        <v>0.01756</v>
      </c>
      <c r="D195" s="3">
        <f t="shared" si="23"/>
        <v>0.01987</v>
      </c>
      <c r="E195" s="3">
        <f t="shared" si="23"/>
        <v>0.02764</v>
      </c>
      <c r="F195" s="3">
        <f t="shared" si="23"/>
        <v>0.02937</v>
      </c>
      <c r="H195" s="6" t="s">
        <v>32</v>
      </c>
      <c r="I195" s="3">
        <f t="shared" ref="I195:M195" si="24">AVERAGE((M14-$L14),(M50-$L50),(M86-$L86),(M122-$L122),(M158-$L158))</f>
        <v>0.00603</v>
      </c>
      <c r="J195" s="3">
        <f t="shared" si="24"/>
        <v>0.01553</v>
      </c>
      <c r="K195" s="3">
        <f t="shared" si="24"/>
        <v>0.0191</v>
      </c>
      <c r="L195" s="3">
        <f t="shared" si="24"/>
        <v>0.02557</v>
      </c>
      <c r="M195" s="3">
        <f t="shared" si="24"/>
        <v>0.02973</v>
      </c>
    </row>
    <row r="196" ht="14.25" customHeight="1">
      <c r="A196" s="6" t="s">
        <v>63</v>
      </c>
      <c r="B196" s="3">
        <f t="shared" ref="B196:F196" si="25">AVERAGE((D15-$C15),(D51-$C51),(D87-$C87),(D123-$C123),(D159-$C159))</f>
        <v>0.02119</v>
      </c>
      <c r="C196" s="3">
        <f t="shared" si="25"/>
        <v>0.02855</v>
      </c>
      <c r="D196" s="3">
        <f t="shared" si="25"/>
        <v>0.02909</v>
      </c>
      <c r="E196" s="3">
        <f t="shared" si="25"/>
        <v>0.03903</v>
      </c>
      <c r="F196" s="3">
        <f t="shared" si="25"/>
        <v>0.04062</v>
      </c>
      <c r="H196" s="6" t="s">
        <v>63</v>
      </c>
      <c r="I196" s="3">
        <f t="shared" ref="I196:M196" si="26">AVERAGE((M15-$L15),(M51-$L51),(M87-$L87),(M123-$L123),(M159-$L159))</f>
        <v>0.01295</v>
      </c>
      <c r="J196" s="3">
        <f t="shared" si="26"/>
        <v>0.02573</v>
      </c>
      <c r="K196" s="3">
        <f t="shared" si="26"/>
        <v>0.02736</v>
      </c>
      <c r="L196" s="3">
        <f t="shared" si="26"/>
        <v>0.03445</v>
      </c>
      <c r="M196" s="3">
        <f t="shared" si="26"/>
        <v>0.04011</v>
      </c>
    </row>
    <row r="197" ht="14.25" customHeight="1">
      <c r="A197" s="6" t="s">
        <v>34</v>
      </c>
      <c r="B197" s="3">
        <f t="shared" ref="B197:F197" si="27">AVERAGE((D16-$C16),(D52-$C52),(D88-$C88),(D124-$C124),(D160-$C160))</f>
        <v>0.03446</v>
      </c>
      <c r="C197" s="3">
        <f t="shared" si="27"/>
        <v>0.04741</v>
      </c>
      <c r="D197" s="3">
        <f t="shared" si="27"/>
        <v>0.04472</v>
      </c>
      <c r="E197" s="3">
        <f t="shared" si="27"/>
        <v>0.06006</v>
      </c>
      <c r="F197" s="3">
        <f t="shared" si="27"/>
        <v>0.05984</v>
      </c>
      <c r="H197" s="6" t="s">
        <v>34</v>
      </c>
      <c r="I197" s="3">
        <f t="shared" ref="I197:M197" si="28">AVERAGE((M16-$L16),(M52-$L52),(M88-$L88),(M124-$L124),(M160-$L160))</f>
        <v>0.02432</v>
      </c>
      <c r="J197" s="3">
        <f t="shared" si="28"/>
        <v>0.04288</v>
      </c>
      <c r="K197" s="3">
        <f t="shared" si="28"/>
        <v>0.04354</v>
      </c>
      <c r="L197" s="3">
        <f t="shared" si="28"/>
        <v>0.05282</v>
      </c>
      <c r="M197" s="3">
        <f t="shared" si="28"/>
        <v>0.05923</v>
      </c>
    </row>
    <row r="198" ht="14.25" customHeight="1">
      <c r="A198" s="6" t="s">
        <v>36</v>
      </c>
      <c r="B198" s="3">
        <f t="shared" ref="B198:F198" si="29">AVERAGE((D17-$C17),(D53-$C53),(D89-$C89),(D125-$C125),(D161-$C161))</f>
        <v>0.05321</v>
      </c>
      <c r="C198" s="3">
        <f t="shared" si="29"/>
        <v>0.07705</v>
      </c>
      <c r="D198" s="3">
        <f t="shared" si="29"/>
        <v>0.07015</v>
      </c>
      <c r="E198" s="3">
        <f t="shared" si="29"/>
        <v>0.09097</v>
      </c>
      <c r="F198" s="3">
        <f t="shared" si="29"/>
        <v>0.09008</v>
      </c>
      <c r="H198" s="6" t="s">
        <v>36</v>
      </c>
      <c r="I198" s="3">
        <f t="shared" ref="I198:M198" si="30">AVERAGE((M17-$L17),(M53-$L53),(M89-$L89),(M125-$L125),(M161-$L161))</f>
        <v>0.04139</v>
      </c>
      <c r="J198" s="3">
        <f t="shared" si="30"/>
        <v>0.07043</v>
      </c>
      <c r="K198" s="3">
        <f t="shared" si="30"/>
        <v>0.06774</v>
      </c>
      <c r="L198" s="3">
        <f t="shared" si="30"/>
        <v>0.07899</v>
      </c>
      <c r="M198" s="3">
        <f t="shared" si="30"/>
        <v>0.0878</v>
      </c>
    </row>
    <row r="199" ht="14.25" customHeight="1">
      <c r="A199" s="6" t="s">
        <v>67</v>
      </c>
      <c r="B199" s="3">
        <f t="shared" ref="B199:F199" si="31">AVERAGE((D18-$C18),(D54-$C54),(D90-$C90),(D126-$C126),(D162-$C162))</f>
        <v>0.08047</v>
      </c>
      <c r="C199" s="3">
        <f t="shared" si="31"/>
        <v>0.11516</v>
      </c>
      <c r="D199" s="3">
        <f t="shared" si="31"/>
        <v>0.09929</v>
      </c>
      <c r="E199" s="3">
        <f t="shared" si="31"/>
        <v>0.12886</v>
      </c>
      <c r="F199" s="3">
        <f t="shared" si="31"/>
        <v>0.12777</v>
      </c>
      <c r="H199" s="6" t="s">
        <v>67</v>
      </c>
      <c r="I199" s="3">
        <f t="shared" ref="I199:M199" si="32">AVERAGE((M18-$L18),(M54-$L54),(M90-$L90),(M126-$L126),(M162-$L162))</f>
        <v>0.0639</v>
      </c>
      <c r="J199" s="3">
        <f t="shared" si="32"/>
        <v>0.10578</v>
      </c>
      <c r="K199" s="3">
        <f t="shared" si="32"/>
        <v>0.09499</v>
      </c>
      <c r="L199" s="3">
        <f t="shared" si="32"/>
        <v>0.111</v>
      </c>
      <c r="M199" s="3">
        <f t="shared" si="32"/>
        <v>0.122</v>
      </c>
    </row>
    <row r="200" ht="14.25" customHeight="1">
      <c r="A200" s="6" t="s">
        <v>68</v>
      </c>
      <c r="B200" s="3">
        <f t="shared" ref="B200:F200" si="33">AVERAGE((D19-$C19),(D55-$C55),(D91-$C91),(D127-$C127),(D163-$C163))</f>
        <v>0.11692</v>
      </c>
      <c r="C200" s="3">
        <f t="shared" si="33"/>
        <v>0.16285</v>
      </c>
      <c r="D200" s="3">
        <f t="shared" si="33"/>
        <v>0.14024</v>
      </c>
      <c r="E200" s="3">
        <f t="shared" si="33"/>
        <v>0.17901</v>
      </c>
      <c r="F200" s="3">
        <f t="shared" si="33"/>
        <v>0.17668</v>
      </c>
      <c r="H200" s="6" t="s">
        <v>68</v>
      </c>
      <c r="I200" s="3">
        <f t="shared" ref="I200:M200" si="34">AVERAGE((M19-$L19),(M55-$L55),(M91-$L91),(M127-$L127),(M163-$L163))</f>
        <v>0.0938</v>
      </c>
      <c r="J200" s="3">
        <f t="shared" si="34"/>
        <v>0.14685</v>
      </c>
      <c r="K200" s="3">
        <f t="shared" si="34"/>
        <v>0.12798</v>
      </c>
      <c r="L200" s="3">
        <f t="shared" si="34"/>
        <v>0.14735</v>
      </c>
      <c r="M200" s="3">
        <f t="shared" si="34"/>
        <v>0.16138</v>
      </c>
    </row>
    <row r="201" ht="14.25" customHeight="1">
      <c r="A201" s="6" t="s">
        <v>39</v>
      </c>
      <c r="B201" s="3">
        <f t="shared" ref="B201:F201" si="35">AVERAGE((D20-$C20),(D56-$C56),(D92-$C92),(D128-$C128),(D164-$C164))</f>
        <v>0.15681</v>
      </c>
      <c r="C201" s="3">
        <f t="shared" si="35"/>
        <v>0.21884</v>
      </c>
      <c r="D201" s="3">
        <f t="shared" si="35"/>
        <v>0.18598</v>
      </c>
      <c r="E201" s="3">
        <f t="shared" si="35"/>
        <v>0.23387</v>
      </c>
      <c r="F201" s="3">
        <f t="shared" si="35"/>
        <v>0.23231</v>
      </c>
      <c r="H201" s="6" t="s">
        <v>39</v>
      </c>
      <c r="I201" s="3">
        <f t="shared" ref="I201:M201" si="36">AVERAGE((M20-$L20),(M56-$L56),(M92-$L92),(M128-$L128),(M164-$L164))</f>
        <v>0.1322</v>
      </c>
      <c r="J201" s="3">
        <f t="shared" si="36"/>
        <v>0.19299</v>
      </c>
      <c r="K201" s="3">
        <f t="shared" si="36"/>
        <v>0.16154</v>
      </c>
      <c r="L201" s="3">
        <f t="shared" si="36"/>
        <v>0.1827</v>
      </c>
      <c r="M201" s="3">
        <f t="shared" si="36"/>
        <v>0.19766</v>
      </c>
    </row>
    <row r="202" ht="14.25" customHeight="1">
      <c r="A202" s="6" t="s">
        <v>41</v>
      </c>
      <c r="B202" s="3">
        <f t="shared" ref="B202:F202" si="37">AVERAGE((D21-$C21),(D57-$C57),(D93-$C93),(D129-$C129),(D165-$C165))</f>
        <v>0.20406</v>
      </c>
      <c r="C202" s="3">
        <f t="shared" si="37"/>
        <v>0.26391</v>
      </c>
      <c r="D202" s="3">
        <f t="shared" si="37"/>
        <v>0.21501</v>
      </c>
      <c r="E202" s="3">
        <f t="shared" si="37"/>
        <v>0.26989</v>
      </c>
      <c r="F202" s="3">
        <f t="shared" si="37"/>
        <v>0.27591</v>
      </c>
      <c r="H202" s="6" t="s">
        <v>41</v>
      </c>
      <c r="I202" s="3">
        <f t="shared" ref="I202:M202" si="38">AVERAGE((M21-$L21),(M57-$L57),(M93-$L93),(M129-$L129),(M165-$L165))</f>
        <v>0.17067</v>
      </c>
      <c r="J202" s="3">
        <f t="shared" si="38"/>
        <v>0.23712</v>
      </c>
      <c r="K202" s="3">
        <f t="shared" si="38"/>
        <v>0.19479</v>
      </c>
      <c r="L202" s="3">
        <f t="shared" si="38"/>
        <v>0.21535</v>
      </c>
      <c r="M202" s="3">
        <f t="shared" si="38"/>
        <v>0.23034</v>
      </c>
    </row>
    <row r="203" ht="14.25" customHeight="1">
      <c r="A203" s="6" t="s">
        <v>71</v>
      </c>
      <c r="B203" s="3">
        <f t="shared" ref="B203:F203" si="39">AVERAGE((D22-$C22),(D58-$C58),(D94-$C94),(D130-$C130),(D166-$C166))</f>
        <v>0.25335</v>
      </c>
      <c r="C203" s="3">
        <f t="shared" si="39"/>
        <v>0.30524</v>
      </c>
      <c r="D203" s="3">
        <f t="shared" si="39"/>
        <v>0.25298</v>
      </c>
      <c r="E203" s="3">
        <f t="shared" si="39"/>
        <v>0.31342</v>
      </c>
      <c r="F203" s="3">
        <f t="shared" si="39"/>
        <v>0.31394</v>
      </c>
      <c r="H203" s="6" t="s">
        <v>71</v>
      </c>
      <c r="I203" s="3">
        <f t="shared" ref="I203:M203" si="40">AVERAGE((M22-$L22),(M58-$L58),(M94-$L94),(M130-$L130),(M166-$L166))</f>
        <v>0.21393</v>
      </c>
      <c r="J203" s="3">
        <f t="shared" si="40"/>
        <v>0.27984</v>
      </c>
      <c r="K203" s="3">
        <f t="shared" si="40"/>
        <v>0.22992</v>
      </c>
      <c r="L203" s="3">
        <f t="shared" si="40"/>
        <v>0.24495</v>
      </c>
      <c r="M203" s="3">
        <f t="shared" si="40"/>
        <v>0.25878</v>
      </c>
    </row>
    <row r="204" ht="14.25" customHeight="1">
      <c r="A204" s="6" t="s">
        <v>89</v>
      </c>
      <c r="B204" s="3">
        <f t="shared" ref="B204:F204" si="41">AVERAGE((D23-$C23),(D59-$C59),(D95-$C95),(D131-$C131),(D167-$C167))</f>
        <v>0.30042</v>
      </c>
      <c r="C204" s="3">
        <f t="shared" si="41"/>
        <v>0.35423</v>
      </c>
      <c r="D204" s="3">
        <f t="shared" si="41"/>
        <v>0.30212</v>
      </c>
      <c r="E204" s="3">
        <f t="shared" si="41"/>
        <v>0.36377</v>
      </c>
      <c r="F204" s="3">
        <f t="shared" si="41"/>
        <v>0.36446</v>
      </c>
      <c r="H204" s="6" t="s">
        <v>89</v>
      </c>
      <c r="I204" s="3">
        <f t="shared" ref="I204:M204" si="42">AVERAGE((M23-$L23),(M59-$L59),(M95-$L95),(M131-$L131),(M167-$L167))</f>
        <v>0.25416</v>
      </c>
      <c r="J204" s="3">
        <f t="shared" si="42"/>
        <v>0.31702</v>
      </c>
      <c r="K204" s="3">
        <f t="shared" si="42"/>
        <v>0.27257</v>
      </c>
      <c r="L204" s="3">
        <f t="shared" si="42"/>
        <v>0.27812</v>
      </c>
      <c r="M204" s="3">
        <f t="shared" si="42"/>
        <v>0.29073</v>
      </c>
    </row>
    <row r="205" ht="14.25" customHeight="1">
      <c r="A205" s="6" t="s">
        <v>44</v>
      </c>
      <c r="B205" s="3">
        <f t="shared" ref="B205:F205" si="43">AVERAGE((D24-$C24),(D60-$C60),(D96-$C96),(D132-$C132),(D168-$C168))</f>
        <v>0.35462</v>
      </c>
      <c r="C205" s="3">
        <f t="shared" si="43"/>
        <v>0.41172</v>
      </c>
      <c r="D205" s="3">
        <f t="shared" si="43"/>
        <v>0.36587</v>
      </c>
      <c r="E205" s="3">
        <f t="shared" si="43"/>
        <v>0.41489</v>
      </c>
      <c r="F205" s="3">
        <f t="shared" si="43"/>
        <v>0.41504</v>
      </c>
      <c r="H205" s="6" t="s">
        <v>44</v>
      </c>
      <c r="I205" s="3">
        <f t="shared" ref="I205:M205" si="44">AVERAGE((M24-$L24),(M60-$L60),(M96-$L96),(M132-$L132),(M168-$L168))</f>
        <v>0.29278</v>
      </c>
      <c r="J205" s="3">
        <f t="shared" si="44"/>
        <v>0.35101</v>
      </c>
      <c r="K205" s="3">
        <f t="shared" si="44"/>
        <v>0.30804</v>
      </c>
      <c r="L205" s="3">
        <f t="shared" si="44"/>
        <v>0.31417</v>
      </c>
      <c r="M205" s="3">
        <f t="shared" si="44"/>
        <v>0.31902</v>
      </c>
    </row>
    <row r="206" ht="14.25" customHeight="1">
      <c r="A206" s="6" t="s">
        <v>74</v>
      </c>
      <c r="B206" s="3">
        <f t="shared" ref="B206:F206" si="45">AVERAGE((D25-$C25),(D61-$C61),(D97-$C97),(D133-$C133),(D169-$C169))</f>
        <v>0.41233</v>
      </c>
      <c r="C206" s="3">
        <f t="shared" si="45"/>
        <v>0.46565</v>
      </c>
      <c r="D206" s="3">
        <f t="shared" si="45"/>
        <v>0.43677</v>
      </c>
      <c r="E206" s="3">
        <f t="shared" si="45"/>
        <v>0.47932</v>
      </c>
      <c r="F206" s="3">
        <f t="shared" si="45"/>
        <v>0.47477</v>
      </c>
      <c r="H206" s="6" t="s">
        <v>74</v>
      </c>
      <c r="I206" s="3">
        <f t="shared" ref="I206:M206" si="46">AVERAGE((M25-$L25),(M61-$L61),(M97-$L97),(M133-$L133),(M169-$L169))</f>
        <v>0.33429</v>
      </c>
      <c r="J206" s="3">
        <f t="shared" si="46"/>
        <v>0.384</v>
      </c>
      <c r="K206" s="3">
        <f t="shared" si="46"/>
        <v>0.34376</v>
      </c>
      <c r="L206" s="3">
        <f t="shared" si="46"/>
        <v>0.34376</v>
      </c>
      <c r="M206" s="3">
        <f t="shared" si="46"/>
        <v>0.34961</v>
      </c>
    </row>
    <row r="207" ht="14.25" customHeight="1">
      <c r="A207" s="6" t="s">
        <v>75</v>
      </c>
      <c r="B207" s="3">
        <f t="shared" ref="B207:F207" si="47">AVERAGE((D26-$C26),(D62-$C62),(D98-$C98),(D134-$C134),(D170-$C170))</f>
        <v>0.46523</v>
      </c>
      <c r="C207" s="3">
        <f t="shared" si="47"/>
        <v>0.52785</v>
      </c>
      <c r="D207" s="3">
        <f t="shared" si="47"/>
        <v>0.49398</v>
      </c>
      <c r="E207" s="3">
        <f t="shared" si="47"/>
        <v>0.5399</v>
      </c>
      <c r="F207" s="3">
        <f t="shared" si="47"/>
        <v>0.53406</v>
      </c>
      <c r="H207" s="6" t="s">
        <v>75</v>
      </c>
      <c r="I207" s="3">
        <f t="shared" ref="I207:M207" si="48">AVERAGE((M26-$L26),(M62-$L62),(M98-$L98),(M134-$L134),(M170-$L170))</f>
        <v>0.37081</v>
      </c>
      <c r="J207" s="3">
        <f t="shared" si="48"/>
        <v>0.42187</v>
      </c>
      <c r="K207" s="3">
        <f t="shared" si="48"/>
        <v>0.37792</v>
      </c>
      <c r="L207" s="3">
        <f t="shared" si="48"/>
        <v>0.3666</v>
      </c>
      <c r="M207" s="3">
        <f t="shared" si="48"/>
        <v>0.36711</v>
      </c>
    </row>
    <row r="208" ht="14.25" customHeight="1">
      <c r="A208" s="6" t="s">
        <v>92</v>
      </c>
      <c r="B208" s="3">
        <f t="shared" ref="B208:F208" si="49">AVERAGE((D27-$C27),(D63-$C63),(D99-$C99),(D135-$C135),(D171-$C171))</f>
        <v>0.52458</v>
      </c>
      <c r="C208" s="3">
        <f t="shared" si="49"/>
        <v>0.59101</v>
      </c>
      <c r="D208" s="3">
        <f t="shared" si="49"/>
        <v>0.55007</v>
      </c>
      <c r="E208" s="3">
        <f t="shared" si="49"/>
        <v>0.59622</v>
      </c>
      <c r="F208" s="3">
        <f t="shared" si="49"/>
        <v>0.59074</v>
      </c>
      <c r="H208" s="6" t="s">
        <v>92</v>
      </c>
      <c r="I208" s="3">
        <f t="shared" ref="I208:M208" si="50">AVERAGE((M27-$L27),(M63-$L63),(M99-$L99),(M135-$L135),(M171-$L171))</f>
        <v>0.40888</v>
      </c>
      <c r="J208" s="3">
        <f t="shared" si="50"/>
        <v>0.46124</v>
      </c>
      <c r="K208" s="3">
        <f t="shared" si="50"/>
        <v>0.40732</v>
      </c>
      <c r="L208" s="3">
        <f t="shared" si="50"/>
        <v>0.3904</v>
      </c>
      <c r="M208" s="3">
        <f t="shared" si="50"/>
        <v>0.38162</v>
      </c>
    </row>
    <row r="209" ht="14.25" customHeight="1">
      <c r="A209" s="6" t="s">
        <v>77</v>
      </c>
      <c r="B209" s="3">
        <f t="shared" ref="B209:F209" si="51">AVERAGE((D28-$C28),(D64-$C64),(D100-$C100),(D136-$C136),(D172-$C172))</f>
        <v>0.59035</v>
      </c>
      <c r="C209" s="3">
        <f t="shared" si="51"/>
        <v>0.65067</v>
      </c>
      <c r="D209" s="3">
        <f t="shared" si="51"/>
        <v>0.60499</v>
      </c>
      <c r="E209" s="3">
        <f t="shared" si="51"/>
        <v>0.64699</v>
      </c>
      <c r="F209" s="3">
        <f t="shared" si="51"/>
        <v>0.64957</v>
      </c>
      <c r="H209" s="6" t="s">
        <v>77</v>
      </c>
      <c r="I209" s="3">
        <f t="shared" ref="I209:M209" si="52">AVERAGE((M28-$L28),(M64-$L64),(M100-$L100),(M136-$L136),(M172-$L172))</f>
        <v>0.44685</v>
      </c>
      <c r="J209" s="3">
        <f t="shared" si="52"/>
        <v>0.50402</v>
      </c>
      <c r="K209" s="3">
        <f t="shared" si="52"/>
        <v>0.44459</v>
      </c>
      <c r="L209" s="3">
        <f t="shared" si="52"/>
        <v>0.41238</v>
      </c>
      <c r="M209" s="3">
        <f t="shared" si="52"/>
        <v>0.39535</v>
      </c>
    </row>
    <row r="210" ht="14.25" customHeight="1">
      <c r="A210" s="6" t="s">
        <v>78</v>
      </c>
      <c r="B210" s="3">
        <f t="shared" ref="B210:F210" si="53">AVERAGE((D29-$C29),(D65-$C65),(D101-$C101),(D137-$C137),(D173-$C173))</f>
        <v>0.66022</v>
      </c>
      <c r="C210" s="3">
        <f t="shared" si="53"/>
        <v>0.70836</v>
      </c>
      <c r="D210" s="3">
        <f t="shared" si="53"/>
        <v>0.66402</v>
      </c>
      <c r="E210" s="3">
        <f t="shared" si="53"/>
        <v>0.687</v>
      </c>
      <c r="F210" s="3">
        <f t="shared" si="53"/>
        <v>0.70342</v>
      </c>
      <c r="H210" s="6" t="s">
        <v>78</v>
      </c>
      <c r="I210" s="3">
        <f t="shared" ref="I210:M210" si="54">AVERAGE((M29-$L29),(M65-$L65),(M101-$L101),(M137-$L137),(M173-$L173))</f>
        <v>0.48801</v>
      </c>
      <c r="J210" s="3">
        <f t="shared" si="54"/>
        <v>0.55038</v>
      </c>
      <c r="K210" s="3">
        <f t="shared" si="54"/>
        <v>0.47438</v>
      </c>
      <c r="L210" s="3">
        <f t="shared" si="54"/>
        <v>0.43283</v>
      </c>
      <c r="M210" s="3">
        <f t="shared" si="54"/>
        <v>0.40763</v>
      </c>
    </row>
    <row r="211" ht="14.25" customHeight="1">
      <c r="A211" s="6" t="s">
        <v>93</v>
      </c>
      <c r="B211" s="3">
        <f t="shared" ref="B211:F211" si="55">AVERAGE((D30-$C30),(D66-$C66),(D102-$C102),(D138-$C138),(D174-$C174))</f>
        <v>0.71968</v>
      </c>
      <c r="C211" s="3">
        <f t="shared" si="55"/>
        <v>0.76454</v>
      </c>
      <c r="D211" s="3">
        <f t="shared" si="55"/>
        <v>0.7142</v>
      </c>
      <c r="E211" s="3">
        <f t="shared" si="55"/>
        <v>0.72485</v>
      </c>
      <c r="F211" s="3">
        <f t="shared" si="55"/>
        <v>0.75508</v>
      </c>
      <c r="H211" s="6" t="s">
        <v>93</v>
      </c>
      <c r="I211" s="3">
        <f t="shared" ref="I211:M211" si="56">AVERAGE((M30-$L30),(M66-$L66),(M102-$L102),(M138-$L138),(M174-$L174))</f>
        <v>0.53276</v>
      </c>
      <c r="J211" s="3">
        <f t="shared" si="56"/>
        <v>0.59453</v>
      </c>
      <c r="K211" s="3">
        <f t="shared" si="56"/>
        <v>0.50642</v>
      </c>
      <c r="L211" s="3">
        <f t="shared" si="56"/>
        <v>0.4473</v>
      </c>
      <c r="M211" s="3">
        <f t="shared" si="56"/>
        <v>0.41652</v>
      </c>
    </row>
    <row r="212" ht="14.25" customHeight="1">
      <c r="A212" s="6" t="s">
        <v>80</v>
      </c>
      <c r="B212" s="3">
        <f t="shared" ref="B212:F212" si="57">AVERAGE((D31-$C31),(D67-$C67),(D103-$C103),(D139-$C139),(D175-$C175))</f>
        <v>0.76685</v>
      </c>
      <c r="C212" s="3">
        <f t="shared" si="57"/>
        <v>0.81222</v>
      </c>
      <c r="D212" s="3">
        <f t="shared" si="57"/>
        <v>0.76502</v>
      </c>
      <c r="E212" s="3">
        <f t="shared" si="57"/>
        <v>0.7621</v>
      </c>
      <c r="F212" s="3">
        <f t="shared" si="57"/>
        <v>0.80001</v>
      </c>
      <c r="H212" s="6" t="s">
        <v>80</v>
      </c>
      <c r="I212" s="3">
        <f t="shared" ref="I212:M212" si="58">AVERAGE((M31-$L31),(M67-$L67),(M103-$L103),(M139-$L139),(M175-$L175))</f>
        <v>0.5799</v>
      </c>
      <c r="J212" s="3">
        <f t="shared" si="58"/>
        <v>0.63692</v>
      </c>
      <c r="K212" s="3">
        <f t="shared" si="58"/>
        <v>0.53698</v>
      </c>
      <c r="L212" s="3">
        <f t="shared" si="58"/>
        <v>0.46109</v>
      </c>
      <c r="M212" s="3">
        <f t="shared" si="58"/>
        <v>0.42647</v>
      </c>
    </row>
    <row r="213" ht="14.25" customHeight="1">
      <c r="A213" s="6" t="s">
        <v>81</v>
      </c>
      <c r="B213" s="3">
        <f t="shared" ref="B213:F213" si="59">AVERAGE((D32-$C32),(D68-$C68),(D104-$C104),(D140-$C140),(D176-$C176))</f>
        <v>0.80854</v>
      </c>
      <c r="C213" s="3">
        <f t="shared" si="59"/>
        <v>0.85324</v>
      </c>
      <c r="D213" s="3">
        <f t="shared" si="59"/>
        <v>0.8107</v>
      </c>
      <c r="E213" s="3">
        <f t="shared" si="59"/>
        <v>0.79738</v>
      </c>
      <c r="F213" s="3">
        <f t="shared" si="59"/>
        <v>0.8426</v>
      </c>
      <c r="H213" s="6" t="s">
        <v>81</v>
      </c>
      <c r="I213" s="3">
        <f t="shared" ref="I213:M213" si="60">AVERAGE((M32-$L32),(M68-$L68),(M104-$L104),(M140-$L140),(M176-$L176))</f>
        <v>0.6247</v>
      </c>
      <c r="J213" s="3">
        <f t="shared" si="60"/>
        <v>0.67358</v>
      </c>
      <c r="K213" s="3">
        <f t="shared" si="60"/>
        <v>0.56866</v>
      </c>
      <c r="L213" s="3">
        <f t="shared" si="60"/>
        <v>0.47018</v>
      </c>
      <c r="M213" s="3">
        <f t="shared" si="60"/>
        <v>0.43549</v>
      </c>
    </row>
    <row r="214" ht="14.25" customHeight="1">
      <c r="A214" s="6" t="s">
        <v>94</v>
      </c>
      <c r="B214" s="3">
        <f t="shared" ref="B214:F214" si="61">AVERAGE((D33-$C33),(D69-$C69),(D105-$C105),(D141-$C141),(D177-$C177))</f>
        <v>0.84111</v>
      </c>
      <c r="C214" s="3">
        <f t="shared" si="61"/>
        <v>0.88646</v>
      </c>
      <c r="D214" s="3">
        <f t="shared" si="61"/>
        <v>0.85126</v>
      </c>
      <c r="E214" s="3">
        <f t="shared" si="61"/>
        <v>0.82354</v>
      </c>
      <c r="F214" s="3">
        <f t="shared" si="61"/>
        <v>0.87378</v>
      </c>
      <c r="H214" s="6" t="s">
        <v>94</v>
      </c>
      <c r="I214" s="3">
        <f t="shared" ref="I214:M214" si="62">AVERAGE((M33-$L33),(M69-$L69),(M105-$L105),(M141-$L141),(M177-$L177))</f>
        <v>0.65968</v>
      </c>
      <c r="J214" s="3">
        <f t="shared" si="62"/>
        <v>0.70241</v>
      </c>
      <c r="K214" s="3">
        <f t="shared" si="62"/>
        <v>0.59614</v>
      </c>
      <c r="L214" s="3">
        <f t="shared" si="62"/>
        <v>0.47875</v>
      </c>
      <c r="M214" s="3">
        <f t="shared" si="62"/>
        <v>0.44507</v>
      </c>
    </row>
    <row r="215" ht="14.25" customHeight="1">
      <c r="A215" s="6" t="s">
        <v>95</v>
      </c>
      <c r="B215" s="3">
        <f t="shared" ref="B215:F215" si="63">AVERAGE((D34-$C34),(D70-$C70),(D106-$C106),(D142-$C142),(D178-$C178))</f>
        <v>0.86986</v>
      </c>
      <c r="C215" s="3">
        <f t="shared" si="63"/>
        <v>0.91689</v>
      </c>
      <c r="D215" s="3">
        <f t="shared" si="63"/>
        <v>0.88761</v>
      </c>
      <c r="E215" s="3">
        <f t="shared" si="63"/>
        <v>0.84923</v>
      </c>
      <c r="F215" s="3">
        <f t="shared" si="63"/>
        <v>0.90513</v>
      </c>
      <c r="H215" s="6" t="s">
        <v>95</v>
      </c>
      <c r="I215" s="3">
        <f t="shared" ref="I215:M215" si="64">AVERAGE((M34-$L34),(M70-$L70),(M106-$L106),(M142-$L142),(M178-$L178))</f>
        <v>0.68838</v>
      </c>
      <c r="J215" s="3">
        <f t="shared" si="64"/>
        <v>0.72949</v>
      </c>
      <c r="K215" s="3">
        <f t="shared" si="64"/>
        <v>0.62182</v>
      </c>
      <c r="L215" s="3">
        <f t="shared" si="64"/>
        <v>0.48806</v>
      </c>
      <c r="M215" s="3">
        <f t="shared" si="64"/>
        <v>0.45567</v>
      </c>
    </row>
    <row r="216" ht="14.25" customHeight="1">
      <c r="A216" s="6" t="s">
        <v>84</v>
      </c>
      <c r="B216" s="3">
        <f t="shared" ref="B216:F216" si="65">AVERAGE((D35-$C35),(D71-$C71),(D107-$C107),(D143-$C143),(D179-$C179))</f>
        <v>0.89585</v>
      </c>
      <c r="C216" s="3">
        <f t="shared" si="65"/>
        <v>0.94454</v>
      </c>
      <c r="D216" s="3">
        <f t="shared" si="65"/>
        <v>0.9242</v>
      </c>
      <c r="E216" s="3">
        <f t="shared" si="65"/>
        <v>0.8731</v>
      </c>
      <c r="F216" s="3">
        <f t="shared" si="65"/>
        <v>0.9333</v>
      </c>
      <c r="H216" s="6" t="s">
        <v>84</v>
      </c>
      <c r="I216" s="3">
        <f t="shared" ref="I216:M216" si="66">AVERAGE((M35-$L35),(M71-$L71),(M107-$L107),(M143-$L143),(M179-$L179))</f>
        <v>0.71489</v>
      </c>
      <c r="J216" s="3">
        <f t="shared" si="66"/>
        <v>0.75206</v>
      </c>
      <c r="K216" s="3">
        <f t="shared" si="66"/>
        <v>0.64891</v>
      </c>
      <c r="L216" s="3">
        <f t="shared" si="66"/>
        <v>0.49862</v>
      </c>
      <c r="M216" s="3">
        <f t="shared" si="66"/>
        <v>0.46627</v>
      </c>
    </row>
    <row r="217" ht="14.25" customHeight="1"/>
    <row r="218" ht="14.25" customHeight="1">
      <c r="A218" s="3" t="s">
        <v>97</v>
      </c>
    </row>
    <row r="219" ht="14.25" customHeight="1">
      <c r="A219" s="4" t="s">
        <v>1</v>
      </c>
      <c r="H219" s="4" t="s">
        <v>7</v>
      </c>
    </row>
    <row r="220" ht="14.25" customHeight="1">
      <c r="A220" s="3" t="s">
        <v>13</v>
      </c>
      <c r="B220" s="3" t="s">
        <v>2</v>
      </c>
      <c r="C220" s="1" t="s">
        <v>3</v>
      </c>
      <c r="D220" s="1" t="s">
        <v>4</v>
      </c>
      <c r="E220" s="1" t="s">
        <v>5</v>
      </c>
      <c r="F220" s="1" t="s">
        <v>6</v>
      </c>
      <c r="H220" s="3" t="s">
        <v>13</v>
      </c>
      <c r="I220" s="3" t="s">
        <v>2</v>
      </c>
      <c r="J220" s="1" t="s">
        <v>3</v>
      </c>
      <c r="K220" s="1" t="s">
        <v>4</v>
      </c>
      <c r="L220" s="1" t="s">
        <v>5</v>
      </c>
      <c r="M220" s="1" t="s">
        <v>6</v>
      </c>
    </row>
    <row r="221" ht="14.25" customHeight="1">
      <c r="A221" s="6" t="s">
        <v>17</v>
      </c>
      <c r="B221" s="3">
        <f t="shared" ref="B221:F221" si="67">STDEV((D3-$C3),(D39-$C39),(D75-$C75),(D111-$C111),(D147-$C147))/SQRT(5)</f>
        <v>0.0009804335776</v>
      </c>
      <c r="C221" s="3">
        <f t="shared" si="67"/>
        <v>0.0015952586</v>
      </c>
      <c r="D221" s="3">
        <f t="shared" si="67"/>
        <v>0.001993025339</v>
      </c>
      <c r="E221" s="3">
        <f t="shared" si="67"/>
        <v>0.003250438432</v>
      </c>
      <c r="F221" s="3">
        <f t="shared" si="67"/>
        <v>0.002771344439</v>
      </c>
      <c r="H221" s="6" t="s">
        <v>17</v>
      </c>
      <c r="I221" s="3">
        <f t="shared" ref="I221:M221" si="68">STDEV((M3-$L3),(M39-$L39),(M75-$L75),(M111-$L111),(M147-$L147))/SQRT(5)</f>
        <v>0.00433323205</v>
      </c>
      <c r="J221" s="3">
        <f t="shared" si="68"/>
        <v>0.006078766322</v>
      </c>
      <c r="K221" s="3">
        <f t="shared" si="68"/>
        <v>0.003210700858</v>
      </c>
      <c r="L221" s="3">
        <f t="shared" si="68"/>
        <v>0.004710281308</v>
      </c>
      <c r="M221" s="3">
        <f t="shared" si="68"/>
        <v>0.004693756491</v>
      </c>
    </row>
    <row r="222" ht="14.25" customHeight="1">
      <c r="A222" s="6" t="s">
        <v>19</v>
      </c>
      <c r="B222" s="3">
        <f t="shared" ref="B222:F222" si="69">STDEV((D4-$C4),(D40-$C40),(D76-$C76),(D112-$C112),(D148-$C148))/SQRT(5)</f>
        <v>0.0009583840566</v>
      </c>
      <c r="C222" s="3">
        <f t="shared" si="69"/>
        <v>0.001472497878</v>
      </c>
      <c r="D222" s="3">
        <f t="shared" si="69"/>
        <v>0.002570768368</v>
      </c>
      <c r="E222" s="3">
        <f t="shared" si="69"/>
        <v>0.003878704681</v>
      </c>
      <c r="F222" s="3">
        <f t="shared" si="69"/>
        <v>0.001645113978</v>
      </c>
      <c r="H222" s="6" t="s">
        <v>19</v>
      </c>
      <c r="I222" s="3">
        <f t="shared" ref="I222:M222" si="70">STDEV((M4-$L4),(M40-$L40),(M76-$L76),(M112-$L112),(M148-$L148))/SQRT(5)</f>
        <v>0.004053227109</v>
      </c>
      <c r="J222" s="3">
        <f t="shared" si="70"/>
        <v>0.004361433251</v>
      </c>
      <c r="K222" s="3">
        <f t="shared" si="70"/>
        <v>0.005347349811</v>
      </c>
      <c r="L222" s="3">
        <f t="shared" si="70"/>
        <v>0.00663853523</v>
      </c>
      <c r="M222" s="3">
        <f t="shared" si="70"/>
        <v>0.003675914852</v>
      </c>
    </row>
    <row r="223" ht="14.25" customHeight="1">
      <c r="A223" s="6" t="s">
        <v>20</v>
      </c>
      <c r="B223" s="3">
        <f t="shared" ref="B223:F223" si="71">STDEV((D5-$C5),(D41-$C41),(D77-$C77),(D113-$C113),(D149-$C149))/SQRT(5)</f>
        <v>0.0009926479739</v>
      </c>
      <c r="C223" s="3">
        <f t="shared" si="71"/>
        <v>0.001359742623</v>
      </c>
      <c r="D223" s="3">
        <f t="shared" si="71"/>
        <v>0.002288099648</v>
      </c>
      <c r="E223" s="3">
        <f t="shared" si="71"/>
        <v>0.003656316452</v>
      </c>
      <c r="F223" s="3">
        <f t="shared" si="71"/>
        <v>0.001331972222</v>
      </c>
      <c r="H223" s="6" t="s">
        <v>20</v>
      </c>
      <c r="I223" s="3">
        <f t="shared" ref="I223:M223" si="72">STDEV((M5-$L5),(M41-$L41),(M77-$L77),(M113-$L113),(M149-$L149))/SQRT(5)</f>
        <v>0.004191091743</v>
      </c>
      <c r="J223" s="3">
        <f t="shared" si="72"/>
        <v>0.00386016839</v>
      </c>
      <c r="K223" s="3">
        <f t="shared" si="72"/>
        <v>0.005405127196</v>
      </c>
      <c r="L223" s="3">
        <f t="shared" si="72"/>
        <v>0.006547911881</v>
      </c>
      <c r="M223" s="3">
        <f t="shared" si="72"/>
        <v>0.003286449452</v>
      </c>
    </row>
    <row r="224" ht="14.25" customHeight="1">
      <c r="A224" s="6" t="s">
        <v>21</v>
      </c>
      <c r="B224" s="3">
        <f t="shared" ref="B224:F224" si="73">STDEV((D6-$C6),(D42-$C42),(D78-$C78),(D114-$C114),(D150-$C150))/SQRT(5)</f>
        <v>0.0007133372274</v>
      </c>
      <c r="C224" s="3">
        <f t="shared" si="73"/>
        <v>0.001457274854</v>
      </c>
      <c r="D224" s="3">
        <f t="shared" si="73"/>
        <v>0.002733934893</v>
      </c>
      <c r="E224" s="3">
        <f t="shared" si="73"/>
        <v>0.003923945718</v>
      </c>
      <c r="F224" s="3">
        <f t="shared" si="73"/>
        <v>0.002022436649</v>
      </c>
      <c r="H224" s="6" t="s">
        <v>21</v>
      </c>
      <c r="I224" s="3">
        <f t="shared" ref="I224:M224" si="74">STDEV((M6-$L6),(M42-$L42),(M78-$L78),(M114-$L114),(M150-$L150))/SQRT(5)</f>
        <v>0.004172780847</v>
      </c>
      <c r="J224" s="3">
        <f t="shared" si="74"/>
        <v>0.004118173139</v>
      </c>
      <c r="K224" s="3">
        <f t="shared" si="74"/>
        <v>0.005861249867</v>
      </c>
      <c r="L224" s="3">
        <f t="shared" si="74"/>
        <v>0.006820821065</v>
      </c>
      <c r="M224" s="3">
        <f t="shared" si="74"/>
        <v>0.003909462879</v>
      </c>
    </row>
    <row r="225" ht="14.25" customHeight="1">
      <c r="A225" s="6" t="s">
        <v>23</v>
      </c>
      <c r="B225" s="3">
        <f t="shared" ref="B225:F225" si="75">STDEV((D7-$C7),(D43-$C43),(D79-$C79),(D115-$C115),(D151-$C151))/SQRT(5)</f>
        <v>0.0005045790325</v>
      </c>
      <c r="C225" s="3">
        <f t="shared" si="75"/>
        <v>0.001285301521</v>
      </c>
      <c r="D225" s="3">
        <f t="shared" si="75"/>
        <v>0.002076716158</v>
      </c>
      <c r="E225" s="3">
        <f t="shared" si="75"/>
        <v>0.003570350123</v>
      </c>
      <c r="F225" s="3">
        <f t="shared" si="75"/>
        <v>0.001727092933</v>
      </c>
      <c r="H225" s="6" t="s">
        <v>23</v>
      </c>
      <c r="I225" s="3">
        <f t="shared" ref="I225:M225" si="76">STDEV((M7-$L7),(M43-$L43),(M79-$L79),(M115-$L115),(M151-$L151))/SQRT(5)</f>
        <v>0.004070644912</v>
      </c>
      <c r="J225" s="3">
        <f t="shared" si="76"/>
        <v>0.003784078488</v>
      </c>
      <c r="K225" s="3">
        <f t="shared" si="76"/>
        <v>0.005341455794</v>
      </c>
      <c r="L225" s="3">
        <f t="shared" si="76"/>
        <v>0.006300900729</v>
      </c>
      <c r="M225" s="3">
        <f t="shared" si="76"/>
        <v>0.003815317811</v>
      </c>
    </row>
    <row r="226" ht="14.25" customHeight="1">
      <c r="A226" s="6" t="s">
        <v>60</v>
      </c>
      <c r="B226" s="3">
        <f t="shared" ref="B226:F226" si="77">STDEV((D8-$C8),(D44-$C44),(D80-$C80),(D116-$C116),(D152-$C152))/SQRT(5)</f>
        <v>0.000486466854</v>
      </c>
      <c r="C226" s="3">
        <f t="shared" si="77"/>
        <v>0.001284464869</v>
      </c>
      <c r="D226" s="3">
        <f t="shared" si="77"/>
        <v>0.002448622061</v>
      </c>
      <c r="E226" s="3">
        <f t="shared" si="77"/>
        <v>0.003692377283</v>
      </c>
      <c r="F226" s="3">
        <f t="shared" si="77"/>
        <v>0.001588049118</v>
      </c>
      <c r="H226" s="6" t="s">
        <v>60</v>
      </c>
      <c r="I226" s="3">
        <f t="shared" ref="I226:M226" si="78">STDEV((M8-$L8),(M44-$L44),(M80-$L80),(M116-$L116),(M152-$L152))/SQRT(5)</f>
        <v>0.004031500961</v>
      </c>
      <c r="J226" s="3">
        <f t="shared" si="78"/>
        <v>0.003771624319</v>
      </c>
      <c r="K226" s="3">
        <f t="shared" si="78"/>
        <v>0.005260822179</v>
      </c>
      <c r="L226" s="3">
        <f t="shared" si="78"/>
        <v>0.006597397214</v>
      </c>
      <c r="M226" s="3">
        <f t="shared" si="78"/>
        <v>0.003268967727</v>
      </c>
    </row>
    <row r="227" ht="14.25" customHeight="1">
      <c r="A227" s="6" t="s">
        <v>26</v>
      </c>
      <c r="B227" s="3">
        <f t="shared" ref="B227:F227" si="79">STDEV((D9-$C9),(D45-$C45),(D81-$C81),(D117-$C117),(D153-$C153))/SQRT(5)</f>
        <v>0.0005834380858</v>
      </c>
      <c r="C227" s="3">
        <f t="shared" si="79"/>
        <v>0.00111926315</v>
      </c>
      <c r="D227" s="3">
        <f t="shared" si="79"/>
        <v>0.001957127998</v>
      </c>
      <c r="E227" s="3">
        <f t="shared" si="79"/>
        <v>0.003488466712</v>
      </c>
      <c r="F227" s="3">
        <f t="shared" si="79"/>
        <v>0.001708039812</v>
      </c>
      <c r="H227" s="6" t="s">
        <v>26</v>
      </c>
      <c r="I227" s="3">
        <f t="shared" ref="I227:M227" si="80">STDEV((M9-$L9),(M45-$L45),(M81-$L81),(M117-$L117),(M153-$L153))/SQRT(5)</f>
        <v>0.004131676415</v>
      </c>
      <c r="J227" s="3">
        <f t="shared" si="80"/>
        <v>0.003839094945</v>
      </c>
      <c r="K227" s="3">
        <f t="shared" si="80"/>
        <v>0.004882146045</v>
      </c>
      <c r="L227" s="3">
        <f t="shared" si="80"/>
        <v>0.006351043221</v>
      </c>
      <c r="M227" s="3">
        <f t="shared" si="80"/>
        <v>0.00299112855</v>
      </c>
    </row>
    <row r="228" ht="14.25" customHeight="1">
      <c r="A228" s="6" t="s">
        <v>27</v>
      </c>
      <c r="B228" s="3">
        <f t="shared" ref="B228:F228" si="81">STDEV((D10-$C10),(D46-$C46),(D82-$C82),(D118-$C118),(D154-$C154))/SQRT(5)</f>
        <v>0.0005493177587</v>
      </c>
      <c r="C228" s="3">
        <f t="shared" si="81"/>
        <v>0.00143897533</v>
      </c>
      <c r="D228" s="3">
        <f t="shared" si="81"/>
        <v>0.002683905736</v>
      </c>
      <c r="E228" s="3">
        <f t="shared" si="81"/>
        <v>0.003805147829</v>
      </c>
      <c r="F228" s="3">
        <f t="shared" si="81"/>
        <v>0.001620370328</v>
      </c>
      <c r="H228" s="6" t="s">
        <v>27</v>
      </c>
      <c r="I228" s="3">
        <f t="shared" ref="I228:M228" si="82">STDEV((M10-$L10),(M46-$L46),(M82-$L82),(M118-$L118),(M154-$L154))/SQRT(5)</f>
        <v>0.004178737848</v>
      </c>
      <c r="J228" s="3">
        <f t="shared" si="82"/>
        <v>0.003953903135</v>
      </c>
      <c r="K228" s="3">
        <f t="shared" si="82"/>
        <v>0.005350827039</v>
      </c>
      <c r="L228" s="3">
        <f t="shared" si="82"/>
        <v>0.006175091092</v>
      </c>
      <c r="M228" s="3">
        <f t="shared" si="82"/>
        <v>0.003396741085</v>
      </c>
    </row>
    <row r="229" ht="14.25" customHeight="1">
      <c r="A229" s="6" t="s">
        <v>28</v>
      </c>
      <c r="B229" s="3">
        <f t="shared" ref="B229:F229" si="83">STDEV((D11-$C11),(D47-$C47),(D83-$C83),(D119-$C119),(D155-$C155))/SQRT(5)</f>
        <v>0.0007123201527</v>
      </c>
      <c r="C229" s="3">
        <f t="shared" si="83"/>
        <v>0.001413541651</v>
      </c>
      <c r="D229" s="3">
        <f t="shared" si="83"/>
        <v>0.00244576164</v>
      </c>
      <c r="E229" s="3">
        <f t="shared" si="83"/>
        <v>0.003855599824</v>
      </c>
      <c r="F229" s="3">
        <f t="shared" si="83"/>
        <v>0.001220184412</v>
      </c>
      <c r="H229" s="6" t="s">
        <v>28</v>
      </c>
      <c r="I229" s="3">
        <f t="shared" ref="I229:M229" si="84">STDEV((M11-$L11),(M47-$L47),(M83-$L83),(M119-$L119),(M155-$L155))/SQRT(5)</f>
        <v>0.004087560397</v>
      </c>
      <c r="J229" s="3">
        <f t="shared" si="84"/>
        <v>0.00389115664</v>
      </c>
      <c r="K229" s="3">
        <f t="shared" si="84"/>
        <v>0.005255149855</v>
      </c>
      <c r="L229" s="3">
        <f t="shared" si="84"/>
        <v>0.006866305411</v>
      </c>
      <c r="M229" s="3">
        <f t="shared" si="84"/>
        <v>0.004002717827</v>
      </c>
    </row>
    <row r="230" ht="14.25" customHeight="1">
      <c r="A230" s="6" t="s">
        <v>29</v>
      </c>
      <c r="B230" s="3">
        <f t="shared" ref="B230:F230" si="85">STDEV((D12-$C12),(D48-$C48),(D84-$C84),(D120-$C120),(D156-$C156))/SQRT(5)</f>
        <v>0.001333941528</v>
      </c>
      <c r="C230" s="3">
        <f t="shared" si="85"/>
        <v>0.001824513634</v>
      </c>
      <c r="D230" s="3">
        <f t="shared" si="85"/>
        <v>0.002470293505</v>
      </c>
      <c r="E230" s="3">
        <f t="shared" si="85"/>
        <v>0.004388633045</v>
      </c>
      <c r="F230" s="3">
        <f t="shared" si="85"/>
        <v>0.001475161008</v>
      </c>
      <c r="H230" s="6" t="s">
        <v>29</v>
      </c>
      <c r="I230" s="3">
        <f t="shared" ref="I230:M230" si="86">STDEV((M12-$L12),(M48-$L48),(M84-$L84),(M120-$L120),(M156-$L156))/SQRT(5)</f>
        <v>0.004085786338</v>
      </c>
      <c r="J230" s="3">
        <f t="shared" si="86"/>
        <v>0.003906001792</v>
      </c>
      <c r="K230" s="3">
        <f t="shared" si="86"/>
        <v>0.005613612919</v>
      </c>
      <c r="L230" s="3">
        <f t="shared" si="86"/>
        <v>0.007122892671</v>
      </c>
      <c r="M230" s="3">
        <f t="shared" si="86"/>
        <v>0.004006856623</v>
      </c>
    </row>
    <row r="231" ht="14.25" customHeight="1">
      <c r="A231" s="6" t="s">
        <v>31</v>
      </c>
      <c r="B231" s="3">
        <f t="shared" ref="B231:F231" si="87">STDEV((D13-$C13),(D49-$C49),(D85-$C85),(D121-$C121),(D157-$C157))/SQRT(5)</f>
        <v>0.002746743526</v>
      </c>
      <c r="C231" s="3">
        <f t="shared" si="87"/>
        <v>0.002484974849</v>
      </c>
      <c r="D231" s="3">
        <f t="shared" si="87"/>
        <v>0.003140796077</v>
      </c>
      <c r="E231" s="3">
        <f t="shared" si="87"/>
        <v>0.004827178265</v>
      </c>
      <c r="F231" s="3">
        <f t="shared" si="87"/>
        <v>0.002552547747</v>
      </c>
      <c r="H231" s="6" t="s">
        <v>31</v>
      </c>
      <c r="I231" s="3">
        <f t="shared" ref="I231:M231" si="88">STDEV((M13-$L13),(M49-$L49),(M85-$L85),(M121-$L121),(M157-$L157))/SQRT(5)</f>
        <v>0.004185618234</v>
      </c>
      <c r="J231" s="3">
        <f t="shared" si="88"/>
        <v>0.004227457865</v>
      </c>
      <c r="K231" s="3">
        <f t="shared" si="88"/>
        <v>0.005992495307</v>
      </c>
      <c r="L231" s="3">
        <f t="shared" si="88"/>
        <v>0.007450244962</v>
      </c>
      <c r="M231" s="3">
        <f t="shared" si="88"/>
        <v>0.004244419866</v>
      </c>
    </row>
    <row r="232" ht="14.25" customHeight="1">
      <c r="A232" s="6" t="s">
        <v>32</v>
      </c>
      <c r="B232" s="3">
        <f t="shared" ref="B232:F232" si="89">STDEV((D14-$C14),(D50-$C50),(D86-$C86),(D122-$C122),(D158-$C158))/SQRT(5)</f>
        <v>0.005176026468</v>
      </c>
      <c r="C232" s="3">
        <f t="shared" si="89"/>
        <v>0.003869153654</v>
      </c>
      <c r="D232" s="3">
        <f t="shared" si="89"/>
        <v>0.004889493839</v>
      </c>
      <c r="E232" s="3">
        <f t="shared" si="89"/>
        <v>0.006458451827</v>
      </c>
      <c r="F232" s="3">
        <f t="shared" si="89"/>
        <v>0.003827159521</v>
      </c>
      <c r="H232" s="6" t="s">
        <v>32</v>
      </c>
      <c r="I232" s="3">
        <f t="shared" ref="I232:M232" si="90">STDEV((M14-$L14),(M50-$L50),(M86-$L86),(M122-$L122),(M158-$L158))/SQRT(5)</f>
        <v>0.005301782719</v>
      </c>
      <c r="J232" s="3">
        <f t="shared" si="90"/>
        <v>0.005009830336</v>
      </c>
      <c r="K232" s="3">
        <f t="shared" si="90"/>
        <v>0.007047109336</v>
      </c>
      <c r="L232" s="3">
        <f t="shared" si="90"/>
        <v>0.007723318587</v>
      </c>
      <c r="M232" s="3">
        <f t="shared" si="90"/>
        <v>0.005271707503</v>
      </c>
    </row>
    <row r="233" ht="14.25" customHeight="1">
      <c r="A233" s="6" t="s">
        <v>63</v>
      </c>
      <c r="B233" s="3">
        <f t="shared" ref="B233:F233" si="91">STDEV((D15-$C15),(D51-$C51),(D87-$C87),(D123-$C123),(D159-$C159))/SQRT(5)</f>
        <v>0.008911865686</v>
      </c>
      <c r="C233" s="3">
        <f t="shared" si="91"/>
        <v>0.006593860781</v>
      </c>
      <c r="D233" s="3">
        <f t="shared" si="91"/>
        <v>0.00817002754</v>
      </c>
      <c r="E233" s="3">
        <f t="shared" si="91"/>
        <v>0.009686828686</v>
      </c>
      <c r="F233" s="3">
        <f t="shared" si="91"/>
        <v>0.007404485127</v>
      </c>
      <c r="H233" s="6" t="s">
        <v>63</v>
      </c>
      <c r="I233" s="3">
        <f t="shared" ref="I233:M233" si="92">STDEV((M15-$L15),(M51-$L51),(M87-$L87),(M123-$L123),(M159-$L159))/SQRT(5)</f>
        <v>0.007854345931</v>
      </c>
      <c r="J233" s="3">
        <f t="shared" si="92"/>
        <v>0.007467656928</v>
      </c>
      <c r="K233" s="3">
        <f t="shared" si="92"/>
        <v>0.01007724417</v>
      </c>
      <c r="L233" s="3">
        <f t="shared" si="92"/>
        <v>0.009771118155</v>
      </c>
      <c r="M233" s="3">
        <f t="shared" si="92"/>
        <v>0.007551976562</v>
      </c>
    </row>
    <row r="234" ht="14.25" customHeight="1">
      <c r="A234" s="6" t="s">
        <v>34</v>
      </c>
      <c r="B234" s="3">
        <f t="shared" ref="B234:F234" si="93">STDEV((D16-$C16),(D52-$C52),(D88-$C88),(D124-$C124),(D160-$C160))/SQRT(5)</f>
        <v>0.0151184523</v>
      </c>
      <c r="C234" s="3">
        <f t="shared" si="93"/>
        <v>0.01035153853</v>
      </c>
      <c r="D234" s="3">
        <f t="shared" si="93"/>
        <v>0.01362223917</v>
      </c>
      <c r="E234" s="3">
        <f t="shared" si="93"/>
        <v>0.01472015115</v>
      </c>
      <c r="F234" s="3">
        <f t="shared" si="93"/>
        <v>0.01170098714</v>
      </c>
      <c r="H234" s="6" t="s">
        <v>34</v>
      </c>
      <c r="I234" s="3">
        <f t="shared" ref="I234:M234" si="94">STDEV((M16-$L16),(M52-$L52),(M88-$L88),(M124-$L124),(M160-$L160))/SQRT(5)</f>
        <v>0.01229038852</v>
      </c>
      <c r="J234" s="3">
        <f t="shared" si="94"/>
        <v>0.01100221114</v>
      </c>
      <c r="K234" s="3">
        <f t="shared" si="94"/>
        <v>0.01554432694</v>
      </c>
      <c r="L234" s="3">
        <f t="shared" si="94"/>
        <v>0.01397863191</v>
      </c>
      <c r="M234" s="3">
        <f t="shared" si="94"/>
        <v>0.01228174051</v>
      </c>
    </row>
    <row r="235" ht="14.25" customHeight="1">
      <c r="A235" s="6" t="s">
        <v>36</v>
      </c>
      <c r="B235" s="3">
        <f t="shared" ref="B235:F235" si="95">STDEV((D17-$C17),(D53-$C53),(D89-$C89),(D125-$C125),(D161-$C161))/SQRT(5)</f>
        <v>0.02235467736</v>
      </c>
      <c r="C235" s="3">
        <f t="shared" si="95"/>
        <v>0.01626643016</v>
      </c>
      <c r="D235" s="3">
        <f t="shared" si="95"/>
        <v>0.02265715671</v>
      </c>
      <c r="E235" s="3">
        <f t="shared" si="95"/>
        <v>0.02188410154</v>
      </c>
      <c r="F235" s="3">
        <f t="shared" si="95"/>
        <v>0.01929684301</v>
      </c>
      <c r="H235" s="6" t="s">
        <v>36</v>
      </c>
      <c r="I235" s="3">
        <f t="shared" ref="I235:M235" si="96">STDEV((M17-$L17),(M53-$L53),(M89-$L89),(M125-$L125),(M161-$L161))/SQRT(5)</f>
        <v>0.01883723308</v>
      </c>
      <c r="J235" s="3">
        <f t="shared" si="96"/>
        <v>0.01706889422</v>
      </c>
      <c r="K235" s="3">
        <f t="shared" si="96"/>
        <v>0.02400872966</v>
      </c>
      <c r="L235" s="3">
        <f t="shared" si="96"/>
        <v>0.02035377975</v>
      </c>
      <c r="M235" s="3">
        <f t="shared" si="96"/>
        <v>0.01746438519</v>
      </c>
    </row>
    <row r="236" ht="14.25" customHeight="1">
      <c r="A236" s="6" t="s">
        <v>67</v>
      </c>
      <c r="B236" s="3">
        <f t="shared" ref="B236:F236" si="97">STDEV((D18-$C18),(D54-$C54),(D90-$C90),(D126-$C126),(D162-$C162))/SQRT(5)</f>
        <v>0.03133358661</v>
      </c>
      <c r="C236" s="3">
        <f t="shared" si="97"/>
        <v>0.02239360623</v>
      </c>
      <c r="D236" s="3">
        <f t="shared" si="97"/>
        <v>0.03194029352</v>
      </c>
      <c r="E236" s="3">
        <f t="shared" si="97"/>
        <v>0.0291763363</v>
      </c>
      <c r="F236" s="3">
        <f t="shared" si="97"/>
        <v>0.02574483735</v>
      </c>
      <c r="H236" s="6" t="s">
        <v>67</v>
      </c>
      <c r="I236" s="3">
        <f t="shared" ref="I236:M236" si="98">STDEV((M18-$L18),(M54-$L54),(M90-$L90),(M126-$L126),(M162-$L162))/SQRT(5)</f>
        <v>0.02525959719</v>
      </c>
      <c r="J236" s="3">
        <f t="shared" si="98"/>
        <v>0.02183432275</v>
      </c>
      <c r="K236" s="3">
        <f t="shared" si="98"/>
        <v>0.03233649409</v>
      </c>
      <c r="L236" s="3">
        <f t="shared" si="98"/>
        <v>0.0260526966</v>
      </c>
      <c r="M236" s="3">
        <f t="shared" si="98"/>
        <v>0.02198784323</v>
      </c>
    </row>
    <row r="237" ht="14.25" customHeight="1">
      <c r="A237" s="6" t="s">
        <v>68</v>
      </c>
      <c r="B237" s="3">
        <f t="shared" ref="B237:F237" si="99">STDEV((D19-$C19),(D55-$C55),(D91-$C91),(D127-$C127),(D163-$C163))/SQRT(5)</f>
        <v>0.04139218102</v>
      </c>
      <c r="C237" s="3">
        <f t="shared" si="99"/>
        <v>0.02987619872</v>
      </c>
      <c r="D237" s="3">
        <f t="shared" si="99"/>
        <v>0.04478620156</v>
      </c>
      <c r="E237" s="3">
        <f t="shared" si="99"/>
        <v>0.03830720363</v>
      </c>
      <c r="F237" s="3">
        <f t="shared" si="99"/>
        <v>0.03435883656</v>
      </c>
      <c r="H237" s="6" t="s">
        <v>68</v>
      </c>
      <c r="I237" s="3">
        <f t="shared" ref="I237:M237" si="100">STDEV((M19-$L19),(M55-$L55),(M91-$L91),(M127-$L127),(M163-$L163))/SQRT(5)</f>
        <v>0.03187638232</v>
      </c>
      <c r="J237" s="3">
        <f t="shared" si="100"/>
        <v>0.02621306926</v>
      </c>
      <c r="K237" s="3">
        <f t="shared" si="100"/>
        <v>0.04163831949</v>
      </c>
      <c r="L237" s="3">
        <f t="shared" si="100"/>
        <v>0.03160068433</v>
      </c>
      <c r="M237" s="3">
        <f t="shared" si="100"/>
        <v>0.02693813561</v>
      </c>
    </row>
    <row r="238" ht="14.25" customHeight="1">
      <c r="A238" s="6" t="s">
        <v>39</v>
      </c>
      <c r="B238" s="3">
        <f t="shared" ref="B238:F238" si="101">STDEV((D20-$C20),(D56-$C56),(D92-$C92),(D128-$C128),(D164-$C164))/SQRT(5)</f>
        <v>0.04716135971</v>
      </c>
      <c r="C238" s="3">
        <f t="shared" si="101"/>
        <v>0.03515752551</v>
      </c>
      <c r="D238" s="3">
        <f t="shared" si="101"/>
        <v>0.05698468127</v>
      </c>
      <c r="E238" s="3">
        <f t="shared" si="101"/>
        <v>0.04680459005</v>
      </c>
      <c r="F238" s="3">
        <f t="shared" si="101"/>
        <v>0.04160641898</v>
      </c>
      <c r="H238" s="6" t="s">
        <v>39</v>
      </c>
      <c r="I238" s="3">
        <f t="shared" ref="I238:M238" si="102">STDEV((M20-$L20),(M56-$L56),(M92-$L92),(M128-$L128),(M164-$L164))/SQRT(5)</f>
        <v>0.03840939989</v>
      </c>
      <c r="J238" s="3">
        <f t="shared" si="102"/>
        <v>0.028534954</v>
      </c>
      <c r="K238" s="3">
        <f t="shared" si="102"/>
        <v>0.04815824021</v>
      </c>
      <c r="L238" s="3">
        <f t="shared" si="102"/>
        <v>0.03588155167</v>
      </c>
      <c r="M238" s="3">
        <f t="shared" si="102"/>
        <v>0.02751890441</v>
      </c>
    </row>
    <row r="239" ht="14.25" customHeight="1">
      <c r="A239" s="6" t="s">
        <v>41</v>
      </c>
      <c r="B239" s="3">
        <f t="shared" ref="B239:F239" si="103">STDEV((D21-$C21),(D57-$C57),(D93-$C93),(D129-$C129),(D165-$C165))/SQRT(5)</f>
        <v>0.05065464786</v>
      </c>
      <c r="C239" s="3">
        <f t="shared" si="103"/>
        <v>0.03455028726</v>
      </c>
      <c r="D239" s="3">
        <f t="shared" si="103"/>
        <v>0.05882294493</v>
      </c>
      <c r="E239" s="3">
        <f t="shared" si="103"/>
        <v>0.04488627964</v>
      </c>
      <c r="F239" s="3">
        <f t="shared" si="103"/>
        <v>0.04195542694</v>
      </c>
      <c r="H239" s="6" t="s">
        <v>41</v>
      </c>
      <c r="I239" s="3">
        <f t="shared" ref="I239:M239" si="104">STDEV((M21-$L21),(M57-$L57),(M93-$L93),(M129-$L129),(M165-$L165))/SQRT(5)</f>
        <v>0.04088048618</v>
      </c>
      <c r="J239" s="3">
        <f t="shared" si="104"/>
        <v>0.02713479593</v>
      </c>
      <c r="K239" s="3">
        <f t="shared" si="104"/>
        <v>0.05084395097</v>
      </c>
      <c r="L239" s="3">
        <f t="shared" si="104"/>
        <v>0.03724159637</v>
      </c>
      <c r="M239" s="3">
        <f t="shared" si="104"/>
        <v>0.02445700513</v>
      </c>
    </row>
    <row r="240" ht="14.25" customHeight="1">
      <c r="A240" s="6" t="s">
        <v>71</v>
      </c>
      <c r="B240" s="3">
        <f t="shared" ref="B240:F240" si="105">STDEV((D22-$C22),(D58-$C58),(D94-$C94),(D130-$C130),(D166-$C166))/SQRT(5)</f>
        <v>0.05105128059</v>
      </c>
      <c r="C240" s="3">
        <f t="shared" si="105"/>
        <v>0.03189977038</v>
      </c>
      <c r="D240" s="3">
        <f t="shared" si="105"/>
        <v>0.05934342339</v>
      </c>
      <c r="E240" s="3">
        <f t="shared" si="105"/>
        <v>0.04353622228</v>
      </c>
      <c r="F240" s="3">
        <f t="shared" si="105"/>
        <v>0.04038337963</v>
      </c>
      <c r="H240" s="6" t="s">
        <v>71</v>
      </c>
      <c r="I240" s="3">
        <f t="shared" ref="I240:M240" si="106">STDEV((M22-$L22),(M58-$L58),(M94-$L94),(M130-$L130),(M166-$L166))/SQRT(5)</f>
        <v>0.04260659456</v>
      </c>
      <c r="J240" s="3">
        <f t="shared" si="106"/>
        <v>0.02502359087</v>
      </c>
      <c r="K240" s="3">
        <f t="shared" si="106"/>
        <v>0.04947669552</v>
      </c>
      <c r="L240" s="3">
        <f t="shared" si="106"/>
        <v>0.03498953058</v>
      </c>
      <c r="M240" s="3">
        <f t="shared" si="106"/>
        <v>0.02194059366</v>
      </c>
    </row>
    <row r="241" ht="14.25" customHeight="1">
      <c r="A241" s="6" t="s">
        <v>89</v>
      </c>
      <c r="B241" s="3">
        <f t="shared" ref="B241:F241" si="107">STDEV((D23-$C23),(D59-$C59),(D95-$C95),(D131-$C131),(D167-$C167))/SQRT(5)</f>
        <v>0.05219977634</v>
      </c>
      <c r="C241" s="3">
        <f t="shared" si="107"/>
        <v>0.02846099787</v>
      </c>
      <c r="D241" s="3">
        <f t="shared" si="107"/>
        <v>0.06037003934</v>
      </c>
      <c r="E241" s="3">
        <f t="shared" si="107"/>
        <v>0.04298649962</v>
      </c>
      <c r="F241" s="3">
        <f t="shared" si="107"/>
        <v>0.03861509226</v>
      </c>
      <c r="H241" s="6" t="s">
        <v>89</v>
      </c>
      <c r="I241" s="3">
        <f t="shared" ref="I241:M241" si="108">STDEV((M23-$L23),(M59-$L59),(M95-$L95),(M131-$L131),(M167-$L167))/SQRT(5)</f>
        <v>0.04202234941</v>
      </c>
      <c r="J241" s="3">
        <f t="shared" si="108"/>
        <v>0.02105855289</v>
      </c>
      <c r="K241" s="3">
        <f t="shared" si="108"/>
        <v>0.0491305979</v>
      </c>
      <c r="L241" s="3">
        <f t="shared" si="108"/>
        <v>0.03270315963</v>
      </c>
      <c r="M241" s="3">
        <f t="shared" si="108"/>
        <v>0.01970333474</v>
      </c>
    </row>
    <row r="242" ht="14.25" customHeight="1">
      <c r="A242" s="6" t="s">
        <v>44</v>
      </c>
      <c r="B242" s="3">
        <f t="shared" ref="B242:F242" si="109">STDEV((D24-$C24),(D60-$C60),(D96-$C96),(D132-$C132),(D168-$C168))/SQRT(5)</f>
        <v>0.05126157577</v>
      </c>
      <c r="C242" s="3">
        <f t="shared" si="109"/>
        <v>0.02864190374</v>
      </c>
      <c r="D242" s="3">
        <f t="shared" si="109"/>
        <v>0.05777708153</v>
      </c>
      <c r="E242" s="3">
        <f t="shared" si="109"/>
        <v>0.03982391367</v>
      </c>
      <c r="F242" s="3">
        <f t="shared" si="109"/>
        <v>0.03514521802</v>
      </c>
      <c r="H242" s="6" t="s">
        <v>44</v>
      </c>
      <c r="I242" s="3">
        <f t="shared" ref="I242:M242" si="110">STDEV((M24-$L24),(M60-$L60),(M96-$L96),(M132-$L132),(M168-$L168))/SQRT(5)</f>
        <v>0.03977350437</v>
      </c>
      <c r="J242" s="3">
        <f t="shared" si="110"/>
        <v>0.01841177205</v>
      </c>
      <c r="K242" s="3">
        <f t="shared" si="110"/>
        <v>0.04295470114</v>
      </c>
      <c r="L242" s="3">
        <f t="shared" si="110"/>
        <v>0.03108518377</v>
      </c>
      <c r="M242" s="3">
        <f t="shared" si="110"/>
        <v>0.01898863213</v>
      </c>
    </row>
    <row r="243" ht="14.25" customHeight="1">
      <c r="A243" s="6" t="s">
        <v>74</v>
      </c>
      <c r="B243" s="3">
        <f t="shared" ref="B243:F243" si="111">STDEV((D25-$C25),(D61-$C61),(D97-$C97),(D133-$C133),(D169-$C169))/SQRT(5)</f>
        <v>0.05281648559</v>
      </c>
      <c r="C243" s="3">
        <f t="shared" si="111"/>
        <v>0.03405771205</v>
      </c>
      <c r="D243" s="3">
        <f t="shared" si="111"/>
        <v>0.0556714954</v>
      </c>
      <c r="E243" s="3">
        <f t="shared" si="111"/>
        <v>0.04257876114</v>
      </c>
      <c r="F243" s="3">
        <f t="shared" si="111"/>
        <v>0.04012503769</v>
      </c>
      <c r="H243" s="6" t="s">
        <v>74</v>
      </c>
      <c r="I243" s="3">
        <f t="shared" ref="I243:M243" si="112">STDEV((M25-$L25),(M61-$L61),(M97-$L97),(M133-$L133),(M169-$L169))/SQRT(5)</f>
        <v>0.03742650264</v>
      </c>
      <c r="J243" s="3">
        <f t="shared" si="112"/>
        <v>0.01875840478</v>
      </c>
      <c r="K243" s="3">
        <f t="shared" si="112"/>
        <v>0.03859227708</v>
      </c>
      <c r="L243" s="3">
        <f t="shared" si="112"/>
        <v>0.02905653713</v>
      </c>
      <c r="M243" s="3">
        <f t="shared" si="112"/>
        <v>0.01750276692</v>
      </c>
    </row>
    <row r="244" ht="14.25" customHeight="1">
      <c r="A244" s="6" t="s">
        <v>75</v>
      </c>
      <c r="B244" s="3">
        <f t="shared" ref="B244:F244" si="113">STDEV((D26-$C26),(D62-$C62),(D98-$C98),(D134-$C134),(D170-$C170))/SQRT(5)</f>
        <v>0.05539647236</v>
      </c>
      <c r="C244" s="3">
        <f t="shared" si="113"/>
        <v>0.04053855264</v>
      </c>
      <c r="D244" s="3">
        <f t="shared" si="113"/>
        <v>0.06311920983</v>
      </c>
      <c r="E244" s="3">
        <f t="shared" si="113"/>
        <v>0.04980531096</v>
      </c>
      <c r="F244" s="3">
        <f t="shared" si="113"/>
        <v>0.04667543894</v>
      </c>
      <c r="H244" s="6" t="s">
        <v>75</v>
      </c>
      <c r="I244" s="3">
        <f t="shared" ref="I244:M244" si="114">STDEV((M26-$L26),(M62-$L62),(M98-$L98),(M134-$L134),(M170-$L170))/SQRT(5)</f>
        <v>0.03139283915</v>
      </c>
      <c r="J244" s="3">
        <f t="shared" si="114"/>
        <v>0.01775850923</v>
      </c>
      <c r="K244" s="3">
        <f t="shared" si="114"/>
        <v>0.03392105025</v>
      </c>
      <c r="L244" s="3">
        <f t="shared" si="114"/>
        <v>0.02636994975</v>
      </c>
      <c r="M244" s="3">
        <f t="shared" si="114"/>
        <v>0.01464907335</v>
      </c>
    </row>
    <row r="245" ht="14.25" customHeight="1">
      <c r="A245" s="6" t="s">
        <v>92</v>
      </c>
      <c r="B245" s="3">
        <f t="shared" ref="B245:F245" si="115">STDEV((D27-$C27),(D63-$C63),(D99-$C99),(D135-$C135),(D171-$C171))/SQRT(5)</f>
        <v>0.05861516143</v>
      </c>
      <c r="C245" s="3">
        <f t="shared" si="115"/>
        <v>0.04250336869</v>
      </c>
      <c r="D245" s="3">
        <f t="shared" si="115"/>
        <v>0.06743128095</v>
      </c>
      <c r="E245" s="3">
        <f t="shared" si="115"/>
        <v>0.05568431916</v>
      </c>
      <c r="F245" s="3">
        <f t="shared" si="115"/>
        <v>0.05118791459</v>
      </c>
      <c r="H245" s="6" t="s">
        <v>92</v>
      </c>
      <c r="I245" s="3">
        <f t="shared" ref="I245:M245" si="116">STDEV((M27-$L27),(M63-$L63),(M99-$L99),(M135-$L135),(M171-$L171))/SQRT(5)</f>
        <v>0.03029818724</v>
      </c>
      <c r="J245" s="3">
        <f t="shared" si="116"/>
        <v>0.02305118977</v>
      </c>
      <c r="K245" s="3">
        <f t="shared" si="116"/>
        <v>0.0319760637</v>
      </c>
      <c r="L245" s="3">
        <f t="shared" si="116"/>
        <v>0.02427210333</v>
      </c>
      <c r="M245" s="3">
        <f t="shared" si="116"/>
        <v>0.01209561491</v>
      </c>
    </row>
    <row r="246" ht="14.25" customHeight="1">
      <c r="A246" s="6" t="s">
        <v>77</v>
      </c>
      <c r="B246" s="3">
        <f t="shared" ref="B246:F246" si="117">STDEV((D28-$C28),(D64-$C64),(D100-$C100),(D136-$C136),(D172-$C172))/SQRT(5)</f>
        <v>0.05889050857</v>
      </c>
      <c r="C246" s="3">
        <f t="shared" si="117"/>
        <v>0.04291121532</v>
      </c>
      <c r="D246" s="3">
        <f t="shared" si="117"/>
        <v>0.06831548946</v>
      </c>
      <c r="E246" s="3">
        <f t="shared" si="117"/>
        <v>0.05578591758</v>
      </c>
      <c r="F246" s="3">
        <f t="shared" si="117"/>
        <v>0.04745077081</v>
      </c>
      <c r="H246" s="6" t="s">
        <v>77</v>
      </c>
      <c r="I246" s="3">
        <f t="shared" ref="I246:M246" si="118">STDEV((M28-$L28),(M64-$L64),(M100-$L100),(M136-$L136),(M172-$L172))/SQRT(5)</f>
        <v>0.03227670212</v>
      </c>
      <c r="J246" s="3">
        <f t="shared" si="118"/>
        <v>0.02775226387</v>
      </c>
      <c r="K246" s="3">
        <f t="shared" si="118"/>
        <v>0.02750588301</v>
      </c>
      <c r="L246" s="3">
        <f t="shared" si="118"/>
        <v>0.02269248554</v>
      </c>
      <c r="M246" s="3">
        <f t="shared" si="118"/>
        <v>0.009311149231</v>
      </c>
    </row>
    <row r="247" ht="14.25" customHeight="1">
      <c r="A247" s="6" t="s">
        <v>78</v>
      </c>
      <c r="B247" s="3">
        <f t="shared" ref="B247:F247" si="119">STDEV((D29-$C29),(D65-$C65),(D101-$C101),(D137-$C137),(D173-$C173))/SQRT(5)</f>
        <v>0.05479653867</v>
      </c>
      <c r="C247" s="3">
        <f t="shared" si="119"/>
        <v>0.04146334043</v>
      </c>
      <c r="D247" s="3">
        <f t="shared" si="119"/>
        <v>0.06463582327</v>
      </c>
      <c r="E247" s="3">
        <f t="shared" si="119"/>
        <v>0.05458069027</v>
      </c>
      <c r="F247" s="3">
        <f t="shared" si="119"/>
        <v>0.0435766325</v>
      </c>
      <c r="H247" s="6" t="s">
        <v>78</v>
      </c>
      <c r="I247" s="3">
        <f t="shared" ref="I247:M247" si="120">STDEV((M29-$L29),(M65-$L65),(M101-$L101),(M137-$L137),(M173-$L173))/SQRT(5)</f>
        <v>0.03604747009</v>
      </c>
      <c r="J247" s="3">
        <f t="shared" si="120"/>
        <v>0.02789504705</v>
      </c>
      <c r="K247" s="3">
        <f t="shared" si="120"/>
        <v>0.02572578279</v>
      </c>
      <c r="L247" s="3">
        <f t="shared" si="120"/>
        <v>0.01875389026</v>
      </c>
      <c r="M247" s="3">
        <f t="shared" si="120"/>
        <v>0.006236276934</v>
      </c>
    </row>
    <row r="248" ht="14.25" customHeight="1">
      <c r="A248" s="6" t="s">
        <v>93</v>
      </c>
      <c r="B248" s="3">
        <f t="shared" ref="B248:F248" si="121">STDEV((D30-$C30),(D66-$C66),(D102-$C102),(D138-$C138),(D174-$C174))/SQRT(5)</f>
        <v>0.051727035</v>
      </c>
      <c r="C248" s="3">
        <f t="shared" si="121"/>
        <v>0.03856189311</v>
      </c>
      <c r="D248" s="3">
        <f t="shared" si="121"/>
        <v>0.06221502029</v>
      </c>
      <c r="E248" s="3">
        <f t="shared" si="121"/>
        <v>0.05209753353</v>
      </c>
      <c r="F248" s="3">
        <f t="shared" si="121"/>
        <v>0.04121863838</v>
      </c>
      <c r="H248" s="6" t="s">
        <v>93</v>
      </c>
      <c r="I248" s="3">
        <f t="shared" ref="I248:M248" si="122">STDEV((M30-$L30),(M66-$L66),(M102-$L102),(M138-$L138),(M174-$L174))/SQRT(5)</f>
        <v>0.03643061007</v>
      </c>
      <c r="J248" s="3">
        <f t="shared" si="122"/>
        <v>0.02881240445</v>
      </c>
      <c r="K248" s="3">
        <f t="shared" si="122"/>
        <v>0.02349080991</v>
      </c>
      <c r="L248" s="3">
        <f t="shared" si="122"/>
        <v>0.01672718596</v>
      </c>
      <c r="M248" s="3">
        <f t="shared" si="122"/>
        <v>0.006515531444</v>
      </c>
    </row>
    <row r="249" ht="14.25" customHeight="1">
      <c r="A249" s="6" t="s">
        <v>80</v>
      </c>
      <c r="B249" s="3">
        <f t="shared" ref="B249:F249" si="123">STDEV((D31-$C31),(D67-$C67),(D103-$C103),(D139-$C139),(D175-$C175))/SQRT(5)</f>
        <v>0.05085295468</v>
      </c>
      <c r="C249" s="3">
        <f t="shared" si="123"/>
        <v>0.03435137406</v>
      </c>
      <c r="D249" s="3">
        <f t="shared" si="123"/>
        <v>0.05504064998</v>
      </c>
      <c r="E249" s="3">
        <f t="shared" si="123"/>
        <v>0.04895102655</v>
      </c>
      <c r="F249" s="3">
        <f t="shared" si="123"/>
        <v>0.03647491056</v>
      </c>
      <c r="H249" s="6" t="s">
        <v>80</v>
      </c>
      <c r="I249" s="3">
        <f t="shared" ref="I249:M249" si="124">STDEV((M31-$L31),(M67-$L67),(M103-$L103),(M139-$L139),(M175-$L175))/SQRT(5)</f>
        <v>0.03410677352</v>
      </c>
      <c r="J249" s="3">
        <f t="shared" si="124"/>
        <v>0.0255721802</v>
      </c>
      <c r="K249" s="3">
        <f t="shared" si="124"/>
        <v>0.02154740472</v>
      </c>
      <c r="L249" s="3">
        <f t="shared" si="124"/>
        <v>0.01432096715</v>
      </c>
      <c r="M249" s="3">
        <f t="shared" si="124"/>
        <v>0.006212278165</v>
      </c>
    </row>
    <row r="250" ht="14.25" customHeight="1">
      <c r="A250" s="6" t="s">
        <v>81</v>
      </c>
      <c r="B250" s="3">
        <f t="shared" ref="B250:F250" si="125">STDEV((D32-$C32),(D68-$C68),(D104-$C104),(D140-$C140),(D176-$C176))/SQRT(5)</f>
        <v>0.04962014561</v>
      </c>
      <c r="C250" s="3">
        <f t="shared" si="125"/>
        <v>0.03268640161</v>
      </c>
      <c r="D250" s="3">
        <f t="shared" si="125"/>
        <v>0.04802303614</v>
      </c>
      <c r="E250" s="3">
        <f t="shared" si="125"/>
        <v>0.04577969419</v>
      </c>
      <c r="F250" s="3">
        <f t="shared" si="125"/>
        <v>0.03486025315</v>
      </c>
      <c r="H250" s="6" t="s">
        <v>81</v>
      </c>
      <c r="I250" s="3">
        <f t="shared" ref="I250:M250" si="126">STDEV((M32-$L32),(M68-$L68),(M104-$L104),(M140-$L140),(M176-$L176))/SQRT(5)</f>
        <v>0.03342863668</v>
      </c>
      <c r="J250" s="3">
        <f t="shared" si="126"/>
        <v>0.02379187676</v>
      </c>
      <c r="K250" s="3">
        <f t="shared" si="126"/>
        <v>0.02000149619</v>
      </c>
      <c r="L250" s="3">
        <f t="shared" si="126"/>
        <v>0.01498706609</v>
      </c>
      <c r="M250" s="3">
        <f t="shared" si="126"/>
        <v>0.006228932493</v>
      </c>
    </row>
    <row r="251" ht="14.25" customHeight="1">
      <c r="A251" s="6" t="s">
        <v>94</v>
      </c>
      <c r="B251" s="3">
        <f t="shared" ref="B251:F251" si="127">STDEV((D33-$C33),(D69-$C69),(D105-$C105),(D141-$C141),(D177-$C177))/SQRT(5)</f>
        <v>0.04879926844</v>
      </c>
      <c r="C251" s="3">
        <f t="shared" si="127"/>
        <v>0.02989120439</v>
      </c>
      <c r="D251" s="3">
        <f t="shared" si="127"/>
        <v>0.0408478347</v>
      </c>
      <c r="E251" s="3">
        <f t="shared" si="127"/>
        <v>0.04226448982</v>
      </c>
      <c r="F251" s="3">
        <f t="shared" si="127"/>
        <v>0.03100649771</v>
      </c>
      <c r="H251" s="6" t="s">
        <v>94</v>
      </c>
      <c r="I251" s="3">
        <f t="shared" ref="I251:M251" si="128">STDEV((M33-$L33),(M69-$L69),(M105-$L105),(M141-$L141),(M177-$L177))/SQRT(5)</f>
        <v>0.03414155313</v>
      </c>
      <c r="J251" s="3">
        <f t="shared" si="128"/>
        <v>0.02426381771</v>
      </c>
      <c r="K251" s="3">
        <f t="shared" si="128"/>
        <v>0.0181700055</v>
      </c>
      <c r="L251" s="3">
        <f t="shared" si="128"/>
        <v>0.01589319823</v>
      </c>
      <c r="M251" s="3">
        <f t="shared" si="128"/>
        <v>0.006651740374</v>
      </c>
    </row>
    <row r="252" ht="14.25" customHeight="1">
      <c r="A252" s="6" t="s">
        <v>95</v>
      </c>
      <c r="B252" s="3">
        <f t="shared" ref="B252:F252" si="129">STDEV((D34-$C34),(D70-$C70),(D106-$C106),(D142-$C142),(D178-$C178))/SQRT(5)</f>
        <v>0.05057660625</v>
      </c>
      <c r="C252" s="3">
        <f t="shared" si="129"/>
        <v>0.02767010752</v>
      </c>
      <c r="D252" s="3">
        <f t="shared" si="129"/>
        <v>0.03640835893</v>
      </c>
      <c r="E252" s="3">
        <f t="shared" si="129"/>
        <v>0.04043295253</v>
      </c>
      <c r="F252" s="3">
        <f t="shared" si="129"/>
        <v>0.02672744657</v>
      </c>
      <c r="H252" s="6" t="s">
        <v>95</v>
      </c>
      <c r="I252" s="3">
        <f t="shared" ref="I252:M252" si="130">STDEV((M34-$L34),(M70-$L70),(M106-$L106),(M142-$L142),(M178-$L178))/SQRT(5)</f>
        <v>0.03371948102</v>
      </c>
      <c r="J252" s="3">
        <f t="shared" si="130"/>
        <v>0.02412636732</v>
      </c>
      <c r="K252" s="3">
        <f t="shared" si="130"/>
        <v>0.01636861784</v>
      </c>
      <c r="L252" s="3">
        <f t="shared" si="130"/>
        <v>0.01741404175</v>
      </c>
      <c r="M252" s="3">
        <f t="shared" si="130"/>
        <v>0.007812259596</v>
      </c>
    </row>
    <row r="253" ht="14.25" customHeight="1">
      <c r="A253" s="6" t="s">
        <v>84</v>
      </c>
      <c r="B253" s="3">
        <f t="shared" ref="B253:F253" si="131">STDEV((D35-$C35),(D71-$C71),(D107-$C107),(D143-$C143),(D179-$C179))/SQRT(5)</f>
        <v>0.0505482245</v>
      </c>
      <c r="C253" s="3">
        <f t="shared" si="131"/>
        <v>0.02717732235</v>
      </c>
      <c r="D253" s="3">
        <f t="shared" si="131"/>
        <v>0.03145552018</v>
      </c>
      <c r="E253" s="3">
        <f t="shared" si="131"/>
        <v>0.04063943897</v>
      </c>
      <c r="F253" s="3">
        <f t="shared" si="131"/>
        <v>0.02578276071</v>
      </c>
      <c r="H253" s="6" t="s">
        <v>84</v>
      </c>
      <c r="I253" s="3">
        <f t="shared" ref="I253:M253" si="132">STDEV((M35-$L35),(M71-$L71),(M107-$L107),(M143-$L143),(M179-$L179))/SQRT(5)</f>
        <v>0.03377129106</v>
      </c>
      <c r="J253" s="3">
        <f t="shared" si="132"/>
        <v>0.02551903897</v>
      </c>
      <c r="K253" s="3">
        <f t="shared" si="132"/>
        <v>0.0172013764</v>
      </c>
      <c r="L253" s="3">
        <f t="shared" si="132"/>
        <v>0.01972763671</v>
      </c>
      <c r="M253" s="3">
        <f t="shared" si="132"/>
        <v>0.009736036154</v>
      </c>
    </row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22</v>
      </c>
      <c r="C3" s="3">
        <v>0.09445</v>
      </c>
      <c r="D3" s="3">
        <v>0.0985</v>
      </c>
      <c r="E3" s="3">
        <v>0.0962</v>
      </c>
      <c r="F3" s="3">
        <v>0.09765</v>
      </c>
      <c r="G3" s="3">
        <v>0.0989</v>
      </c>
      <c r="H3" s="3">
        <v>0.0987</v>
      </c>
      <c r="J3" s="6" t="s">
        <v>17</v>
      </c>
      <c r="K3" s="6" t="s">
        <v>22</v>
      </c>
      <c r="L3" s="3">
        <v>0.0999</v>
      </c>
      <c r="M3" s="3">
        <v>0.0964</v>
      </c>
      <c r="N3" s="3">
        <v>0.09825</v>
      </c>
      <c r="O3" s="3">
        <v>0.0975</v>
      </c>
      <c r="P3" s="3">
        <v>0.09705</v>
      </c>
      <c r="Q3" s="3">
        <v>0.0959</v>
      </c>
      <c r="S3" s="6" t="s">
        <v>17</v>
      </c>
      <c r="T3" s="6" t="s">
        <v>22</v>
      </c>
      <c r="U3" s="3">
        <v>7.0711E-5</v>
      </c>
      <c r="V3" s="3">
        <v>0.002687</v>
      </c>
      <c r="W3" s="3">
        <v>0.0028284</v>
      </c>
      <c r="X3" s="3">
        <v>0.0030406</v>
      </c>
      <c r="Y3" s="3">
        <v>0.0045255</v>
      </c>
      <c r="Z3" s="3">
        <v>0.0033941</v>
      </c>
      <c r="AB3" s="6" t="s">
        <v>17</v>
      </c>
      <c r="AC3" s="6" t="s">
        <v>22</v>
      </c>
      <c r="AD3" s="3">
        <v>0.0018385</v>
      </c>
      <c r="AE3" s="3">
        <v>0.0018385</v>
      </c>
      <c r="AF3" s="3">
        <v>2.1213E-4</v>
      </c>
      <c r="AG3" s="3">
        <v>9.8995E-4</v>
      </c>
      <c r="AH3" s="3">
        <v>0.0026163</v>
      </c>
      <c r="AI3" s="3">
        <v>0.0011314</v>
      </c>
    </row>
    <row r="4" ht="14.25" customHeight="1">
      <c r="A4" s="6" t="s">
        <v>226</v>
      </c>
      <c r="B4" s="6" t="s">
        <v>24</v>
      </c>
      <c r="C4" s="3">
        <v>0.09705</v>
      </c>
      <c r="D4" s="3">
        <v>0.1006</v>
      </c>
      <c r="E4" s="3">
        <v>0.10055</v>
      </c>
      <c r="F4" s="3">
        <v>0.1059</v>
      </c>
      <c r="G4" s="3">
        <v>0.10225</v>
      </c>
      <c r="H4" s="3">
        <v>0.1111</v>
      </c>
      <c r="J4" s="6" t="s">
        <v>226</v>
      </c>
      <c r="K4" s="6" t="s">
        <v>24</v>
      </c>
      <c r="L4" s="3">
        <v>0.1016</v>
      </c>
      <c r="M4" s="3">
        <v>0.1047</v>
      </c>
      <c r="N4" s="3">
        <v>0.10775</v>
      </c>
      <c r="O4" s="3">
        <v>0.10535</v>
      </c>
      <c r="P4" s="3">
        <v>0.10355</v>
      </c>
      <c r="Q4" s="3">
        <v>0.10115</v>
      </c>
      <c r="S4" s="6" t="s">
        <v>226</v>
      </c>
      <c r="T4" s="6" t="s">
        <v>24</v>
      </c>
      <c r="U4" s="3">
        <v>0.0019092</v>
      </c>
      <c r="V4" s="3">
        <v>0.0055154</v>
      </c>
      <c r="W4" s="3">
        <v>0.0060104</v>
      </c>
      <c r="X4" s="3">
        <v>0.0089095</v>
      </c>
      <c r="Y4" s="3">
        <v>0.0053033</v>
      </c>
      <c r="Z4" s="3">
        <v>0.0028284</v>
      </c>
      <c r="AB4" s="6" t="s">
        <v>226</v>
      </c>
      <c r="AC4" s="6" t="s">
        <v>24</v>
      </c>
      <c r="AD4" s="3">
        <v>0.008061</v>
      </c>
      <c r="AE4" s="3">
        <v>0.0056569</v>
      </c>
      <c r="AF4" s="3">
        <v>0.0037477</v>
      </c>
      <c r="AG4" s="3">
        <v>0.002192</v>
      </c>
      <c r="AH4" s="3">
        <v>0.0051619</v>
      </c>
      <c r="AI4" s="3">
        <v>0.0054447</v>
      </c>
    </row>
    <row r="5" ht="14.25" customHeight="1">
      <c r="A5" s="6" t="s">
        <v>227</v>
      </c>
      <c r="B5" s="6" t="s">
        <v>66</v>
      </c>
      <c r="C5" s="3">
        <v>0.09605</v>
      </c>
      <c r="D5" s="3">
        <v>0.1007</v>
      </c>
      <c r="E5" s="3">
        <v>0.09865</v>
      </c>
      <c r="F5" s="3">
        <v>0.10565</v>
      </c>
      <c r="G5" s="3">
        <v>0.10365</v>
      </c>
      <c r="H5" s="3">
        <v>0.1117</v>
      </c>
      <c r="J5" s="6" t="s">
        <v>227</v>
      </c>
      <c r="K5" s="6" t="s">
        <v>66</v>
      </c>
      <c r="L5" s="3">
        <v>0.10105</v>
      </c>
      <c r="M5" s="3">
        <v>0.1037</v>
      </c>
      <c r="N5" s="3">
        <v>0.10985</v>
      </c>
      <c r="O5" s="3">
        <v>0.1095</v>
      </c>
      <c r="P5" s="3">
        <v>0.1091</v>
      </c>
      <c r="Q5" s="3">
        <v>0.1106</v>
      </c>
      <c r="S5" s="6" t="s">
        <v>227</v>
      </c>
      <c r="T5" s="6" t="s">
        <v>66</v>
      </c>
      <c r="U5" s="3">
        <v>7.0711E-5</v>
      </c>
      <c r="V5" s="3">
        <v>0.0056569</v>
      </c>
      <c r="W5" s="3">
        <v>0.0053033</v>
      </c>
      <c r="X5" s="3">
        <v>0.005869</v>
      </c>
      <c r="Y5" s="3">
        <v>0.0068589</v>
      </c>
      <c r="Z5" s="3">
        <v>0.0031113</v>
      </c>
      <c r="AB5" s="6" t="s">
        <v>227</v>
      </c>
      <c r="AC5" s="6" t="s">
        <v>66</v>
      </c>
      <c r="AD5" s="3">
        <v>0.0072832</v>
      </c>
      <c r="AE5" s="3">
        <v>0.0022627</v>
      </c>
      <c r="AF5" s="3">
        <v>0.0017678</v>
      </c>
      <c r="AG5" s="3">
        <v>0.0039598</v>
      </c>
      <c r="AH5" s="3">
        <v>0.0018385</v>
      </c>
      <c r="AI5" s="3">
        <v>0.014708</v>
      </c>
    </row>
    <row r="6" ht="14.25" customHeight="1">
      <c r="A6" s="6" t="s">
        <v>228</v>
      </c>
      <c r="B6" s="6" t="s">
        <v>22</v>
      </c>
      <c r="C6" s="3">
        <v>0.0957</v>
      </c>
      <c r="D6" s="3">
        <v>0.1009</v>
      </c>
      <c r="E6" s="3">
        <v>0.09975</v>
      </c>
      <c r="F6" s="3">
        <v>0.10935</v>
      </c>
      <c r="G6" s="3">
        <v>0.107</v>
      </c>
      <c r="H6" s="3">
        <v>0.1135</v>
      </c>
      <c r="J6" s="6" t="s">
        <v>228</v>
      </c>
      <c r="K6" s="6" t="s">
        <v>22</v>
      </c>
      <c r="L6" s="3">
        <v>0.10045</v>
      </c>
      <c r="M6" s="3">
        <v>0.10045</v>
      </c>
      <c r="N6" s="3">
        <v>0.10835</v>
      </c>
      <c r="O6" s="3">
        <v>0.10775</v>
      </c>
      <c r="P6" s="3">
        <v>0.1057</v>
      </c>
      <c r="Q6" s="3">
        <v>0.10965</v>
      </c>
      <c r="S6" s="6" t="s">
        <v>228</v>
      </c>
      <c r="T6" s="6" t="s">
        <v>22</v>
      </c>
      <c r="U6" s="3">
        <v>7.0711E-4</v>
      </c>
      <c r="V6" s="3">
        <v>0.005374</v>
      </c>
      <c r="W6" s="3">
        <v>0.0033234</v>
      </c>
      <c r="X6" s="3">
        <v>0.0033234</v>
      </c>
      <c r="Y6" s="3">
        <v>0.0050912</v>
      </c>
      <c r="Z6" s="3">
        <v>0.006364</v>
      </c>
      <c r="AB6" s="6" t="s">
        <v>228</v>
      </c>
      <c r="AC6" s="6" t="s">
        <v>22</v>
      </c>
      <c r="AD6" s="3">
        <v>0.0065761</v>
      </c>
      <c r="AE6" s="3">
        <v>0.0040305</v>
      </c>
      <c r="AF6" s="3">
        <v>0.0010607</v>
      </c>
      <c r="AG6" s="3">
        <v>7.0711E-5</v>
      </c>
      <c r="AH6" s="3">
        <v>0.0042426</v>
      </c>
      <c r="AI6" s="3">
        <v>0.0086974</v>
      </c>
    </row>
    <row r="7" ht="14.25" customHeight="1">
      <c r="A7" s="6" t="s">
        <v>229</v>
      </c>
      <c r="B7" s="6" t="s">
        <v>230</v>
      </c>
      <c r="C7" s="3">
        <v>0.0958</v>
      </c>
      <c r="D7" s="3">
        <v>0.1008</v>
      </c>
      <c r="E7" s="3">
        <v>0.09805</v>
      </c>
      <c r="F7" s="3">
        <v>0.10725</v>
      </c>
      <c r="G7" s="3">
        <v>0.108</v>
      </c>
      <c r="H7" s="3">
        <v>0.1141</v>
      </c>
      <c r="J7" s="6" t="s">
        <v>229</v>
      </c>
      <c r="K7" s="6" t="s">
        <v>230</v>
      </c>
      <c r="L7" s="3">
        <v>0.1007</v>
      </c>
      <c r="M7" s="3">
        <v>0.09995</v>
      </c>
      <c r="N7" s="3">
        <v>0.11</v>
      </c>
      <c r="O7" s="3">
        <v>0.11155</v>
      </c>
      <c r="P7" s="3">
        <v>0.1108</v>
      </c>
      <c r="Q7" s="3">
        <v>0.11225</v>
      </c>
      <c r="S7" s="6" t="s">
        <v>229</v>
      </c>
      <c r="T7" s="6" t="s">
        <v>230</v>
      </c>
      <c r="U7" s="3">
        <v>5.6569E-4</v>
      </c>
      <c r="V7" s="3">
        <v>0.0052326</v>
      </c>
      <c r="W7" s="3">
        <v>0.003182</v>
      </c>
      <c r="X7" s="3">
        <v>0.0024749</v>
      </c>
      <c r="Y7" s="3">
        <v>0.0059397</v>
      </c>
      <c r="Z7" s="3">
        <v>0.0073539</v>
      </c>
      <c r="AB7" s="6" t="s">
        <v>229</v>
      </c>
      <c r="AC7" s="6" t="s">
        <v>230</v>
      </c>
      <c r="AD7" s="3">
        <v>0.0067882</v>
      </c>
      <c r="AE7" s="3">
        <v>0.0053033</v>
      </c>
      <c r="AF7" s="3">
        <v>0.0035355</v>
      </c>
      <c r="AG7" s="3">
        <v>0.0047376</v>
      </c>
      <c r="AH7" s="3">
        <v>0.0048083</v>
      </c>
      <c r="AI7" s="3">
        <v>0.010394</v>
      </c>
    </row>
    <row r="8" ht="14.25" customHeight="1">
      <c r="A8" s="6" t="s">
        <v>231</v>
      </c>
      <c r="B8" s="6" t="s">
        <v>102</v>
      </c>
      <c r="C8" s="3">
        <v>0.09585</v>
      </c>
      <c r="D8" s="3">
        <v>0.10085</v>
      </c>
      <c r="E8" s="3">
        <v>0.0975</v>
      </c>
      <c r="F8" s="3">
        <v>0.1055</v>
      </c>
      <c r="G8" s="3">
        <v>0.1083</v>
      </c>
      <c r="H8" s="3">
        <v>0.116</v>
      </c>
      <c r="J8" s="6" t="s">
        <v>231</v>
      </c>
      <c r="K8" s="6" t="s">
        <v>102</v>
      </c>
      <c r="L8" s="3">
        <v>0.10095</v>
      </c>
      <c r="M8" s="3">
        <v>0.0995</v>
      </c>
      <c r="N8" s="3">
        <v>0.1115</v>
      </c>
      <c r="O8" s="3">
        <v>0.11495</v>
      </c>
      <c r="P8" s="3">
        <v>0.11205</v>
      </c>
      <c r="Q8" s="3">
        <v>0.1129</v>
      </c>
      <c r="S8" s="6" t="s">
        <v>231</v>
      </c>
      <c r="T8" s="6" t="s">
        <v>102</v>
      </c>
      <c r="U8" s="3">
        <v>4.9497E-4</v>
      </c>
      <c r="V8" s="3">
        <v>0.004879</v>
      </c>
      <c r="W8" s="3">
        <v>0.0033941</v>
      </c>
      <c r="X8" s="3">
        <v>0.0039598</v>
      </c>
      <c r="Y8" s="3">
        <v>0.0025456</v>
      </c>
      <c r="Z8" s="3">
        <v>0.0091924</v>
      </c>
      <c r="AB8" s="6" t="s">
        <v>231</v>
      </c>
      <c r="AC8" s="6" t="s">
        <v>102</v>
      </c>
      <c r="AD8" s="3">
        <v>0.0071418</v>
      </c>
      <c r="AE8" s="3">
        <v>0.0055154</v>
      </c>
      <c r="AF8" s="3">
        <v>0.0056569</v>
      </c>
      <c r="AG8" s="3">
        <v>0.0067175</v>
      </c>
      <c r="AH8" s="3">
        <v>7.0711E-5</v>
      </c>
      <c r="AI8" s="3">
        <v>0.012021</v>
      </c>
    </row>
    <row r="9" ht="14.25" customHeight="1">
      <c r="A9" s="6" t="s">
        <v>232</v>
      </c>
      <c r="B9" s="6" t="s">
        <v>102</v>
      </c>
      <c r="C9" s="3">
        <v>0.09555</v>
      </c>
      <c r="D9" s="3">
        <v>0.10095</v>
      </c>
      <c r="E9" s="3">
        <v>0.09775</v>
      </c>
      <c r="F9" s="3">
        <v>0.1036</v>
      </c>
      <c r="G9" s="3">
        <v>0.10915</v>
      </c>
      <c r="H9" s="3">
        <v>0.11565</v>
      </c>
      <c r="J9" s="6" t="s">
        <v>232</v>
      </c>
      <c r="K9" s="6" t="s">
        <v>102</v>
      </c>
      <c r="L9" s="3">
        <v>0.09935</v>
      </c>
      <c r="M9" s="3">
        <v>0.09905</v>
      </c>
      <c r="N9" s="3">
        <v>0.1103</v>
      </c>
      <c r="O9" s="3">
        <v>0.1104</v>
      </c>
      <c r="P9" s="3">
        <v>0.10875</v>
      </c>
      <c r="Q9" s="3">
        <v>0.11155</v>
      </c>
      <c r="S9" s="6" t="s">
        <v>232</v>
      </c>
      <c r="T9" s="6" t="s">
        <v>102</v>
      </c>
      <c r="U9" s="3">
        <v>0.0014849</v>
      </c>
      <c r="V9" s="3">
        <v>0.0047376</v>
      </c>
      <c r="W9" s="3">
        <v>0.0027577</v>
      </c>
      <c r="X9" s="3">
        <v>0.0039598</v>
      </c>
      <c r="Y9" s="3">
        <v>0.0024749</v>
      </c>
      <c r="Z9" s="3">
        <v>0.0086974</v>
      </c>
      <c r="AB9" s="6" t="s">
        <v>232</v>
      </c>
      <c r="AC9" s="6" t="s">
        <v>102</v>
      </c>
      <c r="AD9" s="3">
        <v>0.0050205</v>
      </c>
      <c r="AE9" s="3">
        <v>0.0050205</v>
      </c>
      <c r="AF9" s="3">
        <v>0.0083439</v>
      </c>
      <c r="AG9" s="3">
        <v>0.0042426</v>
      </c>
      <c r="AH9" s="3">
        <v>0.0020506</v>
      </c>
      <c r="AI9" s="3">
        <v>0.0099702</v>
      </c>
    </row>
    <row r="10" ht="14.25" customHeight="1">
      <c r="A10" s="6" t="s">
        <v>233</v>
      </c>
      <c r="B10" s="6" t="s">
        <v>102</v>
      </c>
      <c r="C10" s="3">
        <v>0.0956</v>
      </c>
      <c r="D10" s="3">
        <v>0.10105</v>
      </c>
      <c r="E10" s="3">
        <v>0.09745</v>
      </c>
      <c r="F10" s="3">
        <v>0.10365</v>
      </c>
      <c r="G10" s="3">
        <v>0.1098</v>
      </c>
      <c r="H10" s="3">
        <v>0.1159</v>
      </c>
      <c r="J10" s="6" t="s">
        <v>233</v>
      </c>
      <c r="K10" s="6" t="s">
        <v>102</v>
      </c>
      <c r="L10" s="3">
        <v>0.10025</v>
      </c>
      <c r="M10" s="3">
        <v>0.09955</v>
      </c>
      <c r="N10" s="3">
        <v>0.1059</v>
      </c>
      <c r="O10" s="3">
        <v>0.11035</v>
      </c>
      <c r="P10" s="3">
        <v>0.11075</v>
      </c>
      <c r="Q10" s="3">
        <v>0.11295</v>
      </c>
      <c r="S10" s="6" t="s">
        <v>233</v>
      </c>
      <c r="T10" s="6" t="s">
        <v>102</v>
      </c>
      <c r="U10" s="3">
        <v>9.8995E-4</v>
      </c>
      <c r="V10" s="3">
        <v>0.0041719</v>
      </c>
      <c r="W10" s="3">
        <v>0.0036062</v>
      </c>
      <c r="X10" s="3">
        <v>0.0060104</v>
      </c>
      <c r="Y10" s="3">
        <v>0.0028284</v>
      </c>
      <c r="Z10" s="3">
        <v>0.0077782</v>
      </c>
      <c r="AB10" s="6" t="s">
        <v>233</v>
      </c>
      <c r="AC10" s="6" t="s">
        <v>102</v>
      </c>
      <c r="AD10" s="3">
        <v>0.0060104</v>
      </c>
      <c r="AE10" s="3">
        <v>0.0054447</v>
      </c>
      <c r="AF10" s="3">
        <v>0.0019799</v>
      </c>
      <c r="AG10" s="3">
        <v>0.003182</v>
      </c>
      <c r="AH10" s="3">
        <v>0.0023335</v>
      </c>
      <c r="AI10" s="3">
        <v>0.0064347</v>
      </c>
    </row>
    <row r="11" ht="14.25" customHeight="1">
      <c r="A11" s="6" t="s">
        <v>234</v>
      </c>
      <c r="B11" s="6" t="s">
        <v>230</v>
      </c>
      <c r="C11" s="3">
        <v>0.0958</v>
      </c>
      <c r="D11" s="3">
        <v>0.102</v>
      </c>
      <c r="E11" s="3">
        <v>0.09855</v>
      </c>
      <c r="F11" s="3">
        <v>0.104</v>
      </c>
      <c r="G11" s="3">
        <v>0.10925</v>
      </c>
      <c r="H11" s="3">
        <v>0.11545</v>
      </c>
      <c r="J11" s="6" t="s">
        <v>234</v>
      </c>
      <c r="K11" s="6" t="s">
        <v>230</v>
      </c>
      <c r="L11" s="3">
        <v>0.1002</v>
      </c>
      <c r="M11" s="3">
        <v>0.09995</v>
      </c>
      <c r="N11" s="3">
        <v>0.10775</v>
      </c>
      <c r="O11" s="3">
        <v>0.11395</v>
      </c>
      <c r="P11" s="3">
        <v>0.1126</v>
      </c>
      <c r="Q11" s="3">
        <v>0.11525</v>
      </c>
      <c r="S11" s="6" t="s">
        <v>234</v>
      </c>
      <c r="T11" s="6" t="s">
        <v>230</v>
      </c>
      <c r="U11" s="3">
        <v>7.0711E-4</v>
      </c>
      <c r="V11" s="3">
        <v>0.0041012</v>
      </c>
      <c r="W11" s="3">
        <v>0.0037477</v>
      </c>
      <c r="X11" s="3">
        <v>0.0049497</v>
      </c>
      <c r="Y11" s="3">
        <v>0.0019092</v>
      </c>
      <c r="Z11" s="3">
        <v>0.0077075</v>
      </c>
      <c r="AB11" s="6" t="s">
        <v>234</v>
      </c>
      <c r="AC11" s="6" t="s">
        <v>230</v>
      </c>
      <c r="AD11" s="3">
        <v>0.0060811</v>
      </c>
      <c r="AE11" s="3">
        <v>0.0045962</v>
      </c>
      <c r="AF11" s="3">
        <v>0.0033234</v>
      </c>
      <c r="AG11" s="3">
        <v>0.0078489</v>
      </c>
      <c r="AH11" s="3">
        <v>0.0018385</v>
      </c>
      <c r="AI11" s="3">
        <v>0.0079903</v>
      </c>
    </row>
    <row r="12" ht="14.25" customHeight="1">
      <c r="A12" s="6" t="s">
        <v>235</v>
      </c>
      <c r="B12" s="6" t="s">
        <v>102</v>
      </c>
      <c r="C12" s="3">
        <v>0.0953</v>
      </c>
      <c r="D12" s="3">
        <v>0.10375</v>
      </c>
      <c r="E12" s="3">
        <v>0.10045</v>
      </c>
      <c r="F12" s="3">
        <v>0.10645</v>
      </c>
      <c r="G12" s="3">
        <v>0.11095</v>
      </c>
      <c r="H12" s="3">
        <v>0.1175</v>
      </c>
      <c r="J12" s="6" t="s">
        <v>235</v>
      </c>
      <c r="K12" s="6" t="s">
        <v>102</v>
      </c>
      <c r="L12" s="3">
        <v>0.09975</v>
      </c>
      <c r="M12" s="3">
        <v>0.10145</v>
      </c>
      <c r="N12" s="3">
        <v>0.11505</v>
      </c>
      <c r="O12" s="3">
        <v>0.117</v>
      </c>
      <c r="P12" s="3">
        <v>0.1188</v>
      </c>
      <c r="Q12" s="3">
        <v>0.11815</v>
      </c>
      <c r="S12" s="6" t="s">
        <v>235</v>
      </c>
      <c r="T12" s="6" t="s">
        <v>102</v>
      </c>
      <c r="U12" s="3">
        <v>0.0019799</v>
      </c>
      <c r="V12" s="3">
        <v>0.0038891</v>
      </c>
      <c r="W12" s="3">
        <v>0.0033234</v>
      </c>
      <c r="X12" s="3">
        <v>0.0064347</v>
      </c>
      <c r="Y12" s="3">
        <v>0.0040305</v>
      </c>
      <c r="Z12" s="3">
        <v>0.0077782</v>
      </c>
      <c r="AB12" s="6" t="s">
        <v>235</v>
      </c>
      <c r="AC12" s="6" t="s">
        <v>102</v>
      </c>
      <c r="AD12" s="3">
        <v>0.0054447</v>
      </c>
      <c r="AE12" s="3">
        <v>0.0045962</v>
      </c>
      <c r="AF12" s="3">
        <v>0.010536</v>
      </c>
      <c r="AG12" s="3">
        <v>0.0094752</v>
      </c>
      <c r="AH12" s="3">
        <v>0.009051</v>
      </c>
      <c r="AI12" s="3">
        <v>0.010253</v>
      </c>
    </row>
    <row r="13" ht="14.25" customHeight="1">
      <c r="A13" s="6" t="s">
        <v>236</v>
      </c>
      <c r="B13" s="6" t="s">
        <v>66</v>
      </c>
      <c r="C13" s="3">
        <v>0.09515</v>
      </c>
      <c r="D13" s="3">
        <v>0.10695</v>
      </c>
      <c r="E13" s="3">
        <v>0.1036</v>
      </c>
      <c r="F13" s="3">
        <v>0.10895</v>
      </c>
      <c r="G13" s="3">
        <v>0.11435</v>
      </c>
      <c r="H13" s="3">
        <v>0.1216</v>
      </c>
      <c r="J13" s="6" t="s">
        <v>236</v>
      </c>
      <c r="K13" s="6" t="s">
        <v>66</v>
      </c>
      <c r="L13" s="3">
        <v>0.10085</v>
      </c>
      <c r="M13" s="3">
        <v>0.10455</v>
      </c>
      <c r="N13" s="3">
        <v>0.11205</v>
      </c>
      <c r="O13" s="3">
        <v>0.1182</v>
      </c>
      <c r="P13" s="3">
        <v>0.1186</v>
      </c>
      <c r="Q13" s="3">
        <v>0.1217</v>
      </c>
      <c r="S13" s="6" t="s">
        <v>236</v>
      </c>
      <c r="T13" s="6" t="s">
        <v>66</v>
      </c>
      <c r="U13" s="3">
        <v>0.0023335</v>
      </c>
      <c r="V13" s="3">
        <v>0.003182</v>
      </c>
      <c r="W13" s="3">
        <v>0.0022627</v>
      </c>
      <c r="X13" s="3">
        <v>0.004879</v>
      </c>
      <c r="Y13" s="3">
        <v>0.0037477</v>
      </c>
      <c r="Z13" s="3">
        <v>0.010889</v>
      </c>
      <c r="AB13" s="6" t="s">
        <v>236</v>
      </c>
      <c r="AC13" s="6" t="s">
        <v>66</v>
      </c>
      <c r="AD13" s="3">
        <v>0.0071418</v>
      </c>
      <c r="AE13" s="3">
        <v>0.004879</v>
      </c>
      <c r="AF13" s="3">
        <v>9.1924E-4</v>
      </c>
      <c r="AG13" s="3">
        <v>0.0055154</v>
      </c>
      <c r="AH13" s="3">
        <v>0.0045255</v>
      </c>
      <c r="AI13" s="3">
        <v>0.0079196</v>
      </c>
    </row>
    <row r="14" ht="14.25" customHeight="1">
      <c r="A14" s="6" t="s">
        <v>237</v>
      </c>
      <c r="B14" s="6" t="s">
        <v>64</v>
      </c>
      <c r="C14" s="3">
        <v>0.0951</v>
      </c>
      <c r="D14" s="3">
        <v>0.11385</v>
      </c>
      <c r="E14" s="3">
        <v>0.11055</v>
      </c>
      <c r="F14" s="3">
        <v>0.1144</v>
      </c>
      <c r="G14" s="3">
        <v>0.121</v>
      </c>
      <c r="H14" s="3">
        <v>0.1282</v>
      </c>
      <c r="J14" s="6" t="s">
        <v>237</v>
      </c>
      <c r="K14" s="6" t="s">
        <v>64</v>
      </c>
      <c r="L14" s="3">
        <v>0.10005</v>
      </c>
      <c r="M14" s="3">
        <v>0.10985</v>
      </c>
      <c r="N14" s="3">
        <v>0.1217</v>
      </c>
      <c r="O14" s="3">
        <v>0.12475</v>
      </c>
      <c r="P14" s="3">
        <v>0.1296</v>
      </c>
      <c r="Q14" s="3">
        <v>0.12695</v>
      </c>
      <c r="S14" s="6" t="s">
        <v>237</v>
      </c>
      <c r="T14" s="6" t="s">
        <v>64</v>
      </c>
      <c r="U14" s="3">
        <v>0.0024042</v>
      </c>
      <c r="V14" s="3">
        <v>0.0034648</v>
      </c>
      <c r="W14" s="3">
        <v>0.002192</v>
      </c>
      <c r="X14" s="3">
        <v>0.0035355</v>
      </c>
      <c r="Y14" s="3">
        <v>0.0035355</v>
      </c>
      <c r="Z14" s="3">
        <v>0.014142</v>
      </c>
      <c r="AB14" s="6" t="s">
        <v>237</v>
      </c>
      <c r="AC14" s="6" t="s">
        <v>64</v>
      </c>
      <c r="AD14" s="3">
        <v>0.0060104</v>
      </c>
      <c r="AE14" s="3">
        <v>0.0050205</v>
      </c>
      <c r="AF14" s="3">
        <v>0.0046669</v>
      </c>
      <c r="AG14" s="3">
        <v>0.010536</v>
      </c>
      <c r="AH14" s="3">
        <v>0.010324</v>
      </c>
      <c r="AI14" s="3">
        <v>0.0078489</v>
      </c>
    </row>
    <row r="15" ht="14.25" customHeight="1">
      <c r="A15" s="6" t="s">
        <v>238</v>
      </c>
      <c r="B15" s="6" t="s">
        <v>22</v>
      </c>
      <c r="C15" s="3">
        <v>0.0952</v>
      </c>
      <c r="D15" s="3">
        <v>0.1267</v>
      </c>
      <c r="E15" s="3">
        <v>0.1236</v>
      </c>
      <c r="F15" s="3">
        <v>0.12535</v>
      </c>
      <c r="G15" s="3">
        <v>0.1341</v>
      </c>
      <c r="H15" s="3">
        <v>0.1404</v>
      </c>
      <c r="J15" s="6" t="s">
        <v>238</v>
      </c>
      <c r="K15" s="6" t="s">
        <v>22</v>
      </c>
      <c r="L15" s="3">
        <v>0.09925</v>
      </c>
      <c r="M15" s="3">
        <v>0.1201</v>
      </c>
      <c r="N15" s="3">
        <v>0.13585</v>
      </c>
      <c r="O15" s="3">
        <v>0.1351</v>
      </c>
      <c r="P15" s="3">
        <v>0.1427</v>
      </c>
      <c r="Q15" s="3">
        <v>0.13905</v>
      </c>
      <c r="S15" s="6" t="s">
        <v>238</v>
      </c>
      <c r="T15" s="6" t="s">
        <v>22</v>
      </c>
      <c r="U15" s="3">
        <v>0.0022627</v>
      </c>
      <c r="V15" s="3">
        <v>0.0033941</v>
      </c>
      <c r="W15" s="3">
        <v>0.0011314</v>
      </c>
      <c r="X15" s="3">
        <v>0.0041719</v>
      </c>
      <c r="Y15" s="3">
        <v>0.0046669</v>
      </c>
      <c r="Z15" s="3">
        <v>0.015839</v>
      </c>
      <c r="AB15" s="6" t="s">
        <v>238</v>
      </c>
      <c r="AC15" s="6" t="s">
        <v>22</v>
      </c>
      <c r="AD15" s="3">
        <v>0.0050205</v>
      </c>
      <c r="AE15" s="3">
        <v>0.0055154</v>
      </c>
      <c r="AF15" s="3">
        <v>0.0089803</v>
      </c>
      <c r="AG15" s="3">
        <v>0.011455</v>
      </c>
      <c r="AH15" s="3">
        <v>0.013435</v>
      </c>
      <c r="AI15" s="3">
        <v>9.1924E-4</v>
      </c>
    </row>
    <row r="16" ht="14.25" customHeight="1">
      <c r="A16" s="6" t="s">
        <v>239</v>
      </c>
      <c r="B16" s="6" t="s">
        <v>64</v>
      </c>
      <c r="C16" s="3">
        <v>0.09515</v>
      </c>
      <c r="D16" s="3">
        <v>0.1481</v>
      </c>
      <c r="E16" s="3">
        <v>0.1451</v>
      </c>
      <c r="F16" s="3">
        <v>0.1451</v>
      </c>
      <c r="G16" s="3">
        <v>0.1582</v>
      </c>
      <c r="H16" s="3">
        <v>0.1622</v>
      </c>
      <c r="J16" s="6" t="s">
        <v>239</v>
      </c>
      <c r="K16" s="6" t="s">
        <v>64</v>
      </c>
      <c r="L16" s="3">
        <v>0.1</v>
      </c>
      <c r="M16" s="3">
        <v>0.13755</v>
      </c>
      <c r="N16" s="3">
        <v>0.1542</v>
      </c>
      <c r="O16" s="3">
        <v>0.15045</v>
      </c>
      <c r="P16" s="3">
        <v>0.1623</v>
      </c>
      <c r="Q16" s="3">
        <v>0.16165</v>
      </c>
      <c r="S16" s="6" t="s">
        <v>239</v>
      </c>
      <c r="T16" s="6" t="s">
        <v>64</v>
      </c>
      <c r="U16" s="3">
        <v>0.0020506</v>
      </c>
      <c r="V16" s="3">
        <v>0.0019799</v>
      </c>
      <c r="W16" s="3">
        <v>9.8995E-4</v>
      </c>
      <c r="X16" s="3">
        <v>0.0043841</v>
      </c>
      <c r="Y16" s="3">
        <v>0.0052326</v>
      </c>
      <c r="Z16" s="3">
        <v>0.020082</v>
      </c>
      <c r="AB16" s="6" t="s">
        <v>239</v>
      </c>
      <c r="AC16" s="6" t="s">
        <v>64</v>
      </c>
      <c r="AD16" s="3">
        <v>0.0059397</v>
      </c>
      <c r="AE16" s="3">
        <v>0.0060104</v>
      </c>
      <c r="AF16" s="3">
        <v>0.010607</v>
      </c>
      <c r="AG16" s="3">
        <v>0.0095459</v>
      </c>
      <c r="AH16" s="3">
        <v>0.013859</v>
      </c>
      <c r="AI16" s="3">
        <v>0.0062933</v>
      </c>
    </row>
    <row r="17" ht="14.25" customHeight="1">
      <c r="A17" s="6" t="s">
        <v>240</v>
      </c>
      <c r="B17" s="6" t="s">
        <v>22</v>
      </c>
      <c r="C17" s="3">
        <v>0.0952</v>
      </c>
      <c r="D17" s="3">
        <v>0.18245</v>
      </c>
      <c r="E17" s="3">
        <v>0.17905</v>
      </c>
      <c r="F17" s="3">
        <v>0.1761</v>
      </c>
      <c r="G17" s="3">
        <v>0.1903</v>
      </c>
      <c r="H17" s="3">
        <v>0.19415</v>
      </c>
      <c r="J17" s="6" t="s">
        <v>240</v>
      </c>
      <c r="K17" s="6" t="s">
        <v>22</v>
      </c>
      <c r="L17" s="3">
        <v>0.0992</v>
      </c>
      <c r="M17" s="3">
        <v>0.16595</v>
      </c>
      <c r="N17" s="3">
        <v>0.1872</v>
      </c>
      <c r="O17" s="3">
        <v>0.1787</v>
      </c>
      <c r="P17" s="3">
        <v>0.1951</v>
      </c>
      <c r="Q17" s="3">
        <v>0.19585</v>
      </c>
      <c r="S17" s="6" t="s">
        <v>240</v>
      </c>
      <c r="T17" s="6" t="s">
        <v>22</v>
      </c>
      <c r="U17" s="3">
        <v>0.0022627</v>
      </c>
      <c r="V17" s="3">
        <v>2.1213E-4</v>
      </c>
      <c r="W17" s="3">
        <v>0.0033234</v>
      </c>
      <c r="X17" s="3">
        <v>0.0045255</v>
      </c>
      <c r="Y17" s="3">
        <v>0.012445</v>
      </c>
      <c r="Z17" s="3">
        <v>0.020577</v>
      </c>
      <c r="AB17" s="6" t="s">
        <v>240</v>
      </c>
      <c r="AC17" s="6" t="s">
        <v>22</v>
      </c>
      <c r="AD17" s="3">
        <v>0.0049497</v>
      </c>
      <c r="AE17" s="3">
        <v>0.0062933</v>
      </c>
      <c r="AF17" s="3">
        <v>0.014849</v>
      </c>
      <c r="AG17" s="3">
        <v>0.012869</v>
      </c>
      <c r="AH17" s="3">
        <v>0.019092</v>
      </c>
      <c r="AI17" s="3">
        <v>0.013789</v>
      </c>
    </row>
    <row r="18" ht="14.25" customHeight="1">
      <c r="A18" s="6" t="s">
        <v>241</v>
      </c>
      <c r="B18" s="6" t="s">
        <v>18</v>
      </c>
      <c r="C18" s="3">
        <v>0.095</v>
      </c>
      <c r="D18" s="3">
        <v>0.2311</v>
      </c>
      <c r="E18" s="3">
        <v>0.2262</v>
      </c>
      <c r="F18" s="3">
        <v>0.2245</v>
      </c>
      <c r="G18" s="3">
        <v>0.2398</v>
      </c>
      <c r="H18" s="3">
        <v>0.2402</v>
      </c>
      <c r="J18" s="6" t="s">
        <v>241</v>
      </c>
      <c r="K18" s="6" t="s">
        <v>18</v>
      </c>
      <c r="L18" s="3">
        <v>0.0993</v>
      </c>
      <c r="M18" s="3">
        <v>0.20855</v>
      </c>
      <c r="N18" s="3">
        <v>0.231</v>
      </c>
      <c r="O18" s="3">
        <v>0.2226</v>
      </c>
      <c r="P18" s="3">
        <v>0.237</v>
      </c>
      <c r="Q18" s="3">
        <v>0.2387</v>
      </c>
      <c r="S18" s="6" t="s">
        <v>241</v>
      </c>
      <c r="T18" s="6" t="s">
        <v>18</v>
      </c>
      <c r="U18" s="3">
        <v>0.0021213</v>
      </c>
      <c r="V18" s="3">
        <v>5.6569E-4</v>
      </c>
      <c r="W18" s="3">
        <v>0.0043841</v>
      </c>
      <c r="X18" s="3">
        <v>0.0046669</v>
      </c>
      <c r="Y18" s="3">
        <v>0.014142</v>
      </c>
      <c r="Z18" s="3">
        <v>0.023193</v>
      </c>
      <c r="AB18" s="6" t="s">
        <v>241</v>
      </c>
      <c r="AC18" s="6" t="s">
        <v>18</v>
      </c>
      <c r="AD18" s="3">
        <v>0.0052326</v>
      </c>
      <c r="AE18" s="3">
        <v>0.0053033</v>
      </c>
      <c r="AF18" s="3">
        <v>0.014708</v>
      </c>
      <c r="AG18" s="3">
        <v>0.015981</v>
      </c>
      <c r="AH18" s="3">
        <v>0.022203</v>
      </c>
      <c r="AI18" s="3">
        <v>0.016405</v>
      </c>
    </row>
    <row r="19" ht="14.25" customHeight="1">
      <c r="A19" s="6" t="s">
        <v>242</v>
      </c>
      <c r="B19" s="6" t="s">
        <v>66</v>
      </c>
      <c r="C19" s="3">
        <v>0.09525</v>
      </c>
      <c r="D19" s="3">
        <v>0.2842</v>
      </c>
      <c r="E19" s="3">
        <v>0.27725</v>
      </c>
      <c r="F19" s="3">
        <v>0.277</v>
      </c>
      <c r="G19" s="3">
        <v>0.29345</v>
      </c>
      <c r="H19" s="3">
        <v>0.30085</v>
      </c>
      <c r="J19" s="6" t="s">
        <v>242</v>
      </c>
      <c r="K19" s="6" t="s">
        <v>66</v>
      </c>
      <c r="L19" s="3">
        <v>0.09885</v>
      </c>
      <c r="M19" s="3">
        <v>0.25325</v>
      </c>
      <c r="N19" s="3">
        <v>0.27635</v>
      </c>
      <c r="O19" s="3">
        <v>0.2668</v>
      </c>
      <c r="P19" s="3">
        <v>0.2756</v>
      </c>
      <c r="Q19" s="3">
        <v>0.2867</v>
      </c>
      <c r="S19" s="6" t="s">
        <v>242</v>
      </c>
      <c r="T19" s="6" t="s">
        <v>66</v>
      </c>
      <c r="U19" s="3">
        <v>0.0019092</v>
      </c>
      <c r="V19" s="3">
        <v>0.0018385</v>
      </c>
      <c r="W19" s="3">
        <v>0.005869</v>
      </c>
      <c r="X19" s="3">
        <v>0.0049497</v>
      </c>
      <c r="Y19" s="3">
        <v>0.016193</v>
      </c>
      <c r="Z19" s="3">
        <v>0.028638</v>
      </c>
      <c r="AB19" s="6" t="s">
        <v>242</v>
      </c>
      <c r="AC19" s="6" t="s">
        <v>66</v>
      </c>
      <c r="AD19" s="3">
        <v>0.0045962</v>
      </c>
      <c r="AE19" s="3">
        <v>0.0041719</v>
      </c>
      <c r="AF19" s="3">
        <v>0.015627</v>
      </c>
      <c r="AG19" s="3">
        <v>0.015556</v>
      </c>
      <c r="AH19" s="3">
        <v>0.022627</v>
      </c>
      <c r="AI19" s="3">
        <v>0.021213</v>
      </c>
    </row>
    <row r="20" ht="14.25" customHeight="1">
      <c r="A20" s="6" t="s">
        <v>243</v>
      </c>
      <c r="B20" s="6" t="s">
        <v>24</v>
      </c>
      <c r="C20" s="3">
        <v>0.09505</v>
      </c>
      <c r="D20" s="3">
        <v>0.3419</v>
      </c>
      <c r="E20" s="3">
        <v>0.3331</v>
      </c>
      <c r="F20" s="3">
        <v>0.33675</v>
      </c>
      <c r="G20" s="3">
        <v>0.35065</v>
      </c>
      <c r="H20" s="3">
        <v>0.37035</v>
      </c>
      <c r="J20" s="6" t="s">
        <v>243</v>
      </c>
      <c r="K20" s="6" t="s">
        <v>24</v>
      </c>
      <c r="L20" s="3">
        <v>0.0989</v>
      </c>
      <c r="M20" s="3">
        <v>0.2971</v>
      </c>
      <c r="N20" s="3">
        <v>0.3182</v>
      </c>
      <c r="O20" s="3">
        <v>0.30775</v>
      </c>
      <c r="P20" s="3">
        <v>0.3084</v>
      </c>
      <c r="Q20" s="3">
        <v>0.3352</v>
      </c>
      <c r="S20" s="6" t="s">
        <v>243</v>
      </c>
      <c r="T20" s="6" t="s">
        <v>24</v>
      </c>
      <c r="U20" s="3">
        <v>0.0024749</v>
      </c>
      <c r="V20" s="3">
        <v>0.0038184</v>
      </c>
      <c r="W20" s="3">
        <v>0.0083439</v>
      </c>
      <c r="X20" s="3">
        <v>0.005869</v>
      </c>
      <c r="Y20" s="3">
        <v>0.014071</v>
      </c>
      <c r="Z20" s="3">
        <v>0.028355</v>
      </c>
      <c r="AB20" s="6" t="s">
        <v>243</v>
      </c>
      <c r="AC20" s="6" t="s">
        <v>24</v>
      </c>
      <c r="AD20" s="3">
        <v>0.0046669</v>
      </c>
      <c r="AE20" s="3">
        <v>9.8995E-4</v>
      </c>
      <c r="AF20" s="3">
        <v>0.014849</v>
      </c>
      <c r="AG20" s="3">
        <v>0.010819</v>
      </c>
      <c r="AH20" s="3">
        <v>0.033093</v>
      </c>
      <c r="AI20" s="3">
        <v>0.019516</v>
      </c>
    </row>
    <row r="21" ht="14.25" customHeight="1">
      <c r="A21" s="6" t="s">
        <v>244</v>
      </c>
      <c r="B21" s="6" t="s">
        <v>18</v>
      </c>
      <c r="C21" s="3">
        <v>0.0949</v>
      </c>
      <c r="D21" s="3">
        <v>0.3924</v>
      </c>
      <c r="E21" s="3">
        <v>0.3807</v>
      </c>
      <c r="F21" s="3">
        <v>0.3898</v>
      </c>
      <c r="G21" s="3">
        <v>0.4022</v>
      </c>
      <c r="H21" s="3">
        <v>0.41685</v>
      </c>
      <c r="J21" s="6" t="s">
        <v>244</v>
      </c>
      <c r="K21" s="6" t="s">
        <v>18</v>
      </c>
      <c r="L21" s="3">
        <v>0.09965</v>
      </c>
      <c r="M21" s="3">
        <v>0.3364</v>
      </c>
      <c r="N21" s="3">
        <v>0.35925</v>
      </c>
      <c r="O21" s="3">
        <v>0.34485</v>
      </c>
      <c r="P21" s="3">
        <v>0.34165</v>
      </c>
      <c r="Q21" s="3">
        <v>0.37185</v>
      </c>
      <c r="S21" s="6" t="s">
        <v>244</v>
      </c>
      <c r="T21" s="6" t="s">
        <v>18</v>
      </c>
      <c r="U21" s="3">
        <v>0.0021213</v>
      </c>
      <c r="V21" s="3">
        <v>0.0032527</v>
      </c>
      <c r="W21" s="3">
        <v>0.0045255</v>
      </c>
      <c r="X21" s="3">
        <v>0.010041</v>
      </c>
      <c r="Y21" s="3">
        <v>0.018102</v>
      </c>
      <c r="Z21" s="3">
        <v>0.014637</v>
      </c>
      <c r="AB21" s="6" t="s">
        <v>244</v>
      </c>
      <c r="AC21" s="6" t="s">
        <v>18</v>
      </c>
      <c r="AD21" s="3">
        <v>0.0057276</v>
      </c>
      <c r="AE21" s="3">
        <v>0.0049497</v>
      </c>
      <c r="AF21" s="3">
        <v>0.014071</v>
      </c>
      <c r="AG21" s="3">
        <v>0.0071418</v>
      </c>
      <c r="AH21" s="3">
        <v>0.033588</v>
      </c>
      <c r="AI21" s="3">
        <v>0.020011</v>
      </c>
    </row>
    <row r="22" ht="14.25" customHeight="1">
      <c r="A22" s="6" t="s">
        <v>245</v>
      </c>
      <c r="B22" s="6" t="s">
        <v>22</v>
      </c>
      <c r="C22" s="3">
        <v>0.0951</v>
      </c>
      <c r="D22" s="3">
        <v>0.43</v>
      </c>
      <c r="E22" s="3">
        <v>0.42505</v>
      </c>
      <c r="F22" s="3">
        <v>0.41765</v>
      </c>
      <c r="G22" s="3">
        <v>0.4327</v>
      </c>
      <c r="H22" s="3">
        <v>0.4542</v>
      </c>
      <c r="J22" s="6" t="s">
        <v>245</v>
      </c>
      <c r="K22" s="6" t="s">
        <v>22</v>
      </c>
      <c r="L22" s="3">
        <v>0.0991</v>
      </c>
      <c r="M22" s="3">
        <v>0.3883</v>
      </c>
      <c r="N22" s="3">
        <v>0.41625</v>
      </c>
      <c r="O22" s="3">
        <v>0.394</v>
      </c>
      <c r="P22" s="3">
        <v>0.3753</v>
      </c>
      <c r="Q22" s="3">
        <v>0.40075</v>
      </c>
      <c r="S22" s="6" t="s">
        <v>245</v>
      </c>
      <c r="T22" s="6" t="s">
        <v>22</v>
      </c>
      <c r="U22" s="3">
        <v>0.0025456</v>
      </c>
      <c r="V22" s="3">
        <v>0.0031113</v>
      </c>
      <c r="W22" s="3">
        <v>0.0036062</v>
      </c>
      <c r="X22" s="3">
        <v>0.0057276</v>
      </c>
      <c r="Y22" s="3">
        <v>0.025032</v>
      </c>
      <c r="Z22" s="3">
        <v>0.01994</v>
      </c>
      <c r="AB22" s="6" t="s">
        <v>245</v>
      </c>
      <c r="AC22" s="6" t="s">
        <v>22</v>
      </c>
      <c r="AD22" s="3">
        <v>0.0050912</v>
      </c>
      <c r="AE22" s="3">
        <v>0.010465</v>
      </c>
      <c r="AF22" s="3">
        <v>0.010253</v>
      </c>
      <c r="AG22" s="3">
        <v>0.0091924</v>
      </c>
      <c r="AH22" s="3">
        <v>0.045821</v>
      </c>
      <c r="AI22" s="3">
        <v>0.0094045</v>
      </c>
    </row>
    <row r="23" ht="14.25" customHeight="1">
      <c r="A23" s="6" t="s">
        <v>246</v>
      </c>
      <c r="B23" s="6" t="s">
        <v>64</v>
      </c>
      <c r="C23" s="3">
        <v>0.0951</v>
      </c>
      <c r="D23" s="3">
        <v>0.4822</v>
      </c>
      <c r="E23" s="3">
        <v>0.46605</v>
      </c>
      <c r="F23" s="3">
        <v>0.463</v>
      </c>
      <c r="G23" s="3">
        <v>0.4717</v>
      </c>
      <c r="H23" s="3">
        <v>0.4939</v>
      </c>
      <c r="J23" s="6" t="s">
        <v>246</v>
      </c>
      <c r="K23" s="6" t="s">
        <v>64</v>
      </c>
      <c r="L23" s="3">
        <v>0.09955</v>
      </c>
      <c r="M23" s="3">
        <v>0.4265</v>
      </c>
      <c r="N23" s="3">
        <v>0.4541</v>
      </c>
      <c r="O23" s="3">
        <v>0.4243</v>
      </c>
      <c r="P23" s="3">
        <v>0.4034</v>
      </c>
      <c r="Q23" s="3">
        <v>0.4255</v>
      </c>
      <c r="S23" s="6" t="s">
        <v>246</v>
      </c>
      <c r="T23" s="6" t="s">
        <v>64</v>
      </c>
      <c r="U23" s="3">
        <v>0.002687</v>
      </c>
      <c r="V23" s="3">
        <v>0.002687</v>
      </c>
      <c r="W23" s="3">
        <v>0.0081317</v>
      </c>
      <c r="X23" s="3">
        <v>9.8995E-4</v>
      </c>
      <c r="Y23" s="3">
        <v>0.036487</v>
      </c>
      <c r="Z23" s="3">
        <v>0.023759</v>
      </c>
      <c r="AB23" s="6" t="s">
        <v>246</v>
      </c>
      <c r="AC23" s="6" t="s">
        <v>64</v>
      </c>
      <c r="AD23" s="3">
        <v>0.005869</v>
      </c>
      <c r="AE23" s="3">
        <v>0.0076368</v>
      </c>
      <c r="AF23" s="3">
        <v>0.0097581</v>
      </c>
      <c r="AG23" s="3">
        <v>0.0066468</v>
      </c>
      <c r="AH23" s="3">
        <v>0.041719</v>
      </c>
      <c r="AI23" s="3">
        <v>0.0059397</v>
      </c>
    </row>
    <row r="24" ht="14.25" customHeight="1">
      <c r="A24" s="6" t="s">
        <v>247</v>
      </c>
      <c r="B24" s="6" t="s">
        <v>64</v>
      </c>
      <c r="C24" s="3">
        <v>0.0951</v>
      </c>
      <c r="D24" s="3">
        <v>0.5293</v>
      </c>
      <c r="E24" s="3">
        <v>0.5135</v>
      </c>
      <c r="F24" s="3">
        <v>0.5131</v>
      </c>
      <c r="G24" s="3">
        <v>0.5466</v>
      </c>
      <c r="H24" s="3">
        <v>0.5404</v>
      </c>
      <c r="J24" s="6" t="s">
        <v>247</v>
      </c>
      <c r="K24" s="6" t="s">
        <v>64</v>
      </c>
      <c r="L24" s="3">
        <v>0.09895</v>
      </c>
      <c r="M24" s="3">
        <v>0.4602</v>
      </c>
      <c r="N24" s="3">
        <v>0.4813</v>
      </c>
      <c r="O24" s="3">
        <v>0.4697</v>
      </c>
      <c r="P24" s="3">
        <v>0.43225</v>
      </c>
      <c r="Q24" s="3">
        <v>0.44745</v>
      </c>
      <c r="S24" s="6" t="s">
        <v>247</v>
      </c>
      <c r="T24" s="6" t="s">
        <v>64</v>
      </c>
      <c r="U24" s="3">
        <v>0.002687</v>
      </c>
      <c r="V24" s="3">
        <v>0.0077782</v>
      </c>
      <c r="W24" s="3">
        <v>0.022203</v>
      </c>
      <c r="X24" s="3">
        <v>0.0022627</v>
      </c>
      <c r="Y24" s="3">
        <v>0.030123</v>
      </c>
      <c r="Z24" s="3">
        <v>0.021072</v>
      </c>
      <c r="AB24" s="6" t="s">
        <v>247</v>
      </c>
      <c r="AC24" s="6" t="s">
        <v>64</v>
      </c>
      <c r="AD24" s="3">
        <v>0.004879</v>
      </c>
      <c r="AE24" s="3">
        <v>0.0070711</v>
      </c>
      <c r="AF24" s="3">
        <v>0.013435</v>
      </c>
      <c r="AG24" s="3">
        <v>0.0055154</v>
      </c>
      <c r="AH24" s="3">
        <v>0.031183</v>
      </c>
      <c r="AI24" s="3">
        <v>0.01888</v>
      </c>
    </row>
    <row r="25" ht="14.25" customHeight="1">
      <c r="A25" s="6" t="s">
        <v>248</v>
      </c>
      <c r="B25" s="6" t="s">
        <v>64</v>
      </c>
      <c r="C25" s="3">
        <v>0.09505</v>
      </c>
      <c r="D25" s="3">
        <v>0.60415</v>
      </c>
      <c r="E25" s="3">
        <v>0.57325</v>
      </c>
      <c r="F25" s="3">
        <v>0.5855</v>
      </c>
      <c r="G25" s="3">
        <v>0.5995</v>
      </c>
      <c r="H25" s="3">
        <v>0.5922</v>
      </c>
      <c r="J25" s="6" t="s">
        <v>248</v>
      </c>
      <c r="K25" s="6" t="s">
        <v>64</v>
      </c>
      <c r="L25" s="3">
        <v>0.09875</v>
      </c>
      <c r="M25" s="3">
        <v>0.49055</v>
      </c>
      <c r="N25" s="3">
        <v>0.50445</v>
      </c>
      <c r="O25" s="3">
        <v>0.5001</v>
      </c>
      <c r="P25" s="3">
        <v>0.4579</v>
      </c>
      <c r="Q25" s="3">
        <v>0.4724</v>
      </c>
      <c r="S25" s="6" t="s">
        <v>248</v>
      </c>
      <c r="T25" s="6" t="s">
        <v>64</v>
      </c>
      <c r="U25" s="3">
        <v>0.0024749</v>
      </c>
      <c r="V25" s="3">
        <v>0.016758</v>
      </c>
      <c r="W25" s="3">
        <v>0.0084146</v>
      </c>
      <c r="X25" s="3">
        <v>0.010182</v>
      </c>
      <c r="Y25" s="3">
        <v>0.037335</v>
      </c>
      <c r="Z25" s="3">
        <v>0.02192</v>
      </c>
      <c r="AB25" s="6" t="s">
        <v>248</v>
      </c>
      <c r="AC25" s="6" t="s">
        <v>64</v>
      </c>
      <c r="AD25" s="3">
        <v>0.0045962</v>
      </c>
      <c r="AE25" s="3">
        <v>0.0013435</v>
      </c>
      <c r="AF25" s="3">
        <v>0.015203</v>
      </c>
      <c r="AG25" s="3">
        <v>0.0084853</v>
      </c>
      <c r="AH25" s="3">
        <v>0.033658</v>
      </c>
      <c r="AI25" s="3">
        <v>0.016263</v>
      </c>
    </row>
    <row r="26" ht="14.25" customHeight="1">
      <c r="A26" s="6" t="s">
        <v>249</v>
      </c>
      <c r="B26" s="6" t="s">
        <v>24</v>
      </c>
      <c r="C26" s="3">
        <v>0.0951</v>
      </c>
      <c r="D26" s="3">
        <v>0.65605</v>
      </c>
      <c r="E26" s="3">
        <v>0.6203</v>
      </c>
      <c r="F26" s="3">
        <v>0.63555</v>
      </c>
      <c r="G26" s="3">
        <v>0.64655</v>
      </c>
      <c r="H26" s="3">
        <v>0.65385</v>
      </c>
      <c r="J26" s="6" t="s">
        <v>249</v>
      </c>
      <c r="K26" s="6" t="s">
        <v>24</v>
      </c>
      <c r="L26" s="3">
        <v>0.0985</v>
      </c>
      <c r="M26" s="3">
        <v>0.5313</v>
      </c>
      <c r="N26" s="3">
        <v>0.5488</v>
      </c>
      <c r="O26" s="3">
        <v>0.53305</v>
      </c>
      <c r="P26" s="3">
        <v>0.49535</v>
      </c>
      <c r="Q26" s="3">
        <v>0.49535</v>
      </c>
      <c r="S26" s="6" t="s">
        <v>249</v>
      </c>
      <c r="T26" s="6" t="s">
        <v>24</v>
      </c>
      <c r="U26" s="3">
        <v>0.002687</v>
      </c>
      <c r="V26" s="3">
        <v>0.0067175</v>
      </c>
      <c r="W26" s="3">
        <v>0.0096167</v>
      </c>
      <c r="X26" s="3">
        <v>0.017324</v>
      </c>
      <c r="Y26" s="3">
        <v>0.03981</v>
      </c>
      <c r="Z26" s="3">
        <v>0.015061</v>
      </c>
      <c r="AB26" s="6" t="s">
        <v>249</v>
      </c>
      <c r="AC26" s="6" t="s">
        <v>24</v>
      </c>
      <c r="AD26" s="3">
        <v>0.0041012</v>
      </c>
      <c r="AE26" s="3">
        <v>5.6569E-4</v>
      </c>
      <c r="AF26" s="3">
        <v>0.017112</v>
      </c>
      <c r="AG26" s="3">
        <v>0.0079903</v>
      </c>
      <c r="AH26" s="3">
        <v>0.054235</v>
      </c>
      <c r="AI26" s="3">
        <v>0.011102</v>
      </c>
    </row>
    <row r="27" ht="14.25" customHeight="1">
      <c r="A27" s="6" t="s">
        <v>250</v>
      </c>
      <c r="B27" s="6" t="s">
        <v>18</v>
      </c>
      <c r="C27" s="3">
        <v>0.0952</v>
      </c>
      <c r="D27" s="3">
        <v>0.69415</v>
      </c>
      <c r="E27" s="3">
        <v>0.6495</v>
      </c>
      <c r="F27" s="3">
        <v>0.68635</v>
      </c>
      <c r="G27" s="3">
        <v>0.68845</v>
      </c>
      <c r="H27" s="3">
        <v>0.7082</v>
      </c>
      <c r="J27" s="6" t="s">
        <v>250</v>
      </c>
      <c r="K27" s="6" t="s">
        <v>18</v>
      </c>
      <c r="L27" s="3">
        <v>0.09895</v>
      </c>
      <c r="M27" s="3">
        <v>0.56875</v>
      </c>
      <c r="N27" s="3">
        <v>0.58325</v>
      </c>
      <c r="O27" s="3">
        <v>0.5675</v>
      </c>
      <c r="P27" s="3">
        <v>0.5159</v>
      </c>
      <c r="Q27" s="3">
        <v>0.5017</v>
      </c>
      <c r="S27" s="6" t="s">
        <v>250</v>
      </c>
      <c r="T27" s="6" t="s">
        <v>18</v>
      </c>
      <c r="U27" s="3">
        <v>0.0028284</v>
      </c>
      <c r="V27" s="3">
        <v>0.0030406</v>
      </c>
      <c r="W27" s="3">
        <v>0.015839</v>
      </c>
      <c r="X27" s="3">
        <v>0.016476</v>
      </c>
      <c r="Y27" s="3">
        <v>0.038962</v>
      </c>
      <c r="Z27" s="3">
        <v>0.014425</v>
      </c>
      <c r="AB27" s="6" t="s">
        <v>250</v>
      </c>
      <c r="AC27" s="6" t="s">
        <v>18</v>
      </c>
      <c r="AD27" s="3">
        <v>0.004879</v>
      </c>
      <c r="AE27" s="3">
        <v>0.0026163</v>
      </c>
      <c r="AF27" s="3">
        <v>0.01987</v>
      </c>
      <c r="AG27" s="3">
        <v>0.0084853</v>
      </c>
      <c r="AH27" s="3">
        <v>0.049073</v>
      </c>
      <c r="AI27" s="3">
        <v>0.0094752</v>
      </c>
    </row>
    <row r="28" ht="14.25" customHeight="1">
      <c r="A28" s="6" t="s">
        <v>251</v>
      </c>
      <c r="B28" s="6" t="s">
        <v>24</v>
      </c>
      <c r="C28" s="3">
        <v>0.09505</v>
      </c>
      <c r="D28" s="3">
        <v>0.71615</v>
      </c>
      <c r="E28" s="3">
        <v>0.66555</v>
      </c>
      <c r="F28" s="3">
        <v>0.70735</v>
      </c>
      <c r="G28" s="3">
        <v>0.70885</v>
      </c>
      <c r="H28" s="3">
        <v>0.76355</v>
      </c>
      <c r="J28" s="6" t="s">
        <v>251</v>
      </c>
      <c r="K28" s="6" t="s">
        <v>24</v>
      </c>
      <c r="L28" s="3">
        <v>0.09845</v>
      </c>
      <c r="M28" s="3">
        <v>0.59585</v>
      </c>
      <c r="N28" s="3">
        <v>0.605</v>
      </c>
      <c r="O28" s="3">
        <v>0.5769</v>
      </c>
      <c r="P28" s="3">
        <v>0.5268</v>
      </c>
      <c r="Q28" s="3">
        <v>0.5097</v>
      </c>
      <c r="S28" s="6" t="s">
        <v>251</v>
      </c>
      <c r="T28" s="6" t="s">
        <v>24</v>
      </c>
      <c r="U28" s="3">
        <v>0.0026163</v>
      </c>
      <c r="V28" s="3">
        <v>0.0047376</v>
      </c>
      <c r="W28" s="3">
        <v>0.021991</v>
      </c>
      <c r="X28" s="3">
        <v>0.013506</v>
      </c>
      <c r="Y28" s="3">
        <v>0.041931</v>
      </c>
      <c r="Z28" s="3">
        <v>0.010394</v>
      </c>
      <c r="AB28" s="6" t="s">
        <v>251</v>
      </c>
      <c r="AC28" s="6" t="s">
        <v>24</v>
      </c>
      <c r="AD28" s="3">
        <v>0.0038891</v>
      </c>
      <c r="AE28" s="3">
        <v>0.0062933</v>
      </c>
      <c r="AF28" s="3">
        <v>0.021637</v>
      </c>
      <c r="AG28" s="3">
        <v>0.0038184</v>
      </c>
      <c r="AH28" s="3">
        <v>0.042426</v>
      </c>
      <c r="AI28" s="3">
        <v>0.0093338</v>
      </c>
    </row>
    <row r="29" ht="14.25" customHeight="1">
      <c r="A29" s="6" t="s">
        <v>252</v>
      </c>
      <c r="B29" s="6" t="s">
        <v>18</v>
      </c>
      <c r="C29" s="3">
        <v>0.09515</v>
      </c>
      <c r="D29" s="3">
        <v>0.7239</v>
      </c>
      <c r="E29" s="3">
        <v>0.67115</v>
      </c>
      <c r="F29" s="3">
        <v>0.71245</v>
      </c>
      <c r="G29" s="3">
        <v>0.71325</v>
      </c>
      <c r="H29" s="3">
        <v>0.8101</v>
      </c>
      <c r="J29" s="6" t="s">
        <v>252</v>
      </c>
      <c r="K29" s="6" t="s">
        <v>18</v>
      </c>
      <c r="L29" s="3">
        <v>0.09795</v>
      </c>
      <c r="M29" s="3">
        <v>0.6106</v>
      </c>
      <c r="N29" s="3">
        <v>0.6155</v>
      </c>
      <c r="O29" s="3">
        <v>0.5677</v>
      </c>
      <c r="P29" s="3">
        <v>0.53115</v>
      </c>
      <c r="Q29" s="3">
        <v>0.51595</v>
      </c>
      <c r="S29" s="6" t="s">
        <v>252</v>
      </c>
      <c r="T29" s="6" t="s">
        <v>18</v>
      </c>
      <c r="U29" s="3">
        <v>0.0027577</v>
      </c>
      <c r="V29" s="3">
        <v>0.0029698</v>
      </c>
      <c r="W29" s="3">
        <v>0.031891</v>
      </c>
      <c r="X29" s="3">
        <v>0.0050205</v>
      </c>
      <c r="Y29" s="3">
        <v>0.040517</v>
      </c>
      <c r="Z29" s="3">
        <v>0.0052326</v>
      </c>
      <c r="AB29" s="6" t="s">
        <v>252</v>
      </c>
      <c r="AC29" s="6" t="s">
        <v>18</v>
      </c>
      <c r="AD29" s="3">
        <v>0.0034648</v>
      </c>
      <c r="AE29" s="3">
        <v>0.0052326</v>
      </c>
      <c r="AF29" s="3">
        <v>0.017112</v>
      </c>
      <c r="AG29" s="3">
        <v>0.0059397</v>
      </c>
      <c r="AH29" s="3">
        <v>0.031042</v>
      </c>
      <c r="AI29" s="3">
        <v>0.0095459</v>
      </c>
    </row>
    <row r="30" ht="14.25" customHeight="1">
      <c r="A30" s="6" t="s">
        <v>253</v>
      </c>
      <c r="B30" s="6" t="s">
        <v>24</v>
      </c>
      <c r="C30" s="3">
        <v>0.0952</v>
      </c>
      <c r="D30" s="3">
        <v>0.72255</v>
      </c>
      <c r="E30" s="3">
        <v>0.67735</v>
      </c>
      <c r="F30" s="3">
        <v>0.71185</v>
      </c>
      <c r="G30" s="3">
        <v>0.71285</v>
      </c>
      <c r="H30" s="3">
        <v>0.84795</v>
      </c>
      <c r="J30" s="6" t="s">
        <v>253</v>
      </c>
      <c r="K30" s="6" t="s">
        <v>24</v>
      </c>
      <c r="L30" s="3">
        <v>0.09805</v>
      </c>
      <c r="M30" s="3">
        <v>0.61485</v>
      </c>
      <c r="N30" s="3">
        <v>0.62255</v>
      </c>
      <c r="O30" s="3">
        <v>0.557</v>
      </c>
      <c r="P30" s="3">
        <v>0.52965</v>
      </c>
      <c r="Q30" s="3">
        <v>0.5221</v>
      </c>
      <c r="S30" s="6" t="s">
        <v>253</v>
      </c>
      <c r="T30" s="6" t="s">
        <v>24</v>
      </c>
      <c r="U30" s="3">
        <v>0.002687</v>
      </c>
      <c r="V30" s="3">
        <v>7.0711E-5</v>
      </c>
      <c r="W30" s="3">
        <v>0.042921</v>
      </c>
      <c r="X30" s="3">
        <v>0.0030406</v>
      </c>
      <c r="Y30" s="3">
        <v>0.043911</v>
      </c>
      <c r="Z30" s="3">
        <v>0.0053033</v>
      </c>
      <c r="AB30" s="6" t="s">
        <v>253</v>
      </c>
      <c r="AC30" s="6" t="s">
        <v>24</v>
      </c>
      <c r="AD30" s="3">
        <v>0.0036062</v>
      </c>
      <c r="AE30" s="3">
        <v>0.0040305</v>
      </c>
      <c r="AF30" s="3">
        <v>0.01393</v>
      </c>
      <c r="AG30" s="3">
        <v>0.0032527</v>
      </c>
      <c r="AH30" s="3">
        <v>0.022274</v>
      </c>
      <c r="AI30" s="3">
        <v>0.012304</v>
      </c>
    </row>
    <row r="31" ht="14.25" customHeight="1">
      <c r="A31" s="6" t="s">
        <v>254</v>
      </c>
      <c r="B31" s="6" t="s">
        <v>24</v>
      </c>
      <c r="C31" s="3">
        <v>0.09515</v>
      </c>
      <c r="D31" s="3">
        <v>0.73785</v>
      </c>
      <c r="E31" s="3">
        <v>0.6863</v>
      </c>
      <c r="F31" s="3">
        <v>0.7193</v>
      </c>
      <c r="G31" s="3">
        <v>0.7173</v>
      </c>
      <c r="H31" s="3">
        <v>0.8774</v>
      </c>
      <c r="J31" s="6" t="s">
        <v>254</v>
      </c>
      <c r="K31" s="6" t="s">
        <v>24</v>
      </c>
      <c r="L31" s="3">
        <v>0.0984</v>
      </c>
      <c r="M31" s="3">
        <v>0.6138</v>
      </c>
      <c r="N31" s="3">
        <v>0.62015</v>
      </c>
      <c r="O31" s="3">
        <v>0.5498</v>
      </c>
      <c r="P31" s="3">
        <v>0.52585</v>
      </c>
      <c r="Q31" s="3">
        <v>0.52655</v>
      </c>
      <c r="S31" s="6" t="s">
        <v>254</v>
      </c>
      <c r="T31" s="6" t="s">
        <v>24</v>
      </c>
      <c r="U31" s="3">
        <v>0.0028991</v>
      </c>
      <c r="V31" s="3">
        <v>0.018455</v>
      </c>
      <c r="W31" s="3">
        <v>0.055861</v>
      </c>
      <c r="X31" s="3">
        <v>0.0015556</v>
      </c>
      <c r="Y31" s="3">
        <v>0.047376</v>
      </c>
      <c r="Z31" s="3">
        <v>0.014001</v>
      </c>
      <c r="AB31" s="6" t="s">
        <v>254</v>
      </c>
      <c r="AC31" s="6" t="s">
        <v>24</v>
      </c>
      <c r="AD31" s="3">
        <v>0.0043841</v>
      </c>
      <c r="AE31" s="3">
        <v>0.0025456</v>
      </c>
      <c r="AF31" s="3">
        <v>0.014071</v>
      </c>
      <c r="AG31" s="3">
        <v>0.0012728</v>
      </c>
      <c r="AH31" s="3">
        <v>0.016758</v>
      </c>
      <c r="AI31" s="3">
        <v>0.011809</v>
      </c>
    </row>
    <row r="32" ht="14.25" customHeight="1">
      <c r="A32" s="6" t="s">
        <v>255</v>
      </c>
      <c r="B32" s="6" t="s">
        <v>18</v>
      </c>
      <c r="C32" s="3">
        <v>0.09515</v>
      </c>
      <c r="D32" s="3">
        <v>0.75185</v>
      </c>
      <c r="E32" s="3">
        <v>0.6883</v>
      </c>
      <c r="F32" s="3">
        <v>0.73755</v>
      </c>
      <c r="G32" s="3">
        <v>0.7252</v>
      </c>
      <c r="H32" s="3">
        <v>0.87715</v>
      </c>
      <c r="J32" s="6" t="s">
        <v>255</v>
      </c>
      <c r="K32" s="6" t="s">
        <v>18</v>
      </c>
      <c r="L32" s="3">
        <v>0.09805</v>
      </c>
      <c r="M32" s="3">
        <v>0.6107</v>
      </c>
      <c r="N32" s="3">
        <v>0.61955</v>
      </c>
      <c r="O32" s="3">
        <v>0.5449</v>
      </c>
      <c r="P32" s="3">
        <v>0.52035</v>
      </c>
      <c r="Q32" s="3">
        <v>0.53205</v>
      </c>
      <c r="S32" s="6" t="s">
        <v>255</v>
      </c>
      <c r="T32" s="6" t="s">
        <v>18</v>
      </c>
      <c r="U32" s="3">
        <v>0.0026163</v>
      </c>
      <c r="V32" s="3">
        <v>0.022698</v>
      </c>
      <c r="W32" s="3">
        <v>0.075519</v>
      </c>
      <c r="X32" s="3">
        <v>0.0089803</v>
      </c>
      <c r="Y32" s="3">
        <v>0.045538</v>
      </c>
      <c r="Z32" s="3">
        <v>0.025244</v>
      </c>
      <c r="AB32" s="6" t="s">
        <v>255</v>
      </c>
      <c r="AC32" s="6" t="s">
        <v>18</v>
      </c>
      <c r="AD32" s="3">
        <v>0.0036062</v>
      </c>
      <c r="AE32" s="3">
        <v>0.0084853</v>
      </c>
      <c r="AF32" s="3">
        <v>0.015486</v>
      </c>
      <c r="AG32" s="3">
        <v>0.0057983</v>
      </c>
      <c r="AH32" s="3">
        <v>0.017607</v>
      </c>
      <c r="AI32" s="3">
        <v>0.0081317</v>
      </c>
    </row>
    <row r="33" ht="14.25" customHeight="1">
      <c r="A33" s="6" t="s">
        <v>256</v>
      </c>
      <c r="B33" s="6" t="s">
        <v>18</v>
      </c>
      <c r="C33" s="3">
        <v>0.09525</v>
      </c>
      <c r="D33" s="3">
        <v>0.7659</v>
      </c>
      <c r="E33" s="3">
        <v>0.6918</v>
      </c>
      <c r="F33" s="3">
        <v>0.7587</v>
      </c>
      <c r="G33" s="3">
        <v>0.7498</v>
      </c>
      <c r="H33" s="3">
        <v>0.9288</v>
      </c>
      <c r="J33" s="6" t="s">
        <v>256</v>
      </c>
      <c r="K33" s="6" t="s">
        <v>18</v>
      </c>
      <c r="L33" s="3">
        <v>0.0985</v>
      </c>
      <c r="M33" s="3">
        <v>0.60595</v>
      </c>
      <c r="N33" s="3">
        <v>0.6158</v>
      </c>
      <c r="O33" s="3">
        <v>0.53735</v>
      </c>
      <c r="P33" s="3">
        <v>0.5091</v>
      </c>
      <c r="Q33" s="3">
        <v>0.54555</v>
      </c>
      <c r="S33" s="6" t="s">
        <v>256</v>
      </c>
      <c r="T33" s="6" t="s">
        <v>18</v>
      </c>
      <c r="U33" s="3">
        <v>0.0027577</v>
      </c>
      <c r="V33" s="3">
        <v>0.028284</v>
      </c>
      <c r="W33" s="3">
        <v>0.091641</v>
      </c>
      <c r="X33" s="3">
        <v>0.0050912</v>
      </c>
      <c r="Y33" s="3">
        <v>0.048083</v>
      </c>
      <c r="Z33" s="3">
        <v>0.012728</v>
      </c>
      <c r="AB33" s="6" t="s">
        <v>256</v>
      </c>
      <c r="AC33" s="6" t="s">
        <v>18</v>
      </c>
      <c r="AD33" s="3">
        <v>0.0043841</v>
      </c>
      <c r="AE33" s="3">
        <v>0.0089803</v>
      </c>
      <c r="AF33" s="3">
        <v>0.018809</v>
      </c>
      <c r="AG33" s="3">
        <v>0.0095459</v>
      </c>
      <c r="AH33" s="3">
        <v>0.019375</v>
      </c>
      <c r="AI33" s="3">
        <v>0.012233</v>
      </c>
    </row>
    <row r="34" ht="14.25" customHeight="1">
      <c r="A34" s="6" t="s">
        <v>257</v>
      </c>
      <c r="B34" s="6" t="s">
        <v>22</v>
      </c>
      <c r="C34" s="3">
        <v>0.0952</v>
      </c>
      <c r="D34" s="3">
        <v>0.78225</v>
      </c>
      <c r="E34" s="3">
        <v>0.706</v>
      </c>
      <c r="F34" s="3">
        <v>0.77615</v>
      </c>
      <c r="G34" s="3">
        <v>0.7691</v>
      </c>
      <c r="H34" s="3">
        <v>0.94775</v>
      </c>
      <c r="J34" s="6" t="s">
        <v>257</v>
      </c>
      <c r="K34" s="6" t="s">
        <v>22</v>
      </c>
      <c r="L34" s="3">
        <v>0.0988</v>
      </c>
      <c r="M34" s="3">
        <v>0.6085</v>
      </c>
      <c r="N34" s="3">
        <v>0.6177</v>
      </c>
      <c r="O34" s="3">
        <v>0.5353</v>
      </c>
      <c r="P34" s="3">
        <v>0.5043</v>
      </c>
      <c r="Q34" s="3">
        <v>0.56145</v>
      </c>
      <c r="S34" s="6" t="s">
        <v>257</v>
      </c>
      <c r="T34" s="6" t="s">
        <v>22</v>
      </c>
      <c r="U34" s="3">
        <v>0.0028284</v>
      </c>
      <c r="V34" s="3">
        <v>0.029769</v>
      </c>
      <c r="W34" s="3">
        <v>0.10041</v>
      </c>
      <c r="X34" s="3">
        <v>0.0096874</v>
      </c>
      <c r="Y34" s="3">
        <v>0.048366</v>
      </c>
      <c r="Z34" s="3">
        <v>0.017748</v>
      </c>
      <c r="AB34" s="6" t="s">
        <v>257</v>
      </c>
      <c r="AC34" s="6" t="s">
        <v>22</v>
      </c>
      <c r="AD34" s="3">
        <v>0.0048083</v>
      </c>
      <c r="AE34" s="3">
        <v>0.0076368</v>
      </c>
      <c r="AF34" s="3">
        <v>0.020223</v>
      </c>
      <c r="AG34" s="3">
        <v>0.011879</v>
      </c>
      <c r="AH34" s="3">
        <v>0.02192</v>
      </c>
      <c r="AI34" s="3">
        <v>0.021708</v>
      </c>
    </row>
    <row r="35" ht="14.25" customHeight="1">
      <c r="A35" s="6" t="s">
        <v>258</v>
      </c>
      <c r="B35" s="6" t="s">
        <v>18</v>
      </c>
      <c r="C35" s="3">
        <v>0.0955</v>
      </c>
      <c r="D35" s="3">
        <v>0.79505</v>
      </c>
      <c r="E35" s="3">
        <v>0.7179</v>
      </c>
      <c r="F35" s="3">
        <v>0.79375</v>
      </c>
      <c r="G35" s="3">
        <v>0.78425</v>
      </c>
      <c r="H35" s="3">
        <v>0.95365</v>
      </c>
      <c r="J35" s="6" t="s">
        <v>258</v>
      </c>
      <c r="K35" s="6" t="s">
        <v>18</v>
      </c>
      <c r="L35" s="3">
        <v>0.09855</v>
      </c>
      <c r="M35" s="3">
        <v>0.6074</v>
      </c>
      <c r="N35" s="3">
        <v>0.61885</v>
      </c>
      <c r="O35" s="3">
        <v>0.53325</v>
      </c>
      <c r="P35" s="3">
        <v>0.49765</v>
      </c>
      <c r="Q35" s="3">
        <v>0.57525</v>
      </c>
      <c r="S35" s="6" t="s">
        <v>258</v>
      </c>
      <c r="T35" s="6" t="s">
        <v>18</v>
      </c>
      <c r="U35" s="3">
        <v>0.0029698</v>
      </c>
      <c r="V35" s="3">
        <v>0.036982</v>
      </c>
      <c r="W35" s="3">
        <v>0.10932</v>
      </c>
      <c r="X35" s="3">
        <v>0.010536</v>
      </c>
      <c r="Y35" s="3">
        <v>0.049144</v>
      </c>
      <c r="Z35" s="3">
        <v>0.01195</v>
      </c>
      <c r="AB35" s="6" t="s">
        <v>258</v>
      </c>
      <c r="AC35" s="6" t="s">
        <v>18</v>
      </c>
      <c r="AD35" s="3">
        <v>0.0044548</v>
      </c>
      <c r="AE35" s="3">
        <v>0.013011</v>
      </c>
      <c r="AF35" s="3">
        <v>0.021142</v>
      </c>
      <c r="AG35" s="3">
        <v>0.01096</v>
      </c>
      <c r="AH35" s="3">
        <v>0.027648</v>
      </c>
      <c r="AI35" s="3">
        <v>0.029062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64</v>
      </c>
      <c r="C39" s="3">
        <v>0.10225</v>
      </c>
      <c r="D39" s="3">
        <v>0.09825</v>
      </c>
      <c r="E39" s="3">
        <v>0.0972</v>
      </c>
      <c r="F39" s="3">
        <v>0.09535</v>
      </c>
      <c r="G39" s="3">
        <v>0.09635</v>
      </c>
      <c r="H39" s="3">
        <v>0.0986</v>
      </c>
      <c r="J39" s="6" t="s">
        <v>17</v>
      </c>
      <c r="K39" s="6" t="s">
        <v>64</v>
      </c>
      <c r="L39" s="3">
        <v>0.1062</v>
      </c>
      <c r="M39" s="3">
        <v>0.1076</v>
      </c>
      <c r="N39" s="3">
        <v>0.10205</v>
      </c>
      <c r="O39" s="3">
        <v>0.112</v>
      </c>
      <c r="P39" s="3">
        <v>0.1073</v>
      </c>
      <c r="Q39" s="3">
        <v>0.10085</v>
      </c>
      <c r="S39" s="6" t="s">
        <v>17</v>
      </c>
      <c r="T39" s="6" t="s">
        <v>64</v>
      </c>
      <c r="U39" s="3">
        <v>0.012516</v>
      </c>
      <c r="V39" s="3">
        <v>0.0030406</v>
      </c>
      <c r="W39" s="3">
        <v>0.0033941</v>
      </c>
      <c r="X39" s="3">
        <v>0.0027577</v>
      </c>
      <c r="Y39" s="3">
        <v>0.0030406</v>
      </c>
      <c r="Z39" s="3">
        <v>0.0039598</v>
      </c>
      <c r="AB39" s="6" t="s">
        <v>17</v>
      </c>
      <c r="AC39" s="6" t="s">
        <v>64</v>
      </c>
      <c r="AD39" s="3">
        <v>0.0091924</v>
      </c>
      <c r="AE39" s="3">
        <v>0.014425</v>
      </c>
      <c r="AF39" s="3">
        <v>0.0047376</v>
      </c>
      <c r="AG39" s="3">
        <v>0.014425</v>
      </c>
      <c r="AH39" s="3">
        <v>0.0097581</v>
      </c>
      <c r="AI39" s="3">
        <v>0.0068589</v>
      </c>
    </row>
    <row r="40" ht="14.25" customHeight="1">
      <c r="A40" s="6" t="s">
        <v>226</v>
      </c>
      <c r="B40" s="6" t="s">
        <v>18</v>
      </c>
      <c r="C40" s="3">
        <v>0.10465</v>
      </c>
      <c r="D40" s="3">
        <v>0.1021</v>
      </c>
      <c r="E40" s="3">
        <v>0.10625</v>
      </c>
      <c r="F40" s="3">
        <v>0.1093</v>
      </c>
      <c r="G40" s="3">
        <v>0.11015</v>
      </c>
      <c r="H40" s="3">
        <v>0.11365</v>
      </c>
      <c r="J40" s="6" t="s">
        <v>226</v>
      </c>
      <c r="K40" s="6" t="s">
        <v>18</v>
      </c>
      <c r="L40" s="3">
        <v>0.09875</v>
      </c>
      <c r="M40" s="3">
        <v>0.12305</v>
      </c>
      <c r="N40" s="3">
        <v>0.11445</v>
      </c>
      <c r="O40" s="3">
        <v>0.11205</v>
      </c>
      <c r="P40" s="3">
        <v>0.11515</v>
      </c>
      <c r="Q40" s="3">
        <v>0.11085</v>
      </c>
      <c r="S40" s="6" t="s">
        <v>226</v>
      </c>
      <c r="T40" s="6" t="s">
        <v>18</v>
      </c>
      <c r="U40" s="3">
        <v>0.014637</v>
      </c>
      <c r="V40" s="3">
        <v>0.0</v>
      </c>
      <c r="W40" s="3">
        <v>0.0079903</v>
      </c>
      <c r="X40" s="3">
        <v>0.0045255</v>
      </c>
      <c r="Y40" s="3">
        <v>0.004879</v>
      </c>
      <c r="Z40" s="3">
        <v>0.0024749</v>
      </c>
      <c r="AB40" s="6" t="s">
        <v>226</v>
      </c>
      <c r="AC40" s="6" t="s">
        <v>18</v>
      </c>
      <c r="AD40" s="3">
        <v>7.7782E-4</v>
      </c>
      <c r="AE40" s="3">
        <v>0.032739</v>
      </c>
      <c r="AF40" s="3">
        <v>0.01591</v>
      </c>
      <c r="AG40" s="3">
        <v>0.008556</v>
      </c>
      <c r="AH40" s="3">
        <v>0.016193</v>
      </c>
      <c r="AI40" s="3">
        <v>0.011243</v>
      </c>
    </row>
    <row r="41" ht="14.25" customHeight="1">
      <c r="A41" s="6" t="s">
        <v>227</v>
      </c>
      <c r="B41" s="6" t="s">
        <v>24</v>
      </c>
      <c r="C41" s="3">
        <v>0.104</v>
      </c>
      <c r="D41" s="3">
        <v>0.09785</v>
      </c>
      <c r="E41" s="3">
        <v>0.101</v>
      </c>
      <c r="F41" s="3">
        <v>0.1025</v>
      </c>
      <c r="G41" s="3">
        <v>0.10955</v>
      </c>
      <c r="H41" s="3">
        <v>0.10985</v>
      </c>
      <c r="J41" s="6" t="s">
        <v>227</v>
      </c>
      <c r="K41" s="6" t="s">
        <v>24</v>
      </c>
      <c r="L41" s="3">
        <v>0.097</v>
      </c>
      <c r="M41" s="3">
        <v>0.12185</v>
      </c>
      <c r="N41" s="3">
        <v>0.10825</v>
      </c>
      <c r="O41" s="3">
        <v>0.10785</v>
      </c>
      <c r="P41" s="3">
        <v>0.1144</v>
      </c>
      <c r="Q41" s="3">
        <v>0.111</v>
      </c>
      <c r="S41" s="6" t="s">
        <v>227</v>
      </c>
      <c r="T41" s="6" t="s">
        <v>24</v>
      </c>
      <c r="U41" s="3">
        <v>0.013435</v>
      </c>
      <c r="V41" s="3">
        <v>0.0030406</v>
      </c>
      <c r="W41" s="3">
        <v>2.8284E-4</v>
      </c>
      <c r="X41" s="3">
        <v>0.0011314</v>
      </c>
      <c r="Y41" s="3">
        <v>0.004879</v>
      </c>
      <c r="Z41" s="3">
        <v>0.0044548</v>
      </c>
      <c r="AB41" s="6" t="s">
        <v>227</v>
      </c>
      <c r="AC41" s="6" t="s">
        <v>24</v>
      </c>
      <c r="AD41" s="3">
        <v>0.0015556</v>
      </c>
      <c r="AE41" s="3">
        <v>0.031466</v>
      </c>
      <c r="AF41" s="3">
        <v>0.0071418</v>
      </c>
      <c r="AG41" s="3">
        <v>0.0036062</v>
      </c>
      <c r="AH41" s="3">
        <v>0.014425</v>
      </c>
      <c r="AI41" s="3">
        <v>0.011172</v>
      </c>
    </row>
    <row r="42" ht="14.25" customHeight="1">
      <c r="A42" s="6" t="s">
        <v>228</v>
      </c>
      <c r="B42" s="6" t="s">
        <v>24</v>
      </c>
      <c r="C42" s="3">
        <v>0.1038</v>
      </c>
      <c r="D42" s="3">
        <v>0.09675</v>
      </c>
      <c r="E42" s="3">
        <v>0.0985</v>
      </c>
      <c r="F42" s="3">
        <v>0.1002</v>
      </c>
      <c r="G42" s="3">
        <v>0.10895</v>
      </c>
      <c r="H42" s="3">
        <v>0.1083</v>
      </c>
      <c r="J42" s="6" t="s">
        <v>228</v>
      </c>
      <c r="K42" s="6" t="s">
        <v>24</v>
      </c>
      <c r="L42" s="3">
        <v>0.0977</v>
      </c>
      <c r="M42" s="3">
        <v>0.12445</v>
      </c>
      <c r="N42" s="3">
        <v>0.1071</v>
      </c>
      <c r="O42" s="3">
        <v>0.11195</v>
      </c>
      <c r="P42" s="3">
        <v>0.11495</v>
      </c>
      <c r="Q42" s="3">
        <v>0.11205</v>
      </c>
      <c r="S42" s="6" t="s">
        <v>228</v>
      </c>
      <c r="T42" s="6" t="s">
        <v>24</v>
      </c>
      <c r="U42" s="3">
        <v>0.013152</v>
      </c>
      <c r="V42" s="3">
        <v>9.1924E-4</v>
      </c>
      <c r="W42" s="3">
        <v>0.0033941</v>
      </c>
      <c r="X42" s="3">
        <v>0.0043841</v>
      </c>
      <c r="Y42" s="3">
        <v>0.0068589</v>
      </c>
      <c r="Z42" s="3">
        <v>0.0049497</v>
      </c>
      <c r="AB42" s="6" t="s">
        <v>228</v>
      </c>
      <c r="AC42" s="6" t="s">
        <v>24</v>
      </c>
      <c r="AD42" s="3">
        <v>0.002687</v>
      </c>
      <c r="AE42" s="3">
        <v>0.035002</v>
      </c>
      <c r="AF42" s="3">
        <v>0.0049497</v>
      </c>
      <c r="AG42" s="3">
        <v>0.010112</v>
      </c>
      <c r="AH42" s="3">
        <v>0.015768</v>
      </c>
      <c r="AI42" s="3">
        <v>0.013647</v>
      </c>
    </row>
    <row r="43" ht="14.25" customHeight="1">
      <c r="A43" s="6" t="s">
        <v>229</v>
      </c>
      <c r="B43" s="6" t="s">
        <v>22</v>
      </c>
      <c r="C43" s="3">
        <v>0.1046</v>
      </c>
      <c r="D43" s="3">
        <v>0.0969</v>
      </c>
      <c r="E43" s="3">
        <v>0.09775</v>
      </c>
      <c r="F43" s="3">
        <v>0.1</v>
      </c>
      <c r="G43" s="3">
        <v>0.10645</v>
      </c>
      <c r="H43" s="3">
        <v>0.10715</v>
      </c>
      <c r="J43" s="6" t="s">
        <v>229</v>
      </c>
      <c r="K43" s="6" t="s">
        <v>22</v>
      </c>
      <c r="L43" s="3">
        <v>0.0976</v>
      </c>
      <c r="M43" s="3">
        <v>0.12565</v>
      </c>
      <c r="N43" s="3">
        <v>0.1047</v>
      </c>
      <c r="O43" s="3">
        <v>0.11145</v>
      </c>
      <c r="P43" s="3">
        <v>0.11595</v>
      </c>
      <c r="Q43" s="3">
        <v>0.11215</v>
      </c>
      <c r="S43" s="6" t="s">
        <v>229</v>
      </c>
      <c r="T43" s="6" t="s">
        <v>22</v>
      </c>
      <c r="U43" s="3">
        <v>0.013859</v>
      </c>
      <c r="V43" s="3">
        <v>0.0012728</v>
      </c>
      <c r="W43" s="3">
        <v>0.0044548</v>
      </c>
      <c r="X43" s="3">
        <v>0.0049497</v>
      </c>
      <c r="Y43" s="3">
        <v>0.0060104</v>
      </c>
      <c r="Z43" s="3">
        <v>0.0051619</v>
      </c>
      <c r="AB43" s="6" t="s">
        <v>229</v>
      </c>
      <c r="AC43" s="6" t="s">
        <v>22</v>
      </c>
      <c r="AD43" s="3">
        <v>0.0022627</v>
      </c>
      <c r="AE43" s="3">
        <v>0.03783</v>
      </c>
      <c r="AF43" s="3">
        <v>0.0018385</v>
      </c>
      <c r="AG43" s="3">
        <v>0.010677</v>
      </c>
      <c r="AH43" s="3">
        <v>0.01888</v>
      </c>
      <c r="AI43" s="3">
        <v>0.013789</v>
      </c>
    </row>
    <row r="44" ht="14.25" customHeight="1">
      <c r="A44" s="6" t="s">
        <v>259</v>
      </c>
      <c r="B44" s="6" t="s">
        <v>22</v>
      </c>
      <c r="C44" s="3">
        <v>0.1051</v>
      </c>
      <c r="D44" s="3">
        <v>0.0977</v>
      </c>
      <c r="E44" s="3">
        <v>0.09825</v>
      </c>
      <c r="F44" s="3">
        <v>0.0994</v>
      </c>
      <c r="G44" s="3">
        <v>0.10655</v>
      </c>
      <c r="H44" s="3">
        <v>0.1072</v>
      </c>
      <c r="J44" s="6" t="s">
        <v>259</v>
      </c>
      <c r="K44" s="6" t="s">
        <v>22</v>
      </c>
      <c r="L44" s="3">
        <v>0.0976</v>
      </c>
      <c r="M44" s="3">
        <v>0.12605</v>
      </c>
      <c r="N44" s="3">
        <v>0.10625</v>
      </c>
      <c r="O44" s="3">
        <v>0.1084</v>
      </c>
      <c r="P44" s="3">
        <v>0.1103</v>
      </c>
      <c r="Q44" s="3">
        <v>0.1101</v>
      </c>
      <c r="S44" s="6" t="s">
        <v>259</v>
      </c>
      <c r="T44" s="6" t="s">
        <v>22</v>
      </c>
      <c r="U44" s="3">
        <v>0.014566</v>
      </c>
      <c r="V44" s="3">
        <v>0.0022627</v>
      </c>
      <c r="W44" s="3">
        <v>0.0044548</v>
      </c>
      <c r="X44" s="3">
        <v>0.0057983</v>
      </c>
      <c r="Y44" s="3">
        <v>0.0055861</v>
      </c>
      <c r="Z44" s="3">
        <v>0.0039598</v>
      </c>
      <c r="AB44" s="6" t="s">
        <v>259</v>
      </c>
      <c r="AC44" s="6" t="s">
        <v>22</v>
      </c>
      <c r="AD44" s="3">
        <v>0.0021213</v>
      </c>
      <c r="AE44" s="3">
        <v>0.037547</v>
      </c>
      <c r="AF44" s="3">
        <v>0.0043134</v>
      </c>
      <c r="AG44" s="3">
        <v>0.0086267</v>
      </c>
      <c r="AH44" s="3">
        <v>0.010889</v>
      </c>
      <c r="AI44" s="3">
        <v>0.012445</v>
      </c>
    </row>
    <row r="45" ht="14.25" customHeight="1">
      <c r="A45" s="6" t="s">
        <v>232</v>
      </c>
      <c r="B45" s="6" t="s">
        <v>24</v>
      </c>
      <c r="C45" s="3">
        <v>0.10465</v>
      </c>
      <c r="D45" s="3">
        <v>0.09725</v>
      </c>
      <c r="E45" s="3">
        <v>0.09835</v>
      </c>
      <c r="F45" s="3">
        <v>0.0997</v>
      </c>
      <c r="G45" s="3">
        <v>0.1039</v>
      </c>
      <c r="H45" s="3">
        <v>0.10815</v>
      </c>
      <c r="J45" s="6" t="s">
        <v>232</v>
      </c>
      <c r="K45" s="6" t="s">
        <v>24</v>
      </c>
      <c r="L45" s="3">
        <v>0.0975</v>
      </c>
      <c r="M45" s="3">
        <v>0.12475</v>
      </c>
      <c r="N45" s="3">
        <v>0.10615</v>
      </c>
      <c r="O45" s="3">
        <v>0.1131</v>
      </c>
      <c r="P45" s="3">
        <v>0.11465</v>
      </c>
      <c r="Q45" s="3">
        <v>0.1118</v>
      </c>
      <c r="S45" s="6" t="s">
        <v>232</v>
      </c>
      <c r="T45" s="6" t="s">
        <v>24</v>
      </c>
      <c r="U45" s="3">
        <v>0.013789</v>
      </c>
      <c r="V45" s="3">
        <v>0.0013435</v>
      </c>
      <c r="W45" s="3">
        <v>0.0045962</v>
      </c>
      <c r="X45" s="3">
        <v>0.0060811</v>
      </c>
      <c r="Y45" s="3">
        <v>0.0014142</v>
      </c>
      <c r="Z45" s="3">
        <v>0.0064347</v>
      </c>
      <c r="AB45" s="6" t="s">
        <v>232</v>
      </c>
      <c r="AC45" s="6" t="s">
        <v>24</v>
      </c>
      <c r="AD45" s="3">
        <v>0.0019799</v>
      </c>
      <c r="AE45" s="3">
        <v>0.03585</v>
      </c>
      <c r="AF45" s="3">
        <v>0.0028991</v>
      </c>
      <c r="AG45" s="3">
        <v>0.010182</v>
      </c>
      <c r="AH45" s="3">
        <v>0.015486</v>
      </c>
      <c r="AI45" s="3">
        <v>0.011879</v>
      </c>
    </row>
    <row r="46" ht="14.25" customHeight="1">
      <c r="A46" s="6" t="s">
        <v>233</v>
      </c>
      <c r="B46" s="6" t="s">
        <v>22</v>
      </c>
      <c r="C46" s="3">
        <v>0.10545</v>
      </c>
      <c r="D46" s="3">
        <v>0.0991</v>
      </c>
      <c r="E46" s="3">
        <v>0.0988</v>
      </c>
      <c r="F46" s="3">
        <v>0.10025</v>
      </c>
      <c r="G46" s="3">
        <v>0.10565</v>
      </c>
      <c r="H46" s="3">
        <v>0.1097</v>
      </c>
      <c r="J46" s="6" t="s">
        <v>233</v>
      </c>
      <c r="K46" s="6" t="s">
        <v>22</v>
      </c>
      <c r="L46" s="3">
        <v>0.0973</v>
      </c>
      <c r="M46" s="3">
        <v>0.12395</v>
      </c>
      <c r="N46" s="3">
        <v>0.10425</v>
      </c>
      <c r="O46" s="3">
        <v>0.1086</v>
      </c>
      <c r="P46" s="3">
        <v>0.1111</v>
      </c>
      <c r="Q46" s="3">
        <v>0.11355</v>
      </c>
      <c r="S46" s="6" t="s">
        <v>233</v>
      </c>
      <c r="T46" s="6" t="s">
        <v>22</v>
      </c>
      <c r="U46" s="3">
        <v>0.014779</v>
      </c>
      <c r="V46" s="3">
        <v>0.0032527</v>
      </c>
      <c r="W46" s="3">
        <v>0.0043841</v>
      </c>
      <c r="X46" s="3">
        <v>0.0057276</v>
      </c>
      <c r="Y46" s="3">
        <v>0.0030406</v>
      </c>
      <c r="Z46" s="3">
        <v>4.2426E-4</v>
      </c>
      <c r="AB46" s="6" t="s">
        <v>233</v>
      </c>
      <c r="AC46" s="6" t="s">
        <v>22</v>
      </c>
      <c r="AD46" s="3">
        <v>0.0014142</v>
      </c>
      <c r="AE46" s="3">
        <v>0.03486</v>
      </c>
      <c r="AF46" s="3">
        <v>2.1213E-4</v>
      </c>
      <c r="AG46" s="3">
        <v>0.006364</v>
      </c>
      <c r="AH46" s="3">
        <v>0.010748</v>
      </c>
      <c r="AI46" s="3">
        <v>0.015768</v>
      </c>
    </row>
    <row r="47" ht="14.25" customHeight="1">
      <c r="A47" s="6" t="s">
        <v>234</v>
      </c>
      <c r="B47" s="6" t="s">
        <v>24</v>
      </c>
      <c r="C47" s="3">
        <v>0.10535</v>
      </c>
      <c r="D47" s="3">
        <v>0.099</v>
      </c>
      <c r="E47" s="3">
        <v>0.0999</v>
      </c>
      <c r="F47" s="3">
        <v>0.101</v>
      </c>
      <c r="G47" s="3">
        <v>0.10665</v>
      </c>
      <c r="H47" s="3">
        <v>0.1083</v>
      </c>
      <c r="J47" s="6" t="s">
        <v>234</v>
      </c>
      <c r="K47" s="6" t="s">
        <v>24</v>
      </c>
      <c r="L47" s="3">
        <v>0.0973</v>
      </c>
      <c r="M47" s="3">
        <v>0.1246</v>
      </c>
      <c r="N47" s="3">
        <v>0.10705</v>
      </c>
      <c r="O47" s="3">
        <v>0.1099</v>
      </c>
      <c r="P47" s="3">
        <v>0.1131</v>
      </c>
      <c r="Q47" s="3">
        <v>0.1134</v>
      </c>
      <c r="S47" s="6" t="s">
        <v>234</v>
      </c>
      <c r="T47" s="6" t="s">
        <v>24</v>
      </c>
      <c r="U47" s="3">
        <v>0.014496</v>
      </c>
      <c r="V47" s="3">
        <v>0.0021213</v>
      </c>
      <c r="W47" s="3">
        <v>0.0041012</v>
      </c>
      <c r="X47" s="3">
        <v>0.005374</v>
      </c>
      <c r="Y47" s="3">
        <v>0.0034648</v>
      </c>
      <c r="Z47" s="3">
        <v>0.002687</v>
      </c>
      <c r="AB47" s="6" t="s">
        <v>234</v>
      </c>
      <c r="AC47" s="6" t="s">
        <v>24</v>
      </c>
      <c r="AD47" s="3">
        <v>0.0014142</v>
      </c>
      <c r="AE47" s="3">
        <v>0.03578</v>
      </c>
      <c r="AF47" s="3">
        <v>0.0027577</v>
      </c>
      <c r="AG47" s="3">
        <v>0.0074953</v>
      </c>
      <c r="AH47" s="3">
        <v>0.012304</v>
      </c>
      <c r="AI47" s="3">
        <v>0.014142</v>
      </c>
    </row>
    <row r="48" ht="14.25" customHeight="1">
      <c r="A48" s="6" t="s">
        <v>235</v>
      </c>
      <c r="B48" s="6" t="s">
        <v>18</v>
      </c>
      <c r="C48" s="3">
        <v>0.1048</v>
      </c>
      <c r="D48" s="3">
        <v>0.101</v>
      </c>
      <c r="E48" s="3">
        <v>0.1017</v>
      </c>
      <c r="F48" s="3">
        <v>0.10325</v>
      </c>
      <c r="G48" s="3">
        <v>0.10705</v>
      </c>
      <c r="H48" s="3">
        <v>0.11105</v>
      </c>
      <c r="J48" s="6" t="s">
        <v>235</v>
      </c>
      <c r="K48" s="6" t="s">
        <v>18</v>
      </c>
      <c r="L48" s="3">
        <v>0.0971</v>
      </c>
      <c r="M48" s="3">
        <v>0.12835</v>
      </c>
      <c r="N48" s="3">
        <v>0.10785</v>
      </c>
      <c r="O48" s="3">
        <v>0.1137</v>
      </c>
      <c r="P48" s="3">
        <v>0.11485</v>
      </c>
      <c r="Q48" s="3">
        <v>0.1156</v>
      </c>
      <c r="S48" s="6" t="s">
        <v>235</v>
      </c>
      <c r="T48" s="6" t="s">
        <v>18</v>
      </c>
      <c r="U48" s="3">
        <v>0.013718</v>
      </c>
      <c r="V48" s="3">
        <v>0.0022627</v>
      </c>
      <c r="W48" s="3">
        <v>0.0038184</v>
      </c>
      <c r="X48" s="3">
        <v>0.0055861</v>
      </c>
      <c r="Y48" s="3">
        <v>3.5355E-4</v>
      </c>
      <c r="Z48" s="3">
        <v>0.005869</v>
      </c>
      <c r="AB48" s="6" t="s">
        <v>235</v>
      </c>
      <c r="AC48" s="6" t="s">
        <v>18</v>
      </c>
      <c r="AD48" s="3">
        <v>9.8995E-4</v>
      </c>
      <c r="AE48" s="3">
        <v>0.039103</v>
      </c>
      <c r="AF48" s="3">
        <v>0.002192</v>
      </c>
      <c r="AG48" s="3">
        <v>0.011455</v>
      </c>
      <c r="AH48" s="3">
        <v>0.013223</v>
      </c>
      <c r="AI48" s="3">
        <v>0.015698</v>
      </c>
    </row>
    <row r="49" ht="14.25" customHeight="1">
      <c r="A49" s="6" t="s">
        <v>236</v>
      </c>
      <c r="B49" s="6" t="s">
        <v>18</v>
      </c>
      <c r="C49" s="3">
        <v>0.1041</v>
      </c>
      <c r="D49" s="3">
        <v>0.1036</v>
      </c>
      <c r="E49" s="3">
        <v>0.10555</v>
      </c>
      <c r="F49" s="3">
        <v>0.1071</v>
      </c>
      <c r="G49" s="3">
        <v>0.11005</v>
      </c>
      <c r="H49" s="3">
        <v>0.113</v>
      </c>
      <c r="J49" s="6" t="s">
        <v>236</v>
      </c>
      <c r="K49" s="6" t="s">
        <v>18</v>
      </c>
      <c r="L49" s="3">
        <v>0.09685</v>
      </c>
      <c r="M49" s="3">
        <v>0.13055</v>
      </c>
      <c r="N49" s="3">
        <v>0.1114</v>
      </c>
      <c r="O49" s="3">
        <v>0.11465</v>
      </c>
      <c r="P49" s="3">
        <v>0.11605</v>
      </c>
      <c r="Q49" s="3">
        <v>0.1181</v>
      </c>
      <c r="S49" s="6" t="s">
        <v>236</v>
      </c>
      <c r="T49" s="6" t="s">
        <v>18</v>
      </c>
      <c r="U49" s="3">
        <v>0.012728</v>
      </c>
      <c r="V49" s="3">
        <v>9.8995E-4</v>
      </c>
      <c r="W49" s="3">
        <v>0.0037477</v>
      </c>
      <c r="X49" s="3">
        <v>0.0048083</v>
      </c>
      <c r="Y49" s="3">
        <v>7.7782E-4</v>
      </c>
      <c r="Z49" s="3">
        <v>0.0066468</v>
      </c>
      <c r="AB49" s="6" t="s">
        <v>236</v>
      </c>
      <c r="AC49" s="6" t="s">
        <v>18</v>
      </c>
      <c r="AD49" s="3">
        <v>7.7782E-4</v>
      </c>
      <c r="AE49" s="3">
        <v>0.038254</v>
      </c>
      <c r="AF49" s="3">
        <v>0.0019799</v>
      </c>
      <c r="AG49" s="3">
        <v>0.0077075</v>
      </c>
      <c r="AH49" s="3">
        <v>0.01195</v>
      </c>
      <c r="AI49" s="3">
        <v>0.014991</v>
      </c>
    </row>
    <row r="50" ht="14.25" customHeight="1">
      <c r="A50" s="6" t="s">
        <v>237</v>
      </c>
      <c r="B50" s="6" t="s">
        <v>64</v>
      </c>
      <c r="C50" s="3">
        <v>0.10475</v>
      </c>
      <c r="D50" s="3">
        <v>0.11025</v>
      </c>
      <c r="E50" s="3">
        <v>0.1118</v>
      </c>
      <c r="F50" s="3">
        <v>0.11395</v>
      </c>
      <c r="G50" s="3">
        <v>0.1177</v>
      </c>
      <c r="H50" s="3">
        <v>0.12095</v>
      </c>
      <c r="J50" s="6" t="s">
        <v>237</v>
      </c>
      <c r="K50" s="6" t="s">
        <v>64</v>
      </c>
      <c r="L50" s="3">
        <v>0.0968</v>
      </c>
      <c r="M50" s="3">
        <v>0.13625</v>
      </c>
      <c r="N50" s="3">
        <v>0.11795</v>
      </c>
      <c r="O50" s="3">
        <v>0.11775</v>
      </c>
      <c r="P50" s="3">
        <v>0.122</v>
      </c>
      <c r="Q50" s="3">
        <v>0.12415</v>
      </c>
      <c r="S50" s="6" t="s">
        <v>237</v>
      </c>
      <c r="T50" s="6" t="s">
        <v>64</v>
      </c>
      <c r="U50" s="3">
        <v>0.013506</v>
      </c>
      <c r="V50" s="3">
        <v>0.0016263</v>
      </c>
      <c r="W50" s="3">
        <v>0.0029698</v>
      </c>
      <c r="X50" s="3">
        <v>0.0030406</v>
      </c>
      <c r="Y50" s="3">
        <v>7.0711E-4</v>
      </c>
      <c r="Z50" s="3">
        <v>0.0047376</v>
      </c>
      <c r="AB50" s="6" t="s">
        <v>237</v>
      </c>
      <c r="AC50" s="6" t="s">
        <v>64</v>
      </c>
      <c r="AD50" s="3">
        <v>8.4853E-4</v>
      </c>
      <c r="AE50" s="3">
        <v>0.040093</v>
      </c>
      <c r="AF50" s="3">
        <v>0.0034648</v>
      </c>
      <c r="AG50" s="3">
        <v>0.0024749</v>
      </c>
      <c r="AH50" s="3">
        <v>0.013294</v>
      </c>
      <c r="AI50" s="3">
        <v>0.01492</v>
      </c>
    </row>
    <row r="51" ht="14.25" customHeight="1">
      <c r="A51" s="6" t="s">
        <v>238</v>
      </c>
      <c r="B51" s="6" t="s">
        <v>24</v>
      </c>
      <c r="C51" s="3">
        <v>0.1042</v>
      </c>
      <c r="D51" s="3">
        <v>0.12115</v>
      </c>
      <c r="E51" s="3">
        <v>0.1233</v>
      </c>
      <c r="F51" s="3">
        <v>0.12565</v>
      </c>
      <c r="G51" s="3">
        <v>0.1286</v>
      </c>
      <c r="H51" s="3">
        <v>0.12965</v>
      </c>
      <c r="J51" s="6" t="s">
        <v>238</v>
      </c>
      <c r="K51" s="6" t="s">
        <v>24</v>
      </c>
      <c r="L51" s="3">
        <v>0.0965</v>
      </c>
      <c r="M51" s="3">
        <v>0.14325</v>
      </c>
      <c r="N51" s="3">
        <v>0.12945</v>
      </c>
      <c r="O51" s="3">
        <v>0.1249</v>
      </c>
      <c r="P51" s="3">
        <v>0.1249</v>
      </c>
      <c r="Q51" s="3">
        <v>0.13385</v>
      </c>
      <c r="S51" s="6" t="s">
        <v>238</v>
      </c>
      <c r="T51" s="6" t="s">
        <v>24</v>
      </c>
      <c r="U51" s="3">
        <v>0.012728</v>
      </c>
      <c r="V51" s="3">
        <v>0.0014849</v>
      </c>
      <c r="W51" s="3">
        <v>0.0018385</v>
      </c>
      <c r="X51" s="3">
        <v>7.7782E-4</v>
      </c>
      <c r="Y51" s="3">
        <v>0.002687</v>
      </c>
      <c r="Z51" s="3">
        <v>0.0081317</v>
      </c>
      <c r="AB51" s="6" t="s">
        <v>238</v>
      </c>
      <c r="AC51" s="6" t="s">
        <v>24</v>
      </c>
      <c r="AD51" s="3">
        <v>5.6569E-4</v>
      </c>
      <c r="AE51" s="3">
        <v>0.037265</v>
      </c>
      <c r="AF51" s="3">
        <v>0.0057276</v>
      </c>
      <c r="AG51" s="3">
        <v>0.0022627</v>
      </c>
      <c r="AH51" s="3">
        <v>0.0069296</v>
      </c>
      <c r="AI51" s="3">
        <v>0.014779</v>
      </c>
    </row>
    <row r="52" ht="14.25" customHeight="1">
      <c r="A52" s="6" t="s">
        <v>239</v>
      </c>
      <c r="B52" s="6" t="s">
        <v>24</v>
      </c>
      <c r="C52" s="3">
        <v>0.10445</v>
      </c>
      <c r="D52" s="3">
        <v>0.13885</v>
      </c>
      <c r="E52" s="3">
        <v>0.14175</v>
      </c>
      <c r="F52" s="3">
        <v>0.14535</v>
      </c>
      <c r="G52" s="3">
        <v>0.14775</v>
      </c>
      <c r="H52" s="3">
        <v>0.14585</v>
      </c>
      <c r="J52" s="6" t="s">
        <v>239</v>
      </c>
      <c r="K52" s="6" t="s">
        <v>24</v>
      </c>
      <c r="L52" s="3">
        <v>0.0966</v>
      </c>
      <c r="M52" s="3">
        <v>0.15415</v>
      </c>
      <c r="N52" s="3">
        <v>0.1471</v>
      </c>
      <c r="O52" s="3">
        <v>0.13845</v>
      </c>
      <c r="P52" s="3">
        <v>0.14155</v>
      </c>
      <c r="Q52" s="3">
        <v>0.15435</v>
      </c>
      <c r="S52" s="6" t="s">
        <v>239</v>
      </c>
      <c r="T52" s="6" t="s">
        <v>24</v>
      </c>
      <c r="U52" s="3">
        <v>0.01294</v>
      </c>
      <c r="V52" s="3">
        <v>0.0012021</v>
      </c>
      <c r="W52" s="3">
        <v>3.5355E-4</v>
      </c>
      <c r="X52" s="3">
        <v>0.0023335</v>
      </c>
      <c r="Y52" s="3">
        <v>0.0057276</v>
      </c>
      <c r="Z52" s="3">
        <v>0.010394</v>
      </c>
      <c r="AB52" s="6" t="s">
        <v>239</v>
      </c>
      <c r="AC52" s="6" t="s">
        <v>24</v>
      </c>
      <c r="AD52" s="3">
        <v>7.0711E-4</v>
      </c>
      <c r="AE52" s="3">
        <v>0.035426</v>
      </c>
      <c r="AF52" s="3">
        <v>0.0077782</v>
      </c>
      <c r="AG52" s="3">
        <v>0.0033234</v>
      </c>
      <c r="AH52" s="3">
        <v>0.012516</v>
      </c>
      <c r="AI52" s="3">
        <v>0.021142</v>
      </c>
    </row>
    <row r="53" ht="14.25" customHeight="1">
      <c r="A53" s="6" t="s">
        <v>240</v>
      </c>
      <c r="B53" s="6" t="s">
        <v>24</v>
      </c>
      <c r="C53" s="3">
        <v>0.1043</v>
      </c>
      <c r="D53" s="3">
        <v>0.1655</v>
      </c>
      <c r="E53" s="3">
        <v>0.1709</v>
      </c>
      <c r="F53" s="3">
        <v>0.17545</v>
      </c>
      <c r="G53" s="3">
        <v>0.177</v>
      </c>
      <c r="H53" s="3">
        <v>0.1732</v>
      </c>
      <c r="J53" s="6" t="s">
        <v>240</v>
      </c>
      <c r="K53" s="6" t="s">
        <v>24</v>
      </c>
      <c r="L53" s="3">
        <v>0.0966</v>
      </c>
      <c r="M53" s="3">
        <v>0.17765</v>
      </c>
      <c r="N53" s="3">
        <v>0.1725</v>
      </c>
      <c r="O53" s="3">
        <v>0.15715</v>
      </c>
      <c r="P53" s="3">
        <v>0.1582</v>
      </c>
      <c r="Q53" s="3">
        <v>0.1801</v>
      </c>
      <c r="S53" s="6" t="s">
        <v>240</v>
      </c>
      <c r="T53" s="6" t="s">
        <v>24</v>
      </c>
      <c r="U53" s="3">
        <v>0.012869</v>
      </c>
      <c r="V53" s="3">
        <v>0.0014142</v>
      </c>
      <c r="W53" s="3">
        <v>0.0011314</v>
      </c>
      <c r="X53" s="3">
        <v>0.007566</v>
      </c>
      <c r="Y53" s="3">
        <v>0.0083439</v>
      </c>
      <c r="Z53" s="3">
        <v>0.011455</v>
      </c>
      <c r="AB53" s="6" t="s">
        <v>240</v>
      </c>
      <c r="AC53" s="6" t="s">
        <v>24</v>
      </c>
      <c r="AD53" s="3">
        <v>5.6569E-4</v>
      </c>
      <c r="AE53" s="3">
        <v>0.041224</v>
      </c>
      <c r="AF53" s="3">
        <v>0.0091924</v>
      </c>
      <c r="AG53" s="3">
        <v>0.012233</v>
      </c>
      <c r="AH53" s="3">
        <v>0.010041</v>
      </c>
      <c r="AI53" s="3">
        <v>0.021637</v>
      </c>
    </row>
    <row r="54" ht="14.25" customHeight="1">
      <c r="A54" s="6" t="s">
        <v>260</v>
      </c>
      <c r="B54" s="6" t="s">
        <v>18</v>
      </c>
      <c r="C54" s="3">
        <v>0.10415</v>
      </c>
      <c r="D54" s="3">
        <v>0.20065</v>
      </c>
      <c r="E54" s="3">
        <v>0.213</v>
      </c>
      <c r="F54" s="3">
        <v>0.21675</v>
      </c>
      <c r="G54" s="3">
        <v>0.21955</v>
      </c>
      <c r="H54" s="3">
        <v>0.21125</v>
      </c>
      <c r="J54" s="6" t="s">
        <v>260</v>
      </c>
      <c r="K54" s="6" t="s">
        <v>18</v>
      </c>
      <c r="L54" s="3">
        <v>0.0961</v>
      </c>
      <c r="M54" s="3">
        <v>0.21145</v>
      </c>
      <c r="N54" s="3">
        <v>0.21255</v>
      </c>
      <c r="O54" s="3">
        <v>0.1853</v>
      </c>
      <c r="P54" s="3">
        <v>0.187</v>
      </c>
      <c r="Q54" s="3">
        <v>0.21945</v>
      </c>
      <c r="S54" s="6" t="s">
        <v>260</v>
      </c>
      <c r="T54" s="6" t="s">
        <v>18</v>
      </c>
      <c r="U54" s="3">
        <v>0.012657</v>
      </c>
      <c r="V54" s="3">
        <v>0.0017678</v>
      </c>
      <c r="W54" s="3">
        <v>8.4853E-4</v>
      </c>
      <c r="X54" s="3">
        <v>0.0091217</v>
      </c>
      <c r="Y54" s="3">
        <v>0.012233</v>
      </c>
      <c r="Z54" s="3">
        <v>0.019021</v>
      </c>
      <c r="AB54" s="6" t="s">
        <v>260</v>
      </c>
      <c r="AC54" s="6" t="s">
        <v>18</v>
      </c>
      <c r="AD54" s="3">
        <v>2.8284E-4</v>
      </c>
      <c r="AE54" s="3">
        <v>0.047588</v>
      </c>
      <c r="AF54" s="3">
        <v>0.012374</v>
      </c>
      <c r="AG54" s="3">
        <v>0.023617</v>
      </c>
      <c r="AH54" s="3">
        <v>0.011879</v>
      </c>
      <c r="AI54" s="3">
        <v>0.022132</v>
      </c>
    </row>
    <row r="55" ht="14.25" customHeight="1">
      <c r="A55" s="6" t="s">
        <v>261</v>
      </c>
      <c r="B55" s="6" t="s">
        <v>24</v>
      </c>
      <c r="C55" s="3">
        <v>0.10455</v>
      </c>
      <c r="D55" s="3">
        <v>0.2459</v>
      </c>
      <c r="E55" s="3">
        <v>0.2612</v>
      </c>
      <c r="F55" s="3">
        <v>0.265</v>
      </c>
      <c r="G55" s="3">
        <v>0.2682</v>
      </c>
      <c r="H55" s="3">
        <v>0.25825</v>
      </c>
      <c r="J55" s="6" t="s">
        <v>261</v>
      </c>
      <c r="K55" s="6" t="s">
        <v>24</v>
      </c>
      <c r="L55" s="3">
        <v>0.0964</v>
      </c>
      <c r="M55" s="3">
        <v>0.2535</v>
      </c>
      <c r="N55" s="3">
        <v>0.25375</v>
      </c>
      <c r="O55" s="3">
        <v>0.2229</v>
      </c>
      <c r="P55" s="3">
        <v>0.22675</v>
      </c>
      <c r="Q55" s="3">
        <v>0.2609</v>
      </c>
      <c r="S55" s="6" t="s">
        <v>261</v>
      </c>
      <c r="T55" s="6" t="s">
        <v>24</v>
      </c>
      <c r="U55" s="3">
        <v>0.013223</v>
      </c>
      <c r="V55" s="3">
        <v>0.002687</v>
      </c>
      <c r="W55" s="3">
        <v>5.6569E-4</v>
      </c>
      <c r="X55" s="3">
        <v>0.011314</v>
      </c>
      <c r="Y55" s="3">
        <v>0.0093338</v>
      </c>
      <c r="Z55" s="3">
        <v>0.012799</v>
      </c>
      <c r="AB55" s="6" t="s">
        <v>261</v>
      </c>
      <c r="AC55" s="6" t="s">
        <v>24</v>
      </c>
      <c r="AD55" s="3">
        <v>0.0</v>
      </c>
      <c r="AE55" s="3">
        <v>0.047235</v>
      </c>
      <c r="AF55" s="3">
        <v>0.010253</v>
      </c>
      <c r="AG55" s="3">
        <v>0.029133</v>
      </c>
      <c r="AH55" s="3">
        <v>0.01393</v>
      </c>
      <c r="AI55" s="3">
        <v>0.023335</v>
      </c>
    </row>
    <row r="56" ht="14.25" customHeight="1">
      <c r="A56" s="6" t="s">
        <v>262</v>
      </c>
      <c r="B56" s="6" t="s">
        <v>24</v>
      </c>
      <c r="C56" s="3">
        <v>0.10425</v>
      </c>
      <c r="D56" s="3">
        <v>0.28865</v>
      </c>
      <c r="E56" s="3">
        <v>0.31405</v>
      </c>
      <c r="F56" s="3">
        <v>0.3147</v>
      </c>
      <c r="G56" s="3">
        <v>0.32075</v>
      </c>
      <c r="H56" s="3">
        <v>0.3099</v>
      </c>
      <c r="J56" s="6" t="s">
        <v>262</v>
      </c>
      <c r="K56" s="6" t="s">
        <v>24</v>
      </c>
      <c r="L56" s="3">
        <v>0.09745</v>
      </c>
      <c r="M56" s="3">
        <v>0.29645</v>
      </c>
      <c r="N56" s="3">
        <v>0.29465</v>
      </c>
      <c r="O56" s="3">
        <v>0.2642</v>
      </c>
      <c r="P56" s="3">
        <v>0.26925</v>
      </c>
      <c r="Q56" s="3">
        <v>0.3048</v>
      </c>
      <c r="S56" s="6" t="s">
        <v>262</v>
      </c>
      <c r="T56" s="6" t="s">
        <v>24</v>
      </c>
      <c r="U56" s="3">
        <v>0.012799</v>
      </c>
      <c r="V56" s="3">
        <v>0.0040305</v>
      </c>
      <c r="W56" s="3">
        <v>0.0030406</v>
      </c>
      <c r="X56" s="3">
        <v>0.0074953</v>
      </c>
      <c r="Y56" s="3">
        <v>0.01492</v>
      </c>
      <c r="Z56" s="3">
        <v>0.01895</v>
      </c>
      <c r="AB56" s="6" t="s">
        <v>262</v>
      </c>
      <c r="AC56" s="6" t="s">
        <v>24</v>
      </c>
      <c r="AD56" s="3">
        <v>0.0017678</v>
      </c>
      <c r="AE56" s="3">
        <v>0.048295</v>
      </c>
      <c r="AF56" s="3">
        <v>0.0040305</v>
      </c>
      <c r="AG56" s="3">
        <v>0.02984</v>
      </c>
      <c r="AH56" s="3">
        <v>0.021284</v>
      </c>
      <c r="AI56" s="3">
        <v>0.022203</v>
      </c>
    </row>
    <row r="57" ht="14.25" customHeight="1">
      <c r="A57" s="6" t="s">
        <v>244</v>
      </c>
      <c r="B57" s="6" t="s">
        <v>24</v>
      </c>
      <c r="C57" s="3">
        <v>0.1043</v>
      </c>
      <c r="D57" s="3">
        <v>0.33975</v>
      </c>
      <c r="E57" s="3">
        <v>0.37095</v>
      </c>
      <c r="F57" s="3">
        <v>0.3697</v>
      </c>
      <c r="G57" s="3">
        <v>0.37615</v>
      </c>
      <c r="H57" s="3">
        <v>0.36735</v>
      </c>
      <c r="J57" s="6" t="s">
        <v>244</v>
      </c>
      <c r="K57" s="6" t="s">
        <v>24</v>
      </c>
      <c r="L57" s="3">
        <v>0.09735</v>
      </c>
      <c r="M57" s="3">
        <v>0.33605</v>
      </c>
      <c r="N57" s="3">
        <v>0.32745</v>
      </c>
      <c r="O57" s="3">
        <v>0.29935</v>
      </c>
      <c r="P57" s="3">
        <v>0.29755</v>
      </c>
      <c r="Q57" s="3">
        <v>0.33635</v>
      </c>
      <c r="S57" s="6" t="s">
        <v>244</v>
      </c>
      <c r="T57" s="6" t="s">
        <v>24</v>
      </c>
      <c r="U57" s="3">
        <v>0.012869</v>
      </c>
      <c r="V57" s="3">
        <v>0.01096</v>
      </c>
      <c r="W57" s="3">
        <v>0.0024749</v>
      </c>
      <c r="X57" s="3">
        <v>0.0035355</v>
      </c>
      <c r="Y57" s="3">
        <v>0.011809</v>
      </c>
      <c r="Z57" s="3">
        <v>0.0084146</v>
      </c>
      <c r="AB57" s="6" t="s">
        <v>244</v>
      </c>
      <c r="AC57" s="6" t="s">
        <v>24</v>
      </c>
      <c r="AD57" s="3">
        <v>0.0014849</v>
      </c>
      <c r="AE57" s="3">
        <v>0.045608</v>
      </c>
      <c r="AF57" s="3">
        <v>0.004879</v>
      </c>
      <c r="AG57" s="3">
        <v>0.025385</v>
      </c>
      <c r="AH57" s="3">
        <v>0.026234</v>
      </c>
      <c r="AI57" s="3">
        <v>0.019163</v>
      </c>
    </row>
    <row r="58" ht="14.25" customHeight="1">
      <c r="A58" s="6" t="s">
        <v>245</v>
      </c>
      <c r="B58" s="6" t="s">
        <v>22</v>
      </c>
      <c r="C58" s="3">
        <v>0.10435</v>
      </c>
      <c r="D58" s="3">
        <v>0.39885</v>
      </c>
      <c r="E58" s="3">
        <v>0.41095</v>
      </c>
      <c r="F58" s="3">
        <v>0.41565</v>
      </c>
      <c r="G58" s="3">
        <v>0.4176</v>
      </c>
      <c r="H58" s="3">
        <v>0.4133</v>
      </c>
      <c r="J58" s="6" t="s">
        <v>245</v>
      </c>
      <c r="K58" s="6" t="s">
        <v>22</v>
      </c>
      <c r="L58" s="3">
        <v>0.09645</v>
      </c>
      <c r="M58" s="3">
        <v>0.3642</v>
      </c>
      <c r="N58" s="3">
        <v>0.3746</v>
      </c>
      <c r="O58" s="3">
        <v>0.3243</v>
      </c>
      <c r="P58" s="3">
        <v>0.322</v>
      </c>
      <c r="Q58" s="3">
        <v>0.3659</v>
      </c>
      <c r="S58" s="6" t="s">
        <v>245</v>
      </c>
      <c r="T58" s="6" t="s">
        <v>22</v>
      </c>
      <c r="U58" s="3">
        <v>0.012799</v>
      </c>
      <c r="V58" s="3">
        <v>0.021142</v>
      </c>
      <c r="W58" s="3">
        <v>0.0079903</v>
      </c>
      <c r="X58" s="3">
        <v>0.0034648</v>
      </c>
      <c r="Y58" s="3">
        <v>0.0074953</v>
      </c>
      <c r="Z58" s="3">
        <v>0.0012728</v>
      </c>
      <c r="AB58" s="6" t="s">
        <v>245</v>
      </c>
      <c r="AC58" s="6" t="s">
        <v>22</v>
      </c>
      <c r="AD58" s="3">
        <v>3.5355E-4</v>
      </c>
      <c r="AE58" s="3">
        <v>0.036911</v>
      </c>
      <c r="AF58" s="3">
        <v>0.0052326</v>
      </c>
      <c r="AG58" s="3">
        <v>0.038749</v>
      </c>
      <c r="AH58" s="3">
        <v>0.02885</v>
      </c>
      <c r="AI58" s="3">
        <v>0.011031</v>
      </c>
    </row>
    <row r="59" ht="14.25" customHeight="1">
      <c r="A59" s="6" t="s">
        <v>246</v>
      </c>
      <c r="B59" s="6" t="s">
        <v>18</v>
      </c>
      <c r="C59" s="3">
        <v>0.10405</v>
      </c>
      <c r="D59" s="3">
        <v>0.4263</v>
      </c>
      <c r="E59" s="3">
        <v>0.4539</v>
      </c>
      <c r="F59" s="3">
        <v>0.4509</v>
      </c>
      <c r="G59" s="3">
        <v>0.46425</v>
      </c>
      <c r="H59" s="3">
        <v>0.45175</v>
      </c>
      <c r="J59" s="6" t="s">
        <v>246</v>
      </c>
      <c r="K59" s="6" t="s">
        <v>18</v>
      </c>
      <c r="L59" s="3">
        <v>0.0967</v>
      </c>
      <c r="M59" s="3">
        <v>0.4057</v>
      </c>
      <c r="N59" s="3">
        <v>0.4122</v>
      </c>
      <c r="O59" s="3">
        <v>0.36635</v>
      </c>
      <c r="P59" s="3">
        <v>0.3529</v>
      </c>
      <c r="Q59" s="3">
        <v>0.3825</v>
      </c>
      <c r="S59" s="6" t="s">
        <v>246</v>
      </c>
      <c r="T59" s="6" t="s">
        <v>18</v>
      </c>
      <c r="U59" s="3">
        <v>0.012516</v>
      </c>
      <c r="V59" s="3">
        <v>0.018102</v>
      </c>
      <c r="W59" s="3">
        <v>0.0089095</v>
      </c>
      <c r="X59" s="3">
        <v>0.0035355</v>
      </c>
      <c r="Y59" s="3">
        <v>0.022698</v>
      </c>
      <c r="Z59" s="3">
        <v>0.017183</v>
      </c>
      <c r="AB59" s="6" t="s">
        <v>246</v>
      </c>
      <c r="AC59" s="6" t="s">
        <v>18</v>
      </c>
      <c r="AD59" s="3">
        <v>7.0711E-4</v>
      </c>
      <c r="AE59" s="3">
        <v>0.029698</v>
      </c>
      <c r="AF59" s="3">
        <v>0.003677</v>
      </c>
      <c r="AG59" s="3">
        <v>0.035567</v>
      </c>
      <c r="AH59" s="3">
        <v>0.032103</v>
      </c>
      <c r="AI59" s="3">
        <v>0.013435</v>
      </c>
    </row>
    <row r="60" ht="14.25" customHeight="1">
      <c r="A60" s="6" t="s">
        <v>247</v>
      </c>
      <c r="B60" s="6" t="s">
        <v>24</v>
      </c>
      <c r="C60" s="3">
        <v>0.1051</v>
      </c>
      <c r="D60" s="3">
        <v>0.4823</v>
      </c>
      <c r="E60" s="3">
        <v>0.4999</v>
      </c>
      <c r="F60" s="3">
        <v>0.49875</v>
      </c>
      <c r="G60" s="3">
        <v>0.5088</v>
      </c>
      <c r="H60" s="3">
        <v>0.5002</v>
      </c>
      <c r="J60" s="6" t="s">
        <v>247</v>
      </c>
      <c r="K60" s="6" t="s">
        <v>24</v>
      </c>
      <c r="L60" s="3">
        <v>0.0969</v>
      </c>
      <c r="M60" s="3">
        <v>0.4437</v>
      </c>
      <c r="N60" s="3">
        <v>0.4489</v>
      </c>
      <c r="O60" s="3">
        <v>0.3987</v>
      </c>
      <c r="P60" s="3">
        <v>0.3788</v>
      </c>
      <c r="Q60" s="3">
        <v>0.4025</v>
      </c>
      <c r="S60" s="6" t="s">
        <v>247</v>
      </c>
      <c r="T60" s="6" t="s">
        <v>24</v>
      </c>
      <c r="U60" s="3">
        <v>0.014001</v>
      </c>
      <c r="V60" s="3">
        <v>0.021779</v>
      </c>
      <c r="W60" s="3">
        <v>0.0024042</v>
      </c>
      <c r="X60" s="3">
        <v>0.0096874</v>
      </c>
      <c r="Y60" s="3">
        <v>0.018526</v>
      </c>
      <c r="Z60" s="3">
        <v>0.0065054</v>
      </c>
      <c r="AB60" s="6" t="s">
        <v>247</v>
      </c>
      <c r="AC60" s="6" t="s">
        <v>24</v>
      </c>
      <c r="AD60" s="3">
        <v>8.4853E-4</v>
      </c>
      <c r="AE60" s="3">
        <v>0.023617</v>
      </c>
      <c r="AF60" s="3">
        <v>0.010324</v>
      </c>
      <c r="AG60" s="3">
        <v>0.030688</v>
      </c>
      <c r="AH60" s="3">
        <v>0.028567</v>
      </c>
      <c r="AI60" s="3">
        <v>0.016546</v>
      </c>
    </row>
    <row r="61" ht="14.25" customHeight="1">
      <c r="A61" s="6" t="s">
        <v>248</v>
      </c>
      <c r="B61" s="6" t="s">
        <v>18</v>
      </c>
      <c r="C61" s="3">
        <v>0.10405</v>
      </c>
      <c r="D61" s="3">
        <v>0.53215</v>
      </c>
      <c r="E61" s="3">
        <v>0.55235</v>
      </c>
      <c r="F61" s="3">
        <v>0.56145</v>
      </c>
      <c r="G61" s="3">
        <v>0.5779</v>
      </c>
      <c r="H61" s="3">
        <v>0.56645</v>
      </c>
      <c r="J61" s="6" t="s">
        <v>248</v>
      </c>
      <c r="K61" s="6" t="s">
        <v>18</v>
      </c>
      <c r="L61" s="3">
        <v>0.0971</v>
      </c>
      <c r="M61" s="3">
        <v>0.4815</v>
      </c>
      <c r="N61" s="3">
        <v>0.4728</v>
      </c>
      <c r="O61" s="3">
        <v>0.4315</v>
      </c>
      <c r="P61" s="3">
        <v>0.4059</v>
      </c>
      <c r="Q61" s="3">
        <v>0.42825</v>
      </c>
      <c r="S61" s="6" t="s">
        <v>248</v>
      </c>
      <c r="T61" s="6" t="s">
        <v>18</v>
      </c>
      <c r="U61" s="3">
        <v>0.012516</v>
      </c>
      <c r="V61" s="3">
        <v>0.017324</v>
      </c>
      <c r="W61" s="3">
        <v>7.7782E-4</v>
      </c>
      <c r="X61" s="3">
        <v>0.0089803</v>
      </c>
      <c r="Y61" s="3">
        <v>0.029133</v>
      </c>
      <c r="Z61" s="3">
        <v>0.040941</v>
      </c>
      <c r="AB61" s="6" t="s">
        <v>248</v>
      </c>
      <c r="AC61" s="6" t="s">
        <v>18</v>
      </c>
      <c r="AD61" s="3">
        <v>0.0011314</v>
      </c>
      <c r="AE61" s="3">
        <v>0.015981</v>
      </c>
      <c r="AF61" s="3">
        <v>0.0079196</v>
      </c>
      <c r="AG61" s="3">
        <v>0.026446</v>
      </c>
      <c r="AH61" s="3">
        <v>0.029416</v>
      </c>
      <c r="AI61" s="3">
        <v>0.019163</v>
      </c>
    </row>
    <row r="62" ht="14.25" customHeight="1">
      <c r="A62" s="6" t="s">
        <v>249</v>
      </c>
      <c r="B62" s="6" t="s">
        <v>66</v>
      </c>
      <c r="C62" s="3">
        <v>0.10385</v>
      </c>
      <c r="D62" s="3">
        <v>0.5932</v>
      </c>
      <c r="E62" s="3">
        <v>0.65135</v>
      </c>
      <c r="F62" s="3">
        <v>0.63915</v>
      </c>
      <c r="G62" s="3">
        <v>0.65845</v>
      </c>
      <c r="H62" s="3">
        <v>0.64505</v>
      </c>
      <c r="J62" s="6" t="s">
        <v>249</v>
      </c>
      <c r="K62" s="6" t="s">
        <v>66</v>
      </c>
      <c r="L62" s="3">
        <v>0.09625</v>
      </c>
      <c r="M62" s="3">
        <v>0.50965</v>
      </c>
      <c r="N62" s="3">
        <v>0.4869</v>
      </c>
      <c r="O62" s="3">
        <v>0.4522</v>
      </c>
      <c r="P62" s="3">
        <v>0.43735</v>
      </c>
      <c r="Q62" s="3">
        <v>0.45525</v>
      </c>
      <c r="S62" s="6" t="s">
        <v>249</v>
      </c>
      <c r="T62" s="6" t="s">
        <v>66</v>
      </c>
      <c r="U62" s="3">
        <v>0.012374</v>
      </c>
      <c r="V62" s="3">
        <v>0.03182</v>
      </c>
      <c r="W62" s="3">
        <v>0.0024749</v>
      </c>
      <c r="X62" s="3">
        <v>0.0068589</v>
      </c>
      <c r="Y62" s="3">
        <v>0.034719</v>
      </c>
      <c r="Z62" s="3">
        <v>0.042073</v>
      </c>
      <c r="AB62" s="6" t="s">
        <v>249</v>
      </c>
      <c r="AC62" s="6" t="s">
        <v>66</v>
      </c>
      <c r="AD62" s="3">
        <v>7.0711E-5</v>
      </c>
      <c r="AE62" s="3">
        <v>0.039244</v>
      </c>
      <c r="AF62" s="3">
        <v>0.0049497</v>
      </c>
      <c r="AG62" s="3">
        <v>0.033234</v>
      </c>
      <c r="AH62" s="3">
        <v>0.032739</v>
      </c>
      <c r="AI62" s="3">
        <v>0.023547</v>
      </c>
    </row>
    <row r="63" ht="14.25" customHeight="1">
      <c r="A63" s="6" t="s">
        <v>263</v>
      </c>
      <c r="B63" s="6" t="s">
        <v>24</v>
      </c>
      <c r="C63" s="3">
        <v>0.10405</v>
      </c>
      <c r="D63" s="3">
        <v>0.69315</v>
      </c>
      <c r="E63" s="3">
        <v>0.7031</v>
      </c>
      <c r="F63" s="3">
        <v>0.6974</v>
      </c>
      <c r="G63" s="3">
        <v>0.71705</v>
      </c>
      <c r="H63" s="3">
        <v>0.7172</v>
      </c>
      <c r="J63" s="6" t="s">
        <v>263</v>
      </c>
      <c r="K63" s="6" t="s">
        <v>24</v>
      </c>
      <c r="L63" s="3">
        <v>0.09655</v>
      </c>
      <c r="M63" s="3">
        <v>0.53025</v>
      </c>
      <c r="N63" s="3">
        <v>0.52165</v>
      </c>
      <c r="O63" s="3">
        <v>0.47595</v>
      </c>
      <c r="P63" s="3">
        <v>0.46215</v>
      </c>
      <c r="Q63" s="3">
        <v>0.48545</v>
      </c>
      <c r="S63" s="6" t="s">
        <v>263</v>
      </c>
      <c r="T63" s="6" t="s">
        <v>24</v>
      </c>
      <c r="U63" s="3">
        <v>0.01294</v>
      </c>
      <c r="V63" s="3">
        <v>0.021284</v>
      </c>
      <c r="W63" s="3">
        <v>0.011031</v>
      </c>
      <c r="X63" s="3">
        <v>0.0087681</v>
      </c>
      <c r="Y63" s="3">
        <v>0.023829</v>
      </c>
      <c r="Z63" s="3">
        <v>0.028426</v>
      </c>
      <c r="AB63" s="6" t="s">
        <v>263</v>
      </c>
      <c r="AC63" s="6" t="s">
        <v>24</v>
      </c>
      <c r="AD63" s="3">
        <v>7.0711E-5</v>
      </c>
      <c r="AE63" s="3">
        <v>0.040376</v>
      </c>
      <c r="AF63" s="3">
        <v>0.016476</v>
      </c>
      <c r="AG63" s="3">
        <v>0.023264</v>
      </c>
      <c r="AH63" s="3">
        <v>0.026941</v>
      </c>
      <c r="AI63" s="3">
        <v>0.010253</v>
      </c>
    </row>
    <row r="64" ht="14.25" customHeight="1">
      <c r="A64" s="6" t="s">
        <v>264</v>
      </c>
      <c r="B64" s="6" t="s">
        <v>64</v>
      </c>
      <c r="C64" s="3">
        <v>0.10395</v>
      </c>
      <c r="D64" s="3">
        <v>0.75185</v>
      </c>
      <c r="E64" s="3">
        <v>0.7417</v>
      </c>
      <c r="F64" s="3">
        <v>0.7317</v>
      </c>
      <c r="G64" s="3">
        <v>0.75545</v>
      </c>
      <c r="H64" s="3">
        <v>0.77315</v>
      </c>
      <c r="J64" s="6" t="s">
        <v>264</v>
      </c>
      <c r="K64" s="6" t="s">
        <v>64</v>
      </c>
      <c r="L64" s="3">
        <v>0.09675</v>
      </c>
      <c r="M64" s="3">
        <v>0.57775</v>
      </c>
      <c r="N64" s="3">
        <v>0.5565</v>
      </c>
      <c r="O64" s="3">
        <v>0.5004</v>
      </c>
      <c r="P64" s="3">
        <v>0.4738</v>
      </c>
      <c r="Q64" s="3">
        <v>0.4949</v>
      </c>
      <c r="S64" s="6" t="s">
        <v>264</v>
      </c>
      <c r="T64" s="6" t="s">
        <v>64</v>
      </c>
      <c r="U64" s="3">
        <v>0.012799</v>
      </c>
      <c r="V64" s="3">
        <v>0.028921</v>
      </c>
      <c r="W64" s="3">
        <v>0.014284</v>
      </c>
      <c r="X64" s="3">
        <v>0.014566</v>
      </c>
      <c r="Y64" s="3">
        <v>0.024537</v>
      </c>
      <c r="Z64" s="3">
        <v>0.036275</v>
      </c>
      <c r="AB64" s="6" t="s">
        <v>264</v>
      </c>
      <c r="AC64" s="6" t="s">
        <v>64</v>
      </c>
      <c r="AD64" s="3">
        <v>6.364E-4</v>
      </c>
      <c r="AE64" s="3">
        <v>0.023405</v>
      </c>
      <c r="AF64" s="3">
        <v>0.026022</v>
      </c>
      <c r="AG64" s="3">
        <v>0.027294</v>
      </c>
      <c r="AH64" s="3">
        <v>0.016263</v>
      </c>
      <c r="AI64" s="3">
        <v>0.013859</v>
      </c>
    </row>
    <row r="65" ht="14.25" customHeight="1">
      <c r="A65" s="6" t="s">
        <v>265</v>
      </c>
      <c r="B65" s="6" t="s">
        <v>24</v>
      </c>
      <c r="C65" s="3">
        <v>0.1039</v>
      </c>
      <c r="D65" s="3">
        <v>0.795</v>
      </c>
      <c r="E65" s="3">
        <v>0.7602</v>
      </c>
      <c r="F65" s="3">
        <v>0.75715</v>
      </c>
      <c r="G65" s="3">
        <v>0.7774</v>
      </c>
      <c r="H65" s="3">
        <v>0.82705</v>
      </c>
      <c r="J65" s="6" t="s">
        <v>265</v>
      </c>
      <c r="K65" s="6" t="s">
        <v>24</v>
      </c>
      <c r="L65" s="3">
        <v>0.0962</v>
      </c>
      <c r="M65" s="3">
        <v>0.62305</v>
      </c>
      <c r="N65" s="3">
        <v>0.6045</v>
      </c>
      <c r="O65" s="3">
        <v>0.52335</v>
      </c>
      <c r="P65" s="3">
        <v>0.48305</v>
      </c>
      <c r="Q65" s="3">
        <v>0.5027</v>
      </c>
      <c r="S65" s="6" t="s">
        <v>265</v>
      </c>
      <c r="T65" s="6" t="s">
        <v>24</v>
      </c>
      <c r="U65" s="3">
        <v>0.013011</v>
      </c>
      <c r="V65" s="3">
        <v>0.020648</v>
      </c>
      <c r="W65" s="3">
        <v>0.01994</v>
      </c>
      <c r="X65" s="3">
        <v>0.0088388</v>
      </c>
      <c r="Y65" s="3">
        <v>0.017536</v>
      </c>
      <c r="Z65" s="3">
        <v>0.040234</v>
      </c>
      <c r="AB65" s="6" t="s">
        <v>265</v>
      </c>
      <c r="AC65" s="6" t="s">
        <v>24</v>
      </c>
      <c r="AD65" s="3">
        <v>0.0</v>
      </c>
      <c r="AE65" s="3">
        <v>0.0026163</v>
      </c>
      <c r="AF65" s="3">
        <v>0.021779</v>
      </c>
      <c r="AG65" s="3">
        <v>0.031183</v>
      </c>
      <c r="AH65" s="3">
        <v>0.011809</v>
      </c>
      <c r="AI65" s="3">
        <v>0.011879</v>
      </c>
    </row>
    <row r="66" ht="14.25" customHeight="1">
      <c r="A66" s="6" t="s">
        <v>266</v>
      </c>
      <c r="B66" s="6" t="s">
        <v>66</v>
      </c>
      <c r="C66" s="3">
        <v>0.10395</v>
      </c>
      <c r="D66" s="3">
        <v>0.8234</v>
      </c>
      <c r="E66" s="3">
        <v>0.77645</v>
      </c>
      <c r="F66" s="3">
        <v>0.77285</v>
      </c>
      <c r="G66" s="3">
        <v>0.79085</v>
      </c>
      <c r="H66" s="3">
        <v>0.8809</v>
      </c>
      <c r="J66" s="6" t="s">
        <v>266</v>
      </c>
      <c r="K66" s="6" t="s">
        <v>66</v>
      </c>
      <c r="L66" s="3">
        <v>0.09685</v>
      </c>
      <c r="M66" s="3">
        <v>0.6632</v>
      </c>
      <c r="N66" s="3">
        <v>0.6415</v>
      </c>
      <c r="O66" s="3">
        <v>0.5413</v>
      </c>
      <c r="P66" s="3">
        <v>0.49145</v>
      </c>
      <c r="Q66" s="3">
        <v>0.5075</v>
      </c>
      <c r="S66" s="6" t="s">
        <v>266</v>
      </c>
      <c r="T66" s="6" t="s">
        <v>66</v>
      </c>
      <c r="U66" s="3">
        <v>0.01294</v>
      </c>
      <c r="V66" s="3">
        <v>0.0093338</v>
      </c>
      <c r="W66" s="3">
        <v>0.038679</v>
      </c>
      <c r="X66" s="3">
        <v>6.364E-4</v>
      </c>
      <c r="Y66" s="3">
        <v>0.01888</v>
      </c>
      <c r="Z66" s="3">
        <v>0.042709</v>
      </c>
      <c r="AB66" s="6" t="s">
        <v>266</v>
      </c>
      <c r="AC66" s="6" t="s">
        <v>66</v>
      </c>
      <c r="AD66" s="3">
        <v>6.364E-4</v>
      </c>
      <c r="AE66" s="3">
        <v>0.010182</v>
      </c>
      <c r="AF66" s="3">
        <v>0.01895</v>
      </c>
      <c r="AG66" s="3">
        <v>0.032527</v>
      </c>
      <c r="AH66" s="3">
        <v>0.0078489</v>
      </c>
      <c r="AI66" s="3">
        <v>0.0096167</v>
      </c>
    </row>
    <row r="67" ht="14.25" customHeight="1">
      <c r="A67" s="6" t="s">
        <v>267</v>
      </c>
      <c r="B67" s="6" t="s">
        <v>18</v>
      </c>
      <c r="C67" s="3">
        <v>0.10435</v>
      </c>
      <c r="D67" s="3">
        <v>0.8519</v>
      </c>
      <c r="E67" s="3">
        <v>0.7999</v>
      </c>
      <c r="F67" s="3">
        <v>0.7877</v>
      </c>
      <c r="G67" s="3">
        <v>0.8048</v>
      </c>
      <c r="H67" s="3">
        <v>0.9327</v>
      </c>
      <c r="J67" s="6" t="s">
        <v>267</v>
      </c>
      <c r="K67" s="6" t="s">
        <v>18</v>
      </c>
      <c r="L67" s="3">
        <v>0.09685</v>
      </c>
      <c r="M67" s="3">
        <v>0.6884</v>
      </c>
      <c r="N67" s="3">
        <v>0.6712</v>
      </c>
      <c r="O67" s="3">
        <v>0.5599</v>
      </c>
      <c r="P67" s="3">
        <v>0.5004</v>
      </c>
      <c r="Q67" s="3">
        <v>0.513</v>
      </c>
      <c r="S67" s="6" t="s">
        <v>267</v>
      </c>
      <c r="T67" s="6" t="s">
        <v>18</v>
      </c>
      <c r="U67" s="3">
        <v>0.013364</v>
      </c>
      <c r="V67" s="3">
        <v>0.010324</v>
      </c>
      <c r="W67" s="3">
        <v>0.048083</v>
      </c>
      <c r="X67" s="3">
        <v>0.0021213</v>
      </c>
      <c r="Y67" s="3">
        <v>0.02489</v>
      </c>
      <c r="Z67" s="3">
        <v>0.044831</v>
      </c>
      <c r="AB67" s="6" t="s">
        <v>267</v>
      </c>
      <c r="AC67" s="6" t="s">
        <v>18</v>
      </c>
      <c r="AD67" s="3">
        <v>4.9497E-4</v>
      </c>
      <c r="AE67" s="3">
        <v>0.0015556</v>
      </c>
      <c r="AF67" s="3">
        <v>0.03578</v>
      </c>
      <c r="AG67" s="3">
        <v>0.030264</v>
      </c>
      <c r="AH67" s="3">
        <v>0.005374</v>
      </c>
      <c r="AI67" s="3">
        <v>0.0079196</v>
      </c>
    </row>
    <row r="68" ht="14.25" customHeight="1">
      <c r="A68" s="6" t="s">
        <v>255</v>
      </c>
      <c r="B68" s="6" t="s">
        <v>22</v>
      </c>
      <c r="C68" s="3">
        <v>0.10415</v>
      </c>
      <c r="D68" s="3">
        <v>0.87745</v>
      </c>
      <c r="E68" s="3">
        <v>0.8171</v>
      </c>
      <c r="F68" s="3">
        <v>0.7977</v>
      </c>
      <c r="G68" s="3">
        <v>0.82425</v>
      </c>
      <c r="H68" s="3">
        <v>0.97255</v>
      </c>
      <c r="J68" s="6" t="s">
        <v>255</v>
      </c>
      <c r="K68" s="6" t="s">
        <v>22</v>
      </c>
      <c r="L68" s="3">
        <v>0.0971</v>
      </c>
      <c r="M68" s="3">
        <v>0.7054</v>
      </c>
      <c r="N68" s="3">
        <v>0.68545</v>
      </c>
      <c r="O68" s="3">
        <v>0.57025</v>
      </c>
      <c r="P68" s="3">
        <v>0.5073</v>
      </c>
      <c r="Q68" s="3">
        <v>0.51535</v>
      </c>
      <c r="S68" s="6" t="s">
        <v>255</v>
      </c>
      <c r="T68" s="6" t="s">
        <v>22</v>
      </c>
      <c r="U68" s="3">
        <v>0.013364</v>
      </c>
      <c r="V68" s="3">
        <v>0.0072832</v>
      </c>
      <c r="W68" s="3">
        <v>0.056286</v>
      </c>
      <c r="X68" s="3">
        <v>0.011738</v>
      </c>
      <c r="Y68" s="3">
        <v>0.025668</v>
      </c>
      <c r="Z68" s="3">
        <v>0.039952</v>
      </c>
      <c r="AB68" s="6" t="s">
        <v>255</v>
      </c>
      <c r="AC68" s="6" t="s">
        <v>22</v>
      </c>
      <c r="AD68" s="3">
        <v>7.0711E-4</v>
      </c>
      <c r="AE68" s="3">
        <v>0.0079196</v>
      </c>
      <c r="AF68" s="3">
        <v>0.050558</v>
      </c>
      <c r="AG68" s="3">
        <v>0.023829</v>
      </c>
      <c r="AH68" s="3">
        <v>0.0031113</v>
      </c>
      <c r="AI68" s="3">
        <v>0.0068589</v>
      </c>
    </row>
    <row r="69" ht="14.25" customHeight="1">
      <c r="A69" s="6" t="s">
        <v>256</v>
      </c>
      <c r="B69" s="6" t="s">
        <v>22</v>
      </c>
      <c r="C69" s="3">
        <v>0.10405</v>
      </c>
      <c r="D69" s="3">
        <v>0.901</v>
      </c>
      <c r="E69" s="3">
        <v>0.8341</v>
      </c>
      <c r="F69" s="3">
        <v>0.8088</v>
      </c>
      <c r="G69" s="3">
        <v>0.84065</v>
      </c>
      <c r="H69" s="3">
        <v>1.0061</v>
      </c>
      <c r="J69" s="6" t="s">
        <v>256</v>
      </c>
      <c r="K69" s="6" t="s">
        <v>22</v>
      </c>
      <c r="L69" s="3">
        <v>0.097</v>
      </c>
      <c r="M69" s="3">
        <v>0.7133</v>
      </c>
      <c r="N69" s="3">
        <v>0.7019</v>
      </c>
      <c r="O69" s="3">
        <v>0.58325</v>
      </c>
      <c r="P69" s="3">
        <v>0.51065</v>
      </c>
      <c r="Q69" s="3">
        <v>0.5207</v>
      </c>
      <c r="S69" s="6" t="s">
        <v>256</v>
      </c>
      <c r="T69" s="6" t="s">
        <v>22</v>
      </c>
      <c r="U69" s="3">
        <v>0.013081</v>
      </c>
      <c r="V69" s="3">
        <v>0.010324</v>
      </c>
      <c r="W69" s="3">
        <v>0.061801</v>
      </c>
      <c r="X69" s="3">
        <v>0.019092</v>
      </c>
      <c r="Y69" s="3">
        <v>0.026234</v>
      </c>
      <c r="Z69" s="3">
        <v>0.035285</v>
      </c>
      <c r="AB69" s="6" t="s">
        <v>256</v>
      </c>
      <c r="AC69" s="6" t="s">
        <v>22</v>
      </c>
      <c r="AD69" s="3">
        <v>5.6569E-4</v>
      </c>
      <c r="AE69" s="3">
        <v>0.015415</v>
      </c>
      <c r="AF69" s="3">
        <v>0.058124</v>
      </c>
      <c r="AG69" s="3">
        <v>0.021567</v>
      </c>
      <c r="AH69" s="3">
        <v>0.0036062</v>
      </c>
      <c r="AI69" s="3">
        <v>0.0050912</v>
      </c>
    </row>
    <row r="70" ht="14.25" customHeight="1">
      <c r="A70" s="6" t="s">
        <v>257</v>
      </c>
      <c r="B70" s="6" t="s">
        <v>18</v>
      </c>
      <c r="C70" s="3">
        <v>0.10395</v>
      </c>
      <c r="D70" s="3">
        <v>0.92345</v>
      </c>
      <c r="E70" s="3">
        <v>0.8529</v>
      </c>
      <c r="F70" s="3">
        <v>0.82355</v>
      </c>
      <c r="G70" s="3">
        <v>0.8573</v>
      </c>
      <c r="H70" s="3">
        <v>1.0291</v>
      </c>
      <c r="J70" s="6" t="s">
        <v>257</v>
      </c>
      <c r="K70" s="6" t="s">
        <v>18</v>
      </c>
      <c r="L70" s="3">
        <v>0.09715</v>
      </c>
      <c r="M70" s="3">
        <v>0.71505</v>
      </c>
      <c r="N70" s="3">
        <v>0.70765</v>
      </c>
      <c r="O70" s="3">
        <v>0.5974</v>
      </c>
      <c r="P70" s="3">
        <v>0.51345</v>
      </c>
      <c r="Q70" s="3">
        <v>0.52565</v>
      </c>
      <c r="S70" s="6" t="s">
        <v>257</v>
      </c>
      <c r="T70" s="6" t="s">
        <v>18</v>
      </c>
      <c r="U70" s="3">
        <v>0.013081</v>
      </c>
      <c r="V70" s="3">
        <v>0.0098288</v>
      </c>
      <c r="W70" s="3">
        <v>0.068448</v>
      </c>
      <c r="X70" s="3">
        <v>0.022274</v>
      </c>
      <c r="Y70" s="3">
        <v>0.02786</v>
      </c>
      <c r="Z70" s="3">
        <v>0.031678</v>
      </c>
      <c r="AB70" s="6" t="s">
        <v>257</v>
      </c>
      <c r="AC70" s="6" t="s">
        <v>18</v>
      </c>
      <c r="AD70" s="3">
        <v>0.0010607</v>
      </c>
      <c r="AE70" s="3">
        <v>0.0169</v>
      </c>
      <c r="AF70" s="3">
        <v>0.060033</v>
      </c>
      <c r="AG70" s="3">
        <v>0.0073539</v>
      </c>
      <c r="AH70" s="3">
        <v>0.010819</v>
      </c>
      <c r="AI70" s="3">
        <v>0.0026163</v>
      </c>
    </row>
    <row r="71" ht="14.25" customHeight="1">
      <c r="A71" s="6" t="s">
        <v>258</v>
      </c>
      <c r="B71" s="6" t="s">
        <v>52</v>
      </c>
      <c r="C71" s="3">
        <v>0.104</v>
      </c>
      <c r="D71" s="3">
        <v>0.9441</v>
      </c>
      <c r="E71" s="3">
        <v>0.8685</v>
      </c>
      <c r="F71" s="3">
        <v>0.839</v>
      </c>
      <c r="G71" s="3">
        <v>0.87495</v>
      </c>
      <c r="H71" s="3">
        <v>1.0523</v>
      </c>
      <c r="J71" s="6" t="s">
        <v>258</v>
      </c>
      <c r="K71" s="6" t="s">
        <v>52</v>
      </c>
      <c r="L71" s="3">
        <v>0.09785</v>
      </c>
      <c r="M71" s="3">
        <v>0.71375</v>
      </c>
      <c r="N71" s="3">
        <v>0.71325</v>
      </c>
      <c r="O71" s="3">
        <v>0.61455</v>
      </c>
      <c r="P71" s="3">
        <v>0.51515</v>
      </c>
      <c r="Q71" s="3">
        <v>0.5292</v>
      </c>
      <c r="S71" s="6" t="s">
        <v>258</v>
      </c>
      <c r="T71" s="6" t="s">
        <v>52</v>
      </c>
      <c r="U71" s="3">
        <v>0.013294</v>
      </c>
      <c r="V71" s="3">
        <v>0.006364</v>
      </c>
      <c r="W71" s="3">
        <v>0.071701</v>
      </c>
      <c r="X71" s="3">
        <v>0.028709</v>
      </c>
      <c r="Y71" s="3">
        <v>0.030193</v>
      </c>
      <c r="Z71" s="3">
        <v>0.029204</v>
      </c>
      <c r="AB71" s="6" t="s">
        <v>258</v>
      </c>
      <c r="AC71" s="6" t="s">
        <v>52</v>
      </c>
      <c r="AD71" s="3">
        <v>0.0017678</v>
      </c>
      <c r="AE71" s="3">
        <v>0.01393</v>
      </c>
      <c r="AF71" s="3">
        <v>0.060458</v>
      </c>
      <c r="AG71" s="3">
        <v>0.01294</v>
      </c>
      <c r="AH71" s="3">
        <v>0.018455</v>
      </c>
      <c r="AI71" s="3">
        <v>0.0011314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22</v>
      </c>
      <c r="C75" s="3">
        <v>0.09395</v>
      </c>
      <c r="D75" s="3">
        <v>0.0998</v>
      </c>
      <c r="E75" s="3">
        <v>0.09895</v>
      </c>
      <c r="F75" s="3">
        <v>0.0964</v>
      </c>
      <c r="G75" s="3">
        <v>0.09685</v>
      </c>
      <c r="H75" s="3">
        <v>0.09935</v>
      </c>
      <c r="J75" s="6" t="s">
        <v>17</v>
      </c>
      <c r="K75" s="6" t="s">
        <v>22</v>
      </c>
      <c r="L75" s="3">
        <v>0.09425</v>
      </c>
      <c r="M75" s="3">
        <v>0.09525</v>
      </c>
      <c r="N75" s="3">
        <v>0.0961</v>
      </c>
      <c r="O75" s="3">
        <v>0.0952</v>
      </c>
      <c r="P75" s="3">
        <v>0.09685</v>
      </c>
      <c r="Q75" s="3">
        <v>0.0952</v>
      </c>
      <c r="S75" s="6" t="s">
        <v>17</v>
      </c>
      <c r="T75" s="6" t="s">
        <v>22</v>
      </c>
      <c r="U75" s="3">
        <v>2.1213E-4</v>
      </c>
      <c r="V75" s="3">
        <v>4.2426E-4</v>
      </c>
      <c r="W75" s="3">
        <v>0.0034648</v>
      </c>
      <c r="X75" s="3">
        <v>0.0012728</v>
      </c>
      <c r="Y75" s="3">
        <v>2.1213E-4</v>
      </c>
      <c r="Z75" s="3">
        <v>0.0055861</v>
      </c>
      <c r="AB75" s="6" t="s">
        <v>17</v>
      </c>
      <c r="AC75" s="6" t="s">
        <v>22</v>
      </c>
      <c r="AD75" s="3">
        <v>7.0711E-5</v>
      </c>
      <c r="AE75" s="3">
        <v>0.0020506</v>
      </c>
      <c r="AF75" s="3">
        <v>9.8995E-4</v>
      </c>
      <c r="AG75" s="3">
        <v>0.002687</v>
      </c>
      <c r="AH75" s="3">
        <v>0.0028991</v>
      </c>
      <c r="AI75" s="3">
        <v>8.4853E-4</v>
      </c>
    </row>
    <row r="76" ht="14.25" customHeight="1">
      <c r="A76" s="6" t="s">
        <v>226</v>
      </c>
      <c r="B76" s="6" t="s">
        <v>52</v>
      </c>
      <c r="C76" s="3">
        <v>0.09755</v>
      </c>
      <c r="D76" s="3">
        <v>0.10555</v>
      </c>
      <c r="E76" s="3">
        <v>0.0993</v>
      </c>
      <c r="F76" s="3">
        <v>0.1125</v>
      </c>
      <c r="G76" s="3">
        <v>0.1036</v>
      </c>
      <c r="H76" s="3">
        <v>0.1092</v>
      </c>
      <c r="J76" s="6" t="s">
        <v>226</v>
      </c>
      <c r="K76" s="6" t="s">
        <v>52</v>
      </c>
      <c r="L76" s="3">
        <v>0.09755</v>
      </c>
      <c r="M76" s="3">
        <v>0.1028</v>
      </c>
      <c r="N76" s="3">
        <v>0.10855</v>
      </c>
      <c r="O76" s="3">
        <v>0.11385</v>
      </c>
      <c r="P76" s="3">
        <v>0.10525</v>
      </c>
      <c r="Q76" s="3">
        <v>0.10305</v>
      </c>
      <c r="S76" s="6" t="s">
        <v>226</v>
      </c>
      <c r="T76" s="6" t="s">
        <v>52</v>
      </c>
      <c r="U76" s="3">
        <v>0.0033234</v>
      </c>
      <c r="V76" s="3">
        <v>0.0047376</v>
      </c>
      <c r="W76" s="3">
        <v>1.4142E-4</v>
      </c>
      <c r="X76" s="3">
        <v>0.0048083</v>
      </c>
      <c r="Y76" s="3">
        <v>0.0096167</v>
      </c>
      <c r="Z76" s="3">
        <v>0.0025456</v>
      </c>
      <c r="AB76" s="6" t="s">
        <v>226</v>
      </c>
      <c r="AC76" s="6" t="s">
        <v>52</v>
      </c>
      <c r="AD76" s="3">
        <v>0.0038891</v>
      </c>
      <c r="AE76" s="3">
        <v>0.0018385</v>
      </c>
      <c r="AF76" s="3">
        <v>0.0017678</v>
      </c>
      <c r="AG76" s="3">
        <v>0.0051619</v>
      </c>
      <c r="AH76" s="3">
        <v>0.0037477</v>
      </c>
      <c r="AI76" s="3">
        <v>0.01096</v>
      </c>
    </row>
    <row r="77" ht="14.25" customHeight="1">
      <c r="A77" s="6" t="s">
        <v>227</v>
      </c>
      <c r="B77" s="6" t="s">
        <v>24</v>
      </c>
      <c r="C77" s="3">
        <v>0.09625</v>
      </c>
      <c r="D77" s="3">
        <v>0.10045</v>
      </c>
      <c r="E77" s="3">
        <v>0.0998</v>
      </c>
      <c r="F77" s="3">
        <v>0.1107</v>
      </c>
      <c r="G77" s="3">
        <v>0.10525</v>
      </c>
      <c r="H77" s="3">
        <v>0.10895</v>
      </c>
      <c r="J77" s="6" t="s">
        <v>227</v>
      </c>
      <c r="K77" s="6" t="s">
        <v>24</v>
      </c>
      <c r="L77" s="3">
        <v>0.0978</v>
      </c>
      <c r="M77" s="3">
        <v>0.10265</v>
      </c>
      <c r="N77" s="3">
        <v>0.11755</v>
      </c>
      <c r="O77" s="3">
        <v>0.1196</v>
      </c>
      <c r="P77" s="3">
        <v>0.1155</v>
      </c>
      <c r="Q77" s="3">
        <v>0.1134</v>
      </c>
      <c r="S77" s="6" t="s">
        <v>227</v>
      </c>
      <c r="T77" s="6" t="s">
        <v>24</v>
      </c>
      <c r="U77" s="3">
        <v>0.0012021</v>
      </c>
      <c r="V77" s="3">
        <v>0.0055861</v>
      </c>
      <c r="W77" s="3">
        <v>0.0015556</v>
      </c>
      <c r="X77" s="3">
        <v>5.6569E-4</v>
      </c>
      <c r="Y77" s="3">
        <v>0.0068589</v>
      </c>
      <c r="Z77" s="3">
        <v>0.0034648</v>
      </c>
      <c r="AB77" s="6" t="s">
        <v>227</v>
      </c>
      <c r="AC77" s="6" t="s">
        <v>24</v>
      </c>
      <c r="AD77" s="3">
        <v>0.003677</v>
      </c>
      <c r="AE77" s="3">
        <v>0.0045962</v>
      </c>
      <c r="AF77" s="3">
        <v>0.0061518</v>
      </c>
      <c r="AG77" s="3">
        <v>0.0057983</v>
      </c>
      <c r="AH77" s="3">
        <v>0.0012728</v>
      </c>
      <c r="AI77" s="3">
        <v>0.010182</v>
      </c>
    </row>
    <row r="78" ht="14.25" customHeight="1">
      <c r="A78" s="6" t="s">
        <v>228</v>
      </c>
      <c r="B78" s="6" t="s">
        <v>18</v>
      </c>
      <c r="C78" s="3">
        <v>0.09675</v>
      </c>
      <c r="D78" s="3">
        <v>0.1006</v>
      </c>
      <c r="E78" s="3">
        <v>0.0959</v>
      </c>
      <c r="F78" s="3">
        <v>0.1063</v>
      </c>
      <c r="G78" s="3">
        <v>0.10785</v>
      </c>
      <c r="H78" s="3">
        <v>0.10915</v>
      </c>
      <c r="J78" s="6" t="s">
        <v>228</v>
      </c>
      <c r="K78" s="6" t="s">
        <v>18</v>
      </c>
      <c r="L78" s="3">
        <v>0.0973</v>
      </c>
      <c r="M78" s="3">
        <v>0.1007</v>
      </c>
      <c r="N78" s="3">
        <v>0.1103</v>
      </c>
      <c r="O78" s="3">
        <v>0.11055</v>
      </c>
      <c r="P78" s="3">
        <v>0.10945</v>
      </c>
      <c r="Q78" s="3">
        <v>0.10725</v>
      </c>
      <c r="S78" s="6" t="s">
        <v>228</v>
      </c>
      <c r="T78" s="6" t="s">
        <v>18</v>
      </c>
      <c r="U78" s="3">
        <v>0.0019092</v>
      </c>
      <c r="V78" s="3">
        <v>0.0059397</v>
      </c>
      <c r="W78" s="3">
        <v>0.0018385</v>
      </c>
      <c r="X78" s="3">
        <v>0.0057983</v>
      </c>
      <c r="Y78" s="3">
        <v>0.013223</v>
      </c>
      <c r="Z78" s="3">
        <v>0.0038891</v>
      </c>
      <c r="AB78" s="6" t="s">
        <v>228</v>
      </c>
      <c r="AC78" s="6" t="s">
        <v>18</v>
      </c>
      <c r="AD78" s="3">
        <v>0.0015556</v>
      </c>
      <c r="AE78" s="3">
        <v>0.0028284</v>
      </c>
      <c r="AF78" s="3">
        <v>0.0056569</v>
      </c>
      <c r="AG78" s="3">
        <v>9.1924E-4</v>
      </c>
      <c r="AH78" s="3">
        <v>0.0036062</v>
      </c>
      <c r="AI78" s="3">
        <v>0.0060104</v>
      </c>
    </row>
    <row r="79" ht="14.25" customHeight="1">
      <c r="A79" s="6" t="s">
        <v>268</v>
      </c>
      <c r="B79" s="6" t="s">
        <v>22</v>
      </c>
      <c r="C79" s="3">
        <v>0.097</v>
      </c>
      <c r="D79" s="3">
        <v>0.10005</v>
      </c>
      <c r="E79" s="3">
        <v>0.09525</v>
      </c>
      <c r="F79" s="3">
        <v>0.10595</v>
      </c>
      <c r="G79" s="3">
        <v>0.1087</v>
      </c>
      <c r="H79" s="3">
        <v>0.10955</v>
      </c>
      <c r="J79" s="6" t="s">
        <v>268</v>
      </c>
      <c r="K79" s="6" t="s">
        <v>22</v>
      </c>
      <c r="L79" s="3">
        <v>0.09635</v>
      </c>
      <c r="M79" s="3">
        <v>0.10005</v>
      </c>
      <c r="N79" s="3">
        <v>0.1112</v>
      </c>
      <c r="O79" s="3">
        <v>0.11615</v>
      </c>
      <c r="P79" s="3">
        <v>0.1144</v>
      </c>
      <c r="Q79" s="3">
        <v>0.1129</v>
      </c>
      <c r="S79" s="6" t="s">
        <v>268</v>
      </c>
      <c r="T79" s="6" t="s">
        <v>22</v>
      </c>
      <c r="U79" s="3">
        <v>0.0019799</v>
      </c>
      <c r="V79" s="3">
        <v>0.0047376</v>
      </c>
      <c r="W79" s="3">
        <v>0.0020506</v>
      </c>
      <c r="X79" s="3">
        <v>7.7782E-4</v>
      </c>
      <c r="Y79" s="3">
        <v>0.0057983</v>
      </c>
      <c r="Z79" s="3">
        <v>4.9497E-4</v>
      </c>
      <c r="AB79" s="6" t="s">
        <v>268</v>
      </c>
      <c r="AC79" s="6" t="s">
        <v>22</v>
      </c>
      <c r="AD79" s="3">
        <v>0.0014849</v>
      </c>
      <c r="AE79" s="3">
        <v>0.0038891</v>
      </c>
      <c r="AF79" s="3">
        <v>0.0060811</v>
      </c>
      <c r="AG79" s="3">
        <v>0.010112</v>
      </c>
      <c r="AH79" s="3">
        <v>4.2426E-4</v>
      </c>
      <c r="AI79" s="3">
        <v>0.008061</v>
      </c>
    </row>
    <row r="80" ht="14.25" customHeight="1">
      <c r="A80" s="6" t="s">
        <v>231</v>
      </c>
      <c r="B80" s="6" t="s">
        <v>22</v>
      </c>
      <c r="C80" s="3">
        <v>0.09745</v>
      </c>
      <c r="D80" s="3">
        <v>0.0995</v>
      </c>
      <c r="E80" s="3">
        <v>0.09545</v>
      </c>
      <c r="F80" s="3">
        <v>0.10525</v>
      </c>
      <c r="G80" s="3">
        <v>0.1107</v>
      </c>
      <c r="H80" s="3">
        <v>0.11415</v>
      </c>
      <c r="J80" s="6" t="s">
        <v>231</v>
      </c>
      <c r="K80" s="6" t="s">
        <v>22</v>
      </c>
      <c r="L80" s="3">
        <v>0.09645</v>
      </c>
      <c r="M80" s="3">
        <v>0.09865</v>
      </c>
      <c r="N80" s="3">
        <v>0.11275</v>
      </c>
      <c r="O80" s="3">
        <v>0.11665</v>
      </c>
      <c r="P80" s="3">
        <v>0.11875</v>
      </c>
      <c r="Q80" s="3">
        <v>0.116</v>
      </c>
      <c r="S80" s="6" t="s">
        <v>231</v>
      </c>
      <c r="T80" s="6" t="s">
        <v>22</v>
      </c>
      <c r="U80" s="3">
        <v>0.0024749</v>
      </c>
      <c r="V80" s="3">
        <v>0.0039598</v>
      </c>
      <c r="W80" s="3">
        <v>0.002192</v>
      </c>
      <c r="X80" s="3">
        <v>0.0041719</v>
      </c>
      <c r="Y80" s="3">
        <v>0.0022627</v>
      </c>
      <c r="Z80" s="3">
        <v>0.0027577</v>
      </c>
      <c r="AB80" s="6" t="s">
        <v>231</v>
      </c>
      <c r="AC80" s="6" t="s">
        <v>22</v>
      </c>
      <c r="AD80" s="3">
        <v>0.0017678</v>
      </c>
      <c r="AE80" s="3">
        <v>0.0053033</v>
      </c>
      <c r="AF80" s="3">
        <v>0.0062933</v>
      </c>
      <c r="AG80" s="3">
        <v>0.0071418</v>
      </c>
      <c r="AH80" s="3">
        <v>4.9497E-4</v>
      </c>
      <c r="AI80" s="3">
        <v>0.0086267</v>
      </c>
    </row>
    <row r="81" ht="14.25" customHeight="1">
      <c r="A81" s="6" t="s">
        <v>232</v>
      </c>
      <c r="B81" s="6" t="s">
        <v>18</v>
      </c>
      <c r="C81" s="3">
        <v>0.09725</v>
      </c>
      <c r="D81" s="3">
        <v>0.09965</v>
      </c>
      <c r="E81" s="3">
        <v>0.0957</v>
      </c>
      <c r="F81" s="3">
        <v>0.10375</v>
      </c>
      <c r="G81" s="3">
        <v>0.10975</v>
      </c>
      <c r="H81" s="3">
        <v>0.11205</v>
      </c>
      <c r="J81" s="6" t="s">
        <v>232</v>
      </c>
      <c r="K81" s="6" t="s">
        <v>18</v>
      </c>
      <c r="L81" s="3">
        <v>0.09695</v>
      </c>
      <c r="M81" s="3">
        <v>0.09925</v>
      </c>
      <c r="N81" s="3">
        <v>0.113</v>
      </c>
      <c r="O81" s="3">
        <v>0.11545</v>
      </c>
      <c r="P81" s="3">
        <v>0.1182</v>
      </c>
      <c r="Q81" s="3">
        <v>0.11755</v>
      </c>
      <c r="S81" s="6" t="s">
        <v>232</v>
      </c>
      <c r="T81" s="6" t="s">
        <v>18</v>
      </c>
      <c r="U81" s="3">
        <v>0.002192</v>
      </c>
      <c r="V81" s="3">
        <v>0.0038891</v>
      </c>
      <c r="W81" s="3">
        <v>0.0022627</v>
      </c>
      <c r="X81" s="3">
        <v>0.003182</v>
      </c>
      <c r="Y81" s="3">
        <v>0.0020506</v>
      </c>
      <c r="Z81" s="3">
        <v>0.002192</v>
      </c>
      <c r="AB81" s="6" t="s">
        <v>232</v>
      </c>
      <c r="AC81" s="6" t="s">
        <v>18</v>
      </c>
      <c r="AD81" s="3">
        <v>0.002192</v>
      </c>
      <c r="AE81" s="3">
        <v>0.0055861</v>
      </c>
      <c r="AF81" s="3">
        <v>0.0057983</v>
      </c>
      <c r="AG81" s="3">
        <v>0.0081317</v>
      </c>
      <c r="AH81" s="3">
        <v>5.6569E-4</v>
      </c>
      <c r="AI81" s="3">
        <v>0.011384</v>
      </c>
    </row>
    <row r="82" ht="14.25" customHeight="1">
      <c r="A82" s="6" t="s">
        <v>233</v>
      </c>
      <c r="B82" s="6" t="s">
        <v>24</v>
      </c>
      <c r="C82" s="3">
        <v>0.097</v>
      </c>
      <c r="D82" s="3">
        <v>0.09945</v>
      </c>
      <c r="E82" s="3">
        <v>0.0964</v>
      </c>
      <c r="F82" s="3">
        <v>0.1022</v>
      </c>
      <c r="G82" s="3">
        <v>0.1092</v>
      </c>
      <c r="H82" s="3">
        <v>0.11195</v>
      </c>
      <c r="J82" s="6" t="s">
        <v>233</v>
      </c>
      <c r="K82" s="6" t="s">
        <v>24</v>
      </c>
      <c r="L82" s="3">
        <v>0.097</v>
      </c>
      <c r="M82" s="3">
        <v>0.099</v>
      </c>
      <c r="N82" s="3">
        <v>0.1125</v>
      </c>
      <c r="O82" s="3">
        <v>0.11545</v>
      </c>
      <c r="P82" s="3">
        <v>0.11775</v>
      </c>
      <c r="Q82" s="3">
        <v>0.1161</v>
      </c>
      <c r="S82" s="6" t="s">
        <v>233</v>
      </c>
      <c r="T82" s="6" t="s">
        <v>24</v>
      </c>
      <c r="U82" s="3">
        <v>0.0021213</v>
      </c>
      <c r="V82" s="3">
        <v>0.0034648</v>
      </c>
      <c r="W82" s="3">
        <v>0.0029698</v>
      </c>
      <c r="X82" s="3">
        <v>0.0050912</v>
      </c>
      <c r="Y82" s="3">
        <v>0.0019799</v>
      </c>
      <c r="Z82" s="3">
        <v>0.0012021</v>
      </c>
      <c r="AB82" s="6" t="s">
        <v>233</v>
      </c>
      <c r="AC82" s="6" t="s">
        <v>24</v>
      </c>
      <c r="AD82" s="3">
        <v>0.0021213</v>
      </c>
      <c r="AE82" s="3">
        <v>0.0046669</v>
      </c>
      <c r="AF82" s="3">
        <v>0.0076368</v>
      </c>
      <c r="AG82" s="3">
        <v>0.011667</v>
      </c>
      <c r="AH82" s="3">
        <v>0.0045962</v>
      </c>
      <c r="AI82" s="3">
        <v>0.009051</v>
      </c>
    </row>
    <row r="83" ht="14.25" customHeight="1">
      <c r="A83" s="6" t="s">
        <v>234</v>
      </c>
      <c r="B83" s="6" t="s">
        <v>18</v>
      </c>
      <c r="C83" s="3">
        <v>0.09665</v>
      </c>
      <c r="D83" s="3">
        <v>0.10075</v>
      </c>
      <c r="E83" s="3">
        <v>0.0966</v>
      </c>
      <c r="F83" s="3">
        <v>0.10315</v>
      </c>
      <c r="G83" s="3">
        <v>0.1079</v>
      </c>
      <c r="H83" s="3">
        <v>0.11245</v>
      </c>
      <c r="J83" s="6" t="s">
        <v>234</v>
      </c>
      <c r="K83" s="6" t="s">
        <v>18</v>
      </c>
      <c r="L83" s="3">
        <v>0.0963</v>
      </c>
      <c r="M83" s="3">
        <v>0.0997</v>
      </c>
      <c r="N83" s="3">
        <v>0.112</v>
      </c>
      <c r="O83" s="3">
        <v>0.11515</v>
      </c>
      <c r="P83" s="3">
        <v>0.1178</v>
      </c>
      <c r="Q83" s="3">
        <v>0.11665</v>
      </c>
      <c r="S83" s="6" t="s">
        <v>234</v>
      </c>
      <c r="T83" s="6" t="s">
        <v>18</v>
      </c>
      <c r="U83" s="3">
        <v>0.0014849</v>
      </c>
      <c r="V83" s="3">
        <v>0.004879</v>
      </c>
      <c r="W83" s="3">
        <v>0.0025456</v>
      </c>
      <c r="X83" s="3">
        <v>0.0045962</v>
      </c>
      <c r="Y83" s="3">
        <v>8.4853E-4</v>
      </c>
      <c r="Z83" s="3">
        <v>0.003182</v>
      </c>
      <c r="AB83" s="6" t="s">
        <v>234</v>
      </c>
      <c r="AC83" s="6" t="s">
        <v>18</v>
      </c>
      <c r="AD83" s="3">
        <v>0.0015556</v>
      </c>
      <c r="AE83" s="3">
        <v>0.0045255</v>
      </c>
      <c r="AF83" s="3">
        <v>0.0060811</v>
      </c>
      <c r="AG83" s="3">
        <v>0.010394</v>
      </c>
      <c r="AH83" s="3">
        <v>0.0060811</v>
      </c>
      <c r="AI83" s="3">
        <v>0.011243</v>
      </c>
    </row>
    <row r="84" ht="14.25" customHeight="1">
      <c r="A84" s="6" t="s">
        <v>235</v>
      </c>
      <c r="B84" s="6" t="s">
        <v>24</v>
      </c>
      <c r="C84" s="3">
        <v>0.0964</v>
      </c>
      <c r="D84" s="3">
        <v>0.10105</v>
      </c>
      <c r="E84" s="3">
        <v>0.098</v>
      </c>
      <c r="F84" s="3">
        <v>0.10355</v>
      </c>
      <c r="G84" s="3">
        <v>0.10965</v>
      </c>
      <c r="H84" s="3">
        <v>0.11305</v>
      </c>
      <c r="J84" s="6" t="s">
        <v>235</v>
      </c>
      <c r="K84" s="6" t="s">
        <v>24</v>
      </c>
      <c r="L84" s="3">
        <v>0.0968</v>
      </c>
      <c r="M84" s="3">
        <v>0.1012</v>
      </c>
      <c r="N84" s="3">
        <v>0.11285</v>
      </c>
      <c r="O84" s="3">
        <v>0.1164</v>
      </c>
      <c r="P84" s="3">
        <v>0.1172</v>
      </c>
      <c r="Q84" s="3">
        <v>0.1188</v>
      </c>
      <c r="S84" s="6" t="s">
        <v>235</v>
      </c>
      <c r="T84" s="6" t="s">
        <v>24</v>
      </c>
      <c r="U84" s="3">
        <v>9.8995E-4</v>
      </c>
      <c r="V84" s="3">
        <v>0.0041719</v>
      </c>
      <c r="W84" s="3">
        <v>0.0033941</v>
      </c>
      <c r="X84" s="3">
        <v>0.0047376</v>
      </c>
      <c r="Y84" s="3">
        <v>0.0023335</v>
      </c>
      <c r="Z84" s="3">
        <v>3.5355E-4</v>
      </c>
      <c r="AB84" s="6" t="s">
        <v>235</v>
      </c>
      <c r="AC84" s="6" t="s">
        <v>24</v>
      </c>
      <c r="AD84" s="3">
        <v>0.0016971</v>
      </c>
      <c r="AE84" s="3">
        <v>0.0050912</v>
      </c>
      <c r="AF84" s="3">
        <v>0.0060104</v>
      </c>
      <c r="AG84" s="3">
        <v>0.0097581</v>
      </c>
      <c r="AH84" s="3">
        <v>0.0035355</v>
      </c>
      <c r="AI84" s="3">
        <v>0.0087681</v>
      </c>
    </row>
    <row r="85" ht="14.25" customHeight="1">
      <c r="A85" s="6" t="s">
        <v>236</v>
      </c>
      <c r="B85" s="6" t="s">
        <v>64</v>
      </c>
      <c r="C85" s="3">
        <v>0.09645</v>
      </c>
      <c r="D85" s="3">
        <v>0.1028</v>
      </c>
      <c r="E85" s="3">
        <v>0.09965</v>
      </c>
      <c r="F85" s="3">
        <v>0.10585</v>
      </c>
      <c r="G85" s="3">
        <v>0.11265</v>
      </c>
      <c r="H85" s="3">
        <v>0.11655</v>
      </c>
      <c r="J85" s="6" t="s">
        <v>236</v>
      </c>
      <c r="K85" s="6" t="s">
        <v>64</v>
      </c>
      <c r="L85" s="3">
        <v>0.09695</v>
      </c>
      <c r="M85" s="3">
        <v>0.103</v>
      </c>
      <c r="N85" s="3">
        <v>0.1128</v>
      </c>
      <c r="O85" s="3">
        <v>0.1144</v>
      </c>
      <c r="P85" s="3">
        <v>0.1206</v>
      </c>
      <c r="Q85" s="3">
        <v>0.11875</v>
      </c>
      <c r="S85" s="6" t="s">
        <v>236</v>
      </c>
      <c r="T85" s="6" t="s">
        <v>64</v>
      </c>
      <c r="U85" s="3">
        <v>9.1924E-4</v>
      </c>
      <c r="V85" s="3">
        <v>0.0050912</v>
      </c>
      <c r="W85" s="3">
        <v>0.0037477</v>
      </c>
      <c r="X85" s="3">
        <v>0.0044548</v>
      </c>
      <c r="Y85" s="3">
        <v>2.1213E-4</v>
      </c>
      <c r="Z85" s="3">
        <v>0.0024749</v>
      </c>
      <c r="AB85" s="6" t="s">
        <v>236</v>
      </c>
      <c r="AC85" s="6" t="s">
        <v>64</v>
      </c>
      <c r="AD85" s="3">
        <v>0.0019092</v>
      </c>
      <c r="AE85" s="3">
        <v>0.0041012</v>
      </c>
      <c r="AF85" s="3">
        <v>0.0029698</v>
      </c>
      <c r="AG85" s="3">
        <v>0.0032527</v>
      </c>
      <c r="AH85" s="3">
        <v>0.0093338</v>
      </c>
      <c r="AI85" s="3">
        <v>0.010394</v>
      </c>
    </row>
    <row r="86" ht="14.25" customHeight="1">
      <c r="A86" s="6" t="s">
        <v>269</v>
      </c>
      <c r="B86" s="6" t="s">
        <v>24</v>
      </c>
      <c r="C86" s="3">
        <v>0.09625</v>
      </c>
      <c r="D86" s="3">
        <v>0.1069</v>
      </c>
      <c r="E86" s="3">
        <v>0.10285</v>
      </c>
      <c r="F86" s="3">
        <v>0.1102</v>
      </c>
      <c r="G86" s="3">
        <v>0.11695</v>
      </c>
      <c r="H86" s="3">
        <v>0.1218</v>
      </c>
      <c r="J86" s="6" t="s">
        <v>269</v>
      </c>
      <c r="K86" s="6" t="s">
        <v>24</v>
      </c>
      <c r="L86" s="3">
        <v>0.09705</v>
      </c>
      <c r="M86" s="3">
        <v>0.1075</v>
      </c>
      <c r="N86" s="3">
        <v>0.11625</v>
      </c>
      <c r="O86" s="3">
        <v>0.12125</v>
      </c>
      <c r="P86" s="3">
        <v>0.1281</v>
      </c>
      <c r="Q86" s="3">
        <v>0.12485</v>
      </c>
      <c r="S86" s="6" t="s">
        <v>269</v>
      </c>
      <c r="T86" s="6" t="s">
        <v>24</v>
      </c>
      <c r="U86" s="3">
        <v>6.364E-4</v>
      </c>
      <c r="V86" s="3">
        <v>0.0077782</v>
      </c>
      <c r="W86" s="3">
        <v>0.0050205</v>
      </c>
      <c r="X86" s="3">
        <v>0.0038184</v>
      </c>
      <c r="Y86" s="3">
        <v>3.5355E-4</v>
      </c>
      <c r="Z86" s="3">
        <v>0.0028284</v>
      </c>
      <c r="AB86" s="6" t="s">
        <v>269</v>
      </c>
      <c r="AC86" s="6" t="s">
        <v>24</v>
      </c>
      <c r="AD86" s="3">
        <v>0.002192</v>
      </c>
      <c r="AE86" s="3">
        <v>0.0041012</v>
      </c>
      <c r="AF86" s="3">
        <v>0.0045962</v>
      </c>
      <c r="AG86" s="3">
        <v>0.0084146</v>
      </c>
      <c r="AH86" s="3">
        <v>0.010465</v>
      </c>
      <c r="AI86" s="3">
        <v>0.010677</v>
      </c>
    </row>
    <row r="87" ht="14.25" customHeight="1">
      <c r="A87" s="6" t="s">
        <v>270</v>
      </c>
      <c r="B87" s="6" t="s">
        <v>24</v>
      </c>
      <c r="C87" s="3">
        <v>0.09615</v>
      </c>
      <c r="D87" s="3">
        <v>0.11335</v>
      </c>
      <c r="E87" s="3">
        <v>0.1077</v>
      </c>
      <c r="F87" s="3">
        <v>0.11635</v>
      </c>
      <c r="G87" s="3">
        <v>0.12115</v>
      </c>
      <c r="H87" s="3">
        <v>0.1277</v>
      </c>
      <c r="J87" s="6" t="s">
        <v>270</v>
      </c>
      <c r="K87" s="6" t="s">
        <v>24</v>
      </c>
      <c r="L87" s="3">
        <v>0.0971</v>
      </c>
      <c r="M87" s="3">
        <v>0.11505</v>
      </c>
      <c r="N87" s="3">
        <v>0.12295</v>
      </c>
      <c r="O87" s="3">
        <v>0.1256</v>
      </c>
      <c r="P87" s="3">
        <v>0.1291</v>
      </c>
      <c r="Q87" s="3">
        <v>0.13135</v>
      </c>
      <c r="S87" s="6" t="s">
        <v>270</v>
      </c>
      <c r="T87" s="6" t="s">
        <v>24</v>
      </c>
      <c r="U87" s="3">
        <v>4.9497E-4</v>
      </c>
      <c r="V87" s="3">
        <v>0.011243</v>
      </c>
      <c r="W87" s="3">
        <v>0.0057983</v>
      </c>
      <c r="X87" s="3">
        <v>0.0028991</v>
      </c>
      <c r="Y87" s="3">
        <v>0.0054447</v>
      </c>
      <c r="Z87" s="3">
        <v>0.0039598</v>
      </c>
      <c r="AB87" s="6" t="s">
        <v>270</v>
      </c>
      <c r="AC87" s="6" t="s">
        <v>24</v>
      </c>
      <c r="AD87" s="3">
        <v>0.0022627</v>
      </c>
      <c r="AE87" s="3">
        <v>0.0037477</v>
      </c>
      <c r="AF87" s="3">
        <v>0.0074246</v>
      </c>
      <c r="AG87" s="3">
        <v>0.009051</v>
      </c>
      <c r="AH87" s="3">
        <v>0.0077782</v>
      </c>
      <c r="AI87" s="3">
        <v>0.0084146</v>
      </c>
    </row>
    <row r="88" ht="14.25" customHeight="1">
      <c r="A88" s="6" t="s">
        <v>271</v>
      </c>
      <c r="B88" s="6" t="s">
        <v>24</v>
      </c>
      <c r="C88" s="3">
        <v>0.09615</v>
      </c>
      <c r="D88" s="3">
        <v>0.12395</v>
      </c>
      <c r="E88" s="3">
        <v>0.1163</v>
      </c>
      <c r="F88" s="3">
        <v>0.12725</v>
      </c>
      <c r="G88" s="3">
        <v>0.1333</v>
      </c>
      <c r="H88" s="3">
        <v>0.1439</v>
      </c>
      <c r="J88" s="6" t="s">
        <v>271</v>
      </c>
      <c r="K88" s="6" t="s">
        <v>24</v>
      </c>
      <c r="L88" s="3">
        <v>0.09775</v>
      </c>
      <c r="M88" s="3">
        <v>0.1278</v>
      </c>
      <c r="N88" s="3">
        <v>0.13035</v>
      </c>
      <c r="O88" s="3">
        <v>0.13785</v>
      </c>
      <c r="P88" s="3">
        <v>0.14255</v>
      </c>
      <c r="Q88" s="3">
        <v>0.14715</v>
      </c>
      <c r="S88" s="6" t="s">
        <v>271</v>
      </c>
      <c r="T88" s="6" t="s">
        <v>24</v>
      </c>
      <c r="U88" s="3">
        <v>3.5355E-4</v>
      </c>
      <c r="V88" s="3">
        <v>0.016476</v>
      </c>
      <c r="W88" s="3">
        <v>0.0076368</v>
      </c>
      <c r="X88" s="3">
        <v>0.0010607</v>
      </c>
      <c r="Y88" s="3">
        <v>0.0089095</v>
      </c>
      <c r="Z88" s="3">
        <v>0.0033941</v>
      </c>
      <c r="AB88" s="6" t="s">
        <v>271</v>
      </c>
      <c r="AC88" s="6" t="s">
        <v>24</v>
      </c>
      <c r="AD88" s="3">
        <v>0.0028991</v>
      </c>
      <c r="AE88" s="3">
        <v>0.0025456</v>
      </c>
      <c r="AF88" s="3">
        <v>0.0053033</v>
      </c>
      <c r="AG88" s="3">
        <v>0.0091217</v>
      </c>
      <c r="AH88" s="3">
        <v>0.010819</v>
      </c>
      <c r="AI88" s="3">
        <v>0.013081</v>
      </c>
    </row>
    <row r="89" ht="14.25" customHeight="1">
      <c r="A89" s="6" t="s">
        <v>272</v>
      </c>
      <c r="B89" s="6" t="s">
        <v>22</v>
      </c>
      <c r="C89" s="3">
        <v>0.09645</v>
      </c>
      <c r="D89" s="3">
        <v>0.14145</v>
      </c>
      <c r="E89" s="3">
        <v>0.13185</v>
      </c>
      <c r="F89" s="3">
        <v>0.14585</v>
      </c>
      <c r="G89" s="3">
        <v>0.14895</v>
      </c>
      <c r="H89" s="3">
        <v>0.1631</v>
      </c>
      <c r="J89" s="6" t="s">
        <v>272</v>
      </c>
      <c r="K89" s="6" t="s">
        <v>22</v>
      </c>
      <c r="L89" s="3">
        <v>0.0978</v>
      </c>
      <c r="M89" s="3">
        <v>0.1474</v>
      </c>
      <c r="N89" s="3">
        <v>0.14665</v>
      </c>
      <c r="O89" s="3">
        <v>0.15305</v>
      </c>
      <c r="P89" s="3">
        <v>0.1605</v>
      </c>
      <c r="Q89" s="3">
        <v>0.16825</v>
      </c>
      <c r="S89" s="6" t="s">
        <v>272</v>
      </c>
      <c r="T89" s="6" t="s">
        <v>22</v>
      </c>
      <c r="U89" s="3">
        <v>7.7782E-4</v>
      </c>
      <c r="V89" s="3">
        <v>0.024819</v>
      </c>
      <c r="W89" s="3">
        <v>0.011243</v>
      </c>
      <c r="X89" s="3">
        <v>0.002192</v>
      </c>
      <c r="Y89" s="3">
        <v>0.01195</v>
      </c>
      <c r="Z89" s="3">
        <v>0.0082024</v>
      </c>
      <c r="AB89" s="6" t="s">
        <v>272</v>
      </c>
      <c r="AC89" s="6" t="s">
        <v>22</v>
      </c>
      <c r="AD89" s="3">
        <v>0.0035355</v>
      </c>
      <c r="AE89" s="3">
        <v>7.0711E-4</v>
      </c>
      <c r="AF89" s="3">
        <v>0.0071418</v>
      </c>
      <c r="AG89" s="3">
        <v>0.0098288</v>
      </c>
      <c r="AH89" s="3">
        <v>0.016546</v>
      </c>
      <c r="AI89" s="3">
        <v>0.012799</v>
      </c>
    </row>
    <row r="90" ht="14.25" customHeight="1">
      <c r="A90" s="6" t="s">
        <v>241</v>
      </c>
      <c r="B90" s="6" t="s">
        <v>22</v>
      </c>
      <c r="C90" s="3">
        <v>0.09635</v>
      </c>
      <c r="D90" s="3">
        <v>0.16685</v>
      </c>
      <c r="E90" s="3">
        <v>0.15375</v>
      </c>
      <c r="F90" s="3">
        <v>0.17445</v>
      </c>
      <c r="G90" s="3">
        <v>0.1752</v>
      </c>
      <c r="H90" s="3">
        <v>0.19235</v>
      </c>
      <c r="J90" s="6" t="s">
        <v>241</v>
      </c>
      <c r="K90" s="6" t="s">
        <v>22</v>
      </c>
      <c r="L90" s="3">
        <v>0.0974</v>
      </c>
      <c r="M90" s="3">
        <v>0.1765</v>
      </c>
      <c r="N90" s="3">
        <v>0.16675</v>
      </c>
      <c r="O90" s="3">
        <v>0.177</v>
      </c>
      <c r="P90" s="3">
        <v>0.18615</v>
      </c>
      <c r="Q90" s="3">
        <v>0.1992</v>
      </c>
      <c r="S90" s="6" t="s">
        <v>241</v>
      </c>
      <c r="T90" s="6" t="s">
        <v>22</v>
      </c>
      <c r="U90" s="3">
        <v>4.9497E-4</v>
      </c>
      <c r="V90" s="3">
        <v>0.035992</v>
      </c>
      <c r="W90" s="3">
        <v>0.016051</v>
      </c>
      <c r="X90" s="3">
        <v>0.0060104</v>
      </c>
      <c r="Y90" s="3">
        <v>0.020789</v>
      </c>
      <c r="Z90" s="3">
        <v>0.021284</v>
      </c>
      <c r="AB90" s="6" t="s">
        <v>241</v>
      </c>
      <c r="AC90" s="6" t="s">
        <v>22</v>
      </c>
      <c r="AD90" s="3">
        <v>0.0032527</v>
      </c>
      <c r="AE90" s="3">
        <v>0.0039598</v>
      </c>
      <c r="AF90" s="3">
        <v>0.0045962</v>
      </c>
      <c r="AG90" s="3">
        <v>0.010041</v>
      </c>
      <c r="AH90" s="3">
        <v>0.018173</v>
      </c>
      <c r="AI90" s="3">
        <v>0.014849</v>
      </c>
    </row>
    <row r="91" ht="14.25" customHeight="1">
      <c r="A91" s="6" t="s">
        <v>242</v>
      </c>
      <c r="B91" s="6" t="s">
        <v>18</v>
      </c>
      <c r="C91" s="3">
        <v>0.0961</v>
      </c>
      <c r="D91" s="3">
        <v>0.2026</v>
      </c>
      <c r="E91" s="3">
        <v>0.18885</v>
      </c>
      <c r="F91" s="3">
        <v>0.21535</v>
      </c>
      <c r="G91" s="3">
        <v>0.21265</v>
      </c>
      <c r="H91" s="3">
        <v>0.22825</v>
      </c>
      <c r="J91" s="6" t="s">
        <v>242</v>
      </c>
      <c r="K91" s="6" t="s">
        <v>18</v>
      </c>
      <c r="L91" s="3">
        <v>0.09765</v>
      </c>
      <c r="M91" s="3">
        <v>0.2148</v>
      </c>
      <c r="N91" s="3">
        <v>0.19925</v>
      </c>
      <c r="O91" s="3">
        <v>0.2129</v>
      </c>
      <c r="P91" s="3">
        <v>0.2244</v>
      </c>
      <c r="Q91" s="3">
        <v>0.23735</v>
      </c>
      <c r="S91" s="6" t="s">
        <v>242</v>
      </c>
      <c r="T91" s="6" t="s">
        <v>18</v>
      </c>
      <c r="U91" s="3">
        <v>2.8284E-4</v>
      </c>
      <c r="V91" s="3">
        <v>0.048366</v>
      </c>
      <c r="W91" s="3">
        <v>0.023688</v>
      </c>
      <c r="X91" s="3">
        <v>0.011243</v>
      </c>
      <c r="Y91" s="3">
        <v>0.025244</v>
      </c>
      <c r="Z91" s="3">
        <v>0.027082</v>
      </c>
      <c r="AB91" s="6" t="s">
        <v>242</v>
      </c>
      <c r="AC91" s="6" t="s">
        <v>18</v>
      </c>
      <c r="AD91" s="3">
        <v>0.003182</v>
      </c>
      <c r="AE91" s="3">
        <v>0.0079196</v>
      </c>
      <c r="AF91" s="3">
        <v>0.0064347</v>
      </c>
      <c r="AG91" s="3">
        <v>0.016263</v>
      </c>
      <c r="AH91" s="3">
        <v>0.029133</v>
      </c>
      <c r="AI91" s="3">
        <v>0.015061</v>
      </c>
    </row>
    <row r="92" ht="14.25" customHeight="1">
      <c r="A92" s="6" t="s">
        <v>243</v>
      </c>
      <c r="B92" s="6" t="s">
        <v>24</v>
      </c>
      <c r="C92" s="3">
        <v>0.09655</v>
      </c>
      <c r="D92" s="3">
        <v>0.24425</v>
      </c>
      <c r="E92" s="3">
        <v>0.2279</v>
      </c>
      <c r="F92" s="3">
        <v>0.26175</v>
      </c>
      <c r="G92" s="3">
        <v>0.25685</v>
      </c>
      <c r="H92" s="3">
        <v>0.2743</v>
      </c>
      <c r="J92" s="6" t="s">
        <v>243</v>
      </c>
      <c r="K92" s="6" t="s">
        <v>24</v>
      </c>
      <c r="L92" s="3">
        <v>0.0977</v>
      </c>
      <c r="M92" s="3">
        <v>0.2503</v>
      </c>
      <c r="N92" s="3">
        <v>0.23305</v>
      </c>
      <c r="O92" s="3">
        <v>0.2488</v>
      </c>
      <c r="P92" s="3">
        <v>0.2613</v>
      </c>
      <c r="Q92" s="3">
        <v>0.27765</v>
      </c>
      <c r="S92" s="6" t="s">
        <v>243</v>
      </c>
      <c r="T92" s="6" t="s">
        <v>24</v>
      </c>
      <c r="U92" s="3">
        <v>7.7782E-4</v>
      </c>
      <c r="V92" s="3">
        <v>0.054094</v>
      </c>
      <c r="W92" s="3">
        <v>0.021496</v>
      </c>
      <c r="X92" s="3">
        <v>0.01393</v>
      </c>
      <c r="Y92" s="3">
        <v>0.028072</v>
      </c>
      <c r="Z92" s="3">
        <v>0.033093</v>
      </c>
      <c r="AB92" s="6" t="s">
        <v>243</v>
      </c>
      <c r="AC92" s="6" t="s">
        <v>24</v>
      </c>
      <c r="AD92" s="3">
        <v>0.0032527</v>
      </c>
      <c r="AE92" s="3">
        <v>0.0086267</v>
      </c>
      <c r="AF92" s="3">
        <v>0.0064347</v>
      </c>
      <c r="AG92" s="3">
        <v>0.014425</v>
      </c>
      <c r="AH92" s="3">
        <v>0.032527</v>
      </c>
      <c r="AI92" s="3">
        <v>0.013364</v>
      </c>
    </row>
    <row r="93" ht="14.25" customHeight="1">
      <c r="A93" s="6" t="s">
        <v>273</v>
      </c>
      <c r="B93" s="6" t="s">
        <v>64</v>
      </c>
      <c r="C93" s="3">
        <v>0.09665</v>
      </c>
      <c r="D93" s="3">
        <v>0.2901</v>
      </c>
      <c r="E93" s="3">
        <v>0.2732</v>
      </c>
      <c r="F93" s="3">
        <v>0.3161</v>
      </c>
      <c r="G93" s="3">
        <v>0.30665</v>
      </c>
      <c r="H93" s="3">
        <v>0.32305</v>
      </c>
      <c r="J93" s="6" t="s">
        <v>273</v>
      </c>
      <c r="K93" s="6" t="s">
        <v>64</v>
      </c>
      <c r="L93" s="3">
        <v>0.0974</v>
      </c>
      <c r="M93" s="3">
        <v>0.28655</v>
      </c>
      <c r="N93" s="3">
        <v>0.27645</v>
      </c>
      <c r="O93" s="3">
        <v>0.28695</v>
      </c>
      <c r="P93" s="3">
        <v>0.29635</v>
      </c>
      <c r="Q93" s="3">
        <v>0.31165</v>
      </c>
      <c r="S93" s="6" t="s">
        <v>273</v>
      </c>
      <c r="T93" s="6" t="s">
        <v>64</v>
      </c>
      <c r="U93" s="3">
        <v>7.7782E-4</v>
      </c>
      <c r="V93" s="3">
        <v>0.061377</v>
      </c>
      <c r="W93" s="3">
        <v>0.02489</v>
      </c>
      <c r="X93" s="3">
        <v>0.016263</v>
      </c>
      <c r="Y93" s="3">
        <v>0.031891</v>
      </c>
      <c r="Z93" s="3">
        <v>0.031891</v>
      </c>
      <c r="AB93" s="6" t="s">
        <v>273</v>
      </c>
      <c r="AC93" s="6" t="s">
        <v>64</v>
      </c>
      <c r="AD93" s="3">
        <v>0.0025456</v>
      </c>
      <c r="AE93" s="3">
        <v>0.012799</v>
      </c>
      <c r="AF93" s="3">
        <v>0.016476</v>
      </c>
      <c r="AG93" s="3">
        <v>0.014071</v>
      </c>
      <c r="AH93" s="3">
        <v>0.03486</v>
      </c>
      <c r="AI93" s="3">
        <v>0.0057276</v>
      </c>
    </row>
    <row r="94" ht="14.25" customHeight="1">
      <c r="A94" s="6" t="s">
        <v>274</v>
      </c>
      <c r="B94" s="6" t="s">
        <v>22</v>
      </c>
      <c r="C94" s="3">
        <v>0.09625</v>
      </c>
      <c r="D94" s="3">
        <v>0.3462</v>
      </c>
      <c r="E94" s="3">
        <v>0.3235</v>
      </c>
      <c r="F94" s="3">
        <v>0.36595</v>
      </c>
      <c r="G94" s="3">
        <v>0.35735</v>
      </c>
      <c r="H94" s="3">
        <v>0.3816</v>
      </c>
      <c r="J94" s="6" t="s">
        <v>274</v>
      </c>
      <c r="K94" s="6" t="s">
        <v>22</v>
      </c>
      <c r="L94" s="3">
        <v>0.0977</v>
      </c>
      <c r="M94" s="3">
        <v>0.3194</v>
      </c>
      <c r="N94" s="3">
        <v>0.30245</v>
      </c>
      <c r="O94" s="3">
        <v>0.30985</v>
      </c>
      <c r="P94" s="3">
        <v>0.32025</v>
      </c>
      <c r="Q94" s="3">
        <v>0.3431</v>
      </c>
      <c r="S94" s="6" t="s">
        <v>274</v>
      </c>
      <c r="T94" s="6" t="s">
        <v>22</v>
      </c>
      <c r="U94" s="3">
        <v>7.0711E-5</v>
      </c>
      <c r="V94" s="3">
        <v>0.066468</v>
      </c>
      <c r="W94" s="3">
        <v>0.021213</v>
      </c>
      <c r="X94" s="3">
        <v>0.019445</v>
      </c>
      <c r="Y94" s="3">
        <v>0.029345</v>
      </c>
      <c r="Z94" s="3">
        <v>0.028709</v>
      </c>
      <c r="AB94" s="6" t="s">
        <v>274</v>
      </c>
      <c r="AC94" s="6" t="s">
        <v>22</v>
      </c>
      <c r="AD94" s="3">
        <v>0.0033941</v>
      </c>
      <c r="AE94" s="3">
        <v>0.014425</v>
      </c>
      <c r="AF94" s="3">
        <v>0.020153</v>
      </c>
      <c r="AG94" s="3">
        <v>0.011102</v>
      </c>
      <c r="AH94" s="3">
        <v>0.037123</v>
      </c>
      <c r="AI94" s="3">
        <v>4.2426E-4</v>
      </c>
    </row>
    <row r="95" ht="14.25" customHeight="1">
      <c r="A95" s="6" t="s">
        <v>275</v>
      </c>
      <c r="B95" s="6" t="s">
        <v>18</v>
      </c>
      <c r="C95" s="3">
        <v>0.0963</v>
      </c>
      <c r="D95" s="3">
        <v>0.3872</v>
      </c>
      <c r="E95" s="3">
        <v>0.37365</v>
      </c>
      <c r="F95" s="3">
        <v>0.4073</v>
      </c>
      <c r="G95" s="3">
        <v>0.4059</v>
      </c>
      <c r="H95" s="3">
        <v>0.44715</v>
      </c>
      <c r="J95" s="6" t="s">
        <v>275</v>
      </c>
      <c r="K95" s="6" t="s">
        <v>18</v>
      </c>
      <c r="L95" s="3">
        <v>0.09765</v>
      </c>
      <c r="M95" s="3">
        <v>0.37245</v>
      </c>
      <c r="N95" s="3">
        <v>0.35175</v>
      </c>
      <c r="O95" s="3">
        <v>0.35395</v>
      </c>
      <c r="P95" s="3">
        <v>0.3584</v>
      </c>
      <c r="Q95" s="3">
        <v>0.37365</v>
      </c>
      <c r="S95" s="6" t="s">
        <v>275</v>
      </c>
      <c r="T95" s="6" t="s">
        <v>18</v>
      </c>
      <c r="U95" s="3">
        <v>2.8284E-4</v>
      </c>
      <c r="V95" s="3">
        <v>0.042144</v>
      </c>
      <c r="W95" s="3">
        <v>0.0084146</v>
      </c>
      <c r="X95" s="3">
        <v>0.0049497</v>
      </c>
      <c r="Y95" s="3">
        <v>0.017961</v>
      </c>
      <c r="Z95" s="3">
        <v>0.024112</v>
      </c>
      <c r="AB95" s="6" t="s">
        <v>275</v>
      </c>
      <c r="AC95" s="6" t="s">
        <v>18</v>
      </c>
      <c r="AD95" s="3">
        <v>0.0033234</v>
      </c>
      <c r="AE95" s="3">
        <v>0.010253</v>
      </c>
      <c r="AF95" s="3">
        <v>0.012657</v>
      </c>
      <c r="AG95" s="3">
        <v>0.011243</v>
      </c>
      <c r="AH95" s="3">
        <v>0.042144</v>
      </c>
      <c r="AI95" s="3">
        <v>0.0068589</v>
      </c>
    </row>
    <row r="96" ht="14.25" customHeight="1">
      <c r="A96" s="6" t="s">
        <v>276</v>
      </c>
      <c r="B96" s="6" t="s">
        <v>18</v>
      </c>
      <c r="C96" s="3">
        <v>0.09625</v>
      </c>
      <c r="D96" s="3">
        <v>0.431</v>
      </c>
      <c r="E96" s="3">
        <v>0.4112</v>
      </c>
      <c r="F96" s="3">
        <v>0.4564</v>
      </c>
      <c r="G96" s="3">
        <v>0.44855</v>
      </c>
      <c r="H96" s="3">
        <v>0.48565</v>
      </c>
      <c r="J96" s="6" t="s">
        <v>276</v>
      </c>
      <c r="K96" s="6" t="s">
        <v>18</v>
      </c>
      <c r="L96" s="3">
        <v>0.0978</v>
      </c>
      <c r="M96" s="3">
        <v>0.39985</v>
      </c>
      <c r="N96" s="3">
        <v>0.3948</v>
      </c>
      <c r="O96" s="3">
        <v>0.38925</v>
      </c>
      <c r="P96" s="3">
        <v>0.38325</v>
      </c>
      <c r="Q96" s="3">
        <v>0.4013</v>
      </c>
      <c r="S96" s="6" t="s">
        <v>276</v>
      </c>
      <c r="T96" s="6" t="s">
        <v>18</v>
      </c>
      <c r="U96" s="3">
        <v>7.0711E-5</v>
      </c>
      <c r="V96" s="3">
        <v>0.05473</v>
      </c>
      <c r="W96" s="3">
        <v>0.020648</v>
      </c>
      <c r="X96" s="3">
        <v>0.014566</v>
      </c>
      <c r="Y96" s="3">
        <v>0.030052</v>
      </c>
      <c r="Z96" s="3">
        <v>0.026517</v>
      </c>
      <c r="AB96" s="6" t="s">
        <v>276</v>
      </c>
      <c r="AC96" s="6" t="s">
        <v>18</v>
      </c>
      <c r="AD96" s="3">
        <v>0.003677</v>
      </c>
      <c r="AE96" s="3">
        <v>0.0074246</v>
      </c>
      <c r="AF96" s="3">
        <v>0.023193</v>
      </c>
      <c r="AG96" s="3">
        <v>0.0067175</v>
      </c>
      <c r="AH96" s="3">
        <v>0.042921</v>
      </c>
      <c r="AI96" s="3">
        <v>0.0039598</v>
      </c>
    </row>
    <row r="97" ht="14.25" customHeight="1">
      <c r="A97" s="6" t="s">
        <v>277</v>
      </c>
      <c r="B97" s="6" t="s">
        <v>24</v>
      </c>
      <c r="C97" s="3">
        <v>0.0964</v>
      </c>
      <c r="D97" s="3">
        <v>0.48935</v>
      </c>
      <c r="E97" s="3">
        <v>0.46265</v>
      </c>
      <c r="F97" s="3">
        <v>0.5025</v>
      </c>
      <c r="G97" s="3">
        <v>0.5003</v>
      </c>
      <c r="H97" s="3">
        <v>0.53025</v>
      </c>
      <c r="J97" s="6" t="s">
        <v>277</v>
      </c>
      <c r="K97" s="6" t="s">
        <v>24</v>
      </c>
      <c r="L97" s="3">
        <v>0.0978</v>
      </c>
      <c r="M97" s="3">
        <v>0.42835</v>
      </c>
      <c r="N97" s="3">
        <v>0.42815</v>
      </c>
      <c r="O97" s="3">
        <v>0.4261</v>
      </c>
      <c r="P97" s="3">
        <v>0.40525</v>
      </c>
      <c r="Q97" s="3">
        <v>0.4185</v>
      </c>
      <c r="S97" s="6" t="s">
        <v>277</v>
      </c>
      <c r="T97" s="6" t="s">
        <v>24</v>
      </c>
      <c r="U97" s="3">
        <v>1.4142E-4</v>
      </c>
      <c r="V97" s="3">
        <v>0.069509</v>
      </c>
      <c r="W97" s="3">
        <v>0.026799</v>
      </c>
      <c r="X97" s="3">
        <v>0.013011</v>
      </c>
      <c r="Y97" s="3">
        <v>0.020082</v>
      </c>
      <c r="Z97" s="3">
        <v>0.028921</v>
      </c>
      <c r="AB97" s="6" t="s">
        <v>277</v>
      </c>
      <c r="AC97" s="6" t="s">
        <v>24</v>
      </c>
      <c r="AD97" s="3">
        <v>0.0035355</v>
      </c>
      <c r="AE97" s="3">
        <v>0.0098288</v>
      </c>
      <c r="AF97" s="3">
        <v>0.030335</v>
      </c>
      <c r="AG97" s="3">
        <v>0.0074953</v>
      </c>
      <c r="AH97" s="3">
        <v>0.035992</v>
      </c>
      <c r="AI97" s="3">
        <v>0.0046669</v>
      </c>
    </row>
    <row r="98" ht="14.25" customHeight="1">
      <c r="A98" s="6" t="s">
        <v>278</v>
      </c>
      <c r="B98" s="6" t="s">
        <v>18</v>
      </c>
      <c r="C98" s="3">
        <v>0.096</v>
      </c>
      <c r="D98" s="3">
        <v>0.5444</v>
      </c>
      <c r="E98" s="3">
        <v>0.5121</v>
      </c>
      <c r="F98" s="3">
        <v>0.5629</v>
      </c>
      <c r="G98" s="3">
        <v>0.5544</v>
      </c>
      <c r="H98" s="3">
        <v>0.58655</v>
      </c>
      <c r="J98" s="6" t="s">
        <v>278</v>
      </c>
      <c r="K98" s="6" t="s">
        <v>18</v>
      </c>
      <c r="L98" s="3">
        <v>0.09785</v>
      </c>
      <c r="M98" s="3">
        <v>0.4615</v>
      </c>
      <c r="N98" s="3">
        <v>0.451</v>
      </c>
      <c r="O98" s="3">
        <v>0.45635</v>
      </c>
      <c r="P98" s="3">
        <v>0.43705</v>
      </c>
      <c r="Q98" s="3">
        <v>0.44175</v>
      </c>
      <c r="S98" s="6" t="s">
        <v>278</v>
      </c>
      <c r="T98" s="6" t="s">
        <v>18</v>
      </c>
      <c r="U98" s="3">
        <v>4.2426E-4</v>
      </c>
      <c r="V98" s="3">
        <v>0.062508</v>
      </c>
      <c r="W98" s="3">
        <v>0.015981</v>
      </c>
      <c r="X98" s="3">
        <v>0.033375</v>
      </c>
      <c r="Y98" s="3">
        <v>0.047659</v>
      </c>
      <c r="Z98" s="3">
        <v>0.054942</v>
      </c>
      <c r="AB98" s="6" t="s">
        <v>278</v>
      </c>
      <c r="AC98" s="6" t="s">
        <v>18</v>
      </c>
      <c r="AD98" s="3">
        <v>0.0037477</v>
      </c>
      <c r="AE98" s="3">
        <v>0.011031</v>
      </c>
      <c r="AF98" s="3">
        <v>0.024607</v>
      </c>
      <c r="AG98" s="3">
        <v>0.012092</v>
      </c>
      <c r="AH98" s="3">
        <v>0.039669</v>
      </c>
      <c r="AI98" s="3">
        <v>7.0711E-5</v>
      </c>
    </row>
    <row r="99" ht="14.25" customHeight="1">
      <c r="A99" s="6" t="s">
        <v>250</v>
      </c>
      <c r="B99" s="6" t="s">
        <v>24</v>
      </c>
      <c r="C99" s="3">
        <v>0.09605</v>
      </c>
      <c r="D99" s="3">
        <v>0.6086</v>
      </c>
      <c r="E99" s="3">
        <v>0.567</v>
      </c>
      <c r="F99" s="3">
        <v>0.64305</v>
      </c>
      <c r="G99" s="3">
        <v>0.6418</v>
      </c>
      <c r="H99" s="3">
        <v>0.6513</v>
      </c>
      <c r="J99" s="6" t="s">
        <v>250</v>
      </c>
      <c r="K99" s="6" t="s">
        <v>24</v>
      </c>
      <c r="L99" s="3">
        <v>0.0978</v>
      </c>
      <c r="M99" s="3">
        <v>0.4827</v>
      </c>
      <c r="N99" s="3">
        <v>0.47865</v>
      </c>
      <c r="O99" s="3">
        <v>0.47865</v>
      </c>
      <c r="P99" s="3">
        <v>0.4615</v>
      </c>
      <c r="Q99" s="3">
        <v>0.4644</v>
      </c>
      <c r="S99" s="6" t="s">
        <v>250</v>
      </c>
      <c r="T99" s="6" t="s">
        <v>24</v>
      </c>
      <c r="U99" s="3">
        <v>4.9497E-4</v>
      </c>
      <c r="V99" s="3">
        <v>0.086267</v>
      </c>
      <c r="W99" s="3">
        <v>0.026163</v>
      </c>
      <c r="X99" s="3">
        <v>0.020577</v>
      </c>
      <c r="Y99" s="3">
        <v>0.045113</v>
      </c>
      <c r="Z99" s="3">
        <v>0.058831</v>
      </c>
      <c r="AB99" s="6" t="s">
        <v>250</v>
      </c>
      <c r="AC99" s="6" t="s">
        <v>24</v>
      </c>
      <c r="AD99" s="3">
        <v>0.0033941</v>
      </c>
      <c r="AE99" s="3">
        <v>4.2426E-4</v>
      </c>
      <c r="AF99" s="3">
        <v>0.023688</v>
      </c>
      <c r="AG99" s="3">
        <v>0.0094045</v>
      </c>
      <c r="AH99" s="3">
        <v>0.035072</v>
      </c>
      <c r="AI99" s="3">
        <v>0.0021213</v>
      </c>
    </row>
    <row r="100" ht="14.25" customHeight="1">
      <c r="A100" s="6" t="s">
        <v>251</v>
      </c>
      <c r="B100" s="6" t="s">
        <v>24</v>
      </c>
      <c r="C100" s="3">
        <v>0.0966</v>
      </c>
      <c r="D100" s="3">
        <v>0.669</v>
      </c>
      <c r="E100" s="3">
        <v>0.6367</v>
      </c>
      <c r="F100" s="3">
        <v>0.6929</v>
      </c>
      <c r="G100" s="3">
        <v>0.6948</v>
      </c>
      <c r="H100" s="3">
        <v>0.71955</v>
      </c>
      <c r="J100" s="6" t="s">
        <v>251</v>
      </c>
      <c r="K100" s="6" t="s">
        <v>24</v>
      </c>
      <c r="L100" s="3">
        <v>0.09765</v>
      </c>
      <c r="M100" s="3">
        <v>0.5209</v>
      </c>
      <c r="N100" s="3">
        <v>0.51695</v>
      </c>
      <c r="O100" s="3">
        <v>0.51965</v>
      </c>
      <c r="P100" s="3">
        <v>0.4825</v>
      </c>
      <c r="Q100" s="3">
        <v>0.4752</v>
      </c>
      <c r="S100" s="6" t="s">
        <v>251</v>
      </c>
      <c r="T100" s="6" t="s">
        <v>24</v>
      </c>
      <c r="U100" s="3">
        <v>0.0</v>
      </c>
      <c r="V100" s="3">
        <v>0.08061</v>
      </c>
      <c r="W100" s="3">
        <v>0.012445</v>
      </c>
      <c r="X100" s="3">
        <v>4.2426E-4</v>
      </c>
      <c r="Y100" s="3">
        <v>0.039032</v>
      </c>
      <c r="Z100" s="3">
        <v>0.051972</v>
      </c>
      <c r="AB100" s="6" t="s">
        <v>251</v>
      </c>
      <c r="AC100" s="6" t="s">
        <v>24</v>
      </c>
      <c r="AD100" s="3">
        <v>0.0030406</v>
      </c>
      <c r="AE100" s="3">
        <v>0.0011314</v>
      </c>
      <c r="AF100" s="3">
        <v>0.029345</v>
      </c>
      <c r="AG100" s="3">
        <v>0.0057276</v>
      </c>
      <c r="AH100" s="3">
        <v>0.029416</v>
      </c>
      <c r="AI100" s="3">
        <v>0.0056569</v>
      </c>
    </row>
    <row r="101" ht="14.25" customHeight="1">
      <c r="A101" s="6" t="s">
        <v>279</v>
      </c>
      <c r="B101" s="6" t="s">
        <v>24</v>
      </c>
      <c r="C101" s="3">
        <v>0.09635</v>
      </c>
      <c r="D101" s="3">
        <v>0.72005</v>
      </c>
      <c r="E101" s="3">
        <v>0.6805</v>
      </c>
      <c r="F101" s="3">
        <v>0.72165</v>
      </c>
      <c r="G101" s="3">
        <v>0.71835</v>
      </c>
      <c r="H101" s="3">
        <v>0.7695</v>
      </c>
      <c r="J101" s="6" t="s">
        <v>279</v>
      </c>
      <c r="K101" s="6" t="s">
        <v>24</v>
      </c>
      <c r="L101" s="3">
        <v>0.098</v>
      </c>
      <c r="M101" s="3">
        <v>0.57205</v>
      </c>
      <c r="N101" s="3">
        <v>0.554</v>
      </c>
      <c r="O101" s="3">
        <v>0.55595</v>
      </c>
      <c r="P101" s="3">
        <v>0.50145</v>
      </c>
      <c r="Q101" s="3">
        <v>0.4818</v>
      </c>
      <c r="S101" s="6" t="s">
        <v>279</v>
      </c>
      <c r="T101" s="6" t="s">
        <v>24</v>
      </c>
      <c r="U101" s="3">
        <v>7.0711E-5</v>
      </c>
      <c r="V101" s="3">
        <v>0.053811</v>
      </c>
      <c r="W101" s="3">
        <v>4.2426E-4</v>
      </c>
      <c r="X101" s="3">
        <v>0.0061518</v>
      </c>
      <c r="Y101" s="3">
        <v>0.039244</v>
      </c>
      <c r="Z101" s="3">
        <v>0.053457</v>
      </c>
      <c r="AB101" s="6" t="s">
        <v>279</v>
      </c>
      <c r="AC101" s="6" t="s">
        <v>24</v>
      </c>
      <c r="AD101" s="3">
        <v>0.003677</v>
      </c>
      <c r="AE101" s="3">
        <v>6.364E-4</v>
      </c>
      <c r="AF101" s="3">
        <v>0.040305</v>
      </c>
      <c r="AG101" s="3">
        <v>0.003182</v>
      </c>
      <c r="AH101" s="3">
        <v>0.037123</v>
      </c>
      <c r="AI101" s="3">
        <v>0.0084853</v>
      </c>
    </row>
    <row r="102" ht="14.25" customHeight="1">
      <c r="A102" s="6" t="s">
        <v>280</v>
      </c>
      <c r="B102" s="6" t="s">
        <v>18</v>
      </c>
      <c r="C102" s="3">
        <v>0.09625</v>
      </c>
      <c r="D102" s="3">
        <v>0.7537</v>
      </c>
      <c r="E102" s="3">
        <v>0.71195</v>
      </c>
      <c r="F102" s="3">
        <v>0.73645</v>
      </c>
      <c r="G102" s="3">
        <v>0.7389</v>
      </c>
      <c r="H102" s="3">
        <v>0.82355</v>
      </c>
      <c r="J102" s="6" t="s">
        <v>280</v>
      </c>
      <c r="K102" s="6" t="s">
        <v>18</v>
      </c>
      <c r="L102" s="3">
        <v>0.09805</v>
      </c>
      <c r="M102" s="3">
        <v>0.627</v>
      </c>
      <c r="N102" s="3">
        <v>0.59515</v>
      </c>
      <c r="O102" s="3">
        <v>0.58955</v>
      </c>
      <c r="P102" s="3">
        <v>0.5169</v>
      </c>
      <c r="Q102" s="3">
        <v>0.4898</v>
      </c>
      <c r="S102" s="6" t="s">
        <v>280</v>
      </c>
      <c r="T102" s="6" t="s">
        <v>18</v>
      </c>
      <c r="U102" s="3">
        <v>4.9497E-4</v>
      </c>
      <c r="V102" s="3">
        <v>0.037901</v>
      </c>
      <c r="W102" s="3">
        <v>0.0095459</v>
      </c>
      <c r="X102" s="3">
        <v>0.01195</v>
      </c>
      <c r="Y102" s="3">
        <v>0.029557</v>
      </c>
      <c r="Z102" s="3">
        <v>0.057205</v>
      </c>
      <c r="AB102" s="6" t="s">
        <v>280</v>
      </c>
      <c r="AC102" s="6" t="s">
        <v>18</v>
      </c>
      <c r="AD102" s="3">
        <v>0.0041719</v>
      </c>
      <c r="AE102" s="3">
        <v>0.0016971</v>
      </c>
      <c r="AF102" s="3">
        <v>0.042214</v>
      </c>
      <c r="AG102" s="3">
        <v>0.0014849</v>
      </c>
      <c r="AH102" s="3">
        <v>0.043416</v>
      </c>
      <c r="AI102" s="3">
        <v>0.0057983</v>
      </c>
    </row>
    <row r="103" ht="14.25" customHeight="1">
      <c r="A103" s="6" t="s">
        <v>281</v>
      </c>
      <c r="B103" s="6" t="s">
        <v>52</v>
      </c>
      <c r="C103" s="3">
        <v>0.0969</v>
      </c>
      <c r="D103" s="3">
        <v>0.773</v>
      </c>
      <c r="E103" s="3">
        <v>0.72805</v>
      </c>
      <c r="F103" s="3">
        <v>0.73545</v>
      </c>
      <c r="G103" s="3">
        <v>0.74485</v>
      </c>
      <c r="H103" s="3">
        <v>0.8754</v>
      </c>
      <c r="J103" s="6" t="s">
        <v>281</v>
      </c>
      <c r="K103" s="6" t="s">
        <v>52</v>
      </c>
      <c r="L103" s="3">
        <v>0.0974</v>
      </c>
      <c r="M103" s="3">
        <v>0.65355</v>
      </c>
      <c r="N103" s="3">
        <v>0.62855</v>
      </c>
      <c r="O103" s="3">
        <v>0.6046</v>
      </c>
      <c r="P103" s="3">
        <v>0.52695</v>
      </c>
      <c r="Q103" s="3">
        <v>0.49745</v>
      </c>
      <c r="S103" s="6" t="s">
        <v>281</v>
      </c>
      <c r="T103" s="6" t="s">
        <v>52</v>
      </c>
      <c r="U103" s="3">
        <v>4.2426E-4</v>
      </c>
      <c r="V103" s="3">
        <v>0.03677</v>
      </c>
      <c r="W103" s="3">
        <v>0.0012021</v>
      </c>
      <c r="X103" s="3">
        <v>0.010677</v>
      </c>
      <c r="Y103" s="3">
        <v>0.026799</v>
      </c>
      <c r="Z103" s="3">
        <v>0.061377</v>
      </c>
      <c r="AB103" s="6" t="s">
        <v>281</v>
      </c>
      <c r="AC103" s="6" t="s">
        <v>52</v>
      </c>
      <c r="AD103" s="3">
        <v>0.0032527</v>
      </c>
      <c r="AE103" s="3">
        <v>0.0016263</v>
      </c>
      <c r="AF103" s="3">
        <v>0.027648</v>
      </c>
      <c r="AG103" s="3">
        <v>0.0094752</v>
      </c>
      <c r="AH103" s="3">
        <v>0.04179</v>
      </c>
      <c r="AI103" s="3">
        <v>0.0062933</v>
      </c>
    </row>
    <row r="104" ht="14.25" customHeight="1">
      <c r="A104" s="6" t="s">
        <v>282</v>
      </c>
      <c r="B104" s="6" t="s">
        <v>24</v>
      </c>
      <c r="C104" s="3">
        <v>0.0966</v>
      </c>
      <c r="D104" s="3">
        <v>0.79005</v>
      </c>
      <c r="E104" s="3">
        <v>0.7465</v>
      </c>
      <c r="F104" s="3">
        <v>0.75875</v>
      </c>
      <c r="G104" s="3">
        <v>0.75235</v>
      </c>
      <c r="H104" s="3">
        <v>0.92115</v>
      </c>
      <c r="J104" s="6" t="s">
        <v>282</v>
      </c>
      <c r="K104" s="6" t="s">
        <v>24</v>
      </c>
      <c r="L104" s="3">
        <v>0.09755</v>
      </c>
      <c r="M104" s="3">
        <v>0.65545</v>
      </c>
      <c r="N104" s="3">
        <v>0.6502</v>
      </c>
      <c r="O104" s="3">
        <v>0.60725</v>
      </c>
      <c r="P104" s="3">
        <v>0.5299</v>
      </c>
      <c r="Q104" s="3">
        <v>0.5057</v>
      </c>
      <c r="S104" s="6" t="s">
        <v>282</v>
      </c>
      <c r="T104" s="6" t="s">
        <v>24</v>
      </c>
      <c r="U104" s="3">
        <v>1.4142E-4</v>
      </c>
      <c r="V104" s="3">
        <v>0.039386</v>
      </c>
      <c r="W104" s="3">
        <v>4.2426E-4</v>
      </c>
      <c r="X104" s="3">
        <v>0.0017678</v>
      </c>
      <c r="Y104" s="3">
        <v>0.034719</v>
      </c>
      <c r="Z104" s="3">
        <v>0.063003</v>
      </c>
      <c r="AB104" s="6" t="s">
        <v>282</v>
      </c>
      <c r="AC104" s="6" t="s">
        <v>24</v>
      </c>
      <c r="AD104" s="3">
        <v>0.003182</v>
      </c>
      <c r="AE104" s="3">
        <v>0.0040305</v>
      </c>
      <c r="AF104" s="3">
        <v>0.0069296</v>
      </c>
      <c r="AG104" s="3">
        <v>0.016334</v>
      </c>
      <c r="AH104" s="3">
        <v>0.03776</v>
      </c>
      <c r="AI104" s="3">
        <v>0.0062225</v>
      </c>
    </row>
    <row r="105" ht="14.25" customHeight="1">
      <c r="A105" s="6" t="s">
        <v>283</v>
      </c>
      <c r="B105" s="6" t="s">
        <v>24</v>
      </c>
      <c r="C105" s="3">
        <v>0.0964</v>
      </c>
      <c r="D105" s="3">
        <v>0.7911</v>
      </c>
      <c r="E105" s="3">
        <v>0.7365</v>
      </c>
      <c r="F105" s="3">
        <v>0.77285</v>
      </c>
      <c r="G105" s="3">
        <v>0.76295</v>
      </c>
      <c r="H105" s="3">
        <v>0.9281</v>
      </c>
      <c r="J105" s="6" t="s">
        <v>283</v>
      </c>
      <c r="K105" s="6" t="s">
        <v>24</v>
      </c>
      <c r="L105" s="3">
        <v>0.09715</v>
      </c>
      <c r="M105" s="3">
        <v>0.6499</v>
      </c>
      <c r="N105" s="3">
        <v>0.65365</v>
      </c>
      <c r="O105" s="3">
        <v>0.6027</v>
      </c>
      <c r="P105" s="3">
        <v>0.5319</v>
      </c>
      <c r="Q105" s="3">
        <v>0.51335</v>
      </c>
      <c r="S105" s="6" t="s">
        <v>283</v>
      </c>
      <c r="T105" s="6" t="s">
        <v>24</v>
      </c>
      <c r="U105" s="3">
        <v>7.0711E-4</v>
      </c>
      <c r="V105" s="3">
        <v>0.047518</v>
      </c>
      <c r="W105" s="3">
        <v>0.031396</v>
      </c>
      <c r="X105" s="3">
        <v>0.011667</v>
      </c>
      <c r="Y105" s="3">
        <v>0.036982</v>
      </c>
      <c r="Z105" s="3">
        <v>0.066751</v>
      </c>
      <c r="AB105" s="6" t="s">
        <v>283</v>
      </c>
      <c r="AC105" s="6" t="s">
        <v>24</v>
      </c>
      <c r="AD105" s="3">
        <v>0.0028991</v>
      </c>
      <c r="AE105" s="3">
        <v>0.006364</v>
      </c>
      <c r="AF105" s="3">
        <v>0.0019092</v>
      </c>
      <c r="AG105" s="3">
        <v>0.013152</v>
      </c>
      <c r="AH105" s="3">
        <v>0.027436</v>
      </c>
      <c r="AI105" s="3">
        <v>0.0070004</v>
      </c>
    </row>
    <row r="106" ht="14.25" customHeight="1">
      <c r="A106" s="6" t="s">
        <v>284</v>
      </c>
      <c r="B106" s="6" t="s">
        <v>24</v>
      </c>
      <c r="C106" s="3">
        <v>0.0967</v>
      </c>
      <c r="D106" s="3">
        <v>0.81</v>
      </c>
      <c r="E106" s="3">
        <v>0.7412</v>
      </c>
      <c r="F106" s="3">
        <v>0.79445</v>
      </c>
      <c r="G106" s="3">
        <v>0.7873</v>
      </c>
      <c r="H106" s="3">
        <v>0.9686</v>
      </c>
      <c r="J106" s="6" t="s">
        <v>284</v>
      </c>
      <c r="K106" s="6" t="s">
        <v>24</v>
      </c>
      <c r="L106" s="3">
        <v>0.0974</v>
      </c>
      <c r="M106" s="3">
        <v>0.64835</v>
      </c>
      <c r="N106" s="3">
        <v>0.65555</v>
      </c>
      <c r="O106" s="3">
        <v>0.60285</v>
      </c>
      <c r="P106" s="3">
        <v>0.5325</v>
      </c>
      <c r="Q106" s="3">
        <v>0.52115</v>
      </c>
      <c r="S106" s="6" t="s">
        <v>284</v>
      </c>
      <c r="T106" s="6" t="s">
        <v>24</v>
      </c>
      <c r="U106" s="3">
        <v>1.4142E-4</v>
      </c>
      <c r="V106" s="3">
        <v>0.065195</v>
      </c>
      <c r="W106" s="3">
        <v>0.05473</v>
      </c>
      <c r="X106" s="3">
        <v>0.015203</v>
      </c>
      <c r="Y106" s="3">
        <v>0.03677</v>
      </c>
      <c r="Z106" s="3">
        <v>0.072691</v>
      </c>
      <c r="AB106" s="6" t="s">
        <v>284</v>
      </c>
      <c r="AC106" s="6" t="s">
        <v>24</v>
      </c>
      <c r="AD106" s="3">
        <v>0.0031113</v>
      </c>
      <c r="AE106" s="3">
        <v>0.010536</v>
      </c>
      <c r="AF106" s="3">
        <v>0.0036062</v>
      </c>
      <c r="AG106" s="3">
        <v>0.01492</v>
      </c>
      <c r="AH106" s="3">
        <v>0.020365</v>
      </c>
      <c r="AI106" s="3">
        <v>0.0041719</v>
      </c>
    </row>
    <row r="107" ht="14.25" customHeight="1">
      <c r="A107" s="6" t="s">
        <v>285</v>
      </c>
      <c r="B107" s="6" t="s">
        <v>18</v>
      </c>
      <c r="C107" s="3">
        <v>0.09645</v>
      </c>
      <c r="D107" s="3">
        <v>0.82505</v>
      </c>
      <c r="E107" s="3">
        <v>0.7535</v>
      </c>
      <c r="F107" s="3">
        <v>0.81405</v>
      </c>
      <c r="G107" s="3">
        <v>0.80565</v>
      </c>
      <c r="H107" s="3">
        <v>0.9868</v>
      </c>
      <c r="J107" s="6" t="s">
        <v>285</v>
      </c>
      <c r="K107" s="6" t="s">
        <v>18</v>
      </c>
      <c r="L107" s="3">
        <v>0.09665</v>
      </c>
      <c r="M107" s="3">
        <v>0.6495</v>
      </c>
      <c r="N107" s="3">
        <v>0.6562</v>
      </c>
      <c r="O107" s="3">
        <v>0.604</v>
      </c>
      <c r="P107" s="3">
        <v>0.53225</v>
      </c>
      <c r="Q107" s="3">
        <v>0.52615</v>
      </c>
      <c r="S107" s="6" t="s">
        <v>285</v>
      </c>
      <c r="T107" s="6" t="s">
        <v>18</v>
      </c>
      <c r="U107" s="3">
        <v>2.1213E-4</v>
      </c>
      <c r="V107" s="3">
        <v>0.074317</v>
      </c>
      <c r="W107" s="3">
        <v>0.068731</v>
      </c>
      <c r="X107" s="3">
        <v>0.01789</v>
      </c>
      <c r="Y107" s="3">
        <v>0.03486</v>
      </c>
      <c r="Z107" s="3">
        <v>0.076085</v>
      </c>
      <c r="AB107" s="6" t="s">
        <v>285</v>
      </c>
      <c r="AC107" s="6" t="s">
        <v>18</v>
      </c>
      <c r="AD107" s="3">
        <v>0.0019092</v>
      </c>
      <c r="AE107" s="3">
        <v>0.011031</v>
      </c>
      <c r="AF107" s="3">
        <v>0.0025456</v>
      </c>
      <c r="AG107" s="3">
        <v>0.019092</v>
      </c>
      <c r="AH107" s="3">
        <v>0.0169</v>
      </c>
      <c r="AI107" s="3">
        <v>0.0045962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0.001966666667</v>
      </c>
      <c r="C112" s="3">
        <f t="shared" si="1"/>
        <v>0.0005666666667</v>
      </c>
      <c r="D112" s="3">
        <f t="shared" si="1"/>
        <v>-0.0004166666667</v>
      </c>
      <c r="E112" s="3">
        <f t="shared" si="1"/>
        <v>0.0004833333333</v>
      </c>
      <c r="F112" s="3">
        <f t="shared" si="1"/>
        <v>0.002</v>
      </c>
      <c r="H112" s="6" t="s">
        <v>17</v>
      </c>
      <c r="I112" s="3">
        <f t="shared" ref="I112:M112" si="2">AVERAGE((M3-$L3),(M39-$L39),(M75-$L75))</f>
        <v>-0.0003666666667</v>
      </c>
      <c r="J112" s="3">
        <f t="shared" si="2"/>
        <v>-0.001316666667</v>
      </c>
      <c r="K112" s="3">
        <f t="shared" si="2"/>
        <v>0.00145</v>
      </c>
      <c r="L112" s="3">
        <f t="shared" si="2"/>
        <v>0.0002833333333</v>
      </c>
      <c r="M112" s="3">
        <f t="shared" si="2"/>
        <v>-0.0028</v>
      </c>
    </row>
    <row r="113" ht="14.25" customHeight="1">
      <c r="A113" s="6" t="s">
        <v>19</v>
      </c>
      <c r="B113" s="3">
        <f t="shared" ref="B113:F113" si="3">AVERAGE((D4-$C4),(D40-$C40),(D76-$C76))</f>
        <v>0.003</v>
      </c>
      <c r="C113" s="3">
        <f t="shared" si="3"/>
        <v>0.002283333333</v>
      </c>
      <c r="D113" s="3">
        <f t="shared" si="3"/>
        <v>0.009483333333</v>
      </c>
      <c r="E113" s="3">
        <f t="shared" si="3"/>
        <v>0.005583333333</v>
      </c>
      <c r="F113" s="3">
        <f t="shared" si="3"/>
        <v>0.01156666667</v>
      </c>
      <c r="H113" s="6" t="s">
        <v>19</v>
      </c>
      <c r="I113" s="3">
        <f t="shared" ref="I113:M113" si="4">AVERAGE((M4-$L4),(M40-$L40),(M76-$L76))</f>
        <v>0.01088333333</v>
      </c>
      <c r="J113" s="3">
        <f t="shared" si="4"/>
        <v>0.01095</v>
      </c>
      <c r="K113" s="3">
        <f t="shared" si="4"/>
        <v>0.01111666667</v>
      </c>
      <c r="L113" s="3">
        <f t="shared" si="4"/>
        <v>0.008683333333</v>
      </c>
      <c r="M113" s="3">
        <f t="shared" si="4"/>
        <v>0.005716666667</v>
      </c>
    </row>
    <row r="114" ht="14.25" customHeight="1">
      <c r="A114" s="6" t="s">
        <v>20</v>
      </c>
      <c r="B114" s="3">
        <f t="shared" ref="B114:F114" si="5">AVERAGE((D5-$C5),(D41-$C41),(D77-$C77))</f>
        <v>0.0009</v>
      </c>
      <c r="C114" s="3">
        <f t="shared" si="5"/>
        <v>0.00105</v>
      </c>
      <c r="D114" s="3">
        <f t="shared" si="5"/>
        <v>0.007516666667</v>
      </c>
      <c r="E114" s="3">
        <f t="shared" si="5"/>
        <v>0.007383333333</v>
      </c>
      <c r="F114" s="3">
        <f t="shared" si="5"/>
        <v>0.0114</v>
      </c>
      <c r="H114" s="6" t="s">
        <v>20</v>
      </c>
      <c r="I114" s="3">
        <f t="shared" ref="I114:M114" si="6">AVERAGE((M5-$L5),(M41-$L41),(M77-$L77))</f>
        <v>0.01078333333</v>
      </c>
      <c r="J114" s="3">
        <f t="shared" si="6"/>
        <v>0.01326666667</v>
      </c>
      <c r="K114" s="3">
        <f t="shared" si="6"/>
        <v>0.0137</v>
      </c>
      <c r="L114" s="3">
        <f t="shared" si="6"/>
        <v>0.01438333333</v>
      </c>
      <c r="M114" s="3">
        <f t="shared" si="6"/>
        <v>0.01305</v>
      </c>
    </row>
    <row r="115" ht="14.25" customHeight="1">
      <c r="A115" s="6" t="s">
        <v>21</v>
      </c>
      <c r="B115" s="3">
        <f t="shared" ref="B115:F115" si="7">AVERAGE((D6-$C6),(D42-$C42),(D78-$C78))</f>
        <v>0.0006666666667</v>
      </c>
      <c r="C115" s="3">
        <f t="shared" si="7"/>
        <v>-0.0007</v>
      </c>
      <c r="D115" s="3">
        <f t="shared" si="7"/>
        <v>0.006533333333</v>
      </c>
      <c r="E115" s="3">
        <f t="shared" si="7"/>
        <v>0.009183333333</v>
      </c>
      <c r="F115" s="3">
        <f t="shared" si="7"/>
        <v>0.01156666667</v>
      </c>
      <c r="H115" s="6" t="s">
        <v>21</v>
      </c>
      <c r="I115" s="3">
        <f t="shared" ref="I115:M115" si="8">AVERAGE((M6-$L6),(M42-$L42),(M78-$L78))</f>
        <v>0.01005</v>
      </c>
      <c r="J115" s="3">
        <f t="shared" si="8"/>
        <v>0.0101</v>
      </c>
      <c r="K115" s="3">
        <f t="shared" si="8"/>
        <v>0.0116</v>
      </c>
      <c r="L115" s="3">
        <f t="shared" si="8"/>
        <v>0.01155</v>
      </c>
      <c r="M115" s="3">
        <f t="shared" si="8"/>
        <v>0.01116666667</v>
      </c>
    </row>
    <row r="116" ht="14.25" customHeight="1">
      <c r="A116" s="6" t="s">
        <v>23</v>
      </c>
      <c r="B116" s="3">
        <f t="shared" ref="B116:F116" si="9">AVERAGE((D7-$C7),(D43-$C43),(D79-$C79))</f>
        <v>0.0001166666667</v>
      </c>
      <c r="C116" s="3">
        <f t="shared" si="9"/>
        <v>-0.002116666667</v>
      </c>
      <c r="D116" s="3">
        <f t="shared" si="9"/>
        <v>0.005266666667</v>
      </c>
      <c r="E116" s="3">
        <f t="shared" si="9"/>
        <v>0.008583333333</v>
      </c>
      <c r="F116" s="3">
        <f t="shared" si="9"/>
        <v>0.01113333333</v>
      </c>
      <c r="H116" s="6" t="s">
        <v>23</v>
      </c>
      <c r="I116" s="3">
        <f t="shared" ref="I116:M116" si="10">AVERAGE((M7-$L7),(M43-$L43),(M79-$L79))</f>
        <v>0.01033333333</v>
      </c>
      <c r="J116" s="3">
        <f t="shared" si="10"/>
        <v>0.01041666667</v>
      </c>
      <c r="K116" s="3">
        <f t="shared" si="10"/>
        <v>0.01483333333</v>
      </c>
      <c r="L116" s="3">
        <f t="shared" si="10"/>
        <v>0.0155</v>
      </c>
      <c r="M116" s="3">
        <f t="shared" si="10"/>
        <v>0.01421666667</v>
      </c>
    </row>
    <row r="117" ht="14.25" customHeight="1">
      <c r="A117" s="6" t="s">
        <v>60</v>
      </c>
      <c r="B117" s="3">
        <f t="shared" ref="B117:F117" si="11">AVERAGE((D8-$C8),(D44-$C44),(D80-$C80))</f>
        <v>-0.0001166666667</v>
      </c>
      <c r="C117" s="3">
        <f t="shared" si="11"/>
        <v>-0.0024</v>
      </c>
      <c r="D117" s="3">
        <f t="shared" si="11"/>
        <v>0.003916666667</v>
      </c>
      <c r="E117" s="3">
        <f t="shared" si="11"/>
        <v>0.00905</v>
      </c>
      <c r="F117" s="3">
        <f t="shared" si="11"/>
        <v>0.01298333333</v>
      </c>
      <c r="H117" s="6" t="s">
        <v>60</v>
      </c>
      <c r="I117" s="3">
        <f t="shared" ref="I117:M117" si="12">AVERAGE((M8-$L8),(M44-$L44),(M80-$L80))</f>
        <v>0.009733333333</v>
      </c>
      <c r="J117" s="3">
        <f t="shared" si="12"/>
        <v>0.01183333333</v>
      </c>
      <c r="K117" s="3">
        <f t="shared" si="12"/>
        <v>0.015</v>
      </c>
      <c r="L117" s="3">
        <f t="shared" si="12"/>
        <v>0.01536666667</v>
      </c>
      <c r="M117" s="3">
        <f t="shared" si="12"/>
        <v>0.01466666667</v>
      </c>
    </row>
    <row r="118" ht="14.25" customHeight="1">
      <c r="A118" s="6" t="s">
        <v>26</v>
      </c>
      <c r="B118" s="3">
        <f t="shared" ref="B118:F118" si="13">AVERAGE((D9-$C9),(D45-$C45),(D81-$C81))</f>
        <v>0.0001333333333</v>
      </c>
      <c r="C118" s="3">
        <f t="shared" si="13"/>
        <v>-0.001883333333</v>
      </c>
      <c r="D118" s="3">
        <f t="shared" si="13"/>
        <v>0.0032</v>
      </c>
      <c r="E118" s="3">
        <f t="shared" si="13"/>
        <v>0.00845</v>
      </c>
      <c r="F118" s="3">
        <f t="shared" si="13"/>
        <v>0.0128</v>
      </c>
      <c r="H118" s="6" t="s">
        <v>26</v>
      </c>
      <c r="I118" s="3">
        <f t="shared" ref="I118:M118" si="14">AVERAGE((M9-$L9),(M45-$L45),(M81-$L81))</f>
        <v>0.00975</v>
      </c>
      <c r="J118" s="3">
        <f t="shared" si="14"/>
        <v>0.01188333333</v>
      </c>
      <c r="K118" s="3">
        <f t="shared" si="14"/>
        <v>0.01505</v>
      </c>
      <c r="L118" s="3">
        <f t="shared" si="14"/>
        <v>0.01593333333</v>
      </c>
      <c r="M118" s="3">
        <f t="shared" si="14"/>
        <v>0.0157</v>
      </c>
    </row>
    <row r="119" ht="14.25" customHeight="1">
      <c r="A119" s="6" t="s">
        <v>27</v>
      </c>
      <c r="B119" s="3">
        <f t="shared" ref="B119:F119" si="15">AVERAGE((D10-$C10),(D46-$C46),(D82-$C82))</f>
        <v>0.0005166666667</v>
      </c>
      <c r="C119" s="3">
        <f t="shared" si="15"/>
        <v>-0.0018</v>
      </c>
      <c r="D119" s="3">
        <f t="shared" si="15"/>
        <v>0.002683333333</v>
      </c>
      <c r="E119" s="3">
        <f t="shared" si="15"/>
        <v>0.008866666667</v>
      </c>
      <c r="F119" s="3">
        <f t="shared" si="15"/>
        <v>0.01316666667</v>
      </c>
      <c r="H119" s="6" t="s">
        <v>27</v>
      </c>
      <c r="I119" s="3">
        <f t="shared" ref="I119:M119" si="16">AVERAGE((M10-$L10),(M46-$L46),(M82-$L82))</f>
        <v>0.009316666667</v>
      </c>
      <c r="J119" s="3">
        <f t="shared" si="16"/>
        <v>0.009366666667</v>
      </c>
      <c r="K119" s="3">
        <f t="shared" si="16"/>
        <v>0.01328333333</v>
      </c>
      <c r="L119" s="3">
        <f t="shared" si="16"/>
        <v>0.01501666667</v>
      </c>
      <c r="M119" s="3">
        <f t="shared" si="16"/>
        <v>0.01601666667</v>
      </c>
    </row>
    <row r="120" ht="14.25" customHeight="1">
      <c r="A120" s="6" t="s">
        <v>28</v>
      </c>
      <c r="B120" s="3">
        <f t="shared" ref="B120:F120" si="17">AVERAGE((D11-$C11),(D47-$C47),(D83-$C83))</f>
        <v>0.001316666667</v>
      </c>
      <c r="C120" s="3">
        <f t="shared" si="17"/>
        <v>-0.0009166666667</v>
      </c>
      <c r="D120" s="3">
        <f t="shared" si="17"/>
        <v>0.00345</v>
      </c>
      <c r="E120" s="3">
        <f t="shared" si="17"/>
        <v>0.008666666667</v>
      </c>
      <c r="F120" s="3">
        <f t="shared" si="17"/>
        <v>0.0128</v>
      </c>
      <c r="H120" s="6" t="s">
        <v>28</v>
      </c>
      <c r="I120" s="3">
        <f t="shared" ref="I120:M120" si="18">AVERAGE((M11-$L11),(M47-$L47),(M83-$L83))</f>
        <v>0.01015</v>
      </c>
      <c r="J120" s="3">
        <f t="shared" si="18"/>
        <v>0.011</v>
      </c>
      <c r="K120" s="3">
        <f t="shared" si="18"/>
        <v>0.01506666667</v>
      </c>
      <c r="L120" s="3">
        <f t="shared" si="18"/>
        <v>0.01656666667</v>
      </c>
      <c r="M120" s="3">
        <f t="shared" si="18"/>
        <v>0.01716666667</v>
      </c>
    </row>
    <row r="121" ht="14.25" customHeight="1">
      <c r="A121" s="6" t="s">
        <v>29</v>
      </c>
      <c r="B121" s="3">
        <f t="shared" ref="B121:F121" si="19">AVERAGE((D12-$C12),(D48-$C48),(D84-$C84))</f>
        <v>0.0031</v>
      </c>
      <c r="C121" s="3">
        <f t="shared" si="19"/>
        <v>0.001216666667</v>
      </c>
      <c r="D121" s="3">
        <f t="shared" si="19"/>
        <v>0.005583333333</v>
      </c>
      <c r="E121" s="3">
        <f t="shared" si="19"/>
        <v>0.01038333333</v>
      </c>
      <c r="F121" s="3">
        <f t="shared" si="19"/>
        <v>0.01503333333</v>
      </c>
      <c r="H121" s="6" t="s">
        <v>29</v>
      </c>
      <c r="I121" s="3">
        <f t="shared" ref="I121:M121" si="20">AVERAGE((M12-$L12),(M48-$L48),(M84-$L84))</f>
        <v>0.01245</v>
      </c>
      <c r="J121" s="3">
        <f t="shared" si="20"/>
        <v>0.01403333333</v>
      </c>
      <c r="K121" s="3">
        <f t="shared" si="20"/>
        <v>0.01781666667</v>
      </c>
      <c r="L121" s="3">
        <f t="shared" si="20"/>
        <v>0.01906666667</v>
      </c>
      <c r="M121" s="3">
        <f t="shared" si="20"/>
        <v>0.01963333333</v>
      </c>
    </row>
    <row r="122" ht="14.25" customHeight="1">
      <c r="A122" s="6" t="s">
        <v>31</v>
      </c>
      <c r="B122" s="3">
        <f t="shared" ref="B122:F122" si="21">AVERAGE((D13-$C13),(D49-$C49),(D85-$C85))</f>
        <v>0.005883333333</v>
      </c>
      <c r="C122" s="3">
        <f t="shared" si="21"/>
        <v>0.004366666667</v>
      </c>
      <c r="D122" s="3">
        <f t="shared" si="21"/>
        <v>0.008733333333</v>
      </c>
      <c r="E122" s="3">
        <f t="shared" si="21"/>
        <v>0.01378333333</v>
      </c>
      <c r="F122" s="3">
        <f t="shared" si="21"/>
        <v>0.01848333333</v>
      </c>
      <c r="H122" s="6" t="s">
        <v>31</v>
      </c>
      <c r="I122" s="3">
        <f t="shared" ref="I122:M122" si="22">AVERAGE((M13-$L13),(M49-$L49),(M85-$L85))</f>
        <v>0.01448333333</v>
      </c>
      <c r="J122" s="3">
        <f t="shared" si="22"/>
        <v>0.01386666667</v>
      </c>
      <c r="K122" s="3">
        <f t="shared" si="22"/>
        <v>0.01753333333</v>
      </c>
      <c r="L122" s="3">
        <f t="shared" si="22"/>
        <v>0.0202</v>
      </c>
      <c r="M122" s="3">
        <f t="shared" si="22"/>
        <v>0.0213</v>
      </c>
    </row>
    <row r="123" ht="14.25" customHeight="1">
      <c r="A123" s="6" t="s">
        <v>32</v>
      </c>
      <c r="B123" s="3">
        <f t="shared" ref="B123:F123" si="23">AVERAGE((D14-$C14),(D50-$C50),(D86-$C86))</f>
        <v>0.01163333333</v>
      </c>
      <c r="C123" s="3">
        <f t="shared" si="23"/>
        <v>0.0097</v>
      </c>
      <c r="D123" s="3">
        <f t="shared" si="23"/>
        <v>0.01415</v>
      </c>
      <c r="E123" s="3">
        <f t="shared" si="23"/>
        <v>0.01985</v>
      </c>
      <c r="F123" s="3">
        <f t="shared" si="23"/>
        <v>0.02495</v>
      </c>
      <c r="H123" s="6" t="s">
        <v>32</v>
      </c>
      <c r="I123" s="3">
        <f t="shared" ref="I123:M123" si="24">AVERAGE((M14-$L14),(M50-$L50),(M86-$L86))</f>
        <v>0.0199</v>
      </c>
      <c r="J123" s="3">
        <f t="shared" si="24"/>
        <v>0.02066666667</v>
      </c>
      <c r="K123" s="3">
        <f t="shared" si="24"/>
        <v>0.02328333333</v>
      </c>
      <c r="L123" s="3">
        <f t="shared" si="24"/>
        <v>0.0286</v>
      </c>
      <c r="M123" s="3">
        <f t="shared" si="24"/>
        <v>0.02735</v>
      </c>
    </row>
    <row r="124" ht="14.25" customHeight="1">
      <c r="A124" s="6" t="s">
        <v>63</v>
      </c>
      <c r="B124" s="3">
        <f t="shared" ref="B124:F124" si="25">AVERAGE((D15-$C15),(D51-$C51),(D87-$C87))</f>
        <v>0.02188333333</v>
      </c>
      <c r="C124" s="3">
        <f t="shared" si="25"/>
        <v>0.01968333333</v>
      </c>
      <c r="D124" s="3">
        <f t="shared" si="25"/>
        <v>0.02393333333</v>
      </c>
      <c r="E124" s="3">
        <f t="shared" si="25"/>
        <v>0.02943333333</v>
      </c>
      <c r="F124" s="3">
        <f t="shared" si="25"/>
        <v>0.03406666667</v>
      </c>
      <c r="H124" s="6" t="s">
        <v>63</v>
      </c>
      <c r="I124" s="3">
        <f t="shared" ref="I124:M124" si="26">AVERAGE((M15-$L15),(M51-$L51),(M87-$L87))</f>
        <v>0.02851666667</v>
      </c>
      <c r="J124" s="3">
        <f t="shared" si="26"/>
        <v>0.0318</v>
      </c>
      <c r="K124" s="3">
        <f t="shared" si="26"/>
        <v>0.03091666667</v>
      </c>
      <c r="L124" s="3">
        <f t="shared" si="26"/>
        <v>0.03461666667</v>
      </c>
      <c r="M124" s="3">
        <f t="shared" si="26"/>
        <v>0.03713333333</v>
      </c>
    </row>
    <row r="125" ht="14.25" customHeight="1">
      <c r="A125" s="6" t="s">
        <v>34</v>
      </c>
      <c r="B125" s="3">
        <f t="shared" ref="B125:F125" si="27">AVERAGE((D16-$C16),(D52-$C52),(D88-$C88))</f>
        <v>0.03838333333</v>
      </c>
      <c r="C125" s="3">
        <f t="shared" si="27"/>
        <v>0.0358</v>
      </c>
      <c r="D125" s="3">
        <f t="shared" si="27"/>
        <v>0.04065</v>
      </c>
      <c r="E125" s="3">
        <f t="shared" si="27"/>
        <v>0.04783333333</v>
      </c>
      <c r="F125" s="3">
        <f t="shared" si="27"/>
        <v>0.05206666667</v>
      </c>
      <c r="H125" s="6" t="s">
        <v>34</v>
      </c>
      <c r="I125" s="3">
        <f t="shared" ref="I125:M125" si="28">AVERAGE((M16-$L16),(M52-$L52),(M88-$L88))</f>
        <v>0.04171666667</v>
      </c>
      <c r="J125" s="3">
        <f t="shared" si="28"/>
        <v>0.04576666667</v>
      </c>
      <c r="K125" s="3">
        <f t="shared" si="28"/>
        <v>0.04413333333</v>
      </c>
      <c r="L125" s="3">
        <f t="shared" si="28"/>
        <v>0.05068333333</v>
      </c>
      <c r="M125" s="3">
        <f t="shared" si="28"/>
        <v>0.05626666667</v>
      </c>
    </row>
    <row r="126" ht="14.25" customHeight="1">
      <c r="A126" s="6" t="s">
        <v>36</v>
      </c>
      <c r="B126" s="3">
        <f t="shared" ref="B126:F126" si="29">AVERAGE((D17-$C17),(D53-$C53),(D89-$C89))</f>
        <v>0.06448333333</v>
      </c>
      <c r="C126" s="3">
        <f t="shared" si="29"/>
        <v>0.06195</v>
      </c>
      <c r="D126" s="3">
        <f t="shared" si="29"/>
        <v>0.06715</v>
      </c>
      <c r="E126" s="3">
        <f t="shared" si="29"/>
        <v>0.07343333333</v>
      </c>
      <c r="F126" s="3">
        <f t="shared" si="29"/>
        <v>0.07816666667</v>
      </c>
      <c r="H126" s="6" t="s">
        <v>36</v>
      </c>
      <c r="I126" s="3">
        <f t="shared" ref="I126:M126" si="30">AVERAGE((M17-$L17),(M53-$L53),(M89-$L89))</f>
        <v>0.0658</v>
      </c>
      <c r="J126" s="3">
        <f t="shared" si="30"/>
        <v>0.07091666667</v>
      </c>
      <c r="K126" s="3">
        <f t="shared" si="30"/>
        <v>0.0651</v>
      </c>
      <c r="L126" s="3">
        <f t="shared" si="30"/>
        <v>0.0734</v>
      </c>
      <c r="M126" s="3">
        <f t="shared" si="30"/>
        <v>0.08353333333</v>
      </c>
    </row>
    <row r="127" ht="14.25" customHeight="1">
      <c r="A127" s="6" t="s">
        <v>67</v>
      </c>
      <c r="B127" s="3">
        <f t="shared" ref="B127:F127" si="31">AVERAGE((D18-$C18),(D54-$C54),(D90-$C90))</f>
        <v>0.1010333333</v>
      </c>
      <c r="C127" s="3">
        <f t="shared" si="31"/>
        <v>0.09915</v>
      </c>
      <c r="D127" s="3">
        <f t="shared" si="31"/>
        <v>0.1067333333</v>
      </c>
      <c r="E127" s="3">
        <f t="shared" si="31"/>
        <v>0.1130166667</v>
      </c>
      <c r="F127" s="3">
        <f t="shared" si="31"/>
        <v>0.1161</v>
      </c>
      <c r="H127" s="6" t="s">
        <v>67</v>
      </c>
      <c r="I127" s="3">
        <f t="shared" ref="I127:M127" si="32">AVERAGE((M18-$L18),(M54-$L54),(M90-$L90))</f>
        <v>0.1012333333</v>
      </c>
      <c r="J127" s="3">
        <f t="shared" si="32"/>
        <v>0.1058333333</v>
      </c>
      <c r="K127" s="3">
        <f t="shared" si="32"/>
        <v>0.09736666667</v>
      </c>
      <c r="L127" s="3">
        <f t="shared" si="32"/>
        <v>0.1057833333</v>
      </c>
      <c r="M127" s="3">
        <f t="shared" si="32"/>
        <v>0.1215166667</v>
      </c>
    </row>
    <row r="128" ht="14.25" customHeight="1">
      <c r="A128" s="6" t="s">
        <v>68</v>
      </c>
      <c r="B128" s="3">
        <f t="shared" ref="B128:F128" si="33">AVERAGE((D19-$C19),(D55-$C55),(D91-$C91))</f>
        <v>0.1456</v>
      </c>
      <c r="C128" s="3">
        <f t="shared" si="33"/>
        <v>0.1438</v>
      </c>
      <c r="D128" s="3">
        <f t="shared" si="33"/>
        <v>0.1538166667</v>
      </c>
      <c r="E128" s="3">
        <f t="shared" si="33"/>
        <v>0.1594666667</v>
      </c>
      <c r="F128" s="3">
        <f t="shared" si="33"/>
        <v>0.1638166667</v>
      </c>
      <c r="H128" s="6" t="s">
        <v>68</v>
      </c>
      <c r="I128" s="3">
        <f t="shared" ref="I128:M128" si="34">AVERAGE((M19-$L19),(M55-$L55),(M91-$L91))</f>
        <v>0.1428833333</v>
      </c>
      <c r="J128" s="3">
        <f t="shared" si="34"/>
        <v>0.1454833333</v>
      </c>
      <c r="K128" s="3">
        <f t="shared" si="34"/>
        <v>0.1365666667</v>
      </c>
      <c r="L128" s="3">
        <f t="shared" si="34"/>
        <v>0.1446166667</v>
      </c>
      <c r="M128" s="3">
        <f t="shared" si="34"/>
        <v>0.1640166667</v>
      </c>
    </row>
    <row r="129" ht="14.25" customHeight="1">
      <c r="A129" s="6" t="s">
        <v>39</v>
      </c>
      <c r="B129" s="3">
        <f t="shared" ref="B129:F129" si="35">AVERAGE((D20-$C20),(D56-$C56),(D92-$C92))</f>
        <v>0.1929833333</v>
      </c>
      <c r="C129" s="3">
        <f t="shared" si="35"/>
        <v>0.1930666667</v>
      </c>
      <c r="D129" s="3">
        <f t="shared" si="35"/>
        <v>0.2057833333</v>
      </c>
      <c r="E129" s="3">
        <f t="shared" si="35"/>
        <v>0.2108</v>
      </c>
      <c r="F129" s="3">
        <f t="shared" si="35"/>
        <v>0.2195666667</v>
      </c>
      <c r="H129" s="6" t="s">
        <v>39</v>
      </c>
      <c r="I129" s="3">
        <f t="shared" ref="I129:M129" si="36">AVERAGE((M20-$L20),(M56-$L56),(M92-$L92))</f>
        <v>0.1832666667</v>
      </c>
      <c r="J129" s="3">
        <f t="shared" si="36"/>
        <v>0.18395</v>
      </c>
      <c r="K129" s="3">
        <f t="shared" si="36"/>
        <v>0.1755666667</v>
      </c>
      <c r="L129" s="3">
        <f t="shared" si="36"/>
        <v>0.1816333333</v>
      </c>
      <c r="M129" s="3">
        <f t="shared" si="36"/>
        <v>0.2078666667</v>
      </c>
    </row>
    <row r="130" ht="14.25" customHeight="1">
      <c r="A130" s="6" t="s">
        <v>41</v>
      </c>
      <c r="B130" s="3">
        <f t="shared" ref="B130:F130" si="37">AVERAGE((D21-$C21),(D57-$C57),(D93-$C93))</f>
        <v>0.2421333333</v>
      </c>
      <c r="C130" s="3">
        <f t="shared" si="37"/>
        <v>0.243</v>
      </c>
      <c r="D130" s="3">
        <f t="shared" si="37"/>
        <v>0.2599166667</v>
      </c>
      <c r="E130" s="3">
        <f t="shared" si="37"/>
        <v>0.26305</v>
      </c>
      <c r="F130" s="3">
        <f t="shared" si="37"/>
        <v>0.2704666667</v>
      </c>
      <c r="H130" s="6" t="s">
        <v>41</v>
      </c>
      <c r="I130" s="3">
        <f t="shared" ref="I130:M130" si="38">AVERAGE((M21-$L21),(M57-$L57),(M93-$L93))</f>
        <v>0.2215333333</v>
      </c>
      <c r="J130" s="3">
        <f t="shared" si="38"/>
        <v>0.2229166667</v>
      </c>
      <c r="K130" s="3">
        <f t="shared" si="38"/>
        <v>0.21225</v>
      </c>
      <c r="L130" s="3">
        <f t="shared" si="38"/>
        <v>0.2137166667</v>
      </c>
      <c r="M130" s="3">
        <f t="shared" si="38"/>
        <v>0.2418166667</v>
      </c>
    </row>
    <row r="131" ht="14.25" customHeight="1">
      <c r="A131" s="6" t="s">
        <v>71</v>
      </c>
      <c r="B131" s="3">
        <f t="shared" ref="B131:F131" si="39">AVERAGE((D22-$C22),(D58-$C58),(D94-$C94))</f>
        <v>0.2931166667</v>
      </c>
      <c r="C131" s="3">
        <f t="shared" si="39"/>
        <v>0.2879333333</v>
      </c>
      <c r="D131" s="3">
        <f t="shared" si="39"/>
        <v>0.3011833333</v>
      </c>
      <c r="E131" s="3">
        <f t="shared" si="39"/>
        <v>0.3039833333</v>
      </c>
      <c r="F131" s="3">
        <f t="shared" si="39"/>
        <v>0.3178</v>
      </c>
      <c r="H131" s="6" t="s">
        <v>71</v>
      </c>
      <c r="I131" s="3">
        <f t="shared" ref="I131:M131" si="40">AVERAGE((M22-$L22),(M58-$L58),(M94-$L94))</f>
        <v>0.25955</v>
      </c>
      <c r="J131" s="3">
        <f t="shared" si="40"/>
        <v>0.2666833333</v>
      </c>
      <c r="K131" s="3">
        <f t="shared" si="40"/>
        <v>0.2449666667</v>
      </c>
      <c r="L131" s="3">
        <f t="shared" si="40"/>
        <v>0.2414333333</v>
      </c>
      <c r="M131" s="3">
        <f t="shared" si="40"/>
        <v>0.2721666667</v>
      </c>
    </row>
    <row r="132" ht="14.25" customHeight="1">
      <c r="A132" s="6" t="s">
        <v>89</v>
      </c>
      <c r="B132" s="3">
        <f t="shared" ref="B132:F132" si="41">AVERAGE((D23-$C23),(D59-$C59),(D95-$C95))</f>
        <v>0.3334166667</v>
      </c>
      <c r="C132" s="3">
        <f t="shared" si="41"/>
        <v>0.3327166667</v>
      </c>
      <c r="D132" s="3">
        <f t="shared" si="41"/>
        <v>0.3419166667</v>
      </c>
      <c r="E132" s="3">
        <f t="shared" si="41"/>
        <v>0.3488</v>
      </c>
      <c r="F132" s="3">
        <f t="shared" si="41"/>
        <v>0.3657833333</v>
      </c>
      <c r="H132" s="6" t="s">
        <v>89</v>
      </c>
      <c r="I132" s="3">
        <f t="shared" ref="I132:M132" si="42">AVERAGE((M23-$L23),(M59-$L59),(M95-$L95))</f>
        <v>0.3035833333</v>
      </c>
      <c r="J132" s="3">
        <f t="shared" si="42"/>
        <v>0.30805</v>
      </c>
      <c r="K132" s="3">
        <f t="shared" si="42"/>
        <v>0.2835666667</v>
      </c>
      <c r="L132" s="3">
        <f t="shared" si="42"/>
        <v>0.2736</v>
      </c>
      <c r="M132" s="3">
        <f t="shared" si="42"/>
        <v>0.2959166667</v>
      </c>
    </row>
    <row r="133" ht="14.25" customHeight="1">
      <c r="A133" s="6" t="s">
        <v>44</v>
      </c>
      <c r="B133" s="3">
        <f t="shared" ref="B133:F133" si="43">AVERAGE((D24-$C24),(D60-$C60),(D96-$C96))</f>
        <v>0.38205</v>
      </c>
      <c r="C133" s="3">
        <f t="shared" si="43"/>
        <v>0.37605</v>
      </c>
      <c r="D133" s="3">
        <f t="shared" si="43"/>
        <v>0.3906</v>
      </c>
      <c r="E133" s="3">
        <f t="shared" si="43"/>
        <v>0.4025</v>
      </c>
      <c r="F133" s="3">
        <f t="shared" si="43"/>
        <v>0.4099333333</v>
      </c>
      <c r="H133" s="6" t="s">
        <v>44</v>
      </c>
      <c r="I133" s="3">
        <f t="shared" ref="I133:M133" si="44">AVERAGE((M24-$L24),(M60-$L60),(M96-$L96))</f>
        <v>0.3367</v>
      </c>
      <c r="J133" s="3">
        <f t="shared" si="44"/>
        <v>0.3437833333</v>
      </c>
      <c r="K133" s="3">
        <f t="shared" si="44"/>
        <v>0.3213333333</v>
      </c>
      <c r="L133" s="3">
        <f t="shared" si="44"/>
        <v>0.3002166667</v>
      </c>
      <c r="M133" s="3">
        <f t="shared" si="44"/>
        <v>0.3192</v>
      </c>
    </row>
    <row r="134" ht="14.25" customHeight="1">
      <c r="A134" s="6" t="s">
        <v>74</v>
      </c>
      <c r="B134" s="3">
        <f t="shared" ref="B134:F134" si="45">AVERAGE((D25-$C25),(D61-$C61),(D97-$C97))</f>
        <v>0.4433833333</v>
      </c>
      <c r="C134" s="3">
        <f t="shared" si="45"/>
        <v>0.4309166667</v>
      </c>
      <c r="D134" s="3">
        <f t="shared" si="45"/>
        <v>0.4513166667</v>
      </c>
      <c r="E134" s="3">
        <f t="shared" si="45"/>
        <v>0.4607333333</v>
      </c>
      <c r="F134" s="3">
        <f t="shared" si="45"/>
        <v>0.4644666667</v>
      </c>
      <c r="H134" s="6" t="s">
        <v>74</v>
      </c>
      <c r="I134" s="3">
        <f t="shared" ref="I134:M134" si="46">AVERAGE((M25-$L25),(M61-$L61),(M97-$L97))</f>
        <v>0.3689166667</v>
      </c>
      <c r="J134" s="3">
        <f t="shared" si="46"/>
        <v>0.3705833333</v>
      </c>
      <c r="K134" s="3">
        <f t="shared" si="46"/>
        <v>0.3546833333</v>
      </c>
      <c r="L134" s="3">
        <f t="shared" si="46"/>
        <v>0.3251333333</v>
      </c>
      <c r="M134" s="3">
        <f t="shared" si="46"/>
        <v>0.3418333333</v>
      </c>
    </row>
    <row r="135" ht="14.25" customHeight="1">
      <c r="A135" s="6" t="s">
        <v>75</v>
      </c>
      <c r="B135" s="3">
        <f t="shared" ref="B135:F135" si="47">AVERAGE((D26-$C26),(D62-$C62),(D98-$C98))</f>
        <v>0.4995666667</v>
      </c>
      <c r="C135" s="3">
        <f t="shared" si="47"/>
        <v>0.4962666667</v>
      </c>
      <c r="D135" s="3">
        <f t="shared" si="47"/>
        <v>0.5142166667</v>
      </c>
      <c r="E135" s="3">
        <f t="shared" si="47"/>
        <v>0.5214833333</v>
      </c>
      <c r="F135" s="3">
        <f t="shared" si="47"/>
        <v>0.5301666667</v>
      </c>
      <c r="H135" s="6" t="s">
        <v>75</v>
      </c>
      <c r="I135" s="3">
        <f t="shared" ref="I135:M135" si="48">AVERAGE((M26-$L26),(M62-$L62),(M98-$L98))</f>
        <v>0.4032833333</v>
      </c>
      <c r="J135" s="3">
        <f t="shared" si="48"/>
        <v>0.3980333333</v>
      </c>
      <c r="K135" s="3">
        <f t="shared" si="48"/>
        <v>0.383</v>
      </c>
      <c r="L135" s="3">
        <f t="shared" si="48"/>
        <v>0.35905</v>
      </c>
      <c r="M135" s="3">
        <f t="shared" si="48"/>
        <v>0.3665833333</v>
      </c>
    </row>
    <row r="136" ht="14.25" customHeight="1">
      <c r="A136" s="6" t="s">
        <v>92</v>
      </c>
      <c r="B136" s="3">
        <f t="shared" ref="B136:F136" si="49">AVERAGE((D27-$C27),(D63-$C63),(D99-$C99))</f>
        <v>0.5668666667</v>
      </c>
      <c r="C136" s="3">
        <f t="shared" si="49"/>
        <v>0.5414333333</v>
      </c>
      <c r="D136" s="3">
        <f t="shared" si="49"/>
        <v>0.5771666667</v>
      </c>
      <c r="E136" s="3">
        <f t="shared" si="49"/>
        <v>0.584</v>
      </c>
      <c r="F136" s="3">
        <f t="shared" si="49"/>
        <v>0.5938</v>
      </c>
      <c r="H136" s="6" t="s">
        <v>92</v>
      </c>
      <c r="I136" s="3">
        <f t="shared" ref="I136:M136" si="50">AVERAGE((M27-$L27),(M63-$L63),(M99-$L99))</f>
        <v>0.4294666667</v>
      </c>
      <c r="J136" s="3">
        <f t="shared" si="50"/>
        <v>0.4300833333</v>
      </c>
      <c r="K136" s="3">
        <f t="shared" si="50"/>
        <v>0.4096</v>
      </c>
      <c r="L136" s="3">
        <f t="shared" si="50"/>
        <v>0.3820833333</v>
      </c>
      <c r="M136" s="3">
        <f t="shared" si="50"/>
        <v>0.3860833333</v>
      </c>
    </row>
    <row r="137" ht="14.25" customHeight="1">
      <c r="A137" s="6" t="s">
        <v>77</v>
      </c>
      <c r="B137" s="3">
        <f t="shared" ref="B137:F137" si="51">AVERAGE((D28-$C28),(D64-$C64),(D100-$C100))</f>
        <v>0.6138</v>
      </c>
      <c r="C137" s="3">
        <f t="shared" si="51"/>
        <v>0.5827833333</v>
      </c>
      <c r="D137" s="3">
        <f t="shared" si="51"/>
        <v>0.6121166667</v>
      </c>
      <c r="E137" s="3">
        <f t="shared" si="51"/>
        <v>0.6211666667</v>
      </c>
      <c r="F137" s="3">
        <f t="shared" si="51"/>
        <v>0.65355</v>
      </c>
      <c r="H137" s="6" t="s">
        <v>77</v>
      </c>
      <c r="I137" s="3">
        <f t="shared" ref="I137:M137" si="52">AVERAGE((M28-$L28),(M64-$L64),(M100-$L100))</f>
        <v>0.4672166667</v>
      </c>
      <c r="J137" s="3">
        <f t="shared" si="52"/>
        <v>0.4618666667</v>
      </c>
      <c r="K137" s="3">
        <f t="shared" si="52"/>
        <v>0.4347</v>
      </c>
      <c r="L137" s="3">
        <f t="shared" si="52"/>
        <v>0.39675</v>
      </c>
      <c r="M137" s="3">
        <f t="shared" si="52"/>
        <v>0.39565</v>
      </c>
    </row>
    <row r="138" ht="14.25" customHeight="1">
      <c r="A138" s="6" t="s">
        <v>78</v>
      </c>
      <c r="B138" s="3">
        <f t="shared" ref="B138:F138" si="53">AVERAGE((D29-$C29),(D65-$C65),(D101-$C101))</f>
        <v>0.64785</v>
      </c>
      <c r="C138" s="3">
        <f t="shared" si="53"/>
        <v>0.6054833333</v>
      </c>
      <c r="D138" s="3">
        <f t="shared" si="53"/>
        <v>0.63195</v>
      </c>
      <c r="E138" s="3">
        <f t="shared" si="53"/>
        <v>0.6378666667</v>
      </c>
      <c r="F138" s="3">
        <f t="shared" si="53"/>
        <v>0.70375</v>
      </c>
      <c r="H138" s="6" t="s">
        <v>78</v>
      </c>
      <c r="I138" s="3">
        <f t="shared" ref="I138:M138" si="54">AVERAGE((M29-$L29),(M65-$L65),(M101-$L101))</f>
        <v>0.5045166667</v>
      </c>
      <c r="J138" s="3">
        <f t="shared" si="54"/>
        <v>0.49395</v>
      </c>
      <c r="K138" s="3">
        <f t="shared" si="54"/>
        <v>0.4516166667</v>
      </c>
      <c r="L138" s="3">
        <f t="shared" si="54"/>
        <v>0.4078333333</v>
      </c>
      <c r="M138" s="3">
        <f t="shared" si="54"/>
        <v>0.4027666667</v>
      </c>
    </row>
    <row r="139" ht="14.25" customHeight="1">
      <c r="A139" s="6" t="s">
        <v>93</v>
      </c>
      <c r="B139" s="3">
        <f t="shared" ref="B139:F139" si="55">AVERAGE((D30-$C30),(D66-$C66),(D102-$C102))</f>
        <v>0.6680833333</v>
      </c>
      <c r="C139" s="3">
        <f t="shared" si="55"/>
        <v>0.62345</v>
      </c>
      <c r="D139" s="3">
        <f t="shared" si="55"/>
        <v>0.6419166667</v>
      </c>
      <c r="E139" s="3">
        <f t="shared" si="55"/>
        <v>0.6490666667</v>
      </c>
      <c r="F139" s="3">
        <f t="shared" si="55"/>
        <v>0.7523333333</v>
      </c>
      <c r="H139" s="6" t="s">
        <v>93</v>
      </c>
      <c r="I139" s="3">
        <f t="shared" ref="I139:M139" si="56">AVERAGE((M30-$L30),(M66-$L66),(M102-$L102))</f>
        <v>0.5373666667</v>
      </c>
      <c r="J139" s="3">
        <f t="shared" si="56"/>
        <v>0.5220833333</v>
      </c>
      <c r="K139" s="3">
        <f t="shared" si="56"/>
        <v>0.4649666667</v>
      </c>
      <c r="L139" s="3">
        <f t="shared" si="56"/>
        <v>0.4150166667</v>
      </c>
      <c r="M139" s="3">
        <f t="shared" si="56"/>
        <v>0.4088166667</v>
      </c>
    </row>
    <row r="140" ht="14.25" customHeight="1">
      <c r="A140" s="6" t="s">
        <v>80</v>
      </c>
      <c r="B140" s="3">
        <f t="shared" ref="B140:F140" si="57">AVERAGE((D31-$C31),(D67-$C67),(D103-$C103))</f>
        <v>0.6887833333</v>
      </c>
      <c r="C140" s="3">
        <f t="shared" si="57"/>
        <v>0.6392833333</v>
      </c>
      <c r="D140" s="3">
        <f t="shared" si="57"/>
        <v>0.6486833333</v>
      </c>
      <c r="E140" s="3">
        <f t="shared" si="57"/>
        <v>0.65685</v>
      </c>
      <c r="F140" s="3">
        <f t="shared" si="57"/>
        <v>0.7963666667</v>
      </c>
      <c r="H140" s="6" t="s">
        <v>80</v>
      </c>
      <c r="I140" s="3">
        <f t="shared" ref="I140:M140" si="58">AVERAGE((M31-$L31),(M67-$L67),(M103-$L103))</f>
        <v>0.5543666667</v>
      </c>
      <c r="J140" s="3">
        <f t="shared" si="58"/>
        <v>0.5424166667</v>
      </c>
      <c r="K140" s="3">
        <f t="shared" si="58"/>
        <v>0.4738833333</v>
      </c>
      <c r="L140" s="3">
        <f t="shared" si="58"/>
        <v>0.4201833333</v>
      </c>
      <c r="M140" s="3">
        <f t="shared" si="58"/>
        <v>0.4147833333</v>
      </c>
    </row>
    <row r="141" ht="14.25" customHeight="1">
      <c r="A141" s="6" t="s">
        <v>81</v>
      </c>
      <c r="B141" s="3">
        <f t="shared" ref="B141:F141" si="59">AVERAGE((D32-$C32),(D68-$C68),(D104-$C104))</f>
        <v>0.7078166667</v>
      </c>
      <c r="C141" s="3">
        <f t="shared" si="59"/>
        <v>0.652</v>
      </c>
      <c r="D141" s="3">
        <f t="shared" si="59"/>
        <v>0.6660333333</v>
      </c>
      <c r="E141" s="3">
        <f t="shared" si="59"/>
        <v>0.6686333333</v>
      </c>
      <c r="F141" s="3">
        <f t="shared" si="59"/>
        <v>0.8249833333</v>
      </c>
      <c r="H141" s="6" t="s">
        <v>81</v>
      </c>
      <c r="I141" s="3">
        <f t="shared" ref="I141:M141" si="60">AVERAGE((M32-$L32),(M68-$L68),(M104-$L104))</f>
        <v>0.5596166667</v>
      </c>
      <c r="J141" s="3">
        <f t="shared" si="60"/>
        <v>0.5541666667</v>
      </c>
      <c r="K141" s="3">
        <f t="shared" si="60"/>
        <v>0.4765666667</v>
      </c>
      <c r="L141" s="3">
        <f t="shared" si="60"/>
        <v>0.4216166667</v>
      </c>
      <c r="M141" s="3">
        <f t="shared" si="60"/>
        <v>0.4201333333</v>
      </c>
    </row>
    <row r="142" ht="14.25" customHeight="1">
      <c r="A142" s="6" t="s">
        <v>94</v>
      </c>
      <c r="B142" s="3">
        <f t="shared" ref="B142:F142" si="61">AVERAGE((D33-$C33),(D69-$C69),(D105-$C105))</f>
        <v>0.7207666667</v>
      </c>
      <c r="C142" s="3">
        <f t="shared" si="61"/>
        <v>0.6555666667</v>
      </c>
      <c r="D142" s="3">
        <f t="shared" si="61"/>
        <v>0.68155</v>
      </c>
      <c r="E142" s="3">
        <f t="shared" si="61"/>
        <v>0.6859</v>
      </c>
      <c r="F142" s="3">
        <f t="shared" si="61"/>
        <v>0.8557666667</v>
      </c>
      <c r="H142" s="6" t="s">
        <v>94</v>
      </c>
      <c r="I142" s="3">
        <f t="shared" ref="I142:M142" si="62">AVERAGE((M33-$L33),(M69-$L69),(M105-$L105))</f>
        <v>0.5588333333</v>
      </c>
      <c r="J142" s="3">
        <f t="shared" si="62"/>
        <v>0.5595666667</v>
      </c>
      <c r="K142" s="3">
        <f t="shared" si="62"/>
        <v>0.4768833333</v>
      </c>
      <c r="L142" s="3">
        <f t="shared" si="62"/>
        <v>0.4196666667</v>
      </c>
      <c r="M142" s="3">
        <f t="shared" si="62"/>
        <v>0.4289833333</v>
      </c>
    </row>
    <row r="143" ht="14.25" customHeight="1">
      <c r="A143" s="6" t="s">
        <v>95</v>
      </c>
      <c r="B143" s="3">
        <f t="shared" ref="B143:F143" si="63">AVERAGE((D34-$C34),(D70-$C70),(D106-$C106))</f>
        <v>0.73995</v>
      </c>
      <c r="C143" s="3">
        <f t="shared" si="63"/>
        <v>0.6680833333</v>
      </c>
      <c r="D143" s="3">
        <f t="shared" si="63"/>
        <v>0.6994333333</v>
      </c>
      <c r="E143" s="3">
        <f t="shared" si="63"/>
        <v>0.70595</v>
      </c>
      <c r="F143" s="3">
        <f t="shared" si="63"/>
        <v>0.8832</v>
      </c>
      <c r="H143" s="6" t="s">
        <v>95</v>
      </c>
      <c r="I143" s="3">
        <f t="shared" ref="I143:M143" si="64">AVERAGE((M34-$L34),(M70-$L70),(M106-$L106))</f>
        <v>0.5595166667</v>
      </c>
      <c r="J143" s="3">
        <f t="shared" si="64"/>
        <v>0.5625166667</v>
      </c>
      <c r="K143" s="3">
        <f t="shared" si="64"/>
        <v>0.4807333333</v>
      </c>
      <c r="L143" s="3">
        <f t="shared" si="64"/>
        <v>0.4189666667</v>
      </c>
      <c r="M143" s="3">
        <f t="shared" si="64"/>
        <v>0.4383</v>
      </c>
    </row>
    <row r="144" ht="14.25" customHeight="1">
      <c r="A144" s="6" t="s">
        <v>84</v>
      </c>
      <c r="B144" s="3">
        <f t="shared" ref="B144:F144" si="65">AVERAGE((D35-$C35),(D71-$C71),(D107-$C107))</f>
        <v>0.7560833333</v>
      </c>
      <c r="C144" s="3">
        <f t="shared" si="65"/>
        <v>0.6813166667</v>
      </c>
      <c r="D144" s="3">
        <f t="shared" si="65"/>
        <v>0.71695</v>
      </c>
      <c r="E144" s="3">
        <f t="shared" si="65"/>
        <v>0.7229666667</v>
      </c>
      <c r="F144" s="3">
        <f t="shared" si="65"/>
        <v>0.8989333333</v>
      </c>
      <c r="H144" s="6" t="s">
        <v>84</v>
      </c>
      <c r="I144" s="3">
        <f t="shared" ref="I144:M144" si="66">AVERAGE((M35-$L35),(M71-$L71),(M107-$L107))</f>
        <v>0.5592</v>
      </c>
      <c r="J144" s="3">
        <f t="shared" si="66"/>
        <v>0.5650833333</v>
      </c>
      <c r="K144" s="3">
        <f t="shared" si="66"/>
        <v>0.48625</v>
      </c>
      <c r="L144" s="3">
        <f t="shared" si="66"/>
        <v>0.4173333333</v>
      </c>
      <c r="M144" s="3">
        <f t="shared" si="66"/>
        <v>0.44585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0.003028246651</v>
      </c>
      <c r="C149" s="3">
        <f t="shared" si="67"/>
        <v>0.00296090264</v>
      </c>
      <c r="D149" s="3">
        <f t="shared" si="67"/>
        <v>0.003248888699</v>
      </c>
      <c r="E149" s="3">
        <f t="shared" si="67"/>
        <v>0.003222878286</v>
      </c>
      <c r="F149" s="3">
        <f t="shared" si="67"/>
        <v>0.002844439019</v>
      </c>
      <c r="H149" s="6" t="s">
        <v>17</v>
      </c>
      <c r="I149" s="3">
        <f t="shared" ref="I149:M149" si="68">STDEV((M3-$L3),(M39-$L39),(M75-$L75))/SQRT(3)</f>
        <v>0.001570916222</v>
      </c>
      <c r="J149" s="3">
        <f t="shared" si="68"/>
        <v>0.001740051085</v>
      </c>
      <c r="K149" s="3">
        <f t="shared" si="68"/>
        <v>0.002380301101</v>
      </c>
      <c r="L149" s="3">
        <f t="shared" si="68"/>
        <v>0.001625405932</v>
      </c>
      <c r="M149" s="3">
        <f t="shared" si="68"/>
        <v>0.0019150718</v>
      </c>
    </row>
    <row r="150" ht="14.25" customHeight="1">
      <c r="A150" s="6" t="s">
        <v>19</v>
      </c>
      <c r="B150" s="3">
        <f t="shared" ref="B150:F150" si="69">STDEV((D4-$C4),(D40-$C40),(D76-$C76))/SQRT(3)</f>
        <v>0.003057913232</v>
      </c>
      <c r="C150" s="3">
        <f t="shared" si="69"/>
        <v>0.0006098724821</v>
      </c>
      <c r="D150" s="3">
        <f t="shared" si="69"/>
        <v>0.002990169077</v>
      </c>
      <c r="E150" s="3">
        <f t="shared" si="69"/>
        <v>0.0002488864087</v>
      </c>
      <c r="F150" s="3">
        <f t="shared" si="69"/>
        <v>0.00145840476</v>
      </c>
      <c r="H150" s="6" t="s">
        <v>19</v>
      </c>
      <c r="I150" s="3">
        <f t="shared" ref="I150:M150" si="70">STDEV((M4-$L4),(M40-$L40),(M76-$L76))/SQRT(3)</f>
        <v>0.006736983334</v>
      </c>
      <c r="J150" s="3">
        <f t="shared" si="70"/>
        <v>0.002756960887</v>
      </c>
      <c r="K150" s="3">
        <f t="shared" si="70"/>
        <v>0.003783773836</v>
      </c>
      <c r="L150" s="3">
        <f t="shared" si="70"/>
        <v>0.004200231475</v>
      </c>
      <c r="M150" s="3">
        <f t="shared" si="70"/>
        <v>0.003624492302</v>
      </c>
    </row>
    <row r="151" ht="14.25" customHeight="1">
      <c r="A151" s="6" t="s">
        <v>20</v>
      </c>
      <c r="B151" s="3">
        <f t="shared" ref="B151:F151" si="71">STDEV((D5-$C5),(D41-$C41),(D77-$C77))/SQRT(3)</f>
        <v>0.003527392805</v>
      </c>
      <c r="C151" s="3">
        <f t="shared" si="71"/>
        <v>0.002043485584</v>
      </c>
      <c r="D151" s="3">
        <f t="shared" si="71"/>
        <v>0.004720728522</v>
      </c>
      <c r="E151" s="3">
        <f t="shared" si="71"/>
        <v>0.001001803928</v>
      </c>
      <c r="F151" s="3">
        <f t="shared" si="71"/>
        <v>0.002902728601</v>
      </c>
      <c r="H151" s="6" t="s">
        <v>20</v>
      </c>
      <c r="I151" s="3">
        <f t="shared" ref="I151:M151" si="72">STDEV((M5-$L5),(M41-$L41),(M77-$L77))/SQRT(3)</f>
        <v>0.00706194811</v>
      </c>
      <c r="J151" s="3">
        <f t="shared" si="72"/>
        <v>0.00331792271</v>
      </c>
      <c r="K151" s="3">
        <f t="shared" si="72"/>
        <v>0.004108831951</v>
      </c>
      <c r="L151" s="3">
        <f t="shared" si="72"/>
        <v>0.003167850656</v>
      </c>
      <c r="M151" s="3">
        <f t="shared" si="72"/>
        <v>0.001809926334</v>
      </c>
    </row>
    <row r="152" ht="14.25" customHeight="1">
      <c r="A152" s="6" t="s">
        <v>21</v>
      </c>
      <c r="B152" s="3">
        <f t="shared" ref="B152:F152" si="73">STDEV((D6-$C6),(D42-$C42),(D78-$C78))/SQRT(3)</f>
        <v>0.003877964816</v>
      </c>
      <c r="C152" s="3">
        <f t="shared" si="73"/>
        <v>0.002700154317</v>
      </c>
      <c r="D152" s="3">
        <f t="shared" si="73"/>
        <v>0.005203070675</v>
      </c>
      <c r="E152" s="3">
        <f t="shared" si="73"/>
        <v>0.002017492944</v>
      </c>
      <c r="F152" s="3">
        <f t="shared" si="73"/>
        <v>0.003861922377</v>
      </c>
      <c r="H152" s="6" t="s">
        <v>21</v>
      </c>
      <c r="I152" s="3">
        <f t="shared" ref="I152:M152" si="74">STDEV((M6-$L6),(M42-$L42),(M78-$L78))/SQRT(3)</f>
        <v>0.008407486743</v>
      </c>
      <c r="J152" s="3">
        <f t="shared" si="74"/>
        <v>0.001513274595</v>
      </c>
      <c r="K152" s="3">
        <f t="shared" si="74"/>
        <v>0.00216929328</v>
      </c>
      <c r="L152" s="3">
        <f t="shared" si="74"/>
        <v>0.00347706773</v>
      </c>
      <c r="M152" s="3">
        <f t="shared" si="74"/>
        <v>0.001606324307</v>
      </c>
    </row>
    <row r="153" ht="14.25" customHeight="1">
      <c r="A153" s="6" t="s">
        <v>23</v>
      </c>
      <c r="B153" s="3">
        <f t="shared" ref="B153:F153" si="75">STDEV((D7-$C7),(D43-$C43),(D79-$C79))/SQRT(3)</f>
        <v>0.003948663628</v>
      </c>
      <c r="C153" s="3">
        <f t="shared" si="75"/>
        <v>0.002633333333</v>
      </c>
      <c r="D153" s="3">
        <f t="shared" si="75"/>
        <v>0.004985841064</v>
      </c>
      <c r="E153" s="3">
        <f t="shared" si="75"/>
        <v>0.003369759306</v>
      </c>
      <c r="F153" s="3">
        <f t="shared" si="75"/>
        <v>0.004601479231</v>
      </c>
      <c r="H153" s="6" t="s">
        <v>23</v>
      </c>
      <c r="I153" s="3">
        <f t="shared" ref="I153:M153" si="76">STDEV((M7-$L7),(M43-$L43),(M79-$L79))/SQRT(3)</f>
        <v>0.008950993117</v>
      </c>
      <c r="J153" s="3">
        <f t="shared" si="76"/>
        <v>0.002305850048</v>
      </c>
      <c r="K153" s="3">
        <f t="shared" si="76"/>
        <v>0.00263000845</v>
      </c>
      <c r="L153" s="3">
        <f t="shared" si="76"/>
        <v>0.002701388532</v>
      </c>
      <c r="M153" s="3">
        <f t="shared" si="76"/>
        <v>0.001452966315</v>
      </c>
    </row>
    <row r="154" ht="14.25" customHeight="1">
      <c r="A154" s="6" t="s">
        <v>60</v>
      </c>
      <c r="B154" s="3">
        <f t="shared" ref="B154:F154" si="77">STDEV((D8-$C8),(D44-$C44),(D80-$C80))/SQRT(3)</f>
        <v>0.003739912358</v>
      </c>
      <c r="C154" s="3">
        <f t="shared" si="77"/>
        <v>0.002461875978</v>
      </c>
      <c r="D154" s="3">
        <f t="shared" si="77"/>
        <v>0.004837900141</v>
      </c>
      <c r="E154" s="3">
        <f t="shared" si="77"/>
        <v>0.003807011076</v>
      </c>
      <c r="F154" s="3">
        <f t="shared" si="77"/>
        <v>0.005532053065</v>
      </c>
      <c r="H154" s="6" t="s">
        <v>60</v>
      </c>
      <c r="I154" s="3">
        <f t="shared" ref="I154:M154" si="78">STDEV((M8-$L8),(M44-$L44),(M80-$L80))/SQRT(3)</f>
        <v>0.009417463093</v>
      </c>
      <c r="J154" s="3">
        <f t="shared" si="78"/>
        <v>0.002299698048</v>
      </c>
      <c r="K154" s="3">
        <f t="shared" si="78"/>
        <v>0.002759226945</v>
      </c>
      <c r="L154" s="3">
        <f t="shared" si="78"/>
        <v>0.003497300546</v>
      </c>
      <c r="M154" s="3">
        <f t="shared" si="78"/>
        <v>0.002446823337</v>
      </c>
    </row>
    <row r="155" ht="14.25" customHeight="1">
      <c r="A155" s="6" t="s">
        <v>26</v>
      </c>
      <c r="B155" s="3">
        <f t="shared" ref="B155:F155" si="79">STDEV((D9-$C9),(D45-$C45),(D81-$C81))/SQRT(3)</f>
        <v>0.003864942144</v>
      </c>
      <c r="C155" s="3">
        <f t="shared" si="79"/>
        <v>0.002459392427</v>
      </c>
      <c r="D155" s="3">
        <f t="shared" si="79"/>
        <v>0.004099491838</v>
      </c>
      <c r="E155" s="3">
        <f t="shared" si="79"/>
        <v>0.004610947119</v>
      </c>
      <c r="F155" s="3">
        <f t="shared" si="79"/>
        <v>0.004895235779</v>
      </c>
      <c r="H155" s="6" t="s">
        <v>26</v>
      </c>
      <c r="I155" s="3">
        <f t="shared" ref="I155:M155" si="80">STDEV((M9-$L9),(M45-$L45),(M81-$L81))/SQRT(3)</f>
        <v>0.00878213148</v>
      </c>
      <c r="J155" s="3">
        <f t="shared" si="80"/>
        <v>0.002186575201</v>
      </c>
      <c r="K155" s="3">
        <f t="shared" si="80"/>
        <v>0.002168140524</v>
      </c>
      <c r="L155" s="3">
        <f t="shared" si="80"/>
        <v>0.003474470383</v>
      </c>
      <c r="M155" s="3">
        <f t="shared" si="80"/>
        <v>0.002523885893</v>
      </c>
    </row>
    <row r="156" ht="14.25" customHeight="1">
      <c r="A156" s="6" t="s">
        <v>27</v>
      </c>
      <c r="B156" s="3">
        <f t="shared" ref="B156:F156" si="81">STDEV((D10-$C10),(D46-$C46),(D82-$C82))/SQRT(3)</f>
        <v>0.00354087246</v>
      </c>
      <c r="C156" s="3">
        <f t="shared" si="81"/>
        <v>0.002526031143</v>
      </c>
      <c r="D156" s="3">
        <f t="shared" si="81"/>
        <v>0.004026612858</v>
      </c>
      <c r="E156" s="3">
        <f t="shared" si="81"/>
        <v>0.004371625683</v>
      </c>
      <c r="F156" s="3">
        <f t="shared" si="81"/>
        <v>0.004718256505</v>
      </c>
      <c r="H156" s="6" t="s">
        <v>27</v>
      </c>
      <c r="I156" s="3">
        <f t="shared" ref="I156:M156" si="82">STDEV((M10-$L10),(M46-$L46),(M82-$L82))/SQRT(3)</f>
        <v>0.008701644161</v>
      </c>
      <c r="J156" s="3">
        <f t="shared" si="82"/>
        <v>0.003089543296</v>
      </c>
      <c r="K156" s="3">
        <f t="shared" si="82"/>
        <v>0.002606455661</v>
      </c>
      <c r="L156" s="3">
        <f t="shared" si="82"/>
        <v>0.003020807471</v>
      </c>
      <c r="M156" s="3">
        <f t="shared" si="82"/>
        <v>0.001851200811</v>
      </c>
    </row>
    <row r="157" ht="14.25" customHeight="1">
      <c r="A157" s="6" t="s">
        <v>28</v>
      </c>
      <c r="B157" s="3">
        <f t="shared" ref="B157:F157" si="83">STDEV((D11-$C11),(D47-$C47),(D83-$C83))/SQRT(3)</f>
        <v>0.0038809721</v>
      </c>
      <c r="C157" s="3">
        <f t="shared" si="83"/>
        <v>0.002406472753</v>
      </c>
      <c r="D157" s="3">
        <f t="shared" si="83"/>
        <v>0.003930754805</v>
      </c>
      <c r="E157" s="3">
        <f t="shared" si="83"/>
        <v>0.003737683477</v>
      </c>
      <c r="F157" s="3">
        <f t="shared" si="83"/>
        <v>0.005048844752</v>
      </c>
      <c r="H157" s="6" t="s">
        <v>28</v>
      </c>
      <c r="I157" s="3">
        <f t="shared" ref="I157:M157" si="84">STDEV((M11-$L11),(M47-$L47),(M83-$L83))/SQRT(3)</f>
        <v>0.008639492655</v>
      </c>
      <c r="J157" s="3">
        <f t="shared" si="84"/>
        <v>0.00243430346</v>
      </c>
      <c r="K157" s="3">
        <f t="shared" si="84"/>
        <v>0.001920575724</v>
      </c>
      <c r="L157" s="3">
        <f t="shared" si="84"/>
        <v>0.002654765108</v>
      </c>
      <c r="M157" s="3">
        <f t="shared" si="84"/>
        <v>0.001620270896</v>
      </c>
    </row>
    <row r="158" ht="14.25" customHeight="1">
      <c r="A158" s="6" t="s">
        <v>29</v>
      </c>
      <c r="B158" s="3">
        <f t="shared" ref="B158:F158" si="85">STDEV((D12-$C12),(D48-$C48),(D84-$C84))/SQRT(3)</f>
        <v>0.003620197969</v>
      </c>
      <c r="C158" s="3">
        <f t="shared" si="85"/>
        <v>0.002389269995</v>
      </c>
      <c r="D158" s="3">
        <f t="shared" si="85"/>
        <v>0.003748925772</v>
      </c>
      <c r="E158" s="3">
        <f t="shared" si="85"/>
        <v>0.004125260935</v>
      </c>
      <c r="F158" s="3">
        <f t="shared" si="85"/>
        <v>0.004674784606</v>
      </c>
      <c r="H158" s="6" t="s">
        <v>29</v>
      </c>
      <c r="I158" s="3">
        <f t="shared" ref="I158:M158" si="86">STDEV((M12-$L12),(M48-$L48),(M84-$L84))/SQRT(3)</f>
        <v>0.009432258478</v>
      </c>
      <c r="J158" s="3">
        <f t="shared" si="86"/>
        <v>0.001655881772</v>
      </c>
      <c r="K158" s="3">
        <f t="shared" si="86"/>
        <v>0.0009111957955</v>
      </c>
      <c r="L158" s="3">
        <f t="shared" si="86"/>
        <v>0.0007650344945</v>
      </c>
      <c r="M158" s="3">
        <f t="shared" si="86"/>
        <v>0.001183685394</v>
      </c>
    </row>
    <row r="159" ht="14.25" customHeight="1">
      <c r="A159" s="6" t="s">
        <v>31</v>
      </c>
      <c r="B159" s="3">
        <f t="shared" ref="B159:F159" si="87">STDEV((D13-$C13),(D49-$C49),(D85-$C85))/SQRT(3)</f>
        <v>0.003558362607</v>
      </c>
      <c r="C159" s="3">
        <f t="shared" si="87"/>
        <v>0.002103238244</v>
      </c>
      <c r="D159" s="3">
        <f t="shared" si="87"/>
        <v>0.003135460271</v>
      </c>
      <c r="E159" s="3">
        <f t="shared" si="87"/>
        <v>0.004011268849</v>
      </c>
      <c r="F159" s="3">
        <f t="shared" si="87"/>
        <v>0.005130329208</v>
      </c>
      <c r="H159" s="6" t="s">
        <v>31</v>
      </c>
      <c r="I159" s="3">
        <f t="shared" ref="I159:M159" si="88">STDEV((M13-$L13),(M49-$L49),(M85-$L85))/SQRT(3)</f>
        <v>0.009632251958</v>
      </c>
      <c r="J159" s="3">
        <f t="shared" si="88"/>
        <v>0.001385139383</v>
      </c>
      <c r="K159" s="3">
        <f t="shared" si="88"/>
        <v>0.0001364225462</v>
      </c>
      <c r="L159" s="3">
        <f t="shared" si="88"/>
        <v>0.001775058684</v>
      </c>
      <c r="M159" s="3">
        <f t="shared" si="88"/>
        <v>0.0002753785274</v>
      </c>
    </row>
    <row r="160" ht="14.25" customHeight="1">
      <c r="A160" s="6" t="s">
        <v>32</v>
      </c>
      <c r="B160" s="3">
        <f t="shared" ref="B160:F160" si="89">STDEV((D14-$C14),(D50-$C50),(D86-$C86))/SQRT(3)</f>
        <v>0.00385641601</v>
      </c>
      <c r="C160" s="3">
        <f t="shared" si="89"/>
        <v>0.002877933286</v>
      </c>
      <c r="D160" s="3">
        <f t="shared" si="89"/>
        <v>0.002917333257</v>
      </c>
      <c r="E160" s="3">
        <f t="shared" si="89"/>
        <v>0.003762423864</v>
      </c>
      <c r="F160" s="3">
        <f t="shared" si="89"/>
        <v>0.004887825011</v>
      </c>
      <c r="H160" s="6" t="s">
        <v>32</v>
      </c>
      <c r="I160" s="3">
        <f t="shared" ref="I160:M160" si="90">STDEV((M14-$L14),(M50-$L50),(M86-$L86))/SQRT(3)</f>
        <v>0.009776800772</v>
      </c>
      <c r="J160" s="3">
        <f t="shared" si="90"/>
        <v>0.0007474029108</v>
      </c>
      <c r="K160" s="3">
        <f t="shared" si="90"/>
        <v>0.001175561332</v>
      </c>
      <c r="L160" s="3">
        <f t="shared" si="90"/>
        <v>0.001754280479</v>
      </c>
      <c r="M160" s="3">
        <f t="shared" si="90"/>
        <v>0.0002598076211</v>
      </c>
    </row>
    <row r="161" ht="14.25" customHeight="1">
      <c r="A161" s="6" t="s">
        <v>63</v>
      </c>
      <c r="B161" s="3">
        <f t="shared" ref="B161:F161" si="91">STDEV((D15-$C15),(D51-$C51),(D87-$C87))/SQRT(3)</f>
        <v>0.004808874897</v>
      </c>
      <c r="C161" s="3">
        <f t="shared" si="91"/>
        <v>0.004872912659</v>
      </c>
      <c r="D161" s="3">
        <f t="shared" si="91"/>
        <v>0.003129208278</v>
      </c>
      <c r="E161" s="3">
        <f t="shared" si="91"/>
        <v>0.004736501287</v>
      </c>
      <c r="F161" s="3">
        <f t="shared" si="91"/>
        <v>0.005838545291</v>
      </c>
      <c r="H161" s="6" t="s">
        <v>63</v>
      </c>
      <c r="I161" s="3">
        <f t="shared" ref="I161:M161" si="92">STDEV((M15-$L15),(M51-$L51),(M87-$L87))/SQRT(3)</f>
        <v>0.009155022908</v>
      </c>
      <c r="J161" s="3">
        <f t="shared" si="92"/>
        <v>0.003156078791</v>
      </c>
      <c r="K161" s="3">
        <f t="shared" si="92"/>
        <v>0.00246683558</v>
      </c>
      <c r="L161" s="3">
        <f t="shared" si="92"/>
        <v>0.004537283818</v>
      </c>
      <c r="M161" s="3">
        <f t="shared" si="92"/>
        <v>0.00160580544</v>
      </c>
    </row>
    <row r="162" ht="14.25" customHeight="1">
      <c r="A162" s="6" t="s">
        <v>34</v>
      </c>
      <c r="B162" s="3">
        <f t="shared" ref="B162:F162" si="93">STDEV((D16-$C16),(D52-$C52),(D88-$C88))/SQRT(3)</f>
        <v>0.007528409158</v>
      </c>
      <c r="C162" s="3">
        <f t="shared" si="93"/>
        <v>0.008635151031</v>
      </c>
      <c r="D162" s="3">
        <f t="shared" si="93"/>
        <v>0.005442961816</v>
      </c>
      <c r="E162" s="3">
        <f t="shared" si="93"/>
        <v>0.007812721108</v>
      </c>
      <c r="F162" s="3">
        <f t="shared" si="93"/>
        <v>0.007712669951</v>
      </c>
      <c r="H162" s="6" t="s">
        <v>34</v>
      </c>
      <c r="I162" s="3">
        <f t="shared" ref="I162:M162" si="94">STDEV((M16-$L16),(M52-$L52),(M88-$L88))/SQRT(3)</f>
        <v>0.008207381501</v>
      </c>
      <c r="J162" s="3">
        <f t="shared" si="94"/>
        <v>0.0066694161</v>
      </c>
      <c r="K162" s="3">
        <f t="shared" si="94"/>
        <v>0.003198480542</v>
      </c>
      <c r="L162" s="3">
        <f t="shared" si="94"/>
        <v>0.005808494737</v>
      </c>
      <c r="M162" s="3">
        <f t="shared" si="94"/>
        <v>0.003613208792</v>
      </c>
    </row>
    <row r="163" ht="14.25" customHeight="1">
      <c r="A163" s="6" t="s">
        <v>36</v>
      </c>
      <c r="B163" s="3">
        <f t="shared" ref="B163:F163" si="95">STDEV((D17-$C17),(D53-$C53),(D89-$C89))/SQRT(3)</f>
        <v>0.01230651363</v>
      </c>
      <c r="C163" s="3">
        <f t="shared" si="95"/>
        <v>0.01417824037</v>
      </c>
      <c r="D163" s="3">
        <f t="shared" si="95"/>
        <v>0.009310612225</v>
      </c>
      <c r="E163" s="3">
        <f t="shared" si="95"/>
        <v>0.01230302582</v>
      </c>
      <c r="F163" s="3">
        <f t="shared" si="95"/>
        <v>0.0104119456</v>
      </c>
      <c r="H163" s="6" t="s">
        <v>36</v>
      </c>
      <c r="I163" s="3">
        <f t="shared" ref="I163:M163" si="96">STDEV((M17-$L17),(M53-$L53),(M89-$L89))/SQRT(3)</f>
        <v>0.009091250372</v>
      </c>
      <c r="J163" s="3">
        <f t="shared" si="96"/>
        <v>0.01157304099</v>
      </c>
      <c r="K163" s="3">
        <f t="shared" si="96"/>
        <v>0.007360763094</v>
      </c>
      <c r="L163" s="3">
        <f t="shared" si="96"/>
        <v>0.01125448059</v>
      </c>
      <c r="M163" s="3">
        <f t="shared" si="96"/>
        <v>0.00756330689</v>
      </c>
    </row>
    <row r="164" ht="14.25" customHeight="1">
      <c r="A164" s="6" t="s">
        <v>67</v>
      </c>
      <c r="B164" s="3">
        <f t="shared" ref="B164:F164" si="97">STDEV((D18-$C18),(D54-$C54),(D90-$C90))/SQRT(3)</f>
        <v>0.01907226025</v>
      </c>
      <c r="C164" s="3">
        <f t="shared" si="97"/>
        <v>0.02184931349</v>
      </c>
      <c r="D164" s="3">
        <f t="shared" si="97"/>
        <v>0.01512507117</v>
      </c>
      <c r="E164" s="3">
        <f t="shared" si="97"/>
        <v>0.01907538408</v>
      </c>
      <c r="F164" s="3">
        <f t="shared" si="97"/>
        <v>0.01489865766</v>
      </c>
      <c r="H164" s="6" t="s">
        <v>67</v>
      </c>
      <c r="I164" s="3">
        <f t="shared" ref="I164:M164" si="98">STDEV((M18-$L18),(M54-$L54),(M90-$L90))/SQRT(3)</f>
        <v>0.01120588883</v>
      </c>
      <c r="J164" s="3">
        <f t="shared" si="98"/>
        <v>0.01876535667</v>
      </c>
      <c r="K164" s="3">
        <f t="shared" si="98"/>
        <v>0.01325950393</v>
      </c>
      <c r="L164" s="3">
        <f t="shared" si="98"/>
        <v>0.01597039796</v>
      </c>
      <c r="M164" s="3">
        <f t="shared" si="98"/>
        <v>0.01089282384</v>
      </c>
    </row>
    <row r="165" ht="14.25" customHeight="1">
      <c r="A165" s="6" t="s">
        <v>68</v>
      </c>
      <c r="B165" s="3">
        <f t="shared" ref="B165:F165" si="99">STDEV((D19-$C19),(D55-$C55),(D91-$C91))/SQRT(3)</f>
        <v>0.02389593759</v>
      </c>
      <c r="C165" s="3">
        <f t="shared" si="99"/>
        <v>0.02655329546</v>
      </c>
      <c r="D165" s="3">
        <f t="shared" si="99"/>
        <v>0.01834451174</v>
      </c>
      <c r="E165" s="3">
        <f t="shared" si="99"/>
        <v>0.02366295159</v>
      </c>
      <c r="F165" s="3">
        <f t="shared" si="99"/>
        <v>0.02179820966</v>
      </c>
      <c r="H165" s="6" t="s">
        <v>68</v>
      </c>
      <c r="I165" s="3">
        <f t="shared" ref="I165:M165" si="100">STDEV((M19-$L19),(M55-$L55),(M91-$L91))/SQRT(3)</f>
        <v>0.01289025256</v>
      </c>
      <c r="J165" s="3">
        <f t="shared" si="100"/>
        <v>0.0226996023</v>
      </c>
      <c r="K165" s="3">
        <f t="shared" si="100"/>
        <v>0.01602420912</v>
      </c>
      <c r="L165" s="3">
        <f t="shared" si="100"/>
        <v>0.01610024154</v>
      </c>
      <c r="M165" s="3">
        <f t="shared" si="100"/>
        <v>0.01390180844</v>
      </c>
    </row>
    <row r="166" ht="14.25" customHeight="1">
      <c r="A166" s="6" t="s">
        <v>39</v>
      </c>
      <c r="B166" s="3">
        <f t="shared" ref="B166:F166" si="101">STDEV((D20-$C20),(D56-$C56),(D92-$C92))/SQRT(3)</f>
        <v>0.02894210217</v>
      </c>
      <c r="C166" s="3">
        <f t="shared" si="101"/>
        <v>0.03191773714</v>
      </c>
      <c r="D166" s="3">
        <f t="shared" si="101"/>
        <v>0.02220657435</v>
      </c>
      <c r="E166" s="3">
        <f t="shared" si="101"/>
        <v>0.02765797052</v>
      </c>
      <c r="F166" s="3">
        <f t="shared" si="101"/>
        <v>0.02900721654</v>
      </c>
      <c r="H166" s="6" t="s">
        <v>39</v>
      </c>
      <c r="I166" s="3">
        <f t="shared" ref="I166:M166" si="102">STDEV((M20-$L20),(M56-$L56),(M92-$L92))/SQRT(3)</f>
        <v>0.01533507237</v>
      </c>
      <c r="J166" s="3">
        <f t="shared" si="102"/>
        <v>0.02512351156</v>
      </c>
      <c r="K166" s="3">
        <f t="shared" si="102"/>
        <v>0.01724399251</v>
      </c>
      <c r="L166" s="3">
        <f t="shared" si="102"/>
        <v>0.01413297956</v>
      </c>
      <c r="M166" s="3">
        <f t="shared" si="102"/>
        <v>0.016268895</v>
      </c>
    </row>
    <row r="167" ht="14.25" customHeight="1">
      <c r="A167" s="6" t="s">
        <v>41</v>
      </c>
      <c r="B167" s="3">
        <f t="shared" ref="B167:F167" si="103">STDEV((D21-$C21),(D57-$C57),(D93-$C93))/SQRT(3)</f>
        <v>0.03022196129</v>
      </c>
      <c r="C167" s="3">
        <f t="shared" si="103"/>
        <v>0.03368175817</v>
      </c>
      <c r="D167" s="3">
        <f t="shared" si="103"/>
        <v>0.02195241698</v>
      </c>
      <c r="E167" s="3">
        <f t="shared" si="103"/>
        <v>0.02843063195</v>
      </c>
      <c r="F167" s="3">
        <f t="shared" si="103"/>
        <v>0.02783107276</v>
      </c>
      <c r="H167" s="6" t="s">
        <v>41</v>
      </c>
      <c r="I167" s="3">
        <f t="shared" ref="I167:M167" si="104">STDEV((M21-$L21),(M57-$L57),(M93-$L93))/SQRT(3)</f>
        <v>0.01620144884</v>
      </c>
      <c r="J167" s="3">
        <f t="shared" si="104"/>
        <v>0.02352853469</v>
      </c>
      <c r="K167" s="3">
        <f t="shared" si="104"/>
        <v>0.0168624583</v>
      </c>
      <c r="L167" s="3">
        <f t="shared" si="104"/>
        <v>0.01414626963</v>
      </c>
      <c r="M167" s="3">
        <f t="shared" si="104"/>
        <v>0.01678790074</v>
      </c>
    </row>
    <row r="168" ht="14.25" customHeight="1">
      <c r="A168" s="6" t="s">
        <v>71</v>
      </c>
      <c r="B168" s="3">
        <f t="shared" ref="B168:F168" si="105">STDEV((D22-$C22),(D58-$C58),(D94-$C94))/SQRT(3)</f>
        <v>0.02453270493</v>
      </c>
      <c r="C168" s="3">
        <f t="shared" si="105"/>
        <v>0.03108137617</v>
      </c>
      <c r="D168" s="3">
        <f t="shared" si="105"/>
        <v>0.01607317468</v>
      </c>
      <c r="E168" s="3">
        <f t="shared" si="105"/>
        <v>0.02256446937</v>
      </c>
      <c r="F168" s="3">
        <f t="shared" si="105"/>
        <v>0.02174478865</v>
      </c>
      <c r="H168" s="6" t="s">
        <v>71</v>
      </c>
      <c r="I168" s="3">
        <f t="shared" ref="I168:M168" si="106">STDEV((M22-$L22),(M58-$L58),(M94-$L94))/SQRT(3)</f>
        <v>0.01991224498</v>
      </c>
      <c r="J168" s="3">
        <f t="shared" si="106"/>
        <v>0.03294972601</v>
      </c>
      <c r="K168" s="3">
        <f t="shared" si="106"/>
        <v>0.02537469759</v>
      </c>
      <c r="L168" s="3">
        <f t="shared" si="106"/>
        <v>0.01740489235</v>
      </c>
      <c r="M168" s="3">
        <f t="shared" si="106"/>
        <v>0.01629469068</v>
      </c>
    </row>
    <row r="169" ht="14.25" customHeight="1">
      <c r="A169" s="6" t="s">
        <v>89</v>
      </c>
      <c r="B169" s="3">
        <f t="shared" ref="B169:F169" si="107">STDEV((D23-$C23),(D59-$C59),(D95-$C95))/SQRT(3)</f>
        <v>0.02832625892</v>
      </c>
      <c r="C169" s="3">
        <f t="shared" si="107"/>
        <v>0.02834550719</v>
      </c>
      <c r="D169" s="3">
        <f t="shared" si="107"/>
        <v>0.01660979463</v>
      </c>
      <c r="E169" s="3">
        <f t="shared" si="107"/>
        <v>0.02016366369</v>
      </c>
      <c r="F169" s="3">
        <f t="shared" si="107"/>
        <v>0.01653335853</v>
      </c>
      <c r="H169" s="6" t="s">
        <v>89</v>
      </c>
      <c r="I169" s="3">
        <f t="shared" ref="I169:M169" si="108">STDEV((M23-$L23),(M59-$L59),(M95-$L95))/SQRT(3)</f>
        <v>0.01529608701</v>
      </c>
      <c r="J169" s="3">
        <f t="shared" si="108"/>
        <v>0.02923569451</v>
      </c>
      <c r="K169" s="3">
        <f t="shared" si="108"/>
        <v>0.02094919118</v>
      </c>
      <c r="L169" s="3">
        <f t="shared" si="108"/>
        <v>0.01518192456</v>
      </c>
      <c r="M169" s="3">
        <f t="shared" si="108"/>
        <v>0.01528082495</v>
      </c>
    </row>
    <row r="170" ht="14.25" customHeight="1">
      <c r="A170" s="6" t="s">
        <v>44</v>
      </c>
      <c r="B170" s="3">
        <f t="shared" ref="B170:F170" si="109">STDEV((D24-$C24),(D60-$C60),(D96-$C96))/SQRT(3)</f>
        <v>0.02881097881</v>
      </c>
      <c r="C170" s="3">
        <f t="shared" si="109"/>
        <v>0.03130041267</v>
      </c>
      <c r="D170" s="3">
        <f t="shared" si="109"/>
        <v>0.01676934207</v>
      </c>
      <c r="E170" s="3">
        <f t="shared" si="109"/>
        <v>0.02864285833</v>
      </c>
      <c r="F170" s="3">
        <f t="shared" si="109"/>
        <v>0.01775972347</v>
      </c>
      <c r="H170" s="6" t="s">
        <v>44</v>
      </c>
      <c r="I170" s="3">
        <f t="shared" ref="I170:M170" si="110">STDEV((M24-$L24),(M60-$L60),(M96-$L96))/SQRT(3)</f>
        <v>0.01782009633</v>
      </c>
      <c r="J170" s="3">
        <f t="shared" si="110"/>
        <v>0.02497859639</v>
      </c>
      <c r="K170" s="3">
        <f t="shared" si="110"/>
        <v>0.02488832279</v>
      </c>
      <c r="L170" s="3">
        <f t="shared" si="110"/>
        <v>0.0165733806</v>
      </c>
      <c r="M170" s="3">
        <f t="shared" si="110"/>
        <v>0.0146625373</v>
      </c>
    </row>
    <row r="171" ht="14.25" customHeight="1">
      <c r="A171" s="6" t="s">
        <v>74</v>
      </c>
      <c r="B171" s="3">
        <f t="shared" ref="B171:F171" si="111">STDEV((D25-$C25),(D61-$C61),(D97-$C97))/SQRT(3)</f>
        <v>0.03438939194</v>
      </c>
      <c r="C171" s="3">
        <f t="shared" si="111"/>
        <v>0.03346558348</v>
      </c>
      <c r="D171" s="3">
        <f t="shared" si="111"/>
        <v>0.02453898825</v>
      </c>
      <c r="E171" s="3">
        <f t="shared" si="111"/>
        <v>0.02975797279</v>
      </c>
      <c r="F171" s="3">
        <f t="shared" si="111"/>
        <v>0.01830232985</v>
      </c>
      <c r="H171" s="6" t="s">
        <v>74</v>
      </c>
      <c r="I171" s="3">
        <f t="shared" ref="I171:M171" si="112">STDEV((M25-$L25),(M61-$L61),(M97-$L97))/SQRT(3)</f>
        <v>0.01930190693</v>
      </c>
      <c r="J171" s="3">
        <f t="shared" si="112"/>
        <v>0.02190160446</v>
      </c>
      <c r="K171" s="3">
        <f t="shared" si="112"/>
        <v>0.02339968542</v>
      </c>
      <c r="L171" s="3">
        <f t="shared" si="112"/>
        <v>0.01701279747</v>
      </c>
      <c r="M171" s="3">
        <f t="shared" si="112"/>
        <v>0.0161918275</v>
      </c>
    </row>
    <row r="172" ht="14.25" customHeight="1">
      <c r="A172" s="6" t="s">
        <v>75</v>
      </c>
      <c r="B172" s="3">
        <f t="shared" ref="B172:F172" si="113">STDEV((D26-$C26),(D62-$C62),(D98-$C98))/SQRT(3)</f>
        <v>0.03288951623</v>
      </c>
      <c r="C172" s="3">
        <f t="shared" si="113"/>
        <v>0.0405969758</v>
      </c>
      <c r="D172" s="3">
        <f t="shared" si="113"/>
        <v>0.0237049983</v>
      </c>
      <c r="E172" s="3">
        <f t="shared" si="113"/>
        <v>0.03155477161</v>
      </c>
      <c r="F172" s="3">
        <f t="shared" si="113"/>
        <v>0.02044595179</v>
      </c>
      <c r="H172" s="6" t="s">
        <v>75</v>
      </c>
      <c r="I172" s="3">
        <f t="shared" ref="I172:M172" si="114">STDEV((M26-$L26),(M62-$L62),(M98-$L98))/SQRT(3)</f>
        <v>0.02059280484</v>
      </c>
      <c r="J172" s="3">
        <f t="shared" si="114"/>
        <v>0.02828672146</v>
      </c>
      <c r="K172" s="3">
        <f t="shared" si="114"/>
        <v>0.0257855095</v>
      </c>
      <c r="L172" s="3">
        <f t="shared" si="114"/>
        <v>0.01890795688</v>
      </c>
      <c r="M172" s="3">
        <f t="shared" si="114"/>
        <v>0.01574860664</v>
      </c>
    </row>
    <row r="173" ht="14.25" customHeight="1">
      <c r="A173" s="6" t="s">
        <v>92</v>
      </c>
      <c r="B173" s="3">
        <f t="shared" ref="B173:F173" si="115">STDEV((D27-$C27),(D63-$C63),(D99-$C99))/SQRT(3)</f>
        <v>0.0273067808</v>
      </c>
      <c r="C173" s="3">
        <f t="shared" si="115"/>
        <v>0.03753472096</v>
      </c>
      <c r="D173" s="3">
        <f t="shared" si="115"/>
        <v>0.01509669758</v>
      </c>
      <c r="E173" s="3">
        <f t="shared" si="115"/>
        <v>0.01995672401</v>
      </c>
      <c r="F173" s="3">
        <f t="shared" si="115"/>
        <v>0.01927504864</v>
      </c>
      <c r="H173" s="6" t="s">
        <v>92</v>
      </c>
      <c r="I173" s="3">
        <f t="shared" ref="I173:M173" si="116">STDEV((M27-$L27),(M63-$L63),(M99-$L99))/SQRT(3)</f>
        <v>0.02459975158</v>
      </c>
      <c r="J173" s="3">
        <f t="shared" si="116"/>
        <v>0.02996720893</v>
      </c>
      <c r="K173" s="3">
        <f t="shared" si="116"/>
        <v>0.029477972</v>
      </c>
      <c r="L173" s="3">
        <f t="shared" si="116"/>
        <v>0.01744195931</v>
      </c>
      <c r="M173" s="3">
        <f t="shared" si="116"/>
        <v>0.01053020787</v>
      </c>
    </row>
    <row r="174" ht="14.25" customHeight="1">
      <c r="A174" s="6" t="s">
        <v>77</v>
      </c>
      <c r="B174" s="3">
        <f t="shared" ref="B174:F174" si="117">STDEV((D28-$C28),(D64-$C64),(D100-$C100))/SQRT(3)</f>
        <v>0.02209849165</v>
      </c>
      <c r="C174" s="3">
        <f t="shared" si="117"/>
        <v>0.02885042364</v>
      </c>
      <c r="D174" s="3">
        <f t="shared" si="117"/>
        <v>0.009079295739</v>
      </c>
      <c r="E174" s="3">
        <f t="shared" si="117"/>
        <v>0.0158211181</v>
      </c>
      <c r="F174" s="3">
        <f t="shared" si="117"/>
        <v>0.01530133436</v>
      </c>
      <c r="H174" s="6" t="s">
        <v>77</v>
      </c>
      <c r="I174" s="3">
        <f t="shared" ref="I174:M174" si="118">STDEV((M28-$L28),(M64-$L64),(M100-$L100))/SQRT(3)</f>
        <v>0.02248733594</v>
      </c>
      <c r="J174" s="3">
        <f t="shared" si="118"/>
        <v>0.02520913084</v>
      </c>
      <c r="K174" s="3">
        <f t="shared" si="118"/>
        <v>0.02250723958</v>
      </c>
      <c r="L174" s="3">
        <f t="shared" si="118"/>
        <v>0.01595963659</v>
      </c>
      <c r="M174" s="3">
        <f t="shared" si="118"/>
        <v>0.009808329793</v>
      </c>
    </row>
    <row r="175" ht="14.25" customHeight="1">
      <c r="A175" s="6" t="s">
        <v>78</v>
      </c>
      <c r="B175" s="3">
        <f t="shared" ref="B175:F175" si="119">STDEV((D29-$C29),(D65-$C65),(D101-$C101))/SQRT(3)</f>
        <v>0.02167408206</v>
      </c>
      <c r="C175" s="3">
        <f t="shared" si="119"/>
        <v>0.02551702591</v>
      </c>
      <c r="D175" s="3">
        <f t="shared" si="119"/>
        <v>0.01089751501</v>
      </c>
      <c r="E175" s="3">
        <f t="shared" si="119"/>
        <v>0.01785220186</v>
      </c>
      <c r="F175" s="3">
        <f t="shared" si="119"/>
        <v>0.0154820326</v>
      </c>
      <c r="H175" s="6" t="s">
        <v>78</v>
      </c>
      <c r="I175" s="3">
        <f t="shared" ref="I175:M175" si="120">STDEV((M29-$L29),(M65-$L65),(M101-$L101))/SQRT(3)</f>
        <v>0.01577522671</v>
      </c>
      <c r="J175" s="3">
        <f t="shared" si="120"/>
        <v>0.01916196319</v>
      </c>
      <c r="K175" s="3">
        <f t="shared" si="120"/>
        <v>0.01269873135</v>
      </c>
      <c r="L175" s="3">
        <f t="shared" si="120"/>
        <v>0.01355840248</v>
      </c>
      <c r="M175" s="3">
        <f t="shared" si="120"/>
        <v>0.01004760889</v>
      </c>
    </row>
    <row r="176" ht="14.25" customHeight="1">
      <c r="A176" s="6" t="s">
        <v>93</v>
      </c>
      <c r="B176" s="3">
        <f t="shared" ref="B176:F176" si="121">STDEV((D30-$C30),(D66-$C66),(D102-$C102))/SQRT(3)</f>
        <v>0.02711336284</v>
      </c>
      <c r="C176" s="3">
        <f t="shared" si="121"/>
        <v>0.02636808361</v>
      </c>
      <c r="D176" s="3">
        <f t="shared" si="121"/>
        <v>0.01510767833</v>
      </c>
      <c r="E176" s="3">
        <f t="shared" si="121"/>
        <v>0.02024657035</v>
      </c>
      <c r="F176" s="3">
        <f t="shared" si="121"/>
        <v>0.01433423447</v>
      </c>
      <c r="H176" s="6" t="s">
        <v>93</v>
      </c>
      <c r="I176" s="3">
        <f t="shared" ref="I176:M176" si="122">STDEV((M30-$L30),(M66-$L66),(M102-$L102))/SQRT(3)</f>
        <v>0.01491007303</v>
      </c>
      <c r="J176" s="3">
        <f t="shared" si="122"/>
        <v>0.01377958433</v>
      </c>
      <c r="K176" s="3">
        <f t="shared" si="122"/>
        <v>0.0139113363</v>
      </c>
      <c r="L176" s="3">
        <f t="shared" si="122"/>
        <v>0.01085158719</v>
      </c>
      <c r="M176" s="3">
        <f t="shared" si="122"/>
        <v>0.009369157439</v>
      </c>
    </row>
    <row r="177" ht="14.25" customHeight="1">
      <c r="A177" s="6" t="s">
        <v>80</v>
      </c>
      <c r="B177" s="3">
        <f t="shared" ref="B177:F177" si="123">STDEV((D31-$C31),(D67-$C67),(D103-$C103))/SQRT(3)</f>
        <v>0.03092480576</v>
      </c>
      <c r="C177" s="3">
        <f t="shared" si="123"/>
        <v>0.03041081679</v>
      </c>
      <c r="D177" s="3">
        <f t="shared" si="123"/>
        <v>0.01782482663</v>
      </c>
      <c r="E177" s="3">
        <f t="shared" si="123"/>
        <v>0.02303714392</v>
      </c>
      <c r="F177" s="3">
        <f t="shared" si="123"/>
        <v>0.01602826496</v>
      </c>
      <c r="H177" s="6" t="s">
        <v>80</v>
      </c>
      <c r="I177" s="3">
        <f t="shared" ref="I177:M177" si="124">STDEV((M31-$L31),(M67-$L67),(M103-$L103))/SQRT(3)</f>
        <v>0.02200068812</v>
      </c>
      <c r="J177" s="3">
        <f t="shared" si="124"/>
        <v>0.01619560983</v>
      </c>
      <c r="K177" s="3">
        <f t="shared" si="124"/>
        <v>0.01699441902</v>
      </c>
      <c r="L177" s="3">
        <f t="shared" si="124"/>
        <v>0.008338731585</v>
      </c>
      <c r="M177" s="3">
        <f t="shared" si="124"/>
        <v>0.008140502305</v>
      </c>
    </row>
    <row r="178" ht="14.25" customHeight="1">
      <c r="A178" s="6" t="s">
        <v>81</v>
      </c>
      <c r="B178" s="3">
        <f t="shared" ref="B178:F178" si="125">STDEV((D32-$C32),(D68-$C68),(D104-$C104))/SQRT(3)</f>
        <v>0.0344174899</v>
      </c>
      <c r="C178" s="3">
        <f t="shared" si="125"/>
        <v>0.03459921724</v>
      </c>
      <c r="D178" s="3">
        <f t="shared" si="125"/>
        <v>0.01489284877</v>
      </c>
      <c r="E178" s="3">
        <f t="shared" si="125"/>
        <v>0.02678143532</v>
      </c>
      <c r="F178" s="3">
        <f t="shared" si="125"/>
        <v>0.0249424727</v>
      </c>
      <c r="H178" s="6" t="s">
        <v>81</v>
      </c>
      <c r="I178" s="3">
        <f t="shared" ref="I178:M178" si="126">STDEV((M32-$L32),(M68-$L68),(M104-$L104))/SQRT(3)</f>
        <v>0.02762511438</v>
      </c>
      <c r="J178" s="3">
        <f t="shared" si="126"/>
        <v>0.01931282677</v>
      </c>
      <c r="K178" s="3">
        <f t="shared" si="126"/>
        <v>0.01822348149</v>
      </c>
      <c r="L178" s="3">
        <f t="shared" si="126"/>
        <v>0.006403276071</v>
      </c>
      <c r="M178" s="3">
        <f t="shared" si="126"/>
        <v>0.00752143234</v>
      </c>
    </row>
    <row r="179" ht="14.25" customHeight="1">
      <c r="A179" s="6" t="s">
        <v>94</v>
      </c>
      <c r="B179" s="3">
        <f t="shared" ref="B179:F179" si="127">STDEV((D33-$C33),(D69-$C69),(D105-$C105))/SQRT(3)</f>
        <v>0.03871918488</v>
      </c>
      <c r="C179" s="3">
        <f t="shared" si="127"/>
        <v>0.03930638554</v>
      </c>
      <c r="D179" s="3">
        <f t="shared" si="127"/>
        <v>0.01219193723</v>
      </c>
      <c r="E179" s="3">
        <f t="shared" si="127"/>
        <v>0.02558559165</v>
      </c>
      <c r="F179" s="3">
        <f t="shared" si="127"/>
        <v>0.02314782807</v>
      </c>
      <c r="H179" s="6" t="s">
        <v>94</v>
      </c>
      <c r="I179" s="3">
        <f t="shared" ref="I179:M179" si="128">STDEV((M33-$L33),(M69-$L69),(M105-$L105))/SQRT(3)</f>
        <v>0.03156916129</v>
      </c>
      <c r="J179" s="3">
        <f t="shared" si="128"/>
        <v>0.02533438594</v>
      </c>
      <c r="K179" s="3">
        <f t="shared" si="128"/>
        <v>0.01981601485</v>
      </c>
      <c r="L179" s="3">
        <f t="shared" si="128"/>
        <v>0.007592887754</v>
      </c>
      <c r="M179" s="3">
        <f t="shared" si="128"/>
        <v>0.00928916633</v>
      </c>
    </row>
    <row r="180" ht="14.25" customHeight="1">
      <c r="A180" s="6" t="s">
        <v>95</v>
      </c>
      <c r="B180" s="3">
        <f t="shared" ref="B180:F180" si="129">STDEV((D34-$C34),(D70-$C70),(D106-$C106))/SQRT(3)</f>
        <v>0.0404904001</v>
      </c>
      <c r="C180" s="3">
        <f t="shared" si="129"/>
        <v>0.04158720089</v>
      </c>
      <c r="D180" s="3">
        <f t="shared" si="129"/>
        <v>0.01118899509</v>
      </c>
      <c r="E180" s="3">
        <f t="shared" si="129"/>
        <v>0.02418534336</v>
      </c>
      <c r="F180" s="3">
        <f t="shared" si="129"/>
        <v>0.02170604754</v>
      </c>
      <c r="H180" s="6" t="s">
        <v>95</v>
      </c>
      <c r="I180" s="3">
        <f t="shared" ref="I180:M180" si="130">STDEV((M34-$L34),(M70-$L70),(M106-$L106))/SQRT(3)</f>
        <v>0.03152697698</v>
      </c>
      <c r="J180" s="3">
        <f t="shared" si="130"/>
        <v>0.02653262667</v>
      </c>
      <c r="K180" s="3">
        <f t="shared" si="130"/>
        <v>0.02216755011</v>
      </c>
      <c r="L180" s="3">
        <f t="shared" si="130"/>
        <v>0.008648185423</v>
      </c>
      <c r="M180" s="3">
        <f t="shared" si="130"/>
        <v>0.01225197263</v>
      </c>
    </row>
    <row r="181" ht="14.25" customHeight="1">
      <c r="A181" s="6" t="s">
        <v>84</v>
      </c>
      <c r="B181" s="3">
        <f t="shared" ref="B181:F181" si="131">STDEV((D35-$C35),(D71-$C71),(D107-$C107))/SQRT(3)</f>
        <v>0.04283719503</v>
      </c>
      <c r="C181" s="3">
        <f t="shared" si="131"/>
        <v>0.04277754798</v>
      </c>
      <c r="D181" s="3">
        <f t="shared" si="131"/>
        <v>0.0106137882</v>
      </c>
      <c r="E181" s="3">
        <f t="shared" si="131"/>
        <v>0.024707292</v>
      </c>
      <c r="F181" s="3">
        <f t="shared" si="131"/>
        <v>0.02637556213</v>
      </c>
      <c r="H181" s="6" t="s">
        <v>84</v>
      </c>
      <c r="I181" s="3">
        <f t="shared" ref="I181:M181" si="132">STDEV((M35-$L35),(M71-$L71),(M107-$L107))/SQRT(3)</f>
        <v>0.03106534779</v>
      </c>
      <c r="J181" s="3">
        <f t="shared" si="132"/>
        <v>0.02759206307</v>
      </c>
      <c r="K181" s="3">
        <f t="shared" si="132"/>
        <v>0.02591593782</v>
      </c>
      <c r="L181" s="3">
        <f t="shared" si="132"/>
        <v>0.01053665559</v>
      </c>
      <c r="M181" s="3">
        <f t="shared" si="132"/>
        <v>0.01543424223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64</v>
      </c>
      <c r="C3" s="3">
        <v>0.0953</v>
      </c>
      <c r="D3" s="3">
        <v>0.1009</v>
      </c>
      <c r="E3" s="3">
        <v>0.09505</v>
      </c>
      <c r="F3" s="3">
        <v>0.09665</v>
      </c>
      <c r="G3" s="3">
        <v>0.09755</v>
      </c>
      <c r="H3" s="3">
        <v>0.0979</v>
      </c>
      <c r="J3" s="6" t="s">
        <v>17</v>
      </c>
      <c r="K3" s="6" t="s">
        <v>64</v>
      </c>
      <c r="L3" s="3">
        <v>0.1061</v>
      </c>
      <c r="M3" s="3">
        <v>0.09985</v>
      </c>
      <c r="N3" s="3">
        <v>0.10265</v>
      </c>
      <c r="O3" s="3">
        <v>0.1027</v>
      </c>
      <c r="P3" s="3">
        <v>0.10025</v>
      </c>
      <c r="Q3" s="3">
        <v>0.09915</v>
      </c>
      <c r="S3" s="6" t="s">
        <v>17</v>
      </c>
      <c r="T3" s="6" t="s">
        <v>64</v>
      </c>
      <c r="U3" s="3">
        <v>0.0033941</v>
      </c>
      <c r="V3" s="3">
        <v>0.0032527</v>
      </c>
      <c r="W3" s="3">
        <v>0.0012021</v>
      </c>
      <c r="X3" s="3">
        <v>2.1213E-4</v>
      </c>
      <c r="Y3" s="3">
        <v>0.0023335</v>
      </c>
      <c r="Z3" s="3">
        <v>0.0015556</v>
      </c>
      <c r="AB3" s="6" t="s">
        <v>17</v>
      </c>
      <c r="AC3" s="6" t="s">
        <v>64</v>
      </c>
      <c r="AD3" s="3">
        <v>9.8995E-4</v>
      </c>
      <c r="AE3" s="3">
        <v>0.0045962</v>
      </c>
      <c r="AF3" s="3">
        <v>0.0078489</v>
      </c>
      <c r="AG3" s="3">
        <v>0.0056569</v>
      </c>
      <c r="AH3" s="3">
        <v>0.0054447</v>
      </c>
      <c r="AI3" s="3">
        <v>0.0044548</v>
      </c>
    </row>
    <row r="4" ht="14.25" customHeight="1">
      <c r="A4" s="6" t="s">
        <v>226</v>
      </c>
      <c r="B4" s="6" t="s">
        <v>24</v>
      </c>
      <c r="C4" s="3">
        <v>0.0972</v>
      </c>
      <c r="D4" s="3">
        <v>0.10615</v>
      </c>
      <c r="E4" s="3">
        <v>0.0999</v>
      </c>
      <c r="F4" s="3">
        <v>0.1077</v>
      </c>
      <c r="G4" s="3">
        <v>0.1066</v>
      </c>
      <c r="H4" s="3">
        <v>0.11115</v>
      </c>
      <c r="J4" s="6" t="s">
        <v>226</v>
      </c>
      <c r="K4" s="6" t="s">
        <v>24</v>
      </c>
      <c r="L4" s="3">
        <v>0.10305</v>
      </c>
      <c r="M4" s="3">
        <v>0.09915</v>
      </c>
      <c r="N4" s="3">
        <v>0.1026</v>
      </c>
      <c r="O4" s="3">
        <v>0.10835</v>
      </c>
      <c r="P4" s="3">
        <v>0.113</v>
      </c>
      <c r="Q4" s="3">
        <v>0.11455</v>
      </c>
      <c r="S4" s="6" t="s">
        <v>226</v>
      </c>
      <c r="T4" s="6" t="s">
        <v>24</v>
      </c>
      <c r="U4" s="3">
        <v>0.0045255</v>
      </c>
      <c r="V4" s="3">
        <v>0.0027577</v>
      </c>
      <c r="W4" s="3">
        <v>0.0043841</v>
      </c>
      <c r="X4" s="3">
        <v>0.0014142</v>
      </c>
      <c r="Y4" s="3">
        <v>0.0039598</v>
      </c>
      <c r="Z4" s="3">
        <v>0.0061518</v>
      </c>
      <c r="AB4" s="6" t="s">
        <v>226</v>
      </c>
      <c r="AC4" s="6" t="s">
        <v>24</v>
      </c>
      <c r="AD4" s="3">
        <v>6.364E-4</v>
      </c>
      <c r="AE4" s="3">
        <v>0.0013435</v>
      </c>
      <c r="AF4" s="3">
        <v>2.8284E-4</v>
      </c>
      <c r="AG4" s="3">
        <v>0.002192</v>
      </c>
      <c r="AH4" s="3">
        <v>0.008061</v>
      </c>
      <c r="AI4" s="3">
        <v>0.007566</v>
      </c>
    </row>
    <row r="5" ht="14.25" customHeight="1">
      <c r="A5" s="6" t="s">
        <v>227</v>
      </c>
      <c r="B5" s="6" t="s">
        <v>18</v>
      </c>
      <c r="C5" s="3">
        <v>0.09655</v>
      </c>
      <c r="D5" s="3">
        <v>0.10415</v>
      </c>
      <c r="E5" s="3">
        <v>0.1006</v>
      </c>
      <c r="F5" s="3">
        <v>0.10705</v>
      </c>
      <c r="G5" s="3">
        <v>0.1053</v>
      </c>
      <c r="H5" s="3">
        <v>0.1125</v>
      </c>
      <c r="J5" s="6" t="s">
        <v>227</v>
      </c>
      <c r="K5" s="6" t="s">
        <v>18</v>
      </c>
      <c r="L5" s="3">
        <v>0.10195</v>
      </c>
      <c r="M5" s="3">
        <v>0.0978</v>
      </c>
      <c r="N5" s="3">
        <v>0.10245</v>
      </c>
      <c r="O5" s="3">
        <v>0.10445</v>
      </c>
      <c r="P5" s="3">
        <v>0.1118</v>
      </c>
      <c r="Q5" s="3">
        <v>0.1128</v>
      </c>
      <c r="S5" s="6" t="s">
        <v>227</v>
      </c>
      <c r="T5" s="6" t="s">
        <v>18</v>
      </c>
      <c r="U5" s="3">
        <v>0.0030406</v>
      </c>
      <c r="V5" s="3">
        <v>4.9497E-4</v>
      </c>
      <c r="W5" s="3">
        <v>0.0016971</v>
      </c>
      <c r="X5" s="3">
        <v>0.0043134</v>
      </c>
      <c r="Y5" s="3">
        <v>8.4853E-4</v>
      </c>
      <c r="Z5" s="3">
        <v>0.0076368</v>
      </c>
      <c r="AB5" s="6" t="s">
        <v>227</v>
      </c>
      <c r="AC5" s="6" t="s">
        <v>18</v>
      </c>
      <c r="AD5" s="3">
        <v>0.0019092</v>
      </c>
      <c r="AE5" s="3">
        <v>0.0011314</v>
      </c>
      <c r="AF5" s="3">
        <v>0.0010607</v>
      </c>
      <c r="AG5" s="3">
        <v>0.0014849</v>
      </c>
      <c r="AH5" s="3">
        <v>0.0049497</v>
      </c>
      <c r="AI5" s="3">
        <v>0.0073539</v>
      </c>
    </row>
    <row r="6" ht="14.25" customHeight="1">
      <c r="A6" s="6" t="s">
        <v>228</v>
      </c>
      <c r="B6" s="6" t="s">
        <v>24</v>
      </c>
      <c r="C6" s="3">
        <v>0.09595</v>
      </c>
      <c r="D6" s="3">
        <v>0.1014</v>
      </c>
      <c r="E6" s="3">
        <v>0.09755</v>
      </c>
      <c r="F6" s="3">
        <v>0.10415</v>
      </c>
      <c r="G6" s="3">
        <v>0.1055</v>
      </c>
      <c r="H6" s="3">
        <v>0.11305</v>
      </c>
      <c r="J6" s="6" t="s">
        <v>228</v>
      </c>
      <c r="K6" s="6" t="s">
        <v>24</v>
      </c>
      <c r="L6" s="3">
        <v>0.1021</v>
      </c>
      <c r="M6" s="3">
        <v>0.09835</v>
      </c>
      <c r="N6" s="3">
        <v>0.1017</v>
      </c>
      <c r="O6" s="3">
        <v>0.1043</v>
      </c>
      <c r="P6" s="3">
        <v>0.1123</v>
      </c>
      <c r="Q6" s="3">
        <v>0.11965</v>
      </c>
      <c r="S6" s="6" t="s">
        <v>228</v>
      </c>
      <c r="T6" s="6" t="s">
        <v>24</v>
      </c>
      <c r="U6" s="3">
        <v>0.0020506</v>
      </c>
      <c r="V6" s="3">
        <v>0.0029698</v>
      </c>
      <c r="W6" s="3">
        <v>0.0013435</v>
      </c>
      <c r="X6" s="3">
        <v>0.0014849</v>
      </c>
      <c r="Y6" s="3">
        <v>0.0022627</v>
      </c>
      <c r="Z6" s="3">
        <v>0.0091217</v>
      </c>
      <c r="AB6" s="6" t="s">
        <v>228</v>
      </c>
      <c r="AC6" s="6" t="s">
        <v>24</v>
      </c>
      <c r="AD6" s="3">
        <v>0.0015556</v>
      </c>
      <c r="AE6" s="3">
        <v>0.0019092</v>
      </c>
      <c r="AF6" s="3">
        <v>0.0011314</v>
      </c>
      <c r="AG6" s="3">
        <v>5.6569E-4</v>
      </c>
      <c r="AH6" s="3">
        <v>0.0083439</v>
      </c>
      <c r="AI6" s="3">
        <v>0.0023335</v>
      </c>
    </row>
    <row r="7" ht="14.25" customHeight="1">
      <c r="A7" s="6" t="s">
        <v>229</v>
      </c>
      <c r="B7" s="6" t="s">
        <v>24</v>
      </c>
      <c r="C7" s="3">
        <v>0.0967</v>
      </c>
      <c r="D7" s="3">
        <v>0.09975</v>
      </c>
      <c r="E7" s="3">
        <v>0.09695</v>
      </c>
      <c r="F7" s="3">
        <v>0.1028</v>
      </c>
      <c r="G7" s="3">
        <v>0.1084</v>
      </c>
      <c r="H7" s="3">
        <v>0.11155</v>
      </c>
      <c r="J7" s="6" t="s">
        <v>229</v>
      </c>
      <c r="K7" s="6" t="s">
        <v>24</v>
      </c>
      <c r="L7" s="3">
        <v>0.1011</v>
      </c>
      <c r="M7" s="3">
        <v>0.09825</v>
      </c>
      <c r="N7" s="3">
        <v>0.10145</v>
      </c>
      <c r="O7" s="3">
        <v>0.1043</v>
      </c>
      <c r="P7" s="3">
        <v>0.11675</v>
      </c>
      <c r="Q7" s="3">
        <v>0.11565</v>
      </c>
      <c r="S7" s="6" t="s">
        <v>229</v>
      </c>
      <c r="T7" s="6" t="s">
        <v>24</v>
      </c>
      <c r="U7" s="3">
        <v>0.0031113</v>
      </c>
      <c r="V7" s="3">
        <v>0.002192</v>
      </c>
      <c r="W7" s="3">
        <v>0.0027577</v>
      </c>
      <c r="X7" s="3">
        <v>5.6569E-4</v>
      </c>
      <c r="Y7" s="3">
        <v>0.0070711</v>
      </c>
      <c r="Z7" s="3">
        <v>0.010253</v>
      </c>
      <c r="AB7" s="6" t="s">
        <v>229</v>
      </c>
      <c r="AC7" s="6" t="s">
        <v>24</v>
      </c>
      <c r="AD7" s="3">
        <v>0.002687</v>
      </c>
      <c r="AE7" s="3">
        <v>0.0019092</v>
      </c>
      <c r="AF7" s="3">
        <v>0.0012021</v>
      </c>
      <c r="AG7" s="3">
        <v>0.0028284</v>
      </c>
      <c r="AH7" s="3">
        <v>0.01294</v>
      </c>
      <c r="AI7" s="3">
        <v>0.0053033</v>
      </c>
    </row>
    <row r="8" ht="14.25" customHeight="1">
      <c r="A8" s="6" t="s">
        <v>231</v>
      </c>
      <c r="B8" s="6" t="s">
        <v>22</v>
      </c>
      <c r="C8" s="3">
        <v>0.09585</v>
      </c>
      <c r="D8" s="3">
        <v>0.10005</v>
      </c>
      <c r="E8" s="3">
        <v>0.09615</v>
      </c>
      <c r="F8" s="3">
        <v>0.10145</v>
      </c>
      <c r="G8" s="3">
        <v>0.1056</v>
      </c>
      <c r="H8" s="3">
        <v>0.11165</v>
      </c>
      <c r="J8" s="6" t="s">
        <v>231</v>
      </c>
      <c r="K8" s="6" t="s">
        <v>22</v>
      </c>
      <c r="L8" s="3">
        <v>0.1011</v>
      </c>
      <c r="M8" s="3">
        <v>0.0979</v>
      </c>
      <c r="N8" s="3">
        <v>0.101</v>
      </c>
      <c r="O8" s="3">
        <v>0.10375</v>
      </c>
      <c r="P8" s="3">
        <v>0.114</v>
      </c>
      <c r="Q8" s="3">
        <v>0.1193</v>
      </c>
      <c r="S8" s="6" t="s">
        <v>231</v>
      </c>
      <c r="T8" s="6" t="s">
        <v>22</v>
      </c>
      <c r="U8" s="3">
        <v>0.0016263</v>
      </c>
      <c r="V8" s="3">
        <v>0.0026163</v>
      </c>
      <c r="W8" s="3">
        <v>0.0036062</v>
      </c>
      <c r="X8" s="3">
        <v>0.0026163</v>
      </c>
      <c r="Y8" s="3">
        <v>0.0021213</v>
      </c>
      <c r="Z8" s="3">
        <v>0.010819</v>
      </c>
      <c r="AB8" s="6" t="s">
        <v>231</v>
      </c>
      <c r="AC8" s="6" t="s">
        <v>22</v>
      </c>
      <c r="AD8" s="3">
        <v>0.0031113</v>
      </c>
      <c r="AE8" s="3">
        <v>0.0014142</v>
      </c>
      <c r="AF8" s="3">
        <v>0.0016971</v>
      </c>
      <c r="AG8" s="3">
        <v>0.0012021</v>
      </c>
      <c r="AH8" s="3">
        <v>0.010607</v>
      </c>
      <c r="AI8" s="3">
        <v>0.006364</v>
      </c>
    </row>
    <row r="9" ht="14.25" customHeight="1">
      <c r="A9" s="6" t="s">
        <v>232</v>
      </c>
      <c r="B9" s="6" t="s">
        <v>64</v>
      </c>
      <c r="C9" s="3">
        <v>0.0956</v>
      </c>
      <c r="D9" s="3">
        <v>0.1006</v>
      </c>
      <c r="E9" s="3">
        <v>0.09645</v>
      </c>
      <c r="F9" s="3">
        <v>0.10075</v>
      </c>
      <c r="G9" s="3">
        <v>0.10415</v>
      </c>
      <c r="H9" s="3">
        <v>0.1113</v>
      </c>
      <c r="J9" s="6" t="s">
        <v>232</v>
      </c>
      <c r="K9" s="6" t="s">
        <v>64</v>
      </c>
      <c r="L9" s="3">
        <v>0.1012</v>
      </c>
      <c r="M9" s="3">
        <v>0.0985</v>
      </c>
      <c r="N9" s="3">
        <v>0.1016</v>
      </c>
      <c r="O9" s="3">
        <v>0.10225</v>
      </c>
      <c r="P9" s="3">
        <v>0.113</v>
      </c>
      <c r="Q9" s="3">
        <v>0.1201</v>
      </c>
      <c r="S9" s="6" t="s">
        <v>232</v>
      </c>
      <c r="T9" s="6" t="s">
        <v>64</v>
      </c>
      <c r="U9" s="3">
        <v>0.0014142</v>
      </c>
      <c r="V9" s="3">
        <v>0.0028284</v>
      </c>
      <c r="W9" s="3">
        <v>0.0024749</v>
      </c>
      <c r="X9" s="3">
        <v>0.0023335</v>
      </c>
      <c r="Y9" s="3">
        <v>7.7782E-4</v>
      </c>
      <c r="Z9" s="3">
        <v>0.010182</v>
      </c>
      <c r="AB9" s="6" t="s">
        <v>232</v>
      </c>
      <c r="AC9" s="6" t="s">
        <v>64</v>
      </c>
      <c r="AD9" s="3">
        <v>0.002687</v>
      </c>
      <c r="AE9" s="3">
        <v>0.0018385</v>
      </c>
      <c r="AF9" s="3">
        <v>1.4142E-4</v>
      </c>
      <c r="AG9" s="3">
        <v>0.0020506</v>
      </c>
      <c r="AH9" s="3">
        <v>0.0093338</v>
      </c>
      <c r="AI9" s="3">
        <v>0.0069296</v>
      </c>
    </row>
    <row r="10" ht="14.25" customHeight="1">
      <c r="A10" s="6" t="s">
        <v>233</v>
      </c>
      <c r="B10" s="6" t="s">
        <v>64</v>
      </c>
      <c r="C10" s="3">
        <v>0.09565</v>
      </c>
      <c r="D10" s="3">
        <v>0.1001</v>
      </c>
      <c r="E10" s="3">
        <v>0.09595</v>
      </c>
      <c r="F10" s="3">
        <v>0.1003</v>
      </c>
      <c r="G10" s="3">
        <v>0.1062</v>
      </c>
      <c r="H10" s="3">
        <v>0.11255</v>
      </c>
      <c r="J10" s="6" t="s">
        <v>233</v>
      </c>
      <c r="K10" s="6" t="s">
        <v>64</v>
      </c>
      <c r="L10" s="3">
        <v>0.1008</v>
      </c>
      <c r="M10" s="3">
        <v>0.09805</v>
      </c>
      <c r="N10" s="3">
        <v>0.1009</v>
      </c>
      <c r="O10" s="3">
        <v>0.1032</v>
      </c>
      <c r="P10" s="3">
        <v>0.1136</v>
      </c>
      <c r="Q10" s="3">
        <v>0.1213</v>
      </c>
      <c r="S10" s="6" t="s">
        <v>233</v>
      </c>
      <c r="T10" s="6" t="s">
        <v>64</v>
      </c>
      <c r="U10" s="3">
        <v>3.5355E-4</v>
      </c>
      <c r="V10" s="3">
        <v>0.0016971</v>
      </c>
      <c r="W10" s="3">
        <v>0.002192</v>
      </c>
      <c r="X10" s="3">
        <v>0.0032527</v>
      </c>
      <c r="Y10" s="3">
        <v>0.0014142</v>
      </c>
      <c r="Z10" s="3">
        <v>0.010112</v>
      </c>
      <c r="AB10" s="6" t="s">
        <v>233</v>
      </c>
      <c r="AC10" s="6" t="s">
        <v>64</v>
      </c>
      <c r="AD10" s="3">
        <v>0.0038184</v>
      </c>
      <c r="AE10" s="3">
        <v>0.0010607</v>
      </c>
      <c r="AF10" s="3">
        <v>2.8284E-4</v>
      </c>
      <c r="AG10" s="3">
        <v>8.4853E-4</v>
      </c>
      <c r="AH10" s="3">
        <v>0.0091924</v>
      </c>
      <c r="AI10" s="3">
        <v>0.0070711</v>
      </c>
    </row>
    <row r="11" ht="14.25" customHeight="1">
      <c r="A11" s="6" t="s">
        <v>234</v>
      </c>
      <c r="B11" s="6" t="s">
        <v>22</v>
      </c>
      <c r="C11" s="3">
        <v>0.09545</v>
      </c>
      <c r="D11" s="3">
        <v>0.1008</v>
      </c>
      <c r="E11" s="3">
        <v>0.0967</v>
      </c>
      <c r="F11" s="3">
        <v>0.09985</v>
      </c>
      <c r="G11" s="3">
        <v>0.1042</v>
      </c>
      <c r="H11" s="3">
        <v>0.11165</v>
      </c>
      <c r="J11" s="6" t="s">
        <v>234</v>
      </c>
      <c r="K11" s="6" t="s">
        <v>22</v>
      </c>
      <c r="L11" s="3">
        <v>0.10075</v>
      </c>
      <c r="M11" s="3">
        <v>0.09855</v>
      </c>
      <c r="N11" s="3">
        <v>0.10195</v>
      </c>
      <c r="O11" s="3">
        <v>0.1039</v>
      </c>
      <c r="P11" s="3">
        <v>0.11465</v>
      </c>
      <c r="Q11" s="3">
        <v>0.12</v>
      </c>
      <c r="S11" s="6" t="s">
        <v>234</v>
      </c>
      <c r="T11" s="6" t="s">
        <v>22</v>
      </c>
      <c r="U11" s="3">
        <v>2.1213E-4</v>
      </c>
      <c r="V11" s="3">
        <v>0.0018385</v>
      </c>
      <c r="W11" s="3">
        <v>0.0029698</v>
      </c>
      <c r="X11" s="3">
        <v>0.0041719</v>
      </c>
      <c r="Y11" s="3">
        <v>2.8284E-4</v>
      </c>
      <c r="Z11" s="3">
        <v>0.0096874</v>
      </c>
      <c r="AB11" s="6" t="s">
        <v>234</v>
      </c>
      <c r="AC11" s="6" t="s">
        <v>22</v>
      </c>
      <c r="AD11" s="3">
        <v>0.0036062</v>
      </c>
      <c r="AE11" s="3">
        <v>0.0010607</v>
      </c>
      <c r="AF11" s="3">
        <v>2.1213E-4</v>
      </c>
      <c r="AG11" s="3">
        <v>5.6569E-4</v>
      </c>
      <c r="AH11" s="3">
        <v>0.0088388</v>
      </c>
      <c r="AI11" s="3">
        <v>0.0066468</v>
      </c>
    </row>
    <row r="12" ht="14.25" customHeight="1">
      <c r="A12" s="6" t="s">
        <v>235</v>
      </c>
      <c r="B12" s="6" t="s">
        <v>18</v>
      </c>
      <c r="C12" s="3">
        <v>0.09565</v>
      </c>
      <c r="D12" s="3">
        <v>0.102</v>
      </c>
      <c r="E12" s="3">
        <v>0.09775</v>
      </c>
      <c r="F12" s="3">
        <v>0.101</v>
      </c>
      <c r="G12" s="3">
        <v>0.10485</v>
      </c>
      <c r="H12" s="3">
        <v>0.11225</v>
      </c>
      <c r="J12" s="6" t="s">
        <v>235</v>
      </c>
      <c r="K12" s="6" t="s">
        <v>18</v>
      </c>
      <c r="L12" s="3">
        <v>0.10065</v>
      </c>
      <c r="M12" s="3">
        <v>0.09935</v>
      </c>
      <c r="N12" s="3">
        <v>0.10245</v>
      </c>
      <c r="O12" s="3">
        <v>0.1044</v>
      </c>
      <c r="P12" s="3">
        <v>0.11215</v>
      </c>
      <c r="Q12" s="3">
        <v>0.1212</v>
      </c>
      <c r="S12" s="6" t="s">
        <v>235</v>
      </c>
      <c r="T12" s="6" t="s">
        <v>18</v>
      </c>
      <c r="U12" s="3">
        <v>0.0012021</v>
      </c>
      <c r="V12" s="3">
        <v>0.0022627</v>
      </c>
      <c r="W12" s="3">
        <v>0.003182</v>
      </c>
      <c r="X12" s="3">
        <v>0.0038184</v>
      </c>
      <c r="Y12" s="3">
        <v>9.1924E-4</v>
      </c>
      <c r="Z12" s="3">
        <v>0.0089803</v>
      </c>
      <c r="AB12" s="6" t="s">
        <v>235</v>
      </c>
      <c r="AC12" s="6" t="s">
        <v>18</v>
      </c>
      <c r="AD12" s="3">
        <v>0.0037477</v>
      </c>
      <c r="AE12" s="3">
        <v>0.0010607</v>
      </c>
      <c r="AF12" s="3">
        <v>0.0013435</v>
      </c>
      <c r="AG12" s="3">
        <v>0.0014142</v>
      </c>
      <c r="AH12" s="3">
        <v>0.0043134</v>
      </c>
      <c r="AI12" s="3">
        <v>0.0057983</v>
      </c>
    </row>
    <row r="13" ht="14.25" customHeight="1">
      <c r="A13" s="6" t="s">
        <v>236</v>
      </c>
      <c r="B13" s="6" t="s">
        <v>24</v>
      </c>
      <c r="C13" s="3">
        <v>0.0953</v>
      </c>
      <c r="D13" s="3">
        <v>0.1045</v>
      </c>
      <c r="E13" s="3">
        <v>0.1002</v>
      </c>
      <c r="F13" s="3">
        <v>0.10325</v>
      </c>
      <c r="G13" s="3">
        <v>0.10865</v>
      </c>
      <c r="H13" s="3">
        <v>0.11145</v>
      </c>
      <c r="J13" s="6" t="s">
        <v>236</v>
      </c>
      <c r="K13" s="6" t="s">
        <v>24</v>
      </c>
      <c r="L13" s="3">
        <v>0.10055</v>
      </c>
      <c r="M13" s="3">
        <v>0.10135</v>
      </c>
      <c r="N13" s="3">
        <v>0.1059</v>
      </c>
      <c r="O13" s="3">
        <v>0.10685</v>
      </c>
      <c r="P13" s="3">
        <v>0.12005</v>
      </c>
      <c r="Q13" s="3">
        <v>0.12325</v>
      </c>
      <c r="S13" s="6" t="s">
        <v>236</v>
      </c>
      <c r="T13" s="6" t="s">
        <v>24</v>
      </c>
      <c r="U13" s="3">
        <v>5.6569E-4</v>
      </c>
      <c r="V13" s="3">
        <v>0.0033941</v>
      </c>
      <c r="W13" s="3">
        <v>0.003677</v>
      </c>
      <c r="X13" s="3">
        <v>0.0026163</v>
      </c>
      <c r="Y13" s="3">
        <v>6.364E-4</v>
      </c>
      <c r="Z13" s="3">
        <v>0.0037477</v>
      </c>
      <c r="AB13" s="6" t="s">
        <v>236</v>
      </c>
      <c r="AC13" s="6" t="s">
        <v>24</v>
      </c>
      <c r="AD13" s="3">
        <v>0.0037477</v>
      </c>
      <c r="AE13" s="3">
        <v>0.0014849</v>
      </c>
      <c r="AF13" s="3">
        <v>1.4142E-4</v>
      </c>
      <c r="AG13" s="3">
        <v>0.0014849</v>
      </c>
      <c r="AH13" s="3">
        <v>0.01393</v>
      </c>
      <c r="AI13" s="3">
        <v>0.0038891</v>
      </c>
    </row>
    <row r="14" ht="14.25" customHeight="1">
      <c r="A14" s="6" t="s">
        <v>237</v>
      </c>
      <c r="B14" s="6" t="s">
        <v>18</v>
      </c>
      <c r="C14" s="3">
        <v>0.09595</v>
      </c>
      <c r="D14" s="3">
        <v>0.10825</v>
      </c>
      <c r="E14" s="3">
        <v>0.10395</v>
      </c>
      <c r="F14" s="3">
        <v>0.1068</v>
      </c>
      <c r="G14" s="3">
        <v>0.11515</v>
      </c>
      <c r="H14" s="3">
        <v>0.1175</v>
      </c>
      <c r="J14" s="6" t="s">
        <v>237</v>
      </c>
      <c r="K14" s="6" t="s">
        <v>18</v>
      </c>
      <c r="L14" s="3">
        <v>0.10055</v>
      </c>
      <c r="M14" s="3">
        <v>0.10515</v>
      </c>
      <c r="N14" s="3">
        <v>0.10935</v>
      </c>
      <c r="O14" s="3">
        <v>0.1115</v>
      </c>
      <c r="P14" s="3">
        <v>0.1242</v>
      </c>
      <c r="Q14" s="3">
        <v>0.12875</v>
      </c>
      <c r="S14" s="6" t="s">
        <v>237</v>
      </c>
      <c r="T14" s="6" t="s">
        <v>18</v>
      </c>
      <c r="U14" s="3">
        <v>0.0014849</v>
      </c>
      <c r="V14" s="3">
        <v>0.0037477</v>
      </c>
      <c r="W14" s="3">
        <v>0.0036062</v>
      </c>
      <c r="X14" s="3">
        <v>0.0029698</v>
      </c>
      <c r="Y14" s="3">
        <v>0.0014849</v>
      </c>
      <c r="Z14" s="3">
        <v>0.0050912</v>
      </c>
      <c r="AB14" s="6" t="s">
        <v>237</v>
      </c>
      <c r="AC14" s="6" t="s">
        <v>18</v>
      </c>
      <c r="AD14" s="3">
        <v>0.0038891</v>
      </c>
      <c r="AE14" s="3">
        <v>0.0023335</v>
      </c>
      <c r="AF14" s="3">
        <v>0.0016263</v>
      </c>
      <c r="AG14" s="3">
        <v>8.4853E-4</v>
      </c>
      <c r="AH14" s="3">
        <v>0.012869</v>
      </c>
      <c r="AI14" s="3">
        <v>0.0055861</v>
      </c>
    </row>
    <row r="15" ht="14.25" customHeight="1">
      <c r="A15" s="6" t="s">
        <v>238</v>
      </c>
      <c r="B15" s="6" t="s">
        <v>18</v>
      </c>
      <c r="C15" s="3">
        <v>0.09545</v>
      </c>
      <c r="D15" s="3">
        <v>0.11645</v>
      </c>
      <c r="E15" s="3">
        <v>0.10985</v>
      </c>
      <c r="F15" s="3">
        <v>0.1136</v>
      </c>
      <c r="G15" s="3">
        <v>0.1244</v>
      </c>
      <c r="H15" s="3">
        <v>0.1283</v>
      </c>
      <c r="J15" s="6" t="s">
        <v>238</v>
      </c>
      <c r="K15" s="6" t="s">
        <v>18</v>
      </c>
      <c r="L15" s="3">
        <v>0.1005</v>
      </c>
      <c r="M15" s="3">
        <v>0.1123</v>
      </c>
      <c r="N15" s="3">
        <v>0.11485</v>
      </c>
      <c r="O15" s="3">
        <v>0.1187</v>
      </c>
      <c r="P15" s="3">
        <v>0.131</v>
      </c>
      <c r="Q15" s="3">
        <v>0.13815</v>
      </c>
      <c r="S15" s="6" t="s">
        <v>238</v>
      </c>
      <c r="T15" s="6" t="s">
        <v>18</v>
      </c>
      <c r="U15" s="3">
        <v>7.0711E-5</v>
      </c>
      <c r="V15" s="3">
        <v>0.0053033</v>
      </c>
      <c r="W15" s="3">
        <v>0.0027577</v>
      </c>
      <c r="X15" s="3">
        <v>0.0024042</v>
      </c>
      <c r="Y15" s="3">
        <v>2.8284E-4</v>
      </c>
      <c r="Z15" s="3">
        <v>0.0066468</v>
      </c>
      <c r="AB15" s="6" t="s">
        <v>238</v>
      </c>
      <c r="AC15" s="6" t="s">
        <v>18</v>
      </c>
      <c r="AD15" s="3">
        <v>0.003677</v>
      </c>
      <c r="AE15" s="3">
        <v>0.0045255</v>
      </c>
      <c r="AF15" s="3">
        <v>0.0055861</v>
      </c>
      <c r="AG15" s="3">
        <v>9.8995E-4</v>
      </c>
      <c r="AH15" s="3">
        <v>0.0093338</v>
      </c>
      <c r="AI15" s="3">
        <v>0.0053033</v>
      </c>
    </row>
    <row r="16" ht="14.25" customHeight="1">
      <c r="A16" s="6" t="s">
        <v>239</v>
      </c>
      <c r="B16" s="6" t="s">
        <v>24</v>
      </c>
      <c r="C16" s="3">
        <v>0.0954</v>
      </c>
      <c r="D16" s="3">
        <v>0.1299</v>
      </c>
      <c r="E16" s="3">
        <v>0.1215</v>
      </c>
      <c r="F16" s="3">
        <v>0.1262</v>
      </c>
      <c r="G16" s="3">
        <v>0.14205</v>
      </c>
      <c r="H16" s="3">
        <v>0.14355</v>
      </c>
      <c r="J16" s="6" t="s">
        <v>239</v>
      </c>
      <c r="K16" s="6" t="s">
        <v>24</v>
      </c>
      <c r="L16" s="3">
        <v>0.10065</v>
      </c>
      <c r="M16" s="3">
        <v>0.12365</v>
      </c>
      <c r="N16" s="3">
        <v>0.1268</v>
      </c>
      <c r="O16" s="3">
        <v>0.13265</v>
      </c>
      <c r="P16" s="3">
        <v>0.14785</v>
      </c>
      <c r="Q16" s="3">
        <v>0.1543</v>
      </c>
      <c r="S16" s="6" t="s">
        <v>239</v>
      </c>
      <c r="T16" s="6" t="s">
        <v>24</v>
      </c>
      <c r="U16" s="3">
        <v>1.4142E-4</v>
      </c>
      <c r="V16" s="3">
        <v>0.0089095</v>
      </c>
      <c r="W16" s="3">
        <v>0.0021213</v>
      </c>
      <c r="X16" s="3">
        <v>4.2426E-4</v>
      </c>
      <c r="Y16" s="3">
        <v>0.0024749</v>
      </c>
      <c r="Z16" s="3">
        <v>0.0086974</v>
      </c>
      <c r="AB16" s="6" t="s">
        <v>239</v>
      </c>
      <c r="AC16" s="6" t="s">
        <v>24</v>
      </c>
      <c r="AD16" s="3">
        <v>0.0038891</v>
      </c>
      <c r="AE16" s="3">
        <v>0.0071418</v>
      </c>
      <c r="AF16" s="3">
        <v>0.0084853</v>
      </c>
      <c r="AG16" s="3">
        <v>4.9497E-4</v>
      </c>
      <c r="AH16" s="3">
        <v>0.012092</v>
      </c>
      <c r="AI16" s="3">
        <v>0.0087681</v>
      </c>
    </row>
    <row r="17" ht="14.25" customHeight="1">
      <c r="A17" s="6" t="s">
        <v>240</v>
      </c>
      <c r="B17" s="6" t="s">
        <v>22</v>
      </c>
      <c r="C17" s="3">
        <v>0.0952</v>
      </c>
      <c r="D17" s="3">
        <v>0.15125</v>
      </c>
      <c r="E17" s="3">
        <v>0.14005</v>
      </c>
      <c r="F17" s="3">
        <v>0.1466</v>
      </c>
      <c r="G17" s="3">
        <v>0.1689</v>
      </c>
      <c r="H17" s="3">
        <v>0.1677</v>
      </c>
      <c r="J17" s="6" t="s">
        <v>240</v>
      </c>
      <c r="K17" s="6" t="s">
        <v>22</v>
      </c>
      <c r="L17" s="3">
        <v>0.10035</v>
      </c>
      <c r="M17" s="3">
        <v>0.14055</v>
      </c>
      <c r="N17" s="3">
        <v>0.1439</v>
      </c>
      <c r="O17" s="3">
        <v>0.1516</v>
      </c>
      <c r="P17" s="3">
        <v>0.17185</v>
      </c>
      <c r="Q17" s="3">
        <v>0.17705</v>
      </c>
      <c r="S17" s="6" t="s">
        <v>240</v>
      </c>
      <c r="T17" s="6" t="s">
        <v>22</v>
      </c>
      <c r="U17" s="3">
        <v>2.8284E-4</v>
      </c>
      <c r="V17" s="3">
        <v>0.014354</v>
      </c>
      <c r="W17" s="3">
        <v>0.0016263</v>
      </c>
      <c r="X17" s="3">
        <v>5.6569E-4</v>
      </c>
      <c r="Y17" s="3">
        <v>0.0039598</v>
      </c>
      <c r="Z17" s="3">
        <v>0.0089095</v>
      </c>
      <c r="AB17" s="6" t="s">
        <v>240</v>
      </c>
      <c r="AC17" s="6" t="s">
        <v>22</v>
      </c>
      <c r="AD17" s="3">
        <v>0.0037477</v>
      </c>
      <c r="AE17" s="3">
        <v>0.010536</v>
      </c>
      <c r="AF17" s="3">
        <v>0.013011</v>
      </c>
      <c r="AG17" s="3">
        <v>5.6569E-4</v>
      </c>
      <c r="AH17" s="3">
        <v>0.017607</v>
      </c>
      <c r="AI17" s="3">
        <v>0.010536</v>
      </c>
    </row>
    <row r="18" ht="14.25" customHeight="1">
      <c r="A18" s="6" t="s">
        <v>241</v>
      </c>
      <c r="B18" s="6" t="s">
        <v>18</v>
      </c>
      <c r="C18" s="3">
        <v>0.0956</v>
      </c>
      <c r="D18" s="3">
        <v>0.1835</v>
      </c>
      <c r="E18" s="3">
        <v>0.1678</v>
      </c>
      <c r="F18" s="3">
        <v>0.17675</v>
      </c>
      <c r="G18" s="3">
        <v>0.2095</v>
      </c>
      <c r="H18" s="3">
        <v>0.2053</v>
      </c>
      <c r="J18" s="6" t="s">
        <v>241</v>
      </c>
      <c r="K18" s="6" t="s">
        <v>18</v>
      </c>
      <c r="L18" s="3">
        <v>0.10035</v>
      </c>
      <c r="M18" s="3">
        <v>0.1666</v>
      </c>
      <c r="N18" s="3">
        <v>0.16985</v>
      </c>
      <c r="O18" s="3">
        <v>0.1812</v>
      </c>
      <c r="P18" s="3">
        <v>0.20695</v>
      </c>
      <c r="Q18" s="3">
        <v>0.2106</v>
      </c>
      <c r="S18" s="6" t="s">
        <v>241</v>
      </c>
      <c r="T18" s="6" t="s">
        <v>18</v>
      </c>
      <c r="U18" s="3">
        <v>7.0711E-4</v>
      </c>
      <c r="V18" s="3">
        <v>0.021779</v>
      </c>
      <c r="W18" s="3">
        <v>5.6569E-4</v>
      </c>
      <c r="X18" s="3">
        <v>0.0026163</v>
      </c>
      <c r="Y18" s="3">
        <v>0.0049497</v>
      </c>
      <c r="Z18" s="3">
        <v>0.010041</v>
      </c>
      <c r="AB18" s="6" t="s">
        <v>241</v>
      </c>
      <c r="AC18" s="6" t="s">
        <v>18</v>
      </c>
      <c r="AD18" s="3">
        <v>0.0034648</v>
      </c>
      <c r="AE18" s="3">
        <v>0.015274</v>
      </c>
      <c r="AF18" s="3">
        <v>0.019445</v>
      </c>
      <c r="AG18" s="3">
        <v>2.8284E-4</v>
      </c>
      <c r="AH18" s="3">
        <v>0.016193</v>
      </c>
      <c r="AI18" s="3">
        <v>0.014425</v>
      </c>
    </row>
    <row r="19" ht="14.25" customHeight="1">
      <c r="A19" s="6" t="s">
        <v>242</v>
      </c>
      <c r="B19" s="6" t="s">
        <v>64</v>
      </c>
      <c r="C19" s="3">
        <v>0.0952</v>
      </c>
      <c r="D19" s="3">
        <v>0.2268</v>
      </c>
      <c r="E19" s="3">
        <v>0.2079</v>
      </c>
      <c r="F19" s="3">
        <v>0.2183</v>
      </c>
      <c r="G19" s="3">
        <v>0.2593</v>
      </c>
      <c r="H19" s="3">
        <v>0.24685</v>
      </c>
      <c r="J19" s="6" t="s">
        <v>242</v>
      </c>
      <c r="K19" s="6" t="s">
        <v>64</v>
      </c>
      <c r="L19" s="3">
        <v>0.10055</v>
      </c>
      <c r="M19" s="3">
        <v>0.20115</v>
      </c>
      <c r="N19" s="3">
        <v>0.2034</v>
      </c>
      <c r="O19" s="3">
        <v>0.22325</v>
      </c>
      <c r="P19" s="3">
        <v>0.24935</v>
      </c>
      <c r="Q19" s="3">
        <v>0.2463</v>
      </c>
      <c r="S19" s="6" t="s">
        <v>242</v>
      </c>
      <c r="T19" s="6" t="s">
        <v>64</v>
      </c>
      <c r="U19" s="3">
        <v>1.4142E-4</v>
      </c>
      <c r="V19" s="3">
        <v>0.026587</v>
      </c>
      <c r="W19" s="3">
        <v>0.0033941</v>
      </c>
      <c r="X19" s="3">
        <v>1.4142E-4</v>
      </c>
      <c r="Y19" s="3">
        <v>0.0029698</v>
      </c>
      <c r="Z19" s="3">
        <v>0.0057276</v>
      </c>
      <c r="AB19" s="6" t="s">
        <v>242</v>
      </c>
      <c r="AC19" s="6" t="s">
        <v>64</v>
      </c>
      <c r="AD19" s="3">
        <v>0.0038891</v>
      </c>
      <c r="AE19" s="3">
        <v>0.017041</v>
      </c>
      <c r="AF19" s="3">
        <v>0.023052</v>
      </c>
      <c r="AG19" s="3">
        <v>0.0012021</v>
      </c>
      <c r="AH19" s="3">
        <v>0.017324</v>
      </c>
      <c r="AI19" s="3">
        <v>0.016405</v>
      </c>
    </row>
    <row r="20" ht="14.25" customHeight="1">
      <c r="A20" s="6" t="s">
        <v>243</v>
      </c>
      <c r="B20" s="6" t="s">
        <v>24</v>
      </c>
      <c r="C20" s="3">
        <v>0.09525</v>
      </c>
      <c r="D20" s="3">
        <v>0.2751</v>
      </c>
      <c r="E20" s="3">
        <v>0.25185</v>
      </c>
      <c r="F20" s="3">
        <v>0.2658</v>
      </c>
      <c r="G20" s="3">
        <v>0.32175</v>
      </c>
      <c r="H20" s="3">
        <v>0.2981</v>
      </c>
      <c r="J20" s="6" t="s">
        <v>243</v>
      </c>
      <c r="K20" s="6" t="s">
        <v>24</v>
      </c>
      <c r="L20" s="3">
        <v>0.10035</v>
      </c>
      <c r="M20" s="3">
        <v>0.23905</v>
      </c>
      <c r="N20" s="3">
        <v>0.24285</v>
      </c>
      <c r="O20" s="3">
        <v>0.2642</v>
      </c>
      <c r="P20" s="3">
        <v>0.2918</v>
      </c>
      <c r="Q20" s="3">
        <v>0.2839</v>
      </c>
      <c r="S20" s="6" t="s">
        <v>243</v>
      </c>
      <c r="T20" s="6" t="s">
        <v>24</v>
      </c>
      <c r="U20" s="3">
        <v>3.5355E-4</v>
      </c>
      <c r="V20" s="3">
        <v>0.031113</v>
      </c>
      <c r="W20" s="3">
        <v>0.0068589</v>
      </c>
      <c r="X20" s="3">
        <v>1.4142E-4</v>
      </c>
      <c r="Y20" s="3">
        <v>0.005869</v>
      </c>
      <c r="Z20" s="3">
        <v>0.0048083</v>
      </c>
      <c r="AB20" s="6" t="s">
        <v>243</v>
      </c>
      <c r="AC20" s="6" t="s">
        <v>24</v>
      </c>
      <c r="AD20" s="3">
        <v>0.0037477</v>
      </c>
      <c r="AE20" s="3">
        <v>0.017607</v>
      </c>
      <c r="AF20" s="3">
        <v>0.02185</v>
      </c>
      <c r="AG20" s="3">
        <v>1.4142E-4</v>
      </c>
      <c r="AH20" s="3">
        <v>0.018809</v>
      </c>
      <c r="AI20" s="3">
        <v>0.016829</v>
      </c>
    </row>
    <row r="21" ht="14.25" customHeight="1">
      <c r="A21" s="6" t="s">
        <v>244</v>
      </c>
      <c r="B21" s="6" t="s">
        <v>24</v>
      </c>
      <c r="C21" s="3">
        <v>0.09525</v>
      </c>
      <c r="D21" s="3">
        <v>0.32775</v>
      </c>
      <c r="E21" s="3">
        <v>0.3031</v>
      </c>
      <c r="F21" s="3">
        <v>0.31605</v>
      </c>
      <c r="G21" s="3">
        <v>0.38205</v>
      </c>
      <c r="H21" s="3">
        <v>0.34175</v>
      </c>
      <c r="J21" s="6" t="s">
        <v>244</v>
      </c>
      <c r="K21" s="6" t="s">
        <v>24</v>
      </c>
      <c r="L21" s="3">
        <v>0.1003</v>
      </c>
      <c r="M21" s="3">
        <v>0.27505</v>
      </c>
      <c r="N21" s="3">
        <v>0.2784</v>
      </c>
      <c r="O21" s="3">
        <v>0.3042</v>
      </c>
      <c r="P21" s="3">
        <v>0.3215</v>
      </c>
      <c r="Q21" s="3">
        <v>0.3046</v>
      </c>
      <c r="S21" s="6" t="s">
        <v>244</v>
      </c>
      <c r="T21" s="6" t="s">
        <v>24</v>
      </c>
      <c r="U21" s="3">
        <v>3.5355E-4</v>
      </c>
      <c r="V21" s="3">
        <v>0.031608</v>
      </c>
      <c r="W21" s="3">
        <v>0.010748</v>
      </c>
      <c r="X21" s="3">
        <v>0.0060104</v>
      </c>
      <c r="Y21" s="3">
        <v>2.1213E-4</v>
      </c>
      <c r="Z21" s="3">
        <v>0.007566</v>
      </c>
      <c r="AB21" s="6" t="s">
        <v>244</v>
      </c>
      <c r="AC21" s="6" t="s">
        <v>24</v>
      </c>
      <c r="AD21" s="3">
        <v>0.003677</v>
      </c>
      <c r="AE21" s="3">
        <v>0.011102</v>
      </c>
      <c r="AF21" s="3">
        <v>0.015415</v>
      </c>
      <c r="AG21" s="3">
        <v>0.0045255</v>
      </c>
      <c r="AH21" s="3">
        <v>0.015698</v>
      </c>
      <c r="AI21" s="3">
        <v>0.0097581</v>
      </c>
    </row>
    <row r="22" ht="14.25" customHeight="1">
      <c r="A22" s="6" t="s">
        <v>245</v>
      </c>
      <c r="B22" s="6" t="s">
        <v>24</v>
      </c>
      <c r="C22" s="3">
        <v>0.09515</v>
      </c>
      <c r="D22" s="3">
        <v>0.38635</v>
      </c>
      <c r="E22" s="3">
        <v>0.35355</v>
      </c>
      <c r="F22" s="3">
        <v>0.3716</v>
      </c>
      <c r="G22" s="3">
        <v>0.43045</v>
      </c>
      <c r="H22" s="3">
        <v>0.39935</v>
      </c>
      <c r="J22" s="6" t="s">
        <v>245</v>
      </c>
      <c r="K22" s="6" t="s">
        <v>24</v>
      </c>
      <c r="L22" s="3">
        <v>0.10035</v>
      </c>
      <c r="M22" s="3">
        <v>0.31115</v>
      </c>
      <c r="N22" s="3">
        <v>0.31905</v>
      </c>
      <c r="O22" s="3">
        <v>0.33235</v>
      </c>
      <c r="P22" s="3">
        <v>0.36545</v>
      </c>
      <c r="Q22" s="3">
        <v>0.33135</v>
      </c>
      <c r="S22" s="6" t="s">
        <v>245</v>
      </c>
      <c r="T22" s="6" t="s">
        <v>24</v>
      </c>
      <c r="U22" s="3">
        <v>7.0711E-5</v>
      </c>
      <c r="V22" s="3">
        <v>0.03486</v>
      </c>
      <c r="W22" s="3">
        <v>0.012092</v>
      </c>
      <c r="X22" s="3">
        <v>0.0033941</v>
      </c>
      <c r="Y22" s="3">
        <v>0.018314</v>
      </c>
      <c r="Z22" s="3">
        <v>0.0086974</v>
      </c>
      <c r="AB22" s="6" t="s">
        <v>245</v>
      </c>
      <c r="AC22" s="6" t="s">
        <v>24</v>
      </c>
      <c r="AD22" s="3">
        <v>0.0034648</v>
      </c>
      <c r="AE22" s="3">
        <v>0.0169</v>
      </c>
      <c r="AF22" s="3">
        <v>0.019163</v>
      </c>
      <c r="AG22" s="3">
        <v>0.0060104</v>
      </c>
      <c r="AH22" s="3">
        <v>0.019304</v>
      </c>
      <c r="AI22" s="3">
        <v>0.013506</v>
      </c>
    </row>
    <row r="23" ht="14.25" customHeight="1">
      <c r="A23" s="6" t="s">
        <v>246</v>
      </c>
      <c r="B23" s="6" t="s">
        <v>18</v>
      </c>
      <c r="C23" s="3">
        <v>0.09515</v>
      </c>
      <c r="D23" s="3">
        <v>0.4224</v>
      </c>
      <c r="E23" s="3">
        <v>0.4041</v>
      </c>
      <c r="F23" s="3">
        <v>0.4229</v>
      </c>
      <c r="G23" s="3">
        <v>0.4589</v>
      </c>
      <c r="H23" s="3">
        <v>0.4302</v>
      </c>
      <c r="J23" s="6" t="s">
        <v>246</v>
      </c>
      <c r="K23" s="6" t="s">
        <v>18</v>
      </c>
      <c r="L23" s="3">
        <v>0.10035</v>
      </c>
      <c r="M23" s="3">
        <v>0.35775</v>
      </c>
      <c r="N23" s="3">
        <v>0.35655</v>
      </c>
      <c r="O23" s="3">
        <v>0.37705</v>
      </c>
      <c r="P23" s="3">
        <v>0.38995</v>
      </c>
      <c r="Q23" s="3">
        <v>0.3469</v>
      </c>
      <c r="S23" s="6" t="s">
        <v>246</v>
      </c>
      <c r="T23" s="6" t="s">
        <v>18</v>
      </c>
      <c r="U23" s="3">
        <v>7.0711E-5</v>
      </c>
      <c r="V23" s="3">
        <v>0.031961</v>
      </c>
      <c r="W23" s="3">
        <v>0.0096167</v>
      </c>
      <c r="X23" s="3">
        <v>0.0052326</v>
      </c>
      <c r="Y23" s="3">
        <v>0.017536</v>
      </c>
      <c r="Z23" s="3">
        <v>0.017536</v>
      </c>
      <c r="AB23" s="6" t="s">
        <v>246</v>
      </c>
      <c r="AC23" s="6" t="s">
        <v>18</v>
      </c>
      <c r="AD23" s="3">
        <v>0.0036062</v>
      </c>
      <c r="AE23" s="3">
        <v>0.016193</v>
      </c>
      <c r="AF23" s="3">
        <v>0.020577</v>
      </c>
      <c r="AG23" s="3">
        <v>0.0023335</v>
      </c>
      <c r="AH23" s="3">
        <v>0.017466</v>
      </c>
      <c r="AI23" s="3">
        <v>0.011031</v>
      </c>
    </row>
    <row r="24" ht="14.25" customHeight="1">
      <c r="A24" s="6" t="s">
        <v>247</v>
      </c>
      <c r="B24" s="6" t="s">
        <v>64</v>
      </c>
      <c r="C24" s="3">
        <v>0.0952</v>
      </c>
      <c r="D24" s="3">
        <v>0.46345</v>
      </c>
      <c r="E24" s="3">
        <v>0.44595</v>
      </c>
      <c r="F24" s="3">
        <v>0.45875</v>
      </c>
      <c r="G24" s="3">
        <v>0.49465</v>
      </c>
      <c r="H24" s="3">
        <v>0.46525</v>
      </c>
      <c r="J24" s="6" t="s">
        <v>247</v>
      </c>
      <c r="K24" s="6" t="s">
        <v>64</v>
      </c>
      <c r="L24" s="3">
        <v>0.10025</v>
      </c>
      <c r="M24" s="3">
        <v>0.39565</v>
      </c>
      <c r="N24" s="3">
        <v>0.3982</v>
      </c>
      <c r="O24" s="3">
        <v>0.4114</v>
      </c>
      <c r="P24" s="3">
        <v>0.4087</v>
      </c>
      <c r="Q24" s="3">
        <v>0.3692</v>
      </c>
      <c r="S24" s="6" t="s">
        <v>247</v>
      </c>
      <c r="T24" s="6" t="s">
        <v>64</v>
      </c>
      <c r="U24" s="3">
        <v>0.0</v>
      </c>
      <c r="V24" s="3">
        <v>0.042073</v>
      </c>
      <c r="W24" s="3">
        <v>0.01789</v>
      </c>
      <c r="X24" s="3">
        <v>0.013081</v>
      </c>
      <c r="Y24" s="3">
        <v>0.010394</v>
      </c>
      <c r="Z24" s="3">
        <v>0.012374</v>
      </c>
      <c r="AB24" s="6" t="s">
        <v>247</v>
      </c>
      <c r="AC24" s="6" t="s">
        <v>64</v>
      </c>
      <c r="AD24" s="3">
        <v>0.0028991</v>
      </c>
      <c r="AE24" s="3">
        <v>0.0067175</v>
      </c>
      <c r="AF24" s="3">
        <v>0.0096167</v>
      </c>
      <c r="AG24" s="3">
        <v>0.0055154</v>
      </c>
      <c r="AH24" s="3">
        <v>0.013435</v>
      </c>
      <c r="AI24" s="3">
        <v>0.0052326</v>
      </c>
    </row>
    <row r="25" ht="14.25" customHeight="1">
      <c r="A25" s="6" t="s">
        <v>248</v>
      </c>
      <c r="B25" s="6" t="s">
        <v>18</v>
      </c>
      <c r="C25" s="3">
        <v>0.09525</v>
      </c>
      <c r="D25" s="3">
        <v>0.51665</v>
      </c>
      <c r="E25" s="3">
        <v>0.4897</v>
      </c>
      <c r="F25" s="3">
        <v>0.5031</v>
      </c>
      <c r="G25" s="3">
        <v>0.5573</v>
      </c>
      <c r="H25" s="3">
        <v>0.52215</v>
      </c>
      <c r="J25" s="6" t="s">
        <v>248</v>
      </c>
      <c r="K25" s="6" t="s">
        <v>18</v>
      </c>
      <c r="L25" s="3">
        <v>0.1002</v>
      </c>
      <c r="M25" s="3">
        <v>0.4268</v>
      </c>
      <c r="N25" s="3">
        <v>0.43525</v>
      </c>
      <c r="O25" s="3">
        <v>0.454</v>
      </c>
      <c r="P25" s="3">
        <v>0.4396</v>
      </c>
      <c r="Q25" s="3">
        <v>0.3893</v>
      </c>
      <c r="S25" s="6" t="s">
        <v>248</v>
      </c>
      <c r="T25" s="6" t="s">
        <v>18</v>
      </c>
      <c r="U25" s="3">
        <v>7.0711E-5</v>
      </c>
      <c r="V25" s="3">
        <v>0.034578</v>
      </c>
      <c r="W25" s="3">
        <v>0.025456</v>
      </c>
      <c r="X25" s="3">
        <v>0.0055154</v>
      </c>
      <c r="Y25" s="3">
        <v>0.0074953</v>
      </c>
      <c r="Z25" s="3">
        <v>0.0055861</v>
      </c>
      <c r="AB25" s="6" t="s">
        <v>248</v>
      </c>
      <c r="AC25" s="6" t="s">
        <v>18</v>
      </c>
      <c r="AD25" s="3">
        <v>0.0032527</v>
      </c>
      <c r="AE25" s="3">
        <v>0.0012728</v>
      </c>
      <c r="AF25" s="3">
        <v>0.0036062</v>
      </c>
      <c r="AG25" s="3">
        <v>0.0094752</v>
      </c>
      <c r="AH25" s="3">
        <v>0.025032</v>
      </c>
      <c r="AI25" s="3">
        <v>0.0059397</v>
      </c>
    </row>
    <row r="26" ht="14.25" customHeight="1">
      <c r="A26" s="6" t="s">
        <v>249</v>
      </c>
      <c r="B26" s="6" t="s">
        <v>18</v>
      </c>
      <c r="C26" s="3">
        <v>0.09525</v>
      </c>
      <c r="D26" s="3">
        <v>0.5841</v>
      </c>
      <c r="E26" s="3">
        <v>0.53885</v>
      </c>
      <c r="F26" s="3">
        <v>0.5832</v>
      </c>
      <c r="G26" s="3">
        <v>0.615</v>
      </c>
      <c r="H26" s="3">
        <v>0.6132</v>
      </c>
      <c r="J26" s="6" t="s">
        <v>249</v>
      </c>
      <c r="K26" s="6" t="s">
        <v>18</v>
      </c>
      <c r="L26" s="3">
        <v>0.1001</v>
      </c>
      <c r="M26" s="3">
        <v>0.4504</v>
      </c>
      <c r="N26" s="3">
        <v>0.46215</v>
      </c>
      <c r="O26" s="3">
        <v>0.4787</v>
      </c>
      <c r="P26" s="3">
        <v>0.4689</v>
      </c>
      <c r="Q26" s="3">
        <v>0.40935</v>
      </c>
      <c r="S26" s="6" t="s">
        <v>249</v>
      </c>
      <c r="T26" s="6" t="s">
        <v>18</v>
      </c>
      <c r="U26" s="3">
        <v>7.0711E-5</v>
      </c>
      <c r="V26" s="3">
        <v>0.05869</v>
      </c>
      <c r="W26" s="3">
        <v>0.039527</v>
      </c>
      <c r="X26" s="3">
        <v>0.015556</v>
      </c>
      <c r="Y26" s="3">
        <v>0.0076368</v>
      </c>
      <c r="Z26" s="3">
        <v>0.0074953</v>
      </c>
      <c r="AB26" s="6" t="s">
        <v>249</v>
      </c>
      <c r="AC26" s="6" t="s">
        <v>18</v>
      </c>
      <c r="AD26" s="3">
        <v>0.0032527</v>
      </c>
      <c r="AE26" s="3">
        <v>0.0024042</v>
      </c>
      <c r="AF26" s="3">
        <v>0.0072832</v>
      </c>
      <c r="AG26" s="3">
        <v>0.0057983</v>
      </c>
      <c r="AH26" s="3">
        <v>0.034507</v>
      </c>
      <c r="AI26" s="3">
        <v>0.0010607</v>
      </c>
    </row>
    <row r="27" ht="14.25" customHeight="1">
      <c r="A27" s="6" t="s">
        <v>250</v>
      </c>
      <c r="B27" s="6" t="s">
        <v>22</v>
      </c>
      <c r="C27" s="3">
        <v>0.09565</v>
      </c>
      <c r="D27" s="3">
        <v>0.65485</v>
      </c>
      <c r="E27" s="3">
        <v>0.603</v>
      </c>
      <c r="F27" s="3">
        <v>0.638</v>
      </c>
      <c r="G27" s="3">
        <v>0.68135</v>
      </c>
      <c r="H27" s="3">
        <v>0.65185</v>
      </c>
      <c r="J27" s="6" t="s">
        <v>250</v>
      </c>
      <c r="K27" s="6" t="s">
        <v>22</v>
      </c>
      <c r="L27" s="3">
        <v>0.1</v>
      </c>
      <c r="M27" s="3">
        <v>0.4822</v>
      </c>
      <c r="N27" s="3">
        <v>0.4883</v>
      </c>
      <c r="O27" s="3">
        <v>0.5047</v>
      </c>
      <c r="P27" s="3">
        <v>0.48765</v>
      </c>
      <c r="Q27" s="3">
        <v>0.4333</v>
      </c>
      <c r="S27" s="6" t="s">
        <v>250</v>
      </c>
      <c r="T27" s="6" t="s">
        <v>22</v>
      </c>
      <c r="U27" s="3">
        <v>4.9497E-4</v>
      </c>
      <c r="V27" s="3">
        <v>0.035567</v>
      </c>
      <c r="W27" s="3">
        <v>0.011172</v>
      </c>
      <c r="X27" s="3">
        <v>0.014284</v>
      </c>
      <c r="Y27" s="3">
        <v>0.0061518</v>
      </c>
      <c r="Z27" s="3">
        <v>0.022274</v>
      </c>
      <c r="AB27" s="6" t="s">
        <v>250</v>
      </c>
      <c r="AC27" s="6" t="s">
        <v>22</v>
      </c>
      <c r="AD27" s="3">
        <v>0.0031113</v>
      </c>
      <c r="AE27" s="3">
        <v>0.0057983</v>
      </c>
      <c r="AF27" s="3">
        <v>0.002687</v>
      </c>
      <c r="AG27" s="3">
        <v>7.0711E-4</v>
      </c>
      <c r="AH27" s="3">
        <v>0.026375</v>
      </c>
      <c r="AI27" s="3">
        <v>8.4853E-4</v>
      </c>
    </row>
    <row r="28" ht="14.25" customHeight="1">
      <c r="A28" s="6" t="s">
        <v>251</v>
      </c>
      <c r="B28" s="6" t="s">
        <v>18</v>
      </c>
      <c r="C28" s="3">
        <v>0.09535</v>
      </c>
      <c r="D28" s="3">
        <v>0.7019</v>
      </c>
      <c r="E28" s="3">
        <v>0.65845</v>
      </c>
      <c r="F28" s="3">
        <v>0.68575</v>
      </c>
      <c r="G28" s="3">
        <v>0.739</v>
      </c>
      <c r="H28" s="3">
        <v>0.6703</v>
      </c>
      <c r="J28" s="6" t="s">
        <v>251</v>
      </c>
      <c r="K28" s="6" t="s">
        <v>18</v>
      </c>
      <c r="L28" s="3">
        <v>0.10015</v>
      </c>
      <c r="M28" s="3">
        <v>0.5286</v>
      </c>
      <c r="N28" s="3">
        <v>0.51885</v>
      </c>
      <c r="O28" s="3">
        <v>0.53855</v>
      </c>
      <c r="P28" s="3">
        <v>0.50615</v>
      </c>
      <c r="Q28" s="3">
        <v>0.44485</v>
      </c>
      <c r="S28" s="6" t="s">
        <v>251</v>
      </c>
      <c r="T28" s="6" t="s">
        <v>18</v>
      </c>
      <c r="U28" s="3">
        <v>2.1213E-4</v>
      </c>
      <c r="V28" s="3">
        <v>0.02984</v>
      </c>
      <c r="W28" s="3">
        <v>0.030052</v>
      </c>
      <c r="X28" s="3">
        <v>0.0079903</v>
      </c>
      <c r="Y28" s="3">
        <v>0.0025456</v>
      </c>
      <c r="Z28" s="3">
        <v>0.019092</v>
      </c>
      <c r="AB28" s="6" t="s">
        <v>251</v>
      </c>
      <c r="AC28" s="6" t="s">
        <v>18</v>
      </c>
      <c r="AD28" s="3">
        <v>0.0033234</v>
      </c>
      <c r="AE28" s="3">
        <v>0.020082</v>
      </c>
      <c r="AF28" s="3">
        <v>0.0033234</v>
      </c>
      <c r="AG28" s="3">
        <v>7.7782E-4</v>
      </c>
      <c r="AH28" s="3">
        <v>0.027082</v>
      </c>
      <c r="AI28" s="3">
        <v>0.0033234</v>
      </c>
    </row>
    <row r="29" ht="14.25" customHeight="1">
      <c r="A29" s="6" t="s">
        <v>252</v>
      </c>
      <c r="B29" s="6" t="s">
        <v>24</v>
      </c>
      <c r="C29" s="3">
        <v>0.09525</v>
      </c>
      <c r="D29" s="3">
        <v>0.7293</v>
      </c>
      <c r="E29" s="3">
        <v>0.68705</v>
      </c>
      <c r="F29" s="3">
        <v>0.6998</v>
      </c>
      <c r="G29" s="3">
        <v>0.79665</v>
      </c>
      <c r="H29" s="3">
        <v>0.67695</v>
      </c>
      <c r="J29" s="6" t="s">
        <v>252</v>
      </c>
      <c r="K29" s="6" t="s">
        <v>24</v>
      </c>
      <c r="L29" s="3">
        <v>0.1</v>
      </c>
      <c r="M29" s="3">
        <v>0.5903</v>
      </c>
      <c r="N29" s="3">
        <v>0.5746</v>
      </c>
      <c r="O29" s="3">
        <v>0.5772</v>
      </c>
      <c r="P29" s="3">
        <v>0.5221</v>
      </c>
      <c r="Q29" s="3">
        <v>0.4538</v>
      </c>
      <c r="S29" s="6" t="s">
        <v>252</v>
      </c>
      <c r="T29" s="6" t="s">
        <v>24</v>
      </c>
      <c r="U29" s="3">
        <v>2.1213E-4</v>
      </c>
      <c r="V29" s="3">
        <v>0.025597</v>
      </c>
      <c r="W29" s="3">
        <v>0.026658</v>
      </c>
      <c r="X29" s="3">
        <v>0.0028284</v>
      </c>
      <c r="Y29" s="3">
        <v>0.010394</v>
      </c>
      <c r="Z29" s="3">
        <v>0.026092</v>
      </c>
      <c r="AB29" s="6" t="s">
        <v>252</v>
      </c>
      <c r="AC29" s="6" t="s">
        <v>24</v>
      </c>
      <c r="AD29" s="3">
        <v>0.0033941</v>
      </c>
      <c r="AE29" s="3">
        <v>0.021637</v>
      </c>
      <c r="AF29" s="3">
        <v>0.020223</v>
      </c>
      <c r="AG29" s="3">
        <v>0.0022627</v>
      </c>
      <c r="AH29" s="3">
        <v>0.030264</v>
      </c>
      <c r="AI29" s="3">
        <v>0.0021213</v>
      </c>
    </row>
    <row r="30" ht="14.25" customHeight="1">
      <c r="A30" s="6" t="s">
        <v>253</v>
      </c>
      <c r="B30" s="6" t="s">
        <v>24</v>
      </c>
      <c r="C30" s="3">
        <v>0.0953</v>
      </c>
      <c r="D30" s="3">
        <v>0.73455</v>
      </c>
      <c r="E30" s="3">
        <v>0.693</v>
      </c>
      <c r="F30" s="3">
        <v>0.70355</v>
      </c>
      <c r="G30" s="3">
        <v>0.8477</v>
      </c>
      <c r="H30" s="3">
        <v>0.6799</v>
      </c>
      <c r="J30" s="6" t="s">
        <v>253</v>
      </c>
      <c r="K30" s="6" t="s">
        <v>24</v>
      </c>
      <c r="L30" s="3">
        <v>0.10015</v>
      </c>
      <c r="M30" s="3">
        <v>0.6365</v>
      </c>
      <c r="N30" s="3">
        <v>0.6274</v>
      </c>
      <c r="O30" s="3">
        <v>0.603</v>
      </c>
      <c r="P30" s="3">
        <v>0.53525</v>
      </c>
      <c r="Q30" s="3">
        <v>0.45895</v>
      </c>
      <c r="S30" s="6" t="s">
        <v>253</v>
      </c>
      <c r="T30" s="6" t="s">
        <v>24</v>
      </c>
      <c r="U30" s="3">
        <v>1.4142E-4</v>
      </c>
      <c r="V30" s="3">
        <v>0.029486</v>
      </c>
      <c r="W30" s="3">
        <v>0.035355</v>
      </c>
      <c r="X30" s="3">
        <v>0.0081317</v>
      </c>
      <c r="Y30" s="3">
        <v>0.010889</v>
      </c>
      <c r="Z30" s="3">
        <v>0.022345</v>
      </c>
      <c r="AB30" s="6" t="s">
        <v>253</v>
      </c>
      <c r="AC30" s="6" t="s">
        <v>24</v>
      </c>
      <c r="AD30" s="3">
        <v>0.003182</v>
      </c>
      <c r="AE30" s="3">
        <v>0.012162</v>
      </c>
      <c r="AF30" s="3">
        <v>0.025456</v>
      </c>
      <c r="AG30" s="3">
        <v>0.0066468</v>
      </c>
      <c r="AH30" s="3">
        <v>0.028496</v>
      </c>
      <c r="AI30" s="3">
        <v>0.0057276</v>
      </c>
    </row>
    <row r="31" ht="14.25" customHeight="1">
      <c r="A31" s="6" t="s">
        <v>254</v>
      </c>
      <c r="B31" s="6" t="s">
        <v>64</v>
      </c>
      <c r="C31" s="3">
        <v>0.09525</v>
      </c>
      <c r="D31" s="3">
        <v>0.73205</v>
      </c>
      <c r="E31" s="3">
        <v>0.70345</v>
      </c>
      <c r="F31" s="3">
        <v>0.7132</v>
      </c>
      <c r="G31" s="3">
        <v>0.8913</v>
      </c>
      <c r="H31" s="3">
        <v>0.68545</v>
      </c>
      <c r="J31" s="6" t="s">
        <v>254</v>
      </c>
      <c r="K31" s="6" t="s">
        <v>64</v>
      </c>
      <c r="L31" s="3">
        <v>0.10015</v>
      </c>
      <c r="M31" s="3">
        <v>0.661</v>
      </c>
      <c r="N31" s="3">
        <v>0.6614</v>
      </c>
      <c r="O31" s="3">
        <v>0.62735</v>
      </c>
      <c r="P31" s="3">
        <v>0.5489</v>
      </c>
      <c r="Q31" s="3">
        <v>0.46415</v>
      </c>
      <c r="S31" s="6" t="s">
        <v>254</v>
      </c>
      <c r="T31" s="6" t="s">
        <v>64</v>
      </c>
      <c r="U31" s="3">
        <v>2.1213E-4</v>
      </c>
      <c r="V31" s="3">
        <v>0.033729</v>
      </c>
      <c r="W31" s="3">
        <v>0.032598</v>
      </c>
      <c r="X31" s="3">
        <v>0.006364</v>
      </c>
      <c r="Y31" s="3">
        <v>0.012021</v>
      </c>
      <c r="Z31" s="3">
        <v>0.018314</v>
      </c>
      <c r="AB31" s="6" t="s">
        <v>254</v>
      </c>
      <c r="AC31" s="6" t="s">
        <v>64</v>
      </c>
      <c r="AD31" s="3">
        <v>0.0033234</v>
      </c>
      <c r="AE31" s="3">
        <v>0.0060811</v>
      </c>
      <c r="AF31" s="3">
        <v>0.010889</v>
      </c>
      <c r="AG31" s="3">
        <v>0.0043134</v>
      </c>
      <c r="AH31" s="3">
        <v>0.029274</v>
      </c>
      <c r="AI31" s="3">
        <v>0.0065761</v>
      </c>
    </row>
    <row r="32" ht="14.25" customHeight="1">
      <c r="A32" s="6" t="s">
        <v>255</v>
      </c>
      <c r="B32" s="6" t="s">
        <v>22</v>
      </c>
      <c r="C32" s="3">
        <v>0.09575</v>
      </c>
      <c r="D32" s="3">
        <v>0.75155</v>
      </c>
      <c r="E32" s="3">
        <v>0.7086</v>
      </c>
      <c r="F32" s="3">
        <v>0.72515</v>
      </c>
      <c r="G32" s="3">
        <v>0.9229</v>
      </c>
      <c r="H32" s="3">
        <v>0.6874</v>
      </c>
      <c r="J32" s="6" t="s">
        <v>255</v>
      </c>
      <c r="K32" s="6" t="s">
        <v>22</v>
      </c>
      <c r="L32" s="3">
        <v>0.0999</v>
      </c>
      <c r="M32" s="3">
        <v>0.67145</v>
      </c>
      <c r="N32" s="3">
        <v>0.67575</v>
      </c>
      <c r="O32" s="3">
        <v>0.6418</v>
      </c>
      <c r="P32" s="3">
        <v>0.56165</v>
      </c>
      <c r="Q32" s="3">
        <v>0.47</v>
      </c>
      <c r="S32" s="6" t="s">
        <v>255</v>
      </c>
      <c r="T32" s="6" t="s">
        <v>22</v>
      </c>
      <c r="U32" s="3">
        <v>3.5355E-4</v>
      </c>
      <c r="V32" s="3">
        <v>0.025102</v>
      </c>
      <c r="W32" s="3">
        <v>0.033375</v>
      </c>
      <c r="X32" s="3">
        <v>0.0053033</v>
      </c>
      <c r="Y32" s="3">
        <v>0.014425</v>
      </c>
      <c r="Z32" s="3">
        <v>0.014001</v>
      </c>
      <c r="AB32" s="6" t="s">
        <v>255</v>
      </c>
      <c r="AC32" s="6" t="s">
        <v>22</v>
      </c>
      <c r="AD32" s="3">
        <v>0.0029698</v>
      </c>
      <c r="AE32" s="3">
        <v>9.1924E-4</v>
      </c>
      <c r="AF32" s="3">
        <v>0.01294</v>
      </c>
      <c r="AG32" s="3">
        <v>2.8284E-4</v>
      </c>
      <c r="AH32" s="3">
        <v>0.027648</v>
      </c>
      <c r="AI32" s="3">
        <v>0.0091924</v>
      </c>
    </row>
    <row r="33" ht="14.25" customHeight="1">
      <c r="A33" s="6" t="s">
        <v>256</v>
      </c>
      <c r="B33" s="6" t="s">
        <v>24</v>
      </c>
      <c r="C33" s="3">
        <v>0.09535</v>
      </c>
      <c r="D33" s="3">
        <v>0.76455</v>
      </c>
      <c r="E33" s="3">
        <v>0.72085</v>
      </c>
      <c r="F33" s="3">
        <v>0.7434</v>
      </c>
      <c r="G33" s="3">
        <v>0.9567</v>
      </c>
      <c r="H33" s="3">
        <v>0.6935</v>
      </c>
      <c r="J33" s="6" t="s">
        <v>256</v>
      </c>
      <c r="K33" s="6" t="s">
        <v>24</v>
      </c>
      <c r="L33" s="3">
        <v>0.1</v>
      </c>
      <c r="M33" s="3">
        <v>0.67195</v>
      </c>
      <c r="N33" s="3">
        <v>0.6898</v>
      </c>
      <c r="O33" s="3">
        <v>0.65005</v>
      </c>
      <c r="P33" s="3">
        <v>0.57575</v>
      </c>
      <c r="Q33" s="3">
        <v>0.47595</v>
      </c>
      <c r="S33" s="6" t="s">
        <v>256</v>
      </c>
      <c r="T33" s="6" t="s">
        <v>24</v>
      </c>
      <c r="U33" s="3">
        <v>7.0711E-5</v>
      </c>
      <c r="V33" s="3">
        <v>0.032456</v>
      </c>
      <c r="W33" s="3">
        <v>0.040659</v>
      </c>
      <c r="X33" s="3">
        <v>0.0073539</v>
      </c>
      <c r="Y33" s="3">
        <v>0.012587</v>
      </c>
      <c r="Z33" s="3">
        <v>0.020223</v>
      </c>
      <c r="AB33" s="6" t="s">
        <v>256</v>
      </c>
      <c r="AC33" s="6" t="s">
        <v>24</v>
      </c>
      <c r="AD33" s="3">
        <v>0.0029698</v>
      </c>
      <c r="AE33" s="3">
        <v>0.0053033</v>
      </c>
      <c r="AF33" s="3">
        <v>0.021779</v>
      </c>
      <c r="AG33" s="3">
        <v>0.0071418</v>
      </c>
      <c r="AH33" s="3">
        <v>0.027789</v>
      </c>
      <c r="AI33" s="3">
        <v>0.011526</v>
      </c>
    </row>
    <row r="34" ht="14.25" customHeight="1">
      <c r="A34" s="6" t="s">
        <v>257</v>
      </c>
      <c r="B34" s="6" t="s">
        <v>22</v>
      </c>
      <c r="C34" s="3">
        <v>0.09535</v>
      </c>
      <c r="D34" s="3">
        <v>0.7782</v>
      </c>
      <c r="E34" s="3">
        <v>0.72875</v>
      </c>
      <c r="F34" s="3">
        <v>0.7582</v>
      </c>
      <c r="G34" s="3">
        <v>0.9775</v>
      </c>
      <c r="H34" s="3">
        <v>0.7024</v>
      </c>
      <c r="J34" s="6" t="s">
        <v>257</v>
      </c>
      <c r="K34" s="6" t="s">
        <v>22</v>
      </c>
      <c r="L34" s="3">
        <v>0.1002</v>
      </c>
      <c r="M34" s="3">
        <v>0.6795</v>
      </c>
      <c r="N34" s="3">
        <v>0.69155</v>
      </c>
      <c r="O34" s="3">
        <v>0.65225</v>
      </c>
      <c r="P34" s="3">
        <v>0.5898</v>
      </c>
      <c r="Q34" s="3">
        <v>0.47515</v>
      </c>
      <c r="S34" s="6" t="s">
        <v>257</v>
      </c>
      <c r="T34" s="6" t="s">
        <v>22</v>
      </c>
      <c r="U34" s="3">
        <v>2.1213E-4</v>
      </c>
      <c r="V34" s="3">
        <v>0.035638</v>
      </c>
      <c r="W34" s="3">
        <v>0.046598</v>
      </c>
      <c r="X34" s="3">
        <v>0.0052326</v>
      </c>
      <c r="Y34" s="3">
        <v>0.013294</v>
      </c>
      <c r="Z34" s="3">
        <v>0.030264</v>
      </c>
      <c r="AB34" s="6" t="s">
        <v>257</v>
      </c>
      <c r="AC34" s="6" t="s">
        <v>22</v>
      </c>
      <c r="AD34" s="3">
        <v>0.0033941</v>
      </c>
      <c r="AE34" s="3">
        <v>0.0097581</v>
      </c>
      <c r="AF34" s="3">
        <v>0.019021</v>
      </c>
      <c r="AG34" s="3">
        <v>0.014637</v>
      </c>
      <c r="AH34" s="3">
        <v>0.032527</v>
      </c>
      <c r="AI34" s="3">
        <v>0.014637</v>
      </c>
    </row>
    <row r="35" ht="14.25" customHeight="1">
      <c r="A35" s="6" t="s">
        <v>258</v>
      </c>
      <c r="B35" s="6" t="s">
        <v>24</v>
      </c>
      <c r="C35" s="3">
        <v>0.0953</v>
      </c>
      <c r="D35" s="3">
        <v>0.79405</v>
      </c>
      <c r="E35" s="3">
        <v>0.7371</v>
      </c>
      <c r="F35" s="3">
        <v>0.77345</v>
      </c>
      <c r="G35" s="3">
        <v>1.0064</v>
      </c>
      <c r="H35" s="3">
        <v>0.70575</v>
      </c>
      <c r="J35" s="6" t="s">
        <v>258</v>
      </c>
      <c r="K35" s="6" t="s">
        <v>24</v>
      </c>
      <c r="L35" s="3">
        <v>0.1005</v>
      </c>
      <c r="M35" s="3">
        <v>0.683</v>
      </c>
      <c r="N35" s="3">
        <v>0.69885</v>
      </c>
      <c r="O35" s="3">
        <v>0.65745</v>
      </c>
      <c r="P35" s="3">
        <v>0.6061</v>
      </c>
      <c r="Q35" s="3">
        <v>0.4777</v>
      </c>
      <c r="S35" s="6" t="s">
        <v>258</v>
      </c>
      <c r="T35" s="6" t="s">
        <v>24</v>
      </c>
      <c r="U35" s="3">
        <v>2.8284E-4</v>
      </c>
      <c r="V35" s="3">
        <v>0.032739</v>
      </c>
      <c r="W35" s="3">
        <v>0.055154</v>
      </c>
      <c r="X35" s="3">
        <v>0.0036062</v>
      </c>
      <c r="Y35" s="3">
        <v>0.0068589</v>
      </c>
      <c r="Z35" s="3">
        <v>0.032173</v>
      </c>
      <c r="AB35" s="6" t="s">
        <v>258</v>
      </c>
      <c r="AC35" s="6" t="s">
        <v>24</v>
      </c>
      <c r="AD35" s="3">
        <v>0.003677</v>
      </c>
      <c r="AE35" s="3">
        <v>0.012728</v>
      </c>
      <c r="AF35" s="3">
        <v>0.0095459</v>
      </c>
      <c r="AG35" s="3">
        <v>0.015768</v>
      </c>
      <c r="AH35" s="3">
        <v>0.041436</v>
      </c>
      <c r="AI35" s="3">
        <v>0.016971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104</v>
      </c>
      <c r="C39" s="3">
        <v>0.0954</v>
      </c>
      <c r="D39" s="3">
        <v>0.09695</v>
      </c>
      <c r="E39" s="3">
        <v>0.0972</v>
      </c>
      <c r="F39" s="3">
        <v>0.0984</v>
      </c>
      <c r="G39" s="3">
        <v>0.0995</v>
      </c>
      <c r="H39" s="3">
        <v>0.09785</v>
      </c>
      <c r="J39" s="6" t="s">
        <v>17</v>
      </c>
      <c r="K39" s="6" t="s">
        <v>104</v>
      </c>
      <c r="L39" s="3">
        <v>0.1026</v>
      </c>
      <c r="M39" s="3">
        <v>0.10565</v>
      </c>
      <c r="N39" s="3">
        <v>0.10715</v>
      </c>
      <c r="O39" s="3">
        <v>0.1119</v>
      </c>
      <c r="P39" s="3">
        <v>0.1101</v>
      </c>
      <c r="Q39" s="3">
        <v>0.10695</v>
      </c>
      <c r="S39" s="6" t="s">
        <v>17</v>
      </c>
      <c r="T39" s="6" t="s">
        <v>104</v>
      </c>
      <c r="U39" s="3">
        <v>0.002687</v>
      </c>
      <c r="V39" s="3">
        <v>0.0016263</v>
      </c>
      <c r="W39" s="3">
        <v>0.0031113</v>
      </c>
      <c r="X39" s="3">
        <v>0.0031113</v>
      </c>
      <c r="Y39" s="3">
        <v>0.0019799</v>
      </c>
      <c r="Z39" s="3">
        <v>0.0012021</v>
      </c>
      <c r="AB39" s="6" t="s">
        <v>17</v>
      </c>
      <c r="AC39" s="6" t="s">
        <v>104</v>
      </c>
      <c r="AD39" s="3">
        <v>0.0098995</v>
      </c>
      <c r="AE39" s="3">
        <v>0.0070004</v>
      </c>
      <c r="AF39" s="3">
        <v>0.011809</v>
      </c>
      <c r="AG39" s="3">
        <v>0.0096167</v>
      </c>
      <c r="AH39" s="3">
        <v>0.0046669</v>
      </c>
      <c r="AI39" s="3">
        <v>0.0024749</v>
      </c>
    </row>
    <row r="40" ht="14.25" customHeight="1">
      <c r="A40" s="6" t="s">
        <v>226</v>
      </c>
      <c r="B40" s="6" t="s">
        <v>18</v>
      </c>
      <c r="C40" s="3">
        <v>0.09745</v>
      </c>
      <c r="D40" s="3">
        <v>0.1064</v>
      </c>
      <c r="E40" s="3">
        <v>0.10575</v>
      </c>
      <c r="F40" s="3">
        <v>0.10755</v>
      </c>
      <c r="G40" s="3">
        <v>0.10645</v>
      </c>
      <c r="H40" s="3">
        <v>0.1101</v>
      </c>
      <c r="J40" s="6" t="s">
        <v>226</v>
      </c>
      <c r="K40" s="6" t="s">
        <v>18</v>
      </c>
      <c r="L40" s="3">
        <v>0.10025</v>
      </c>
      <c r="M40" s="3">
        <v>0.09945</v>
      </c>
      <c r="N40" s="3">
        <v>0.10305</v>
      </c>
      <c r="O40" s="3">
        <v>0.1098</v>
      </c>
      <c r="P40" s="3">
        <v>0.10305</v>
      </c>
      <c r="Q40" s="3">
        <v>0.11075</v>
      </c>
      <c r="S40" s="6" t="s">
        <v>226</v>
      </c>
      <c r="T40" s="6" t="s">
        <v>18</v>
      </c>
      <c r="U40" s="3">
        <v>0.004879</v>
      </c>
      <c r="V40" s="3">
        <v>0.006364</v>
      </c>
      <c r="W40" s="3">
        <v>0.0026163</v>
      </c>
      <c r="X40" s="3">
        <v>0.0099702</v>
      </c>
      <c r="Y40" s="3">
        <v>0.0050205</v>
      </c>
      <c r="Z40" s="3">
        <v>0.002687</v>
      </c>
      <c r="AB40" s="6" t="s">
        <v>226</v>
      </c>
      <c r="AC40" s="6" t="s">
        <v>18</v>
      </c>
      <c r="AD40" s="3">
        <v>0.0061518</v>
      </c>
      <c r="AE40" s="3">
        <v>0.0023335</v>
      </c>
      <c r="AF40" s="3">
        <v>0.0020506</v>
      </c>
      <c r="AG40" s="3">
        <v>0.0049497</v>
      </c>
      <c r="AH40" s="3">
        <v>6.364E-4</v>
      </c>
      <c r="AI40" s="3">
        <v>0.01096</v>
      </c>
    </row>
    <row r="41" ht="14.25" customHeight="1">
      <c r="A41" s="6" t="s">
        <v>227</v>
      </c>
      <c r="B41" s="6" t="s">
        <v>22</v>
      </c>
      <c r="C41" s="3">
        <v>0.09675</v>
      </c>
      <c r="D41" s="3">
        <v>0.1051</v>
      </c>
      <c r="E41" s="3">
        <v>0.1054</v>
      </c>
      <c r="F41" s="3">
        <v>0.10905</v>
      </c>
      <c r="G41" s="3">
        <v>0.1072</v>
      </c>
      <c r="H41" s="3">
        <v>0.11185</v>
      </c>
      <c r="J41" s="6" t="s">
        <v>227</v>
      </c>
      <c r="K41" s="6" t="s">
        <v>22</v>
      </c>
      <c r="L41" s="3">
        <v>0.1002</v>
      </c>
      <c r="M41" s="3">
        <v>0.09945</v>
      </c>
      <c r="N41" s="3">
        <v>0.10155</v>
      </c>
      <c r="O41" s="3">
        <v>0.10625</v>
      </c>
      <c r="P41" s="3">
        <v>0.1025</v>
      </c>
      <c r="Q41" s="3">
        <v>0.11205</v>
      </c>
      <c r="S41" s="6" t="s">
        <v>227</v>
      </c>
      <c r="T41" s="6" t="s">
        <v>22</v>
      </c>
      <c r="U41" s="3">
        <v>0.0037477</v>
      </c>
      <c r="V41" s="3">
        <v>0.0091924</v>
      </c>
      <c r="W41" s="3">
        <v>0.0046669</v>
      </c>
      <c r="X41" s="3">
        <v>2.1213E-4</v>
      </c>
      <c r="Y41" s="3">
        <v>0.0066468</v>
      </c>
      <c r="Z41" s="3">
        <v>0.0037477</v>
      </c>
      <c r="AB41" s="6" t="s">
        <v>227</v>
      </c>
      <c r="AC41" s="6" t="s">
        <v>22</v>
      </c>
      <c r="AD41" s="3">
        <v>0.0060811</v>
      </c>
      <c r="AE41" s="3">
        <v>0.0023335</v>
      </c>
      <c r="AF41" s="3">
        <v>0.0047376</v>
      </c>
      <c r="AG41" s="3">
        <v>7.7782E-4</v>
      </c>
      <c r="AH41" s="3">
        <v>0.0015556</v>
      </c>
      <c r="AI41" s="3">
        <v>0.012374</v>
      </c>
    </row>
    <row r="42" ht="14.25" customHeight="1">
      <c r="A42" s="6" t="s">
        <v>228</v>
      </c>
      <c r="B42" s="6" t="s">
        <v>64</v>
      </c>
      <c r="C42" s="3">
        <v>0.097</v>
      </c>
      <c r="D42" s="3">
        <v>0.10015</v>
      </c>
      <c r="E42" s="3">
        <v>0.10155</v>
      </c>
      <c r="F42" s="3">
        <v>0.1101</v>
      </c>
      <c r="G42" s="3">
        <v>0.107</v>
      </c>
      <c r="H42" s="3">
        <v>0.1138</v>
      </c>
      <c r="J42" s="6" t="s">
        <v>228</v>
      </c>
      <c r="K42" s="6" t="s">
        <v>64</v>
      </c>
      <c r="L42" s="3">
        <v>0.09905</v>
      </c>
      <c r="M42" s="3">
        <v>0.0981</v>
      </c>
      <c r="N42" s="3">
        <v>0.10095</v>
      </c>
      <c r="O42" s="3">
        <v>0.1076</v>
      </c>
      <c r="P42" s="3">
        <v>0.1011</v>
      </c>
      <c r="Q42" s="3">
        <v>0.11085</v>
      </c>
      <c r="S42" s="6" t="s">
        <v>228</v>
      </c>
      <c r="T42" s="6" t="s">
        <v>64</v>
      </c>
      <c r="U42" s="3">
        <v>0.0041012</v>
      </c>
      <c r="V42" s="3">
        <v>0.0013435</v>
      </c>
      <c r="W42" s="3">
        <v>6.364E-4</v>
      </c>
      <c r="X42" s="3">
        <v>5.6569E-4</v>
      </c>
      <c r="Y42" s="3">
        <v>0.009051</v>
      </c>
      <c r="Z42" s="3">
        <v>0.0032527</v>
      </c>
      <c r="AB42" s="6" t="s">
        <v>228</v>
      </c>
      <c r="AC42" s="6" t="s">
        <v>64</v>
      </c>
      <c r="AD42" s="3">
        <v>0.0044548</v>
      </c>
      <c r="AE42" s="3">
        <v>4.2426E-4</v>
      </c>
      <c r="AF42" s="3">
        <v>0.0045962</v>
      </c>
      <c r="AG42" s="3">
        <v>7.0711E-4</v>
      </c>
      <c r="AH42" s="3">
        <v>0.0029698</v>
      </c>
      <c r="AI42" s="3">
        <v>0.011384</v>
      </c>
    </row>
    <row r="43" ht="14.25" customHeight="1">
      <c r="A43" s="6" t="s">
        <v>229</v>
      </c>
      <c r="B43" s="6" t="s">
        <v>18</v>
      </c>
      <c r="C43" s="3">
        <v>0.097</v>
      </c>
      <c r="D43" s="3">
        <v>0.0985</v>
      </c>
      <c r="E43" s="3">
        <v>0.0989</v>
      </c>
      <c r="F43" s="3">
        <v>0.10195</v>
      </c>
      <c r="G43" s="3">
        <v>0.10615</v>
      </c>
      <c r="H43" s="3">
        <v>0.11305</v>
      </c>
      <c r="J43" s="6" t="s">
        <v>229</v>
      </c>
      <c r="K43" s="6" t="s">
        <v>18</v>
      </c>
      <c r="L43" s="3">
        <v>0.098</v>
      </c>
      <c r="M43" s="3">
        <v>0.09805</v>
      </c>
      <c r="N43" s="3">
        <v>0.10075</v>
      </c>
      <c r="O43" s="3">
        <v>0.1058</v>
      </c>
      <c r="P43" s="3">
        <v>0.1028</v>
      </c>
      <c r="Q43" s="3">
        <v>0.10975</v>
      </c>
      <c r="S43" s="6" t="s">
        <v>229</v>
      </c>
      <c r="T43" s="6" t="s">
        <v>18</v>
      </c>
      <c r="U43" s="3">
        <v>0.0043841</v>
      </c>
      <c r="V43" s="3">
        <v>2.8284E-4</v>
      </c>
      <c r="W43" s="3">
        <v>0.0015556</v>
      </c>
      <c r="X43" s="3">
        <v>0.0043134</v>
      </c>
      <c r="Y43" s="3">
        <v>0.0089803</v>
      </c>
      <c r="Z43" s="3">
        <v>0.0026163</v>
      </c>
      <c r="AB43" s="6" t="s">
        <v>229</v>
      </c>
      <c r="AC43" s="6" t="s">
        <v>18</v>
      </c>
      <c r="AD43" s="3">
        <v>0.0031113</v>
      </c>
      <c r="AE43" s="3">
        <v>3.5355E-4</v>
      </c>
      <c r="AF43" s="3">
        <v>0.0043134</v>
      </c>
      <c r="AG43" s="3">
        <v>5.6569E-4</v>
      </c>
      <c r="AH43" s="3">
        <v>7.0711E-4</v>
      </c>
      <c r="AI43" s="3">
        <v>0.0099702</v>
      </c>
    </row>
    <row r="44" ht="14.25" customHeight="1">
      <c r="A44" s="6" t="s">
        <v>259</v>
      </c>
      <c r="B44" s="6" t="s">
        <v>64</v>
      </c>
      <c r="C44" s="3">
        <v>0.0964</v>
      </c>
      <c r="D44" s="3">
        <v>0.0985</v>
      </c>
      <c r="E44" s="3">
        <v>0.0999</v>
      </c>
      <c r="F44" s="3">
        <v>0.10565</v>
      </c>
      <c r="G44" s="3">
        <v>0.10685</v>
      </c>
      <c r="H44" s="3">
        <v>0.111</v>
      </c>
      <c r="J44" s="6" t="s">
        <v>259</v>
      </c>
      <c r="K44" s="6" t="s">
        <v>64</v>
      </c>
      <c r="L44" s="3">
        <v>0.09825</v>
      </c>
      <c r="M44" s="3">
        <v>0.09855</v>
      </c>
      <c r="N44" s="3">
        <v>0.1007</v>
      </c>
      <c r="O44" s="3">
        <v>0.1092</v>
      </c>
      <c r="P44" s="3">
        <v>0.1038</v>
      </c>
      <c r="Q44" s="3">
        <v>0.1114</v>
      </c>
      <c r="S44" s="6" t="s">
        <v>259</v>
      </c>
      <c r="T44" s="6" t="s">
        <v>64</v>
      </c>
      <c r="U44" s="3">
        <v>0.0032527</v>
      </c>
      <c r="V44" s="3">
        <v>9.8995E-4</v>
      </c>
      <c r="W44" s="3">
        <v>0.0012728</v>
      </c>
      <c r="X44" s="3">
        <v>0.004879</v>
      </c>
      <c r="Y44" s="3">
        <v>0.008556</v>
      </c>
      <c r="Z44" s="3">
        <v>0.0041012</v>
      </c>
      <c r="AB44" s="6" t="s">
        <v>259</v>
      </c>
      <c r="AC44" s="6" t="s">
        <v>64</v>
      </c>
      <c r="AD44" s="3">
        <v>0.003182</v>
      </c>
      <c r="AE44" s="3">
        <v>3.5355E-4</v>
      </c>
      <c r="AF44" s="3">
        <v>0.0035355</v>
      </c>
      <c r="AG44" s="3">
        <v>0.003677</v>
      </c>
      <c r="AH44" s="3">
        <v>8.4853E-4</v>
      </c>
      <c r="AI44" s="3">
        <v>0.012162</v>
      </c>
    </row>
    <row r="45" ht="14.25" customHeight="1">
      <c r="A45" s="6" t="s">
        <v>232</v>
      </c>
      <c r="B45" s="6" t="s">
        <v>24</v>
      </c>
      <c r="C45" s="3">
        <v>0.09615</v>
      </c>
      <c r="D45" s="3">
        <v>0.09815</v>
      </c>
      <c r="E45" s="3">
        <v>0.0997</v>
      </c>
      <c r="F45" s="3">
        <v>0.10315</v>
      </c>
      <c r="G45" s="3">
        <v>0.1054</v>
      </c>
      <c r="H45" s="3">
        <v>0.112</v>
      </c>
      <c r="J45" s="6" t="s">
        <v>232</v>
      </c>
      <c r="K45" s="6" t="s">
        <v>24</v>
      </c>
      <c r="L45" s="3">
        <v>0.0985</v>
      </c>
      <c r="M45" s="3">
        <v>0.09905</v>
      </c>
      <c r="N45" s="3">
        <v>0.1016</v>
      </c>
      <c r="O45" s="3">
        <v>0.1062</v>
      </c>
      <c r="P45" s="3">
        <v>0.104</v>
      </c>
      <c r="Q45" s="3">
        <v>0.1096</v>
      </c>
      <c r="S45" s="6" t="s">
        <v>232</v>
      </c>
      <c r="T45" s="6" t="s">
        <v>24</v>
      </c>
      <c r="U45" s="3">
        <v>0.0030406</v>
      </c>
      <c r="V45" s="3">
        <v>0.0017678</v>
      </c>
      <c r="W45" s="3">
        <v>0.0022627</v>
      </c>
      <c r="X45" s="3">
        <v>0.0072832</v>
      </c>
      <c r="Y45" s="3">
        <v>0.0097581</v>
      </c>
      <c r="Z45" s="3">
        <v>0.002687</v>
      </c>
      <c r="AB45" s="6" t="s">
        <v>232</v>
      </c>
      <c r="AC45" s="6" t="s">
        <v>24</v>
      </c>
      <c r="AD45" s="3">
        <v>0.003677</v>
      </c>
      <c r="AE45" s="3">
        <v>4.9497E-4</v>
      </c>
      <c r="AF45" s="3">
        <v>0.0035355</v>
      </c>
      <c r="AG45" s="3">
        <v>2.8284E-4</v>
      </c>
      <c r="AH45" s="3">
        <v>5.6569E-4</v>
      </c>
      <c r="AI45" s="3">
        <v>0.0082024</v>
      </c>
    </row>
    <row r="46" ht="14.25" customHeight="1">
      <c r="A46" s="6" t="s">
        <v>233</v>
      </c>
      <c r="B46" s="6" t="s">
        <v>24</v>
      </c>
      <c r="C46" s="3">
        <v>0.0966</v>
      </c>
      <c r="D46" s="3">
        <v>0.09875</v>
      </c>
      <c r="E46" s="3">
        <v>0.1021</v>
      </c>
      <c r="F46" s="3">
        <v>0.1062</v>
      </c>
      <c r="G46" s="3">
        <v>0.10565</v>
      </c>
      <c r="H46" s="3">
        <v>0.11135</v>
      </c>
      <c r="J46" s="6" t="s">
        <v>233</v>
      </c>
      <c r="K46" s="6" t="s">
        <v>24</v>
      </c>
      <c r="L46" s="3">
        <v>0.0974</v>
      </c>
      <c r="M46" s="3">
        <v>0.09945</v>
      </c>
      <c r="N46" s="3">
        <v>0.10175</v>
      </c>
      <c r="O46" s="3">
        <v>0.1055</v>
      </c>
      <c r="P46" s="3">
        <v>0.10165</v>
      </c>
      <c r="Q46" s="3">
        <v>0.1055</v>
      </c>
      <c r="S46" s="6" t="s">
        <v>233</v>
      </c>
      <c r="T46" s="6" t="s">
        <v>24</v>
      </c>
      <c r="U46" s="3">
        <v>0.003677</v>
      </c>
      <c r="V46" s="3">
        <v>0.0016263</v>
      </c>
      <c r="W46" s="3">
        <v>0.0015556</v>
      </c>
      <c r="X46" s="3">
        <v>0.0019799</v>
      </c>
      <c r="Y46" s="3">
        <v>0.004879</v>
      </c>
      <c r="Z46" s="3">
        <v>0.0023335</v>
      </c>
      <c r="AB46" s="6" t="s">
        <v>233</v>
      </c>
      <c r="AC46" s="6" t="s">
        <v>24</v>
      </c>
      <c r="AD46" s="3">
        <v>0.0021213</v>
      </c>
      <c r="AE46" s="3">
        <v>3.5355E-4</v>
      </c>
      <c r="AF46" s="3">
        <v>0.0037477</v>
      </c>
      <c r="AG46" s="3">
        <v>0.0022627</v>
      </c>
      <c r="AH46" s="3">
        <v>0.0026163</v>
      </c>
      <c r="AI46" s="3">
        <v>0.0022627</v>
      </c>
    </row>
    <row r="47" ht="14.25" customHeight="1">
      <c r="A47" s="6" t="s">
        <v>234</v>
      </c>
      <c r="B47" s="6" t="s">
        <v>24</v>
      </c>
      <c r="C47" s="3">
        <v>0.0961</v>
      </c>
      <c r="D47" s="3">
        <v>0.10005</v>
      </c>
      <c r="E47" s="3">
        <v>0.1039</v>
      </c>
      <c r="F47" s="3">
        <v>0.1064</v>
      </c>
      <c r="G47" s="3">
        <v>0.1078</v>
      </c>
      <c r="H47" s="3">
        <v>0.11205</v>
      </c>
      <c r="J47" s="6" t="s">
        <v>234</v>
      </c>
      <c r="K47" s="6" t="s">
        <v>24</v>
      </c>
      <c r="L47" s="3">
        <v>0.09765</v>
      </c>
      <c r="M47" s="3">
        <v>0.1004</v>
      </c>
      <c r="N47" s="3">
        <v>0.10335</v>
      </c>
      <c r="O47" s="3">
        <v>0.10665</v>
      </c>
      <c r="P47" s="3">
        <v>0.10665</v>
      </c>
      <c r="Q47" s="3">
        <v>0.1092</v>
      </c>
      <c r="S47" s="6" t="s">
        <v>234</v>
      </c>
      <c r="T47" s="6" t="s">
        <v>24</v>
      </c>
      <c r="U47" s="3">
        <v>0.0029698</v>
      </c>
      <c r="V47" s="3">
        <v>0.0014849</v>
      </c>
      <c r="W47" s="3">
        <v>0.0022627</v>
      </c>
      <c r="X47" s="3">
        <v>0.0016971</v>
      </c>
      <c r="Y47" s="3">
        <v>0.0033941</v>
      </c>
      <c r="Z47" s="3">
        <v>0.0023335</v>
      </c>
      <c r="AB47" s="6" t="s">
        <v>234</v>
      </c>
      <c r="AC47" s="6" t="s">
        <v>24</v>
      </c>
      <c r="AD47" s="3">
        <v>0.0026163</v>
      </c>
      <c r="AE47" s="3">
        <v>5.6569E-4</v>
      </c>
      <c r="AF47" s="3">
        <v>0.0027577</v>
      </c>
      <c r="AG47" s="3">
        <v>0.0010607</v>
      </c>
      <c r="AH47" s="3">
        <v>0.0023335</v>
      </c>
      <c r="AI47" s="3">
        <v>0.0055154</v>
      </c>
    </row>
    <row r="48" ht="14.25" customHeight="1">
      <c r="A48" s="6" t="s">
        <v>235</v>
      </c>
      <c r="B48" s="6" t="s">
        <v>18</v>
      </c>
      <c r="C48" s="3">
        <v>0.09615</v>
      </c>
      <c r="D48" s="3">
        <v>0.103</v>
      </c>
      <c r="E48" s="3">
        <v>0.10385</v>
      </c>
      <c r="F48" s="3">
        <v>0.10755</v>
      </c>
      <c r="G48" s="3">
        <v>0.1086</v>
      </c>
      <c r="H48" s="3">
        <v>0.11565</v>
      </c>
      <c r="J48" s="6" t="s">
        <v>235</v>
      </c>
      <c r="K48" s="6" t="s">
        <v>18</v>
      </c>
      <c r="L48" s="3">
        <v>0.0982</v>
      </c>
      <c r="M48" s="3">
        <v>0.10385</v>
      </c>
      <c r="N48" s="3">
        <v>0.1057</v>
      </c>
      <c r="O48" s="3">
        <v>0.10805</v>
      </c>
      <c r="P48" s="3">
        <v>0.1049</v>
      </c>
      <c r="Q48" s="3">
        <v>0.1141</v>
      </c>
      <c r="S48" s="6" t="s">
        <v>235</v>
      </c>
      <c r="T48" s="6" t="s">
        <v>18</v>
      </c>
      <c r="U48" s="3">
        <v>0.0027577</v>
      </c>
      <c r="V48" s="3">
        <v>0.0012728</v>
      </c>
      <c r="W48" s="3">
        <v>7.7782E-4</v>
      </c>
      <c r="X48" s="3">
        <v>0.0023335</v>
      </c>
      <c r="Y48" s="3">
        <v>0.0048083</v>
      </c>
      <c r="Z48" s="3">
        <v>0.0012021</v>
      </c>
      <c r="AB48" s="6" t="s">
        <v>235</v>
      </c>
      <c r="AC48" s="6" t="s">
        <v>18</v>
      </c>
      <c r="AD48" s="3">
        <v>0.0033941</v>
      </c>
      <c r="AE48" s="3">
        <v>2.1213E-4</v>
      </c>
      <c r="AF48" s="3">
        <v>0.0033941</v>
      </c>
      <c r="AG48" s="3">
        <v>0.002192</v>
      </c>
      <c r="AH48" s="3">
        <v>0.0032527</v>
      </c>
      <c r="AI48" s="3">
        <v>0.0083439</v>
      </c>
    </row>
    <row r="49" ht="14.25" customHeight="1">
      <c r="A49" s="6" t="s">
        <v>236</v>
      </c>
      <c r="B49" s="6" t="s">
        <v>22</v>
      </c>
      <c r="C49" s="3">
        <v>0.09655</v>
      </c>
      <c r="D49" s="3">
        <v>0.10895</v>
      </c>
      <c r="E49" s="3">
        <v>0.11265</v>
      </c>
      <c r="F49" s="3">
        <v>0.1136</v>
      </c>
      <c r="G49" s="3">
        <v>0.11245</v>
      </c>
      <c r="H49" s="3">
        <v>0.12095</v>
      </c>
      <c r="J49" s="6" t="s">
        <v>236</v>
      </c>
      <c r="K49" s="6" t="s">
        <v>22</v>
      </c>
      <c r="L49" s="3">
        <v>0.0977</v>
      </c>
      <c r="M49" s="3">
        <v>0.10935</v>
      </c>
      <c r="N49" s="3">
        <v>0.11055</v>
      </c>
      <c r="O49" s="3">
        <v>0.11165</v>
      </c>
      <c r="P49" s="3">
        <v>0.1093</v>
      </c>
      <c r="Q49" s="3">
        <v>0.1172</v>
      </c>
      <c r="S49" s="6" t="s">
        <v>236</v>
      </c>
      <c r="T49" s="6" t="s">
        <v>22</v>
      </c>
      <c r="U49" s="3">
        <v>0.0034648</v>
      </c>
      <c r="V49" s="3">
        <v>7.0711E-5</v>
      </c>
      <c r="W49" s="3">
        <v>0.0050205</v>
      </c>
      <c r="X49" s="3">
        <v>0.0048083</v>
      </c>
      <c r="Y49" s="3">
        <v>4.9497E-4</v>
      </c>
      <c r="Z49" s="3">
        <v>0.0041719</v>
      </c>
      <c r="AB49" s="6" t="s">
        <v>236</v>
      </c>
      <c r="AC49" s="6" t="s">
        <v>22</v>
      </c>
      <c r="AD49" s="3">
        <v>0.0028284</v>
      </c>
      <c r="AE49" s="3">
        <v>2.1213E-4</v>
      </c>
      <c r="AF49" s="3">
        <v>0.0027577</v>
      </c>
      <c r="AG49" s="3">
        <v>6.364E-4</v>
      </c>
      <c r="AH49" s="3">
        <v>0.0012728</v>
      </c>
      <c r="AI49" s="3">
        <v>0.0073539</v>
      </c>
    </row>
    <row r="50" ht="14.25" customHeight="1">
      <c r="A50" s="6" t="s">
        <v>237</v>
      </c>
      <c r="B50" s="6" t="s">
        <v>18</v>
      </c>
      <c r="C50" s="3">
        <v>0.09605</v>
      </c>
      <c r="D50" s="3">
        <v>0.11975</v>
      </c>
      <c r="E50" s="3">
        <v>0.1245</v>
      </c>
      <c r="F50" s="3">
        <v>0.1224</v>
      </c>
      <c r="G50" s="3">
        <v>0.1261</v>
      </c>
      <c r="H50" s="3">
        <v>0.13295</v>
      </c>
      <c r="J50" s="6" t="s">
        <v>237</v>
      </c>
      <c r="K50" s="6" t="s">
        <v>18</v>
      </c>
      <c r="L50" s="3">
        <v>0.0972</v>
      </c>
      <c r="M50" s="3">
        <v>0.1193</v>
      </c>
      <c r="N50" s="3">
        <v>0.1197</v>
      </c>
      <c r="O50" s="3">
        <v>0.11725</v>
      </c>
      <c r="P50" s="3">
        <v>0.1178</v>
      </c>
      <c r="Q50" s="3">
        <v>0.12375</v>
      </c>
      <c r="S50" s="6" t="s">
        <v>237</v>
      </c>
      <c r="T50" s="6" t="s">
        <v>18</v>
      </c>
      <c r="U50" s="3">
        <v>0.0026163</v>
      </c>
      <c r="V50" s="3">
        <v>3.5355E-4</v>
      </c>
      <c r="W50" s="3">
        <v>0.0083439</v>
      </c>
      <c r="X50" s="3">
        <v>0.0048083</v>
      </c>
      <c r="Y50" s="3">
        <v>0.0077782</v>
      </c>
      <c r="Z50" s="3">
        <v>0.0095459</v>
      </c>
      <c r="AB50" s="6" t="s">
        <v>237</v>
      </c>
      <c r="AC50" s="6" t="s">
        <v>18</v>
      </c>
      <c r="AD50" s="3">
        <v>0.0022627</v>
      </c>
      <c r="AE50" s="3">
        <v>0.0016971</v>
      </c>
      <c r="AF50" s="3">
        <v>0.0029698</v>
      </c>
      <c r="AG50" s="3">
        <v>0.0012021</v>
      </c>
      <c r="AH50" s="3">
        <v>5.6569E-4</v>
      </c>
      <c r="AI50" s="3">
        <v>0.0053033</v>
      </c>
    </row>
    <row r="51" ht="14.25" customHeight="1">
      <c r="A51" s="6" t="s">
        <v>238</v>
      </c>
      <c r="B51" s="6" t="s">
        <v>24</v>
      </c>
      <c r="C51" s="3">
        <v>0.0966</v>
      </c>
      <c r="D51" s="3">
        <v>0.1372</v>
      </c>
      <c r="E51" s="3">
        <v>0.14105</v>
      </c>
      <c r="F51" s="3">
        <v>0.1275</v>
      </c>
      <c r="G51" s="3">
        <v>0.1307</v>
      </c>
      <c r="H51" s="3">
        <v>0.14255</v>
      </c>
      <c r="J51" s="6" t="s">
        <v>238</v>
      </c>
      <c r="K51" s="6" t="s">
        <v>24</v>
      </c>
      <c r="L51" s="3">
        <v>0.0982</v>
      </c>
      <c r="M51" s="3">
        <v>0.13485</v>
      </c>
      <c r="N51" s="3">
        <v>0.13405</v>
      </c>
      <c r="O51" s="3">
        <v>0.12755</v>
      </c>
      <c r="P51" s="3">
        <v>0.1303</v>
      </c>
      <c r="Q51" s="3">
        <v>0.14055</v>
      </c>
      <c r="S51" s="6" t="s">
        <v>238</v>
      </c>
      <c r="T51" s="6" t="s">
        <v>24</v>
      </c>
      <c r="U51" s="3">
        <v>0.0035355</v>
      </c>
      <c r="V51" s="3">
        <v>0.0</v>
      </c>
      <c r="W51" s="3">
        <v>0.010112</v>
      </c>
      <c r="X51" s="3">
        <v>0.002687</v>
      </c>
      <c r="Y51" s="3">
        <v>0.0025456</v>
      </c>
      <c r="Z51" s="3">
        <v>6.364E-4</v>
      </c>
      <c r="AB51" s="6" t="s">
        <v>238</v>
      </c>
      <c r="AC51" s="6" t="s">
        <v>24</v>
      </c>
      <c r="AD51" s="3">
        <v>0.003677</v>
      </c>
      <c r="AE51" s="3">
        <v>0.002192</v>
      </c>
      <c r="AF51" s="3">
        <v>0.0024749</v>
      </c>
      <c r="AG51" s="3">
        <v>0.0010607</v>
      </c>
      <c r="AH51" s="3">
        <v>0.0011314</v>
      </c>
      <c r="AI51" s="3">
        <v>0.0077075</v>
      </c>
    </row>
    <row r="52" ht="14.25" customHeight="1">
      <c r="A52" s="6" t="s">
        <v>239</v>
      </c>
      <c r="B52" s="6" t="s">
        <v>18</v>
      </c>
      <c r="C52" s="3">
        <v>0.09685</v>
      </c>
      <c r="D52" s="3">
        <v>0.1641</v>
      </c>
      <c r="E52" s="3">
        <v>0.16905</v>
      </c>
      <c r="F52" s="3">
        <v>0.15395</v>
      </c>
      <c r="G52" s="3">
        <v>0.156</v>
      </c>
      <c r="H52" s="3">
        <v>0.16925</v>
      </c>
      <c r="J52" s="6" t="s">
        <v>239</v>
      </c>
      <c r="K52" s="6" t="s">
        <v>18</v>
      </c>
      <c r="L52" s="3">
        <v>0.0979</v>
      </c>
      <c r="M52" s="3">
        <v>0.15705</v>
      </c>
      <c r="N52" s="3">
        <v>0.1553</v>
      </c>
      <c r="O52" s="3">
        <v>0.1453</v>
      </c>
      <c r="P52" s="3">
        <v>0.15045</v>
      </c>
      <c r="Q52" s="3">
        <v>0.16385</v>
      </c>
      <c r="S52" s="6" t="s">
        <v>239</v>
      </c>
      <c r="T52" s="6" t="s">
        <v>18</v>
      </c>
      <c r="U52" s="3">
        <v>0.0037477</v>
      </c>
      <c r="V52" s="3">
        <v>0.0015556</v>
      </c>
      <c r="W52" s="3">
        <v>0.018738</v>
      </c>
      <c r="X52" s="3">
        <v>0.007566</v>
      </c>
      <c r="Y52" s="3">
        <v>0.0049497</v>
      </c>
      <c r="Z52" s="3">
        <v>0.011384</v>
      </c>
      <c r="AB52" s="6" t="s">
        <v>239</v>
      </c>
      <c r="AC52" s="6" t="s">
        <v>18</v>
      </c>
      <c r="AD52" s="3">
        <v>0.0033941</v>
      </c>
      <c r="AE52" s="3">
        <v>0.0014849</v>
      </c>
      <c r="AF52" s="3">
        <v>0.0021213</v>
      </c>
      <c r="AG52" s="3">
        <v>0.0028284</v>
      </c>
      <c r="AH52" s="3">
        <v>2.1213E-4</v>
      </c>
      <c r="AI52" s="3">
        <v>0.011102</v>
      </c>
    </row>
    <row r="53" ht="14.25" customHeight="1">
      <c r="A53" s="6" t="s">
        <v>240</v>
      </c>
      <c r="B53" s="6" t="s">
        <v>24</v>
      </c>
      <c r="C53" s="3">
        <v>0.0968</v>
      </c>
      <c r="D53" s="3">
        <v>0.20365</v>
      </c>
      <c r="E53" s="3">
        <v>0.20835</v>
      </c>
      <c r="F53" s="3">
        <v>0.18255</v>
      </c>
      <c r="G53" s="3">
        <v>0.1896</v>
      </c>
      <c r="H53" s="3">
        <v>0.20525</v>
      </c>
      <c r="J53" s="6" t="s">
        <v>240</v>
      </c>
      <c r="K53" s="6" t="s">
        <v>24</v>
      </c>
      <c r="L53" s="3">
        <v>0.0976</v>
      </c>
      <c r="M53" s="3">
        <v>0.19135</v>
      </c>
      <c r="N53" s="3">
        <v>0.18795</v>
      </c>
      <c r="O53" s="3">
        <v>0.17205</v>
      </c>
      <c r="P53" s="3">
        <v>0.18275</v>
      </c>
      <c r="Q53" s="3">
        <v>0.2012</v>
      </c>
      <c r="S53" s="6" t="s">
        <v>240</v>
      </c>
      <c r="T53" s="6" t="s">
        <v>24</v>
      </c>
      <c r="U53" s="3">
        <v>0.003677</v>
      </c>
      <c r="V53" s="3">
        <v>0.0028991</v>
      </c>
      <c r="W53" s="3">
        <v>0.024112</v>
      </c>
      <c r="X53" s="3">
        <v>0.0019092</v>
      </c>
      <c r="Y53" s="3">
        <v>0.0069296</v>
      </c>
      <c r="Z53" s="3">
        <v>0.012516</v>
      </c>
      <c r="AB53" s="6" t="s">
        <v>240</v>
      </c>
      <c r="AC53" s="6" t="s">
        <v>24</v>
      </c>
      <c r="AD53" s="3">
        <v>0.0032527</v>
      </c>
      <c r="AE53" s="3">
        <v>0.0024749</v>
      </c>
      <c r="AF53" s="3">
        <v>0.0026163</v>
      </c>
      <c r="AG53" s="3">
        <v>0.0041719</v>
      </c>
      <c r="AH53" s="3">
        <v>6.364E-4</v>
      </c>
      <c r="AI53" s="3">
        <v>0.016688</v>
      </c>
    </row>
    <row r="54" ht="14.25" customHeight="1">
      <c r="A54" s="6" t="s">
        <v>260</v>
      </c>
      <c r="B54" s="6" t="s">
        <v>18</v>
      </c>
      <c r="C54" s="3">
        <v>0.0963</v>
      </c>
      <c r="D54" s="3">
        <v>0.25045</v>
      </c>
      <c r="E54" s="3">
        <v>0.2548</v>
      </c>
      <c r="F54" s="3">
        <v>0.22875</v>
      </c>
      <c r="G54" s="3">
        <v>0.2398</v>
      </c>
      <c r="H54" s="3">
        <v>0.24645</v>
      </c>
      <c r="J54" s="6" t="s">
        <v>260</v>
      </c>
      <c r="K54" s="6" t="s">
        <v>18</v>
      </c>
      <c r="L54" s="3">
        <v>0.0974</v>
      </c>
      <c r="M54" s="3">
        <v>0.2341</v>
      </c>
      <c r="N54" s="3">
        <v>0.23255</v>
      </c>
      <c r="O54" s="3">
        <v>0.2125</v>
      </c>
      <c r="P54" s="3">
        <v>0.2282</v>
      </c>
      <c r="Q54" s="3">
        <v>0.24285</v>
      </c>
      <c r="S54" s="6" t="s">
        <v>260</v>
      </c>
      <c r="T54" s="6" t="s">
        <v>18</v>
      </c>
      <c r="U54" s="3">
        <v>0.0029698</v>
      </c>
      <c r="V54" s="3">
        <v>0.0027577</v>
      </c>
      <c r="W54" s="3">
        <v>0.025314</v>
      </c>
      <c r="X54" s="3">
        <v>0.0014849</v>
      </c>
      <c r="Y54" s="3">
        <v>0.011314</v>
      </c>
      <c r="Z54" s="3">
        <v>0.012516</v>
      </c>
      <c r="AB54" s="6" t="s">
        <v>260</v>
      </c>
      <c r="AC54" s="6" t="s">
        <v>18</v>
      </c>
      <c r="AD54" s="3">
        <v>0.0031113</v>
      </c>
      <c r="AE54" s="3">
        <v>2.8284E-4</v>
      </c>
      <c r="AF54" s="3">
        <v>0.0013435</v>
      </c>
      <c r="AG54" s="3">
        <v>0.0077782</v>
      </c>
      <c r="AH54" s="3">
        <v>0.0014142</v>
      </c>
      <c r="AI54" s="3">
        <v>0.012092</v>
      </c>
    </row>
    <row r="55" ht="14.25" customHeight="1">
      <c r="A55" s="6" t="s">
        <v>242</v>
      </c>
      <c r="B55" s="6" t="s">
        <v>18</v>
      </c>
      <c r="C55" s="3">
        <v>0.09705</v>
      </c>
      <c r="D55" s="3">
        <v>0.3066</v>
      </c>
      <c r="E55" s="3">
        <v>0.31</v>
      </c>
      <c r="F55" s="3">
        <v>0.27685</v>
      </c>
      <c r="G55" s="3">
        <v>0.29775</v>
      </c>
      <c r="H55" s="3">
        <v>0.30565</v>
      </c>
      <c r="J55" s="6" t="s">
        <v>242</v>
      </c>
      <c r="K55" s="6" t="s">
        <v>18</v>
      </c>
      <c r="L55" s="3">
        <v>0.09835</v>
      </c>
      <c r="M55" s="3">
        <v>0.2801</v>
      </c>
      <c r="N55" s="3">
        <v>0.2772</v>
      </c>
      <c r="O55" s="3">
        <v>0.25535</v>
      </c>
      <c r="P55" s="3">
        <v>0.2745</v>
      </c>
      <c r="Q55" s="3">
        <v>0.2869</v>
      </c>
      <c r="S55" s="6" t="s">
        <v>242</v>
      </c>
      <c r="T55" s="6" t="s">
        <v>18</v>
      </c>
      <c r="U55" s="3">
        <v>0.0040305</v>
      </c>
      <c r="V55" s="3">
        <v>0.0045255</v>
      </c>
      <c r="W55" s="3">
        <v>0.030971</v>
      </c>
      <c r="X55" s="3">
        <v>0.0041719</v>
      </c>
      <c r="Y55" s="3">
        <v>0.016476</v>
      </c>
      <c r="Z55" s="3">
        <v>0.021425</v>
      </c>
      <c r="AB55" s="6" t="s">
        <v>242</v>
      </c>
      <c r="AC55" s="6" t="s">
        <v>18</v>
      </c>
      <c r="AD55" s="3">
        <v>0.0044548</v>
      </c>
      <c r="AE55" s="3">
        <v>8.4853E-4</v>
      </c>
      <c r="AF55" s="3">
        <v>0.0024042</v>
      </c>
      <c r="AG55" s="3">
        <v>0.0092631</v>
      </c>
      <c r="AH55" s="3">
        <v>0.0028284</v>
      </c>
      <c r="AI55" s="3">
        <v>0.014566</v>
      </c>
    </row>
    <row r="56" ht="14.25" customHeight="1">
      <c r="A56" s="6" t="s">
        <v>243</v>
      </c>
      <c r="B56" s="6" t="s">
        <v>24</v>
      </c>
      <c r="C56" s="3">
        <v>0.0962</v>
      </c>
      <c r="D56" s="3">
        <v>0.35815</v>
      </c>
      <c r="E56" s="3">
        <v>0.3679</v>
      </c>
      <c r="F56" s="3">
        <v>0.32625</v>
      </c>
      <c r="G56" s="3">
        <v>0.36415</v>
      </c>
      <c r="H56" s="3">
        <v>0.34925</v>
      </c>
      <c r="J56" s="6" t="s">
        <v>243</v>
      </c>
      <c r="K56" s="6" t="s">
        <v>24</v>
      </c>
      <c r="L56" s="3">
        <v>0.09825</v>
      </c>
      <c r="M56" s="3">
        <v>0.32015</v>
      </c>
      <c r="N56" s="3">
        <v>0.32065</v>
      </c>
      <c r="O56" s="3">
        <v>0.3009</v>
      </c>
      <c r="P56" s="3">
        <v>0.3184</v>
      </c>
      <c r="Q56" s="3">
        <v>0.3191</v>
      </c>
      <c r="S56" s="6" t="s">
        <v>243</v>
      </c>
      <c r="T56" s="6" t="s">
        <v>24</v>
      </c>
      <c r="U56" s="3">
        <v>0.0028284</v>
      </c>
      <c r="V56" s="3">
        <v>0.0019092</v>
      </c>
      <c r="W56" s="3">
        <v>0.041436</v>
      </c>
      <c r="X56" s="3">
        <v>0.0060104</v>
      </c>
      <c r="Y56" s="3">
        <v>0.022557</v>
      </c>
      <c r="Z56" s="3">
        <v>0.014354</v>
      </c>
      <c r="AB56" s="6" t="s">
        <v>243</v>
      </c>
      <c r="AC56" s="6" t="s">
        <v>24</v>
      </c>
      <c r="AD56" s="3">
        <v>0.0044548</v>
      </c>
      <c r="AE56" s="3">
        <v>0.0038891</v>
      </c>
      <c r="AF56" s="3">
        <v>3.5355E-4</v>
      </c>
      <c r="AG56" s="3">
        <v>0.010324</v>
      </c>
      <c r="AH56" s="3">
        <v>0.0014142</v>
      </c>
      <c r="AI56" s="3">
        <v>0.006364</v>
      </c>
    </row>
    <row r="57" ht="14.25" customHeight="1">
      <c r="A57" s="6" t="s">
        <v>244</v>
      </c>
      <c r="B57" s="6" t="s">
        <v>24</v>
      </c>
      <c r="C57" s="3">
        <v>0.09685</v>
      </c>
      <c r="D57" s="3">
        <v>0.40325</v>
      </c>
      <c r="E57" s="3">
        <v>0.40695</v>
      </c>
      <c r="F57" s="3">
        <v>0.36935</v>
      </c>
      <c r="G57" s="3">
        <v>0.41975</v>
      </c>
      <c r="H57" s="3">
        <v>0.3933</v>
      </c>
      <c r="J57" s="6" t="s">
        <v>244</v>
      </c>
      <c r="K57" s="6" t="s">
        <v>24</v>
      </c>
      <c r="L57" s="3">
        <v>0.09705</v>
      </c>
      <c r="M57" s="3">
        <v>0.36475</v>
      </c>
      <c r="N57" s="3">
        <v>0.36035</v>
      </c>
      <c r="O57" s="3">
        <v>0.33555</v>
      </c>
      <c r="P57" s="3">
        <v>0.3576</v>
      </c>
      <c r="Q57" s="3">
        <v>0.34995</v>
      </c>
      <c r="S57" s="6" t="s">
        <v>244</v>
      </c>
      <c r="T57" s="6" t="s">
        <v>24</v>
      </c>
      <c r="U57" s="3">
        <v>0.0037477</v>
      </c>
      <c r="V57" s="3">
        <v>0.0068589</v>
      </c>
      <c r="W57" s="3">
        <v>0.023122</v>
      </c>
      <c r="X57" s="3">
        <v>0.0024749</v>
      </c>
      <c r="Y57" s="3">
        <v>0.0098288</v>
      </c>
      <c r="Z57" s="3">
        <v>0.017678</v>
      </c>
      <c r="AB57" s="6" t="s">
        <v>244</v>
      </c>
      <c r="AC57" s="6" t="s">
        <v>24</v>
      </c>
      <c r="AD57" s="3">
        <v>0.0027577</v>
      </c>
      <c r="AE57" s="3">
        <v>0.0016263</v>
      </c>
      <c r="AF57" s="3">
        <v>0.0024749</v>
      </c>
      <c r="AG57" s="3">
        <v>0.0092631</v>
      </c>
      <c r="AH57" s="3">
        <v>0.0011314</v>
      </c>
      <c r="AI57" s="3">
        <v>0.008556</v>
      </c>
    </row>
    <row r="58" ht="14.25" customHeight="1">
      <c r="A58" s="6" t="s">
        <v>245</v>
      </c>
      <c r="B58" s="6" t="s">
        <v>52</v>
      </c>
      <c r="C58" s="3">
        <v>0.09665</v>
      </c>
      <c r="D58" s="3">
        <v>0.43845</v>
      </c>
      <c r="E58" s="3">
        <v>0.45605</v>
      </c>
      <c r="F58" s="3">
        <v>0.41905</v>
      </c>
      <c r="G58" s="3">
        <v>0.4608</v>
      </c>
      <c r="H58" s="3">
        <v>0.4411</v>
      </c>
      <c r="J58" s="6" t="s">
        <v>245</v>
      </c>
      <c r="K58" s="6" t="s">
        <v>52</v>
      </c>
      <c r="L58" s="3">
        <v>0.09735</v>
      </c>
      <c r="M58" s="3">
        <v>0.4075</v>
      </c>
      <c r="N58" s="3">
        <v>0.40545</v>
      </c>
      <c r="O58" s="3">
        <v>0.3748</v>
      </c>
      <c r="P58" s="3">
        <v>0.404</v>
      </c>
      <c r="Q58" s="3">
        <v>0.37835</v>
      </c>
      <c r="S58" s="6" t="s">
        <v>245</v>
      </c>
      <c r="T58" s="6" t="s">
        <v>52</v>
      </c>
      <c r="U58" s="3">
        <v>0.0036062</v>
      </c>
      <c r="V58" s="3">
        <v>0.016758</v>
      </c>
      <c r="W58" s="3">
        <v>0.03684</v>
      </c>
      <c r="X58" s="3">
        <v>9.1924E-4</v>
      </c>
      <c r="Y58" s="3">
        <v>0.0076368</v>
      </c>
      <c r="Z58" s="3">
        <v>0.0042426</v>
      </c>
      <c r="AB58" s="6" t="s">
        <v>245</v>
      </c>
      <c r="AC58" s="6" t="s">
        <v>52</v>
      </c>
      <c r="AD58" s="3">
        <v>0.0033234</v>
      </c>
      <c r="AE58" s="3">
        <v>0.0041012</v>
      </c>
      <c r="AF58" s="3">
        <v>2.1213E-4</v>
      </c>
      <c r="AG58" s="3">
        <v>0.012869</v>
      </c>
      <c r="AH58" s="3">
        <v>0.0046669</v>
      </c>
      <c r="AI58" s="3">
        <v>0.005869</v>
      </c>
    </row>
    <row r="59" ht="14.25" customHeight="1">
      <c r="A59" s="6" t="s">
        <v>246</v>
      </c>
      <c r="B59" s="6" t="s">
        <v>22</v>
      </c>
      <c r="C59" s="3">
        <v>0.0968</v>
      </c>
      <c r="D59" s="3">
        <v>0.483</v>
      </c>
      <c r="E59" s="3">
        <v>0.50055</v>
      </c>
      <c r="F59" s="3">
        <v>0.45865</v>
      </c>
      <c r="G59" s="3">
        <v>0.50465</v>
      </c>
      <c r="H59" s="3">
        <v>0.48335</v>
      </c>
      <c r="J59" s="6" t="s">
        <v>246</v>
      </c>
      <c r="K59" s="6" t="s">
        <v>22</v>
      </c>
      <c r="L59" s="3">
        <v>0.09725</v>
      </c>
      <c r="M59" s="3">
        <v>0.45285</v>
      </c>
      <c r="N59" s="3">
        <v>0.4429</v>
      </c>
      <c r="O59" s="3">
        <v>0.4173</v>
      </c>
      <c r="P59" s="3">
        <v>0.43175</v>
      </c>
      <c r="Q59" s="3">
        <v>0.40495</v>
      </c>
      <c r="S59" s="6" t="s">
        <v>246</v>
      </c>
      <c r="T59" s="6" t="s">
        <v>22</v>
      </c>
      <c r="U59" s="3">
        <v>0.0041012</v>
      </c>
      <c r="V59" s="3">
        <v>0.013859</v>
      </c>
      <c r="W59" s="3">
        <v>0.018738</v>
      </c>
      <c r="X59" s="3">
        <v>0.004879</v>
      </c>
      <c r="Y59" s="3">
        <v>0.0099702</v>
      </c>
      <c r="Z59" s="3">
        <v>0.0057276</v>
      </c>
      <c r="AB59" s="6" t="s">
        <v>246</v>
      </c>
      <c r="AC59" s="6" t="s">
        <v>22</v>
      </c>
      <c r="AD59" s="3">
        <v>0.0033234</v>
      </c>
      <c r="AE59" s="3">
        <v>0.0055861</v>
      </c>
      <c r="AF59" s="3">
        <v>0.0056569</v>
      </c>
      <c r="AG59" s="3">
        <v>0.010041</v>
      </c>
      <c r="AH59" s="3">
        <v>0.0061518</v>
      </c>
      <c r="AI59" s="3">
        <v>0.012657</v>
      </c>
    </row>
    <row r="60" ht="14.25" customHeight="1">
      <c r="A60" s="6" t="s">
        <v>247</v>
      </c>
      <c r="B60" s="6" t="s">
        <v>64</v>
      </c>
      <c r="C60" s="3">
        <v>0.0958</v>
      </c>
      <c r="D60" s="3">
        <v>0.51505</v>
      </c>
      <c r="E60" s="3">
        <v>0.5579</v>
      </c>
      <c r="F60" s="3">
        <v>0.4893</v>
      </c>
      <c r="G60" s="3">
        <v>0.5405</v>
      </c>
      <c r="H60" s="3">
        <v>0.52335</v>
      </c>
      <c r="J60" s="6" t="s">
        <v>247</v>
      </c>
      <c r="K60" s="6" t="s">
        <v>64</v>
      </c>
      <c r="L60" s="3">
        <v>0.09745</v>
      </c>
      <c r="M60" s="3">
        <v>0.4776</v>
      </c>
      <c r="N60" s="3">
        <v>0.47475</v>
      </c>
      <c r="O60" s="3">
        <v>0.4449</v>
      </c>
      <c r="P60" s="3">
        <v>0.46065</v>
      </c>
      <c r="Q60" s="3">
        <v>0.4317</v>
      </c>
      <c r="S60" s="6" t="s">
        <v>247</v>
      </c>
      <c r="T60" s="6" t="s">
        <v>64</v>
      </c>
      <c r="U60" s="3">
        <v>0.0028284</v>
      </c>
      <c r="V60" s="3">
        <v>0.0064347</v>
      </c>
      <c r="W60" s="3">
        <v>0.03578</v>
      </c>
      <c r="X60" s="3">
        <v>0.012445</v>
      </c>
      <c r="Y60" s="3">
        <v>0.0059397</v>
      </c>
      <c r="Z60" s="3">
        <v>0.014071</v>
      </c>
      <c r="AB60" s="6" t="s">
        <v>247</v>
      </c>
      <c r="AC60" s="6" t="s">
        <v>64</v>
      </c>
      <c r="AD60" s="3">
        <v>0.0037477</v>
      </c>
      <c r="AE60" s="3">
        <v>0.0048083</v>
      </c>
      <c r="AF60" s="3">
        <v>0.012233</v>
      </c>
      <c r="AG60" s="3">
        <v>0.010465</v>
      </c>
      <c r="AH60" s="3">
        <v>0.0094045</v>
      </c>
      <c r="AI60" s="3">
        <v>0.011031</v>
      </c>
    </row>
    <row r="61" ht="14.25" customHeight="1">
      <c r="A61" s="6" t="s">
        <v>248</v>
      </c>
      <c r="B61" s="6" t="s">
        <v>64</v>
      </c>
      <c r="C61" s="3">
        <v>0.09695</v>
      </c>
      <c r="D61" s="3">
        <v>0.5891</v>
      </c>
      <c r="E61" s="3">
        <v>0.64075</v>
      </c>
      <c r="F61" s="3">
        <v>0.5611</v>
      </c>
      <c r="G61" s="3">
        <v>0.614</v>
      </c>
      <c r="H61" s="3">
        <v>0.6376</v>
      </c>
      <c r="J61" s="6" t="s">
        <v>248</v>
      </c>
      <c r="K61" s="6" t="s">
        <v>64</v>
      </c>
      <c r="L61" s="3">
        <v>0.09745</v>
      </c>
      <c r="M61" s="3">
        <v>0.5078</v>
      </c>
      <c r="N61" s="3">
        <v>0.5013</v>
      </c>
      <c r="O61" s="3">
        <v>0.4717</v>
      </c>
      <c r="P61" s="3">
        <v>0.4994</v>
      </c>
      <c r="Q61" s="3">
        <v>0.4592</v>
      </c>
      <c r="S61" s="6" t="s">
        <v>248</v>
      </c>
      <c r="T61" s="6" t="s">
        <v>64</v>
      </c>
      <c r="U61" s="3">
        <v>0.0045962</v>
      </c>
      <c r="V61" s="3">
        <v>0.0041012</v>
      </c>
      <c r="W61" s="3">
        <v>0.03486</v>
      </c>
      <c r="X61" s="3">
        <v>0.020648</v>
      </c>
      <c r="Y61" s="3">
        <v>0.010607</v>
      </c>
      <c r="Z61" s="3">
        <v>0.0052326</v>
      </c>
      <c r="AB61" s="6" t="s">
        <v>248</v>
      </c>
      <c r="AC61" s="6" t="s">
        <v>64</v>
      </c>
      <c r="AD61" s="3">
        <v>0.0038891</v>
      </c>
      <c r="AE61" s="3">
        <v>0.02093</v>
      </c>
      <c r="AF61" s="3">
        <v>0.019658</v>
      </c>
      <c r="AG61" s="3">
        <v>0.0028284</v>
      </c>
      <c r="AH61" s="3">
        <v>0.014001</v>
      </c>
      <c r="AI61" s="3">
        <v>0.013576</v>
      </c>
    </row>
    <row r="62" ht="14.25" customHeight="1">
      <c r="A62" s="6" t="s">
        <v>249</v>
      </c>
      <c r="B62" s="6" t="s">
        <v>18</v>
      </c>
      <c r="C62" s="3">
        <v>0.09705</v>
      </c>
      <c r="D62" s="3">
        <v>0.66675</v>
      </c>
      <c r="E62" s="3">
        <v>0.68925</v>
      </c>
      <c r="F62" s="3">
        <v>0.63855</v>
      </c>
      <c r="G62" s="3">
        <v>0.6755</v>
      </c>
      <c r="H62" s="3">
        <v>0.68935</v>
      </c>
      <c r="J62" s="6" t="s">
        <v>249</v>
      </c>
      <c r="K62" s="6" t="s">
        <v>18</v>
      </c>
      <c r="L62" s="3">
        <v>0.0976</v>
      </c>
      <c r="M62" s="3">
        <v>0.5595</v>
      </c>
      <c r="N62" s="3">
        <v>0.5414</v>
      </c>
      <c r="O62" s="3">
        <v>0.49855</v>
      </c>
      <c r="P62" s="3">
        <v>0.5335</v>
      </c>
      <c r="Q62" s="3">
        <v>0.48315</v>
      </c>
      <c r="S62" s="6" t="s">
        <v>249</v>
      </c>
      <c r="T62" s="6" t="s">
        <v>18</v>
      </c>
      <c r="U62" s="3">
        <v>0.0047376</v>
      </c>
      <c r="V62" s="3">
        <v>0.0078489</v>
      </c>
      <c r="W62" s="3">
        <v>0.015627</v>
      </c>
      <c r="X62" s="3">
        <v>0.014779</v>
      </c>
      <c r="Y62" s="3">
        <v>0.010041</v>
      </c>
      <c r="Z62" s="3">
        <v>0.0028991</v>
      </c>
      <c r="AB62" s="6" t="s">
        <v>249</v>
      </c>
      <c r="AC62" s="6" t="s">
        <v>18</v>
      </c>
      <c r="AD62" s="3">
        <v>0.0039598</v>
      </c>
      <c r="AE62" s="3">
        <v>0.027294</v>
      </c>
      <c r="AF62" s="3">
        <v>0.028709</v>
      </c>
      <c r="AG62" s="3">
        <v>7.7782E-4</v>
      </c>
      <c r="AH62" s="3">
        <v>0.011738</v>
      </c>
      <c r="AI62" s="3">
        <v>0.013223</v>
      </c>
    </row>
    <row r="63" ht="14.25" customHeight="1">
      <c r="A63" s="6" t="s">
        <v>263</v>
      </c>
      <c r="B63" s="6" t="s">
        <v>22</v>
      </c>
      <c r="C63" s="3">
        <v>0.09665</v>
      </c>
      <c r="D63" s="3">
        <v>0.70825</v>
      </c>
      <c r="E63" s="3">
        <v>0.72915</v>
      </c>
      <c r="F63" s="3">
        <v>0.6997</v>
      </c>
      <c r="G63" s="3">
        <v>0.74075</v>
      </c>
      <c r="H63" s="3">
        <v>0.73365</v>
      </c>
      <c r="J63" s="6" t="s">
        <v>263</v>
      </c>
      <c r="K63" s="6" t="s">
        <v>22</v>
      </c>
      <c r="L63" s="3">
        <v>0.0979</v>
      </c>
      <c r="M63" s="3">
        <v>0.61875</v>
      </c>
      <c r="N63" s="3">
        <v>0.59185</v>
      </c>
      <c r="O63" s="3">
        <v>0.53</v>
      </c>
      <c r="P63" s="3">
        <v>0.5449</v>
      </c>
      <c r="Q63" s="3">
        <v>0.49445</v>
      </c>
      <c r="S63" s="6" t="s">
        <v>263</v>
      </c>
      <c r="T63" s="6" t="s">
        <v>22</v>
      </c>
      <c r="U63" s="3">
        <v>0.0043134</v>
      </c>
      <c r="V63" s="3">
        <v>0.014637</v>
      </c>
      <c r="W63" s="3">
        <v>0.0099702</v>
      </c>
      <c r="X63" s="3">
        <v>0.014849</v>
      </c>
      <c r="Y63" s="3">
        <v>0.0040305</v>
      </c>
      <c r="Z63" s="3">
        <v>0.0086974</v>
      </c>
      <c r="AB63" s="6" t="s">
        <v>263</v>
      </c>
      <c r="AC63" s="6" t="s">
        <v>22</v>
      </c>
      <c r="AD63" s="3">
        <v>0.0046669</v>
      </c>
      <c r="AE63" s="3">
        <v>0.012657</v>
      </c>
      <c r="AF63" s="3">
        <v>0.034295</v>
      </c>
      <c r="AG63" s="3">
        <v>0.0056569</v>
      </c>
      <c r="AH63" s="3">
        <v>0.017961</v>
      </c>
      <c r="AI63" s="3">
        <v>0.0078489</v>
      </c>
    </row>
    <row r="64" ht="14.25" customHeight="1">
      <c r="A64" s="6" t="s">
        <v>264</v>
      </c>
      <c r="B64" s="6" t="s">
        <v>24</v>
      </c>
      <c r="C64" s="3">
        <v>0.0968</v>
      </c>
      <c r="D64" s="3">
        <v>0.73275</v>
      </c>
      <c r="E64" s="3">
        <v>0.74345</v>
      </c>
      <c r="F64" s="3">
        <v>0.72705</v>
      </c>
      <c r="G64" s="3">
        <v>0.8001</v>
      </c>
      <c r="H64" s="3">
        <v>0.74985</v>
      </c>
      <c r="J64" s="6" t="s">
        <v>264</v>
      </c>
      <c r="K64" s="6" t="s">
        <v>24</v>
      </c>
      <c r="L64" s="3">
        <v>0.0977</v>
      </c>
      <c r="M64" s="3">
        <v>0.6687</v>
      </c>
      <c r="N64" s="3">
        <v>0.63905</v>
      </c>
      <c r="O64" s="3">
        <v>0.5602</v>
      </c>
      <c r="P64" s="3">
        <v>0.5577</v>
      </c>
      <c r="Q64" s="3">
        <v>0.4993</v>
      </c>
      <c r="S64" s="6" t="s">
        <v>264</v>
      </c>
      <c r="T64" s="6" t="s">
        <v>24</v>
      </c>
      <c r="U64" s="3">
        <v>0.0043841</v>
      </c>
      <c r="V64" s="3">
        <v>0.015768</v>
      </c>
      <c r="W64" s="3">
        <v>0.0077075</v>
      </c>
      <c r="X64" s="3">
        <v>0.011526</v>
      </c>
      <c r="Y64" s="3">
        <v>0.0033941</v>
      </c>
      <c r="Z64" s="3">
        <v>0.010819</v>
      </c>
      <c r="AB64" s="6" t="s">
        <v>264</v>
      </c>
      <c r="AC64" s="6" t="s">
        <v>24</v>
      </c>
      <c r="AD64" s="3">
        <v>0.0042426</v>
      </c>
      <c r="AE64" s="3">
        <v>0.0045255</v>
      </c>
      <c r="AF64" s="3">
        <v>0.015627</v>
      </c>
      <c r="AG64" s="3">
        <v>0.0065054</v>
      </c>
      <c r="AH64" s="3">
        <v>0.017112</v>
      </c>
      <c r="AI64" s="3">
        <v>0.0024042</v>
      </c>
    </row>
    <row r="65" ht="14.25" customHeight="1">
      <c r="A65" s="6" t="s">
        <v>252</v>
      </c>
      <c r="B65" s="6" t="s">
        <v>64</v>
      </c>
      <c r="C65" s="3">
        <v>0.09645</v>
      </c>
      <c r="D65" s="3">
        <v>0.7446</v>
      </c>
      <c r="E65" s="3">
        <v>0.75225</v>
      </c>
      <c r="F65" s="3">
        <v>0.73735</v>
      </c>
      <c r="G65" s="3">
        <v>0.85065</v>
      </c>
      <c r="H65" s="3">
        <v>0.7546</v>
      </c>
      <c r="J65" s="6" t="s">
        <v>252</v>
      </c>
      <c r="K65" s="6" t="s">
        <v>64</v>
      </c>
      <c r="L65" s="3">
        <v>0.09705</v>
      </c>
      <c r="M65" s="3">
        <v>0.7057</v>
      </c>
      <c r="N65" s="3">
        <v>0.67505</v>
      </c>
      <c r="O65" s="3">
        <v>0.5918</v>
      </c>
      <c r="P65" s="3">
        <v>0.57</v>
      </c>
      <c r="Q65" s="3">
        <v>0.5042</v>
      </c>
      <c r="S65" s="6" t="s">
        <v>252</v>
      </c>
      <c r="T65" s="6" t="s">
        <v>64</v>
      </c>
      <c r="U65" s="3">
        <v>0.0038891</v>
      </c>
      <c r="V65" s="3">
        <v>0.0077782</v>
      </c>
      <c r="W65" s="3">
        <v>0.010536</v>
      </c>
      <c r="X65" s="3">
        <v>0.014354</v>
      </c>
      <c r="Y65" s="3">
        <v>0.0023335</v>
      </c>
      <c r="Z65" s="3">
        <v>0.0096167</v>
      </c>
      <c r="AB65" s="6" t="s">
        <v>252</v>
      </c>
      <c r="AC65" s="6" t="s">
        <v>64</v>
      </c>
      <c r="AD65" s="3">
        <v>0.0034648</v>
      </c>
      <c r="AE65" s="3">
        <v>0.016263</v>
      </c>
      <c r="AF65" s="3">
        <v>0.0036062</v>
      </c>
      <c r="AG65" s="3">
        <v>0.0069296</v>
      </c>
      <c r="AH65" s="3">
        <v>0.016829</v>
      </c>
      <c r="AI65" s="3">
        <v>2.8284E-4</v>
      </c>
    </row>
    <row r="66" ht="14.25" customHeight="1">
      <c r="A66" s="6" t="s">
        <v>253</v>
      </c>
      <c r="B66" s="6" t="s">
        <v>64</v>
      </c>
      <c r="C66" s="3">
        <v>0.0967</v>
      </c>
      <c r="D66" s="3">
        <v>0.75055</v>
      </c>
      <c r="E66" s="3">
        <v>0.75955</v>
      </c>
      <c r="F66" s="3">
        <v>0.75305</v>
      </c>
      <c r="G66" s="3">
        <v>0.9006</v>
      </c>
      <c r="H66" s="3">
        <v>0.7636</v>
      </c>
      <c r="J66" s="6" t="s">
        <v>253</v>
      </c>
      <c r="K66" s="6" t="s">
        <v>64</v>
      </c>
      <c r="L66" s="3">
        <v>0.0971</v>
      </c>
      <c r="M66" s="3">
        <v>0.73565</v>
      </c>
      <c r="N66" s="3">
        <v>0.70825</v>
      </c>
      <c r="O66" s="3">
        <v>0.6264</v>
      </c>
      <c r="P66" s="3">
        <v>0.58405</v>
      </c>
      <c r="Q66" s="3">
        <v>0.511</v>
      </c>
      <c r="S66" s="6" t="s">
        <v>253</v>
      </c>
      <c r="T66" s="6" t="s">
        <v>64</v>
      </c>
      <c r="U66" s="3">
        <v>0.0042426</v>
      </c>
      <c r="V66" s="3">
        <v>0.0014849</v>
      </c>
      <c r="W66" s="3">
        <v>0.013364</v>
      </c>
      <c r="X66" s="3">
        <v>0.013506</v>
      </c>
      <c r="Y66" s="3">
        <v>0.0031113</v>
      </c>
      <c r="Z66" s="3">
        <v>0.013011</v>
      </c>
      <c r="AB66" s="6" t="s">
        <v>253</v>
      </c>
      <c r="AC66" s="6" t="s">
        <v>64</v>
      </c>
      <c r="AD66" s="3">
        <v>0.0033941</v>
      </c>
      <c r="AE66" s="3">
        <v>0.018314</v>
      </c>
      <c r="AF66" s="3">
        <v>0.013647</v>
      </c>
      <c r="AG66" s="3">
        <v>0.0056569</v>
      </c>
      <c r="AH66" s="3">
        <v>0.018173</v>
      </c>
      <c r="AI66" s="3">
        <v>5.6569E-4</v>
      </c>
    </row>
    <row r="67" ht="14.25" customHeight="1">
      <c r="A67" s="6" t="s">
        <v>254</v>
      </c>
      <c r="B67" s="6" t="s">
        <v>18</v>
      </c>
      <c r="C67" s="3">
        <v>0.0965</v>
      </c>
      <c r="D67" s="3">
        <v>0.74525</v>
      </c>
      <c r="E67" s="3">
        <v>0.7653</v>
      </c>
      <c r="F67" s="3">
        <v>0.75425</v>
      </c>
      <c r="G67" s="3">
        <v>0.94525</v>
      </c>
      <c r="H67" s="3">
        <v>0.76895</v>
      </c>
      <c r="J67" s="6" t="s">
        <v>254</v>
      </c>
      <c r="K67" s="6" t="s">
        <v>18</v>
      </c>
      <c r="L67" s="3">
        <v>0.09695</v>
      </c>
      <c r="M67" s="3">
        <v>0.7492</v>
      </c>
      <c r="N67" s="3">
        <v>0.7304</v>
      </c>
      <c r="O67" s="3">
        <v>0.6599</v>
      </c>
      <c r="P67" s="3">
        <v>0.59615</v>
      </c>
      <c r="Q67" s="3">
        <v>0.51555</v>
      </c>
      <c r="S67" s="6" t="s">
        <v>254</v>
      </c>
      <c r="T67" s="6" t="s">
        <v>18</v>
      </c>
      <c r="U67" s="3">
        <v>0.0039598</v>
      </c>
      <c r="V67" s="3">
        <v>0.003182</v>
      </c>
      <c r="W67" s="3">
        <v>0.013152</v>
      </c>
      <c r="X67" s="3">
        <v>0.016476</v>
      </c>
      <c r="Y67" s="3">
        <v>0.0024749</v>
      </c>
      <c r="Z67" s="3">
        <v>0.014779</v>
      </c>
      <c r="AB67" s="6" t="s">
        <v>254</v>
      </c>
      <c r="AC67" s="6" t="s">
        <v>18</v>
      </c>
      <c r="AD67" s="3">
        <v>0.0033234</v>
      </c>
      <c r="AE67" s="3">
        <v>0.019799</v>
      </c>
      <c r="AF67" s="3">
        <v>0.022486</v>
      </c>
      <c r="AG67" s="3">
        <v>0.0039598</v>
      </c>
      <c r="AH67" s="3">
        <v>0.019445</v>
      </c>
      <c r="AI67" s="3">
        <v>7.7782E-4</v>
      </c>
    </row>
    <row r="68" ht="14.25" customHeight="1">
      <c r="A68" s="6" t="s">
        <v>255</v>
      </c>
      <c r="B68" s="6" t="s">
        <v>24</v>
      </c>
      <c r="C68" s="3">
        <v>0.0964</v>
      </c>
      <c r="D68" s="3">
        <v>0.7433</v>
      </c>
      <c r="E68" s="3">
        <v>0.7722</v>
      </c>
      <c r="F68" s="3">
        <v>0.7518</v>
      </c>
      <c r="G68" s="3">
        <v>0.97725</v>
      </c>
      <c r="H68" s="3">
        <v>0.7758</v>
      </c>
      <c r="J68" s="6" t="s">
        <v>255</v>
      </c>
      <c r="K68" s="6" t="s">
        <v>24</v>
      </c>
      <c r="L68" s="3">
        <v>0.09675</v>
      </c>
      <c r="M68" s="3">
        <v>0.75455</v>
      </c>
      <c r="N68" s="3">
        <v>0.74315</v>
      </c>
      <c r="O68" s="3">
        <v>0.6885</v>
      </c>
      <c r="P68" s="3">
        <v>0.609</v>
      </c>
      <c r="Q68" s="3">
        <v>0.51875</v>
      </c>
      <c r="S68" s="6" t="s">
        <v>255</v>
      </c>
      <c r="T68" s="6" t="s">
        <v>24</v>
      </c>
      <c r="U68" s="3">
        <v>0.003677</v>
      </c>
      <c r="V68" s="3">
        <v>0.011314</v>
      </c>
      <c r="W68" s="3">
        <v>0.020789</v>
      </c>
      <c r="X68" s="3">
        <v>0.016405</v>
      </c>
      <c r="Y68" s="3">
        <v>0.0027577</v>
      </c>
      <c r="Z68" s="3">
        <v>0.015132</v>
      </c>
      <c r="AB68" s="6" t="s">
        <v>255</v>
      </c>
      <c r="AC68" s="6" t="s">
        <v>24</v>
      </c>
      <c r="AD68" s="3">
        <v>0.0030406</v>
      </c>
      <c r="AE68" s="3">
        <v>0.018597</v>
      </c>
      <c r="AF68" s="3">
        <v>0.02284</v>
      </c>
      <c r="AG68" s="3">
        <v>0.013718</v>
      </c>
      <c r="AH68" s="3">
        <v>0.019658</v>
      </c>
      <c r="AI68" s="3">
        <v>7.0711E-5</v>
      </c>
    </row>
    <row r="69" ht="14.25" customHeight="1">
      <c r="A69" s="6" t="s">
        <v>256</v>
      </c>
      <c r="B69" s="6" t="s">
        <v>24</v>
      </c>
      <c r="C69" s="3">
        <v>0.0967</v>
      </c>
      <c r="D69" s="3">
        <v>0.7499</v>
      </c>
      <c r="E69" s="3">
        <v>0.7855</v>
      </c>
      <c r="F69" s="3">
        <v>0.75435</v>
      </c>
      <c r="G69" s="3">
        <v>1.0102</v>
      </c>
      <c r="H69" s="3">
        <v>0.7862</v>
      </c>
      <c r="J69" s="6" t="s">
        <v>256</v>
      </c>
      <c r="K69" s="6" t="s">
        <v>24</v>
      </c>
      <c r="L69" s="3">
        <v>0.0968</v>
      </c>
      <c r="M69" s="3">
        <v>0.7583</v>
      </c>
      <c r="N69" s="3">
        <v>0.75255</v>
      </c>
      <c r="O69" s="3">
        <v>0.71285</v>
      </c>
      <c r="P69" s="3">
        <v>0.6238</v>
      </c>
      <c r="Q69" s="3">
        <v>0.5216</v>
      </c>
      <c r="S69" s="6" t="s">
        <v>256</v>
      </c>
      <c r="T69" s="6" t="s">
        <v>24</v>
      </c>
      <c r="U69" s="3">
        <v>0.0042426</v>
      </c>
      <c r="V69" s="3">
        <v>0.013152</v>
      </c>
      <c r="W69" s="3">
        <v>0.024749</v>
      </c>
      <c r="X69" s="3">
        <v>0.015768</v>
      </c>
      <c r="Y69" s="3">
        <v>0.002687</v>
      </c>
      <c r="Z69" s="3">
        <v>0.020506</v>
      </c>
      <c r="AB69" s="6" t="s">
        <v>256</v>
      </c>
      <c r="AC69" s="6" t="s">
        <v>24</v>
      </c>
      <c r="AD69" s="3">
        <v>0.0032527</v>
      </c>
      <c r="AE69" s="3">
        <v>0.014142</v>
      </c>
      <c r="AF69" s="3">
        <v>0.022981</v>
      </c>
      <c r="AG69" s="3">
        <v>0.024112</v>
      </c>
      <c r="AH69" s="3">
        <v>0.019799</v>
      </c>
      <c r="AI69" s="3">
        <v>0.0029698</v>
      </c>
    </row>
    <row r="70" ht="14.25" customHeight="1">
      <c r="A70" s="6" t="s">
        <v>257</v>
      </c>
      <c r="B70" s="6" t="s">
        <v>52</v>
      </c>
      <c r="C70" s="3">
        <v>0.09665</v>
      </c>
      <c r="D70" s="3">
        <v>0.75685</v>
      </c>
      <c r="E70" s="3">
        <v>0.7979</v>
      </c>
      <c r="F70" s="3">
        <v>0.76385</v>
      </c>
      <c r="G70" s="3">
        <v>1.0364</v>
      </c>
      <c r="H70" s="3">
        <v>0.79915</v>
      </c>
      <c r="J70" s="6" t="s">
        <v>257</v>
      </c>
      <c r="K70" s="6" t="s">
        <v>52</v>
      </c>
      <c r="L70" s="3">
        <v>0.09775</v>
      </c>
      <c r="M70" s="3">
        <v>0.76215</v>
      </c>
      <c r="N70" s="3">
        <v>0.75735</v>
      </c>
      <c r="O70" s="3">
        <v>0.7334</v>
      </c>
      <c r="P70" s="3">
        <v>0.63975</v>
      </c>
      <c r="Q70" s="3">
        <v>0.5187</v>
      </c>
      <c r="S70" s="6" t="s">
        <v>257</v>
      </c>
      <c r="T70" s="6" t="s">
        <v>52</v>
      </c>
      <c r="U70" s="3">
        <v>0.0040305</v>
      </c>
      <c r="V70" s="3">
        <v>0.015627</v>
      </c>
      <c r="W70" s="3">
        <v>0.025597</v>
      </c>
      <c r="X70" s="3">
        <v>0.015203</v>
      </c>
      <c r="Y70" s="3">
        <v>0.0018385</v>
      </c>
      <c r="Z70" s="3">
        <v>0.022557</v>
      </c>
      <c r="AB70" s="6" t="s">
        <v>257</v>
      </c>
      <c r="AC70" s="6" t="s">
        <v>52</v>
      </c>
      <c r="AD70" s="3">
        <v>0.0047376</v>
      </c>
      <c r="AE70" s="3">
        <v>0.011384</v>
      </c>
      <c r="AF70" s="3">
        <v>0.019304</v>
      </c>
      <c r="AG70" s="3">
        <v>0.029133</v>
      </c>
      <c r="AH70" s="3">
        <v>0.019304</v>
      </c>
      <c r="AI70" s="3">
        <v>0.0046669</v>
      </c>
    </row>
    <row r="71" ht="14.25" customHeight="1">
      <c r="A71" s="6" t="s">
        <v>258</v>
      </c>
      <c r="B71" s="6" t="s">
        <v>18</v>
      </c>
      <c r="C71" s="3">
        <v>0.09605</v>
      </c>
      <c r="D71" s="3">
        <v>0.76435</v>
      </c>
      <c r="E71" s="3">
        <v>0.81325</v>
      </c>
      <c r="F71" s="3">
        <v>0.7782</v>
      </c>
      <c r="G71" s="3">
        <v>1.0541</v>
      </c>
      <c r="H71" s="3">
        <v>0.81185</v>
      </c>
      <c r="J71" s="6" t="s">
        <v>258</v>
      </c>
      <c r="K71" s="6" t="s">
        <v>18</v>
      </c>
      <c r="L71" s="3">
        <v>0.09705</v>
      </c>
      <c r="M71" s="3">
        <v>0.76185</v>
      </c>
      <c r="N71" s="3">
        <v>0.7618</v>
      </c>
      <c r="O71" s="3">
        <v>0.7473</v>
      </c>
      <c r="P71" s="3">
        <v>0.65645</v>
      </c>
      <c r="Q71" s="3">
        <v>0.5137</v>
      </c>
      <c r="S71" s="6" t="s">
        <v>258</v>
      </c>
      <c r="T71" s="6" t="s">
        <v>18</v>
      </c>
      <c r="U71" s="3">
        <v>0.0030406</v>
      </c>
      <c r="V71" s="3">
        <v>0.01393</v>
      </c>
      <c r="W71" s="3">
        <v>0.026941</v>
      </c>
      <c r="X71" s="3">
        <v>0.023476</v>
      </c>
      <c r="Y71" s="3">
        <v>0.0029698</v>
      </c>
      <c r="Z71" s="3">
        <v>0.021425</v>
      </c>
      <c r="AB71" s="6" t="s">
        <v>258</v>
      </c>
      <c r="AC71" s="6" t="s">
        <v>18</v>
      </c>
      <c r="AD71" s="3">
        <v>0.0037477</v>
      </c>
      <c r="AE71" s="3">
        <v>0.007566</v>
      </c>
      <c r="AF71" s="3">
        <v>0.017678</v>
      </c>
      <c r="AG71" s="3">
        <v>0.035072</v>
      </c>
      <c r="AH71" s="3">
        <v>0.015061</v>
      </c>
      <c r="AI71" s="3">
        <v>0.006364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24</v>
      </c>
      <c r="C75" s="3">
        <v>0.09555</v>
      </c>
      <c r="D75" s="3">
        <v>0.09835</v>
      </c>
      <c r="E75" s="3">
        <v>0.0946</v>
      </c>
      <c r="F75" s="3">
        <v>0.0956</v>
      </c>
      <c r="G75" s="3">
        <v>0.09565</v>
      </c>
      <c r="H75" s="3">
        <v>0.09595</v>
      </c>
      <c r="J75" s="6" t="s">
        <v>17</v>
      </c>
      <c r="K75" s="6" t="s">
        <v>24</v>
      </c>
      <c r="L75" s="3">
        <v>0.0961</v>
      </c>
      <c r="M75" s="3">
        <v>0.1033</v>
      </c>
      <c r="N75" s="3">
        <v>0.10825</v>
      </c>
      <c r="O75" s="3">
        <v>0.1137</v>
      </c>
      <c r="P75" s="3">
        <v>0.11055</v>
      </c>
      <c r="Q75" s="3">
        <v>0.1145</v>
      </c>
      <c r="S75" s="6" t="s">
        <v>17</v>
      </c>
      <c r="T75" s="6" t="s">
        <v>24</v>
      </c>
      <c r="U75" s="3">
        <v>0.0028991</v>
      </c>
      <c r="V75" s="3">
        <v>0.0033234</v>
      </c>
      <c r="W75" s="3">
        <v>1.4142E-4</v>
      </c>
      <c r="X75" s="3">
        <v>8.4853E-4</v>
      </c>
      <c r="Y75" s="3">
        <v>6.364E-4</v>
      </c>
      <c r="Z75" s="3">
        <v>7.0711E-5</v>
      </c>
      <c r="AB75" s="6" t="s">
        <v>17</v>
      </c>
      <c r="AC75" s="6" t="s">
        <v>24</v>
      </c>
      <c r="AD75" s="3">
        <v>0.005374</v>
      </c>
      <c r="AE75" s="3">
        <v>0.0011314</v>
      </c>
      <c r="AF75" s="3">
        <v>0.0040305</v>
      </c>
      <c r="AG75" s="3">
        <v>0.0046669</v>
      </c>
      <c r="AH75" s="3">
        <v>0.0043134</v>
      </c>
      <c r="AI75" s="3">
        <v>8.4853E-4</v>
      </c>
    </row>
    <row r="76" ht="14.25" customHeight="1">
      <c r="A76" s="6" t="s">
        <v>226</v>
      </c>
      <c r="B76" s="6" t="s">
        <v>22</v>
      </c>
      <c r="C76" s="3">
        <v>0.09765</v>
      </c>
      <c r="D76" s="3">
        <v>0.1</v>
      </c>
      <c r="E76" s="3">
        <v>0.0991</v>
      </c>
      <c r="F76" s="3">
        <v>0.10645</v>
      </c>
      <c r="G76" s="3">
        <v>0.1077</v>
      </c>
      <c r="H76" s="3">
        <v>0.10455</v>
      </c>
      <c r="J76" s="6" t="s">
        <v>226</v>
      </c>
      <c r="K76" s="6" t="s">
        <v>22</v>
      </c>
      <c r="L76" s="3">
        <v>0.09565</v>
      </c>
      <c r="M76" s="3">
        <v>0.09755</v>
      </c>
      <c r="N76" s="3">
        <v>0.09795</v>
      </c>
      <c r="O76" s="3">
        <v>0.09675</v>
      </c>
      <c r="P76" s="3">
        <v>0.097</v>
      </c>
      <c r="Q76" s="3">
        <v>0.09775</v>
      </c>
      <c r="S76" s="6" t="s">
        <v>226</v>
      </c>
      <c r="T76" s="6" t="s">
        <v>22</v>
      </c>
      <c r="U76" s="3">
        <v>0.0044548</v>
      </c>
      <c r="V76" s="3">
        <v>0.0018385</v>
      </c>
      <c r="W76" s="3">
        <v>0.003677</v>
      </c>
      <c r="X76" s="3">
        <v>0.0030406</v>
      </c>
      <c r="Y76" s="3">
        <v>0.0069296</v>
      </c>
      <c r="Z76" s="3">
        <v>0.0023335</v>
      </c>
      <c r="AB76" s="6" t="s">
        <v>226</v>
      </c>
      <c r="AC76" s="6" t="s">
        <v>22</v>
      </c>
      <c r="AD76" s="3">
        <v>0.0037477</v>
      </c>
      <c r="AE76" s="3">
        <v>0.0020506</v>
      </c>
      <c r="AF76" s="3">
        <v>0.0026163</v>
      </c>
      <c r="AG76" s="3">
        <v>0.0024749</v>
      </c>
      <c r="AH76" s="3">
        <v>0.002687</v>
      </c>
      <c r="AI76" s="3">
        <v>0.0047376</v>
      </c>
    </row>
    <row r="77" ht="14.25" customHeight="1">
      <c r="A77" s="6" t="s">
        <v>227</v>
      </c>
      <c r="B77" s="6" t="s">
        <v>24</v>
      </c>
      <c r="C77" s="3">
        <v>0.0978</v>
      </c>
      <c r="D77" s="3">
        <v>0.09865</v>
      </c>
      <c r="E77" s="3">
        <v>0.0966</v>
      </c>
      <c r="F77" s="3">
        <v>0.0988</v>
      </c>
      <c r="G77" s="3">
        <v>0.10155</v>
      </c>
      <c r="H77" s="3">
        <v>0.09985</v>
      </c>
      <c r="J77" s="6" t="s">
        <v>227</v>
      </c>
      <c r="K77" s="6" t="s">
        <v>24</v>
      </c>
      <c r="L77" s="3">
        <v>0.09515</v>
      </c>
      <c r="M77" s="3">
        <v>0.09715</v>
      </c>
      <c r="N77" s="3">
        <v>0.0976</v>
      </c>
      <c r="O77" s="3">
        <v>0.09695</v>
      </c>
      <c r="P77" s="3">
        <v>0.09775</v>
      </c>
      <c r="Q77" s="3">
        <v>0.0985</v>
      </c>
      <c r="S77" s="6" t="s">
        <v>227</v>
      </c>
      <c r="T77" s="6" t="s">
        <v>24</v>
      </c>
      <c r="U77" s="3">
        <v>0.0043841</v>
      </c>
      <c r="V77" s="3">
        <v>0.0047376</v>
      </c>
      <c r="W77" s="3">
        <v>0.0031113</v>
      </c>
      <c r="X77" s="3">
        <v>0.0043841</v>
      </c>
      <c r="Y77" s="3">
        <v>0.0023335</v>
      </c>
      <c r="Z77" s="3">
        <v>0.0013435</v>
      </c>
      <c r="AB77" s="6" t="s">
        <v>227</v>
      </c>
      <c r="AC77" s="6" t="s">
        <v>24</v>
      </c>
      <c r="AD77" s="3">
        <v>0.0028991</v>
      </c>
      <c r="AE77" s="3">
        <v>0.0012021</v>
      </c>
      <c r="AF77" s="3">
        <v>0.0018385</v>
      </c>
      <c r="AG77" s="3">
        <v>0.0014849</v>
      </c>
      <c r="AH77" s="3">
        <v>0.0019092</v>
      </c>
      <c r="AI77" s="3">
        <v>0.003677</v>
      </c>
    </row>
    <row r="78" ht="14.25" customHeight="1">
      <c r="A78" s="6" t="s">
        <v>228</v>
      </c>
      <c r="B78" s="6" t="s">
        <v>18</v>
      </c>
      <c r="C78" s="3">
        <v>0.0969</v>
      </c>
      <c r="D78" s="3">
        <v>0.0982</v>
      </c>
      <c r="E78" s="3">
        <v>0.09695</v>
      </c>
      <c r="F78" s="3">
        <v>0.0981</v>
      </c>
      <c r="G78" s="3">
        <v>0.09885</v>
      </c>
      <c r="H78" s="3">
        <v>0.0989</v>
      </c>
      <c r="J78" s="6" t="s">
        <v>228</v>
      </c>
      <c r="K78" s="6" t="s">
        <v>18</v>
      </c>
      <c r="L78" s="3">
        <v>0.09525</v>
      </c>
      <c r="M78" s="3">
        <v>0.0969</v>
      </c>
      <c r="N78" s="3">
        <v>0.09665</v>
      </c>
      <c r="O78" s="3">
        <v>0.0968</v>
      </c>
      <c r="P78" s="3">
        <v>0.0972</v>
      </c>
      <c r="Q78" s="3">
        <v>0.0984</v>
      </c>
      <c r="S78" s="6" t="s">
        <v>228</v>
      </c>
      <c r="T78" s="6" t="s">
        <v>18</v>
      </c>
      <c r="U78" s="3">
        <v>0.0032527</v>
      </c>
      <c r="V78" s="3">
        <v>0.0038184</v>
      </c>
      <c r="W78" s="3">
        <v>0.0036062</v>
      </c>
      <c r="X78" s="3">
        <v>0.0041012</v>
      </c>
      <c r="Y78" s="3">
        <v>0.0017678</v>
      </c>
      <c r="Z78" s="3">
        <v>0.002687</v>
      </c>
      <c r="AB78" s="6" t="s">
        <v>228</v>
      </c>
      <c r="AC78" s="6" t="s">
        <v>18</v>
      </c>
      <c r="AD78" s="3">
        <v>0.0027577</v>
      </c>
      <c r="AE78" s="3">
        <v>7.0711E-4</v>
      </c>
      <c r="AF78" s="3">
        <v>0.0023335</v>
      </c>
      <c r="AG78" s="3">
        <v>0.0015556</v>
      </c>
      <c r="AH78" s="3">
        <v>0.0022627</v>
      </c>
      <c r="AI78" s="3">
        <v>0.0043841</v>
      </c>
    </row>
    <row r="79" ht="14.25" customHeight="1">
      <c r="A79" s="6" t="s">
        <v>229</v>
      </c>
      <c r="B79" s="6" t="s">
        <v>22</v>
      </c>
      <c r="C79" s="3">
        <v>0.0971</v>
      </c>
      <c r="D79" s="3">
        <v>0.0983</v>
      </c>
      <c r="E79" s="3">
        <v>0.09705</v>
      </c>
      <c r="F79" s="3">
        <v>0.0983</v>
      </c>
      <c r="G79" s="3">
        <v>0.0992</v>
      </c>
      <c r="H79" s="3">
        <v>0.09895</v>
      </c>
      <c r="J79" s="6" t="s">
        <v>229</v>
      </c>
      <c r="K79" s="6" t="s">
        <v>22</v>
      </c>
      <c r="L79" s="3">
        <v>0.0948</v>
      </c>
      <c r="M79" s="3">
        <v>0.0966</v>
      </c>
      <c r="N79" s="3">
        <v>0.09675</v>
      </c>
      <c r="O79" s="3">
        <v>0.0967</v>
      </c>
      <c r="P79" s="3">
        <v>0.0973</v>
      </c>
      <c r="Q79" s="3">
        <v>0.09835</v>
      </c>
      <c r="S79" s="6" t="s">
        <v>229</v>
      </c>
      <c r="T79" s="6" t="s">
        <v>22</v>
      </c>
      <c r="U79" s="3">
        <v>0.0035355</v>
      </c>
      <c r="V79" s="3">
        <v>0.0035355</v>
      </c>
      <c r="W79" s="3">
        <v>0.0034648</v>
      </c>
      <c r="X79" s="3">
        <v>0.0039598</v>
      </c>
      <c r="Y79" s="3">
        <v>0.0021213</v>
      </c>
      <c r="Z79" s="3">
        <v>0.0030406</v>
      </c>
      <c r="AB79" s="6" t="s">
        <v>229</v>
      </c>
      <c r="AC79" s="6" t="s">
        <v>22</v>
      </c>
      <c r="AD79" s="3">
        <v>0.0018385</v>
      </c>
      <c r="AE79" s="3">
        <v>0.0</v>
      </c>
      <c r="AF79" s="3">
        <v>0.002192</v>
      </c>
      <c r="AG79" s="3">
        <v>0.0016971</v>
      </c>
      <c r="AH79" s="3">
        <v>0.0024042</v>
      </c>
      <c r="AI79" s="3">
        <v>0.0043134</v>
      </c>
    </row>
    <row r="80" ht="14.25" customHeight="1">
      <c r="A80" s="6" t="s">
        <v>231</v>
      </c>
      <c r="B80" s="6" t="s">
        <v>24</v>
      </c>
      <c r="C80" s="3">
        <v>0.0972</v>
      </c>
      <c r="D80" s="3">
        <v>0.0988</v>
      </c>
      <c r="E80" s="3">
        <v>0.0975</v>
      </c>
      <c r="F80" s="3">
        <v>0.0987</v>
      </c>
      <c r="G80" s="3">
        <v>0.0991</v>
      </c>
      <c r="H80" s="3">
        <v>0.09925</v>
      </c>
      <c r="J80" s="6" t="s">
        <v>231</v>
      </c>
      <c r="K80" s="6" t="s">
        <v>24</v>
      </c>
      <c r="L80" s="3">
        <v>0.09495</v>
      </c>
      <c r="M80" s="3">
        <v>0.0971</v>
      </c>
      <c r="N80" s="3">
        <v>0.0967</v>
      </c>
      <c r="O80" s="3">
        <v>0.0967</v>
      </c>
      <c r="P80" s="3">
        <v>0.0972</v>
      </c>
      <c r="Q80" s="3">
        <v>0.0984</v>
      </c>
      <c r="S80" s="6" t="s">
        <v>231</v>
      </c>
      <c r="T80" s="6" t="s">
        <v>24</v>
      </c>
      <c r="U80" s="3">
        <v>0.0029698</v>
      </c>
      <c r="V80" s="3">
        <v>0.0035355</v>
      </c>
      <c r="W80" s="3">
        <v>0.0039598</v>
      </c>
      <c r="X80" s="3">
        <v>0.0039598</v>
      </c>
      <c r="Y80" s="3">
        <v>0.002687</v>
      </c>
      <c r="Z80" s="3">
        <v>0.0026163</v>
      </c>
      <c r="AB80" s="6" t="s">
        <v>231</v>
      </c>
      <c r="AC80" s="6" t="s">
        <v>24</v>
      </c>
      <c r="AD80" s="3">
        <v>0.0020506</v>
      </c>
      <c r="AE80" s="3">
        <v>0.0</v>
      </c>
      <c r="AF80" s="3">
        <v>0.0018385</v>
      </c>
      <c r="AG80" s="3">
        <v>0.0011314</v>
      </c>
      <c r="AH80" s="3">
        <v>0.0024042</v>
      </c>
      <c r="AI80" s="3">
        <v>0.0038184</v>
      </c>
    </row>
    <row r="81" ht="14.25" customHeight="1">
      <c r="A81" s="6" t="s">
        <v>232</v>
      </c>
      <c r="B81" s="6" t="s">
        <v>22</v>
      </c>
      <c r="C81" s="3">
        <v>0.097</v>
      </c>
      <c r="D81" s="3">
        <v>0.0992</v>
      </c>
      <c r="E81" s="3">
        <v>0.09705</v>
      </c>
      <c r="F81" s="3">
        <v>0.09945</v>
      </c>
      <c r="G81" s="3">
        <v>0.0992</v>
      </c>
      <c r="H81" s="3">
        <v>0.09955</v>
      </c>
      <c r="J81" s="6" t="s">
        <v>232</v>
      </c>
      <c r="K81" s="6" t="s">
        <v>22</v>
      </c>
      <c r="L81" s="3">
        <v>0.09465</v>
      </c>
      <c r="M81" s="3">
        <v>0.0971</v>
      </c>
      <c r="N81" s="3">
        <v>0.0973</v>
      </c>
      <c r="O81" s="3">
        <v>0.09685</v>
      </c>
      <c r="P81" s="3">
        <v>0.0973</v>
      </c>
      <c r="Q81" s="3">
        <v>0.0987</v>
      </c>
      <c r="S81" s="6" t="s">
        <v>232</v>
      </c>
      <c r="T81" s="6" t="s">
        <v>22</v>
      </c>
      <c r="U81" s="3">
        <v>0.0029698</v>
      </c>
      <c r="V81" s="3">
        <v>0.0029698</v>
      </c>
      <c r="W81" s="3">
        <v>0.0028991</v>
      </c>
      <c r="X81" s="3">
        <v>0.0040305</v>
      </c>
      <c r="Y81" s="3">
        <v>0.0033941</v>
      </c>
      <c r="Z81" s="3">
        <v>0.0028991</v>
      </c>
      <c r="AB81" s="6" t="s">
        <v>232</v>
      </c>
      <c r="AC81" s="6" t="s">
        <v>22</v>
      </c>
      <c r="AD81" s="3">
        <v>0.0013435</v>
      </c>
      <c r="AE81" s="3">
        <v>0.0011314</v>
      </c>
      <c r="AF81" s="3">
        <v>0.0025456</v>
      </c>
      <c r="AG81" s="3">
        <v>0.0010607</v>
      </c>
      <c r="AH81" s="3">
        <v>0.0025456</v>
      </c>
      <c r="AI81" s="3">
        <v>0.0038184</v>
      </c>
    </row>
    <row r="82" ht="14.25" customHeight="1">
      <c r="A82" s="6" t="s">
        <v>233</v>
      </c>
      <c r="B82" s="6" t="s">
        <v>24</v>
      </c>
      <c r="C82" s="3">
        <v>0.09685</v>
      </c>
      <c r="D82" s="3">
        <v>0.1001</v>
      </c>
      <c r="E82" s="3">
        <v>0.0985</v>
      </c>
      <c r="F82" s="3">
        <v>0.1005</v>
      </c>
      <c r="G82" s="3">
        <v>0.0999</v>
      </c>
      <c r="H82" s="3">
        <v>0.10015</v>
      </c>
      <c r="J82" s="6" t="s">
        <v>233</v>
      </c>
      <c r="K82" s="6" t="s">
        <v>24</v>
      </c>
      <c r="L82" s="3">
        <v>0.0947</v>
      </c>
      <c r="M82" s="3">
        <v>0.0979</v>
      </c>
      <c r="N82" s="3">
        <v>0.0978</v>
      </c>
      <c r="O82" s="3">
        <v>0.0981</v>
      </c>
      <c r="P82" s="3">
        <v>0.09775</v>
      </c>
      <c r="Q82" s="3">
        <v>0.09885</v>
      </c>
      <c r="S82" s="6" t="s">
        <v>233</v>
      </c>
      <c r="T82" s="6" t="s">
        <v>24</v>
      </c>
      <c r="U82" s="3">
        <v>0.0028991</v>
      </c>
      <c r="V82" s="3">
        <v>0.0022627</v>
      </c>
      <c r="W82" s="3">
        <v>0.0039598</v>
      </c>
      <c r="X82" s="3">
        <v>0.0038184</v>
      </c>
      <c r="Y82" s="3">
        <v>0.0032527</v>
      </c>
      <c r="Z82" s="3">
        <v>0.0027577</v>
      </c>
      <c r="AB82" s="6" t="s">
        <v>233</v>
      </c>
      <c r="AC82" s="6" t="s">
        <v>24</v>
      </c>
      <c r="AD82" s="3">
        <v>0.0014142</v>
      </c>
      <c r="AE82" s="3">
        <v>0.0016971</v>
      </c>
      <c r="AF82" s="3">
        <v>0.0029698</v>
      </c>
      <c r="AG82" s="3">
        <v>0.0014142</v>
      </c>
      <c r="AH82" s="3">
        <v>0.0023335</v>
      </c>
      <c r="AI82" s="3">
        <v>0.003182</v>
      </c>
    </row>
    <row r="83" ht="14.25" customHeight="1">
      <c r="A83" s="6" t="s">
        <v>234</v>
      </c>
      <c r="B83" s="6" t="s">
        <v>52</v>
      </c>
      <c r="C83" s="3">
        <v>0.09685</v>
      </c>
      <c r="D83" s="3">
        <v>0.10225</v>
      </c>
      <c r="E83" s="3">
        <v>0.09995</v>
      </c>
      <c r="F83" s="3">
        <v>0.1026</v>
      </c>
      <c r="G83" s="3">
        <v>0.1009</v>
      </c>
      <c r="H83" s="3">
        <v>0.10155</v>
      </c>
      <c r="J83" s="6" t="s">
        <v>234</v>
      </c>
      <c r="K83" s="6" t="s">
        <v>52</v>
      </c>
      <c r="L83" s="3">
        <v>0.0947</v>
      </c>
      <c r="M83" s="3">
        <v>0.09965</v>
      </c>
      <c r="N83" s="3">
        <v>0.099</v>
      </c>
      <c r="O83" s="3">
        <v>0.0996</v>
      </c>
      <c r="P83" s="3">
        <v>0.09905</v>
      </c>
      <c r="Q83" s="3">
        <v>0.10075</v>
      </c>
      <c r="S83" s="6" t="s">
        <v>234</v>
      </c>
      <c r="T83" s="6" t="s">
        <v>52</v>
      </c>
      <c r="U83" s="3">
        <v>0.0027577</v>
      </c>
      <c r="V83" s="3">
        <v>0.0013435</v>
      </c>
      <c r="W83" s="3">
        <v>0.0044548</v>
      </c>
      <c r="X83" s="3">
        <v>0.0028284</v>
      </c>
      <c r="Y83" s="3">
        <v>0.0042426</v>
      </c>
      <c r="Z83" s="3">
        <v>0.0019092</v>
      </c>
      <c r="AB83" s="6" t="s">
        <v>234</v>
      </c>
      <c r="AC83" s="6" t="s">
        <v>52</v>
      </c>
      <c r="AD83" s="3">
        <v>0.0011314</v>
      </c>
      <c r="AE83" s="3">
        <v>0.0028991</v>
      </c>
      <c r="AF83" s="3">
        <v>0.0035355</v>
      </c>
      <c r="AG83" s="3">
        <v>0.0011314</v>
      </c>
      <c r="AH83" s="3">
        <v>0.0023335</v>
      </c>
      <c r="AI83" s="3">
        <v>0.0033234</v>
      </c>
    </row>
    <row r="84" ht="14.25" customHeight="1">
      <c r="A84" s="6" t="s">
        <v>235</v>
      </c>
      <c r="B84" s="6" t="s">
        <v>18</v>
      </c>
      <c r="C84" s="3">
        <v>0.0966</v>
      </c>
      <c r="D84" s="3">
        <v>0.10605</v>
      </c>
      <c r="E84" s="3">
        <v>0.10205</v>
      </c>
      <c r="F84" s="3">
        <v>0.10665</v>
      </c>
      <c r="G84" s="3">
        <v>0.1036</v>
      </c>
      <c r="H84" s="3">
        <v>0.10435</v>
      </c>
      <c r="J84" s="6" t="s">
        <v>235</v>
      </c>
      <c r="K84" s="6" t="s">
        <v>18</v>
      </c>
      <c r="L84" s="3">
        <v>0.0944</v>
      </c>
      <c r="M84" s="3">
        <v>0.10275</v>
      </c>
      <c r="N84" s="3">
        <v>0.1014</v>
      </c>
      <c r="O84" s="3">
        <v>0.10255</v>
      </c>
      <c r="P84" s="3">
        <v>0.10065</v>
      </c>
      <c r="Q84" s="3">
        <v>0.1035</v>
      </c>
      <c r="S84" s="6" t="s">
        <v>235</v>
      </c>
      <c r="T84" s="6" t="s">
        <v>18</v>
      </c>
      <c r="U84" s="3">
        <v>0.0022627</v>
      </c>
      <c r="V84" s="3">
        <v>0.0012021</v>
      </c>
      <c r="W84" s="3">
        <v>0.0044548</v>
      </c>
      <c r="X84" s="3">
        <v>0.0017678</v>
      </c>
      <c r="Y84" s="3">
        <v>0.0048083</v>
      </c>
      <c r="Z84" s="3">
        <v>0.0012021</v>
      </c>
      <c r="AB84" s="6" t="s">
        <v>235</v>
      </c>
      <c r="AC84" s="6" t="s">
        <v>18</v>
      </c>
      <c r="AD84" s="3">
        <v>8.4853E-4</v>
      </c>
      <c r="AE84" s="3">
        <v>0.004879</v>
      </c>
      <c r="AF84" s="3">
        <v>0.005374</v>
      </c>
      <c r="AG84" s="3">
        <v>6.364E-4</v>
      </c>
      <c r="AH84" s="3">
        <v>0.002192</v>
      </c>
      <c r="AI84" s="3">
        <v>0.0029698</v>
      </c>
    </row>
    <row r="85" ht="14.25" customHeight="1">
      <c r="A85" s="6" t="s">
        <v>236</v>
      </c>
      <c r="B85" s="6" t="s">
        <v>52</v>
      </c>
      <c r="C85" s="3">
        <v>0.09725</v>
      </c>
      <c r="D85" s="3">
        <v>0.1146</v>
      </c>
      <c r="E85" s="3">
        <v>0.10765</v>
      </c>
      <c r="F85" s="3">
        <v>0.1145</v>
      </c>
      <c r="G85" s="3">
        <v>0.1088</v>
      </c>
      <c r="H85" s="3">
        <v>0.1094</v>
      </c>
      <c r="J85" s="6" t="s">
        <v>236</v>
      </c>
      <c r="K85" s="6" t="s">
        <v>52</v>
      </c>
      <c r="L85" s="3">
        <v>0.09435</v>
      </c>
      <c r="M85" s="3">
        <v>0.1091</v>
      </c>
      <c r="N85" s="3">
        <v>0.10655</v>
      </c>
      <c r="O85" s="3">
        <v>0.10895</v>
      </c>
      <c r="P85" s="3">
        <v>0.10445</v>
      </c>
      <c r="Q85" s="3">
        <v>0.11005</v>
      </c>
      <c r="S85" s="6" t="s">
        <v>236</v>
      </c>
      <c r="T85" s="6" t="s">
        <v>52</v>
      </c>
      <c r="U85" s="3">
        <v>0.003182</v>
      </c>
      <c r="V85" s="3">
        <v>0.002687</v>
      </c>
      <c r="W85" s="3">
        <v>0.0062933</v>
      </c>
      <c r="X85" s="3">
        <v>4.2426E-4</v>
      </c>
      <c r="Y85" s="3">
        <v>0.006364</v>
      </c>
      <c r="Z85" s="3">
        <v>8.4853E-4</v>
      </c>
      <c r="AB85" s="6" t="s">
        <v>236</v>
      </c>
      <c r="AC85" s="6" t="s">
        <v>52</v>
      </c>
      <c r="AD85" s="3">
        <v>6.364E-4</v>
      </c>
      <c r="AE85" s="3">
        <v>0.0077782</v>
      </c>
      <c r="AF85" s="3">
        <v>0.0096874</v>
      </c>
      <c r="AG85" s="3">
        <v>0.0010607</v>
      </c>
      <c r="AH85" s="3">
        <v>0.0033234</v>
      </c>
      <c r="AI85" s="3">
        <v>0.0037477</v>
      </c>
    </row>
    <row r="86" ht="14.25" customHeight="1">
      <c r="A86" s="6" t="s">
        <v>237</v>
      </c>
      <c r="B86" s="6" t="s">
        <v>24</v>
      </c>
      <c r="C86" s="3">
        <v>0.09675</v>
      </c>
      <c r="D86" s="3">
        <v>0.12815</v>
      </c>
      <c r="E86" s="3">
        <v>0.1159</v>
      </c>
      <c r="F86" s="3">
        <v>0.12785</v>
      </c>
      <c r="G86" s="3">
        <v>0.11695</v>
      </c>
      <c r="H86" s="3">
        <v>0.11835</v>
      </c>
      <c r="J86" s="6" t="s">
        <v>237</v>
      </c>
      <c r="K86" s="6" t="s">
        <v>24</v>
      </c>
      <c r="L86" s="3">
        <v>0.09425</v>
      </c>
      <c r="M86" s="3">
        <v>0.11955</v>
      </c>
      <c r="N86" s="3">
        <v>0.11505</v>
      </c>
      <c r="O86" s="3">
        <v>0.1191</v>
      </c>
      <c r="P86" s="3">
        <v>0.11115</v>
      </c>
      <c r="Q86" s="3">
        <v>0.12015</v>
      </c>
      <c r="S86" s="6" t="s">
        <v>237</v>
      </c>
      <c r="T86" s="6" t="s">
        <v>24</v>
      </c>
      <c r="U86" s="3">
        <v>0.0023335</v>
      </c>
      <c r="V86" s="3">
        <v>0.0077075</v>
      </c>
      <c r="W86" s="3">
        <v>0.0077782</v>
      </c>
      <c r="X86" s="3">
        <v>0.003182</v>
      </c>
      <c r="Y86" s="3">
        <v>0.0092631</v>
      </c>
      <c r="Z86" s="3">
        <v>0.0040305</v>
      </c>
      <c r="AB86" s="6" t="s">
        <v>237</v>
      </c>
      <c r="AC86" s="6" t="s">
        <v>24</v>
      </c>
      <c r="AD86" s="3">
        <v>6.364E-4</v>
      </c>
      <c r="AE86" s="3">
        <v>0.013364</v>
      </c>
      <c r="AF86" s="3">
        <v>0.016051</v>
      </c>
      <c r="AG86" s="3">
        <v>1.4142E-4</v>
      </c>
      <c r="AH86" s="3">
        <v>0.0038891</v>
      </c>
      <c r="AI86" s="3">
        <v>0.0037477</v>
      </c>
    </row>
    <row r="87" ht="14.25" customHeight="1">
      <c r="A87" s="6" t="s">
        <v>238</v>
      </c>
      <c r="B87" s="6" t="s">
        <v>64</v>
      </c>
      <c r="C87" s="3">
        <v>0.09715</v>
      </c>
      <c r="D87" s="3">
        <v>0.1509</v>
      </c>
      <c r="E87" s="3">
        <v>0.13075</v>
      </c>
      <c r="F87" s="3">
        <v>0.1496</v>
      </c>
      <c r="G87" s="3">
        <v>0.13125</v>
      </c>
      <c r="H87" s="3">
        <v>0.13435</v>
      </c>
      <c r="J87" s="6" t="s">
        <v>238</v>
      </c>
      <c r="K87" s="6" t="s">
        <v>64</v>
      </c>
      <c r="L87" s="3">
        <v>0.09435</v>
      </c>
      <c r="M87" s="3">
        <v>0.13655</v>
      </c>
      <c r="N87" s="3">
        <v>0.12895</v>
      </c>
      <c r="O87" s="3">
        <v>0.13725</v>
      </c>
      <c r="P87" s="3">
        <v>0.12355</v>
      </c>
      <c r="Q87" s="3">
        <v>0.13755</v>
      </c>
      <c r="S87" s="6" t="s">
        <v>238</v>
      </c>
      <c r="T87" s="6" t="s">
        <v>64</v>
      </c>
      <c r="U87" s="3">
        <v>0.0026163</v>
      </c>
      <c r="V87" s="3">
        <v>0.013152</v>
      </c>
      <c r="W87" s="3">
        <v>0.0098288</v>
      </c>
      <c r="X87" s="3">
        <v>0.0077782</v>
      </c>
      <c r="Y87" s="3">
        <v>0.013647</v>
      </c>
      <c r="Z87" s="3">
        <v>0.0092631</v>
      </c>
      <c r="AB87" s="6" t="s">
        <v>238</v>
      </c>
      <c r="AC87" s="6" t="s">
        <v>64</v>
      </c>
      <c r="AD87" s="3">
        <v>6.364E-4</v>
      </c>
      <c r="AE87" s="3">
        <v>0.021991</v>
      </c>
      <c r="AF87" s="3">
        <v>0.025385</v>
      </c>
      <c r="AG87" s="3">
        <v>2.1213E-4</v>
      </c>
      <c r="AH87" s="3">
        <v>0.0062933</v>
      </c>
      <c r="AI87" s="3">
        <v>0.0028991</v>
      </c>
    </row>
    <row r="88" ht="14.25" customHeight="1">
      <c r="A88" s="6" t="s">
        <v>239</v>
      </c>
      <c r="B88" s="6" t="s">
        <v>24</v>
      </c>
      <c r="C88" s="3">
        <v>0.0971</v>
      </c>
      <c r="D88" s="3">
        <v>0.18465</v>
      </c>
      <c r="E88" s="3">
        <v>0.1545</v>
      </c>
      <c r="F88" s="3">
        <v>0.1827</v>
      </c>
      <c r="G88" s="3">
        <v>0.1554</v>
      </c>
      <c r="H88" s="3">
        <v>0.1588</v>
      </c>
      <c r="J88" s="6" t="s">
        <v>239</v>
      </c>
      <c r="K88" s="6" t="s">
        <v>24</v>
      </c>
      <c r="L88" s="3">
        <v>0.09405</v>
      </c>
      <c r="M88" s="3">
        <v>0.16125</v>
      </c>
      <c r="N88" s="3">
        <v>0.14945</v>
      </c>
      <c r="O88" s="3">
        <v>0.1647</v>
      </c>
      <c r="P88" s="3">
        <v>0.1421</v>
      </c>
      <c r="Q88" s="3">
        <v>0.1649</v>
      </c>
      <c r="S88" s="6" t="s">
        <v>239</v>
      </c>
      <c r="T88" s="6" t="s">
        <v>24</v>
      </c>
      <c r="U88" s="3">
        <v>0.0025456</v>
      </c>
      <c r="V88" s="3">
        <v>0.020294</v>
      </c>
      <c r="W88" s="3">
        <v>0.012869</v>
      </c>
      <c r="X88" s="3">
        <v>0.012869</v>
      </c>
      <c r="Y88" s="3">
        <v>0.021213</v>
      </c>
      <c r="Z88" s="3">
        <v>0.017112</v>
      </c>
      <c r="AB88" s="6" t="s">
        <v>239</v>
      </c>
      <c r="AC88" s="6" t="s">
        <v>24</v>
      </c>
      <c r="AD88" s="3">
        <v>3.5355E-4</v>
      </c>
      <c r="AE88" s="3">
        <v>0.035285</v>
      </c>
      <c r="AF88" s="3">
        <v>0.03783</v>
      </c>
      <c r="AG88" s="3">
        <v>0.0011314</v>
      </c>
      <c r="AH88" s="3">
        <v>0.008061</v>
      </c>
      <c r="AI88" s="3">
        <v>0.0032527</v>
      </c>
    </row>
    <row r="89" ht="14.25" customHeight="1">
      <c r="A89" s="6" t="s">
        <v>240</v>
      </c>
      <c r="B89" s="6" t="s">
        <v>22</v>
      </c>
      <c r="C89" s="3">
        <v>0.09705</v>
      </c>
      <c r="D89" s="3">
        <v>0.2261</v>
      </c>
      <c r="E89" s="3">
        <v>0.1902</v>
      </c>
      <c r="F89" s="3">
        <v>0.2262</v>
      </c>
      <c r="G89" s="3">
        <v>0.19325</v>
      </c>
      <c r="H89" s="3">
        <v>0.19675</v>
      </c>
      <c r="J89" s="6" t="s">
        <v>240</v>
      </c>
      <c r="K89" s="6" t="s">
        <v>22</v>
      </c>
      <c r="L89" s="3">
        <v>0.09405</v>
      </c>
      <c r="M89" s="3">
        <v>0.1974</v>
      </c>
      <c r="N89" s="3">
        <v>0.1819</v>
      </c>
      <c r="O89" s="3">
        <v>0.20645</v>
      </c>
      <c r="P89" s="3">
        <v>0.17125</v>
      </c>
      <c r="Q89" s="3">
        <v>0.2058</v>
      </c>
      <c r="S89" s="6" t="s">
        <v>240</v>
      </c>
      <c r="T89" s="6" t="s">
        <v>22</v>
      </c>
      <c r="U89" s="3">
        <v>0.0024749</v>
      </c>
      <c r="V89" s="3">
        <v>0.024324</v>
      </c>
      <c r="W89" s="3">
        <v>0.019092</v>
      </c>
      <c r="X89" s="3">
        <v>0.017536</v>
      </c>
      <c r="Y89" s="3">
        <v>0.029204</v>
      </c>
      <c r="Z89" s="3">
        <v>0.025951</v>
      </c>
      <c r="AB89" s="6" t="s">
        <v>240</v>
      </c>
      <c r="AC89" s="6" t="s">
        <v>22</v>
      </c>
      <c r="AD89" s="3">
        <v>3.5355E-4</v>
      </c>
      <c r="AE89" s="3">
        <v>0.048932</v>
      </c>
      <c r="AF89" s="3">
        <v>0.05572</v>
      </c>
      <c r="AG89" s="3">
        <v>0.0013435</v>
      </c>
      <c r="AH89" s="3">
        <v>0.010677</v>
      </c>
      <c r="AI89" s="3">
        <v>0.0025456</v>
      </c>
    </row>
    <row r="90" ht="14.25" customHeight="1">
      <c r="A90" s="6" t="s">
        <v>241</v>
      </c>
      <c r="B90" s="6" t="s">
        <v>22</v>
      </c>
      <c r="C90" s="3">
        <v>0.09705</v>
      </c>
      <c r="D90" s="3">
        <v>0.275</v>
      </c>
      <c r="E90" s="3">
        <v>0.23425</v>
      </c>
      <c r="F90" s="3">
        <v>0.2761</v>
      </c>
      <c r="G90" s="3">
        <v>0.243</v>
      </c>
      <c r="H90" s="3">
        <v>0.2442</v>
      </c>
      <c r="J90" s="6" t="s">
        <v>241</v>
      </c>
      <c r="K90" s="6" t="s">
        <v>22</v>
      </c>
      <c r="L90" s="3">
        <v>0.0941</v>
      </c>
      <c r="M90" s="3">
        <v>0.23815</v>
      </c>
      <c r="N90" s="3">
        <v>0.2188</v>
      </c>
      <c r="O90" s="3">
        <v>0.24985</v>
      </c>
      <c r="P90" s="3">
        <v>0.213</v>
      </c>
      <c r="Q90" s="3">
        <v>0.2482</v>
      </c>
      <c r="S90" s="6" t="s">
        <v>241</v>
      </c>
      <c r="T90" s="6" t="s">
        <v>22</v>
      </c>
      <c r="U90" s="3">
        <v>0.0024749</v>
      </c>
      <c r="V90" s="3">
        <v>0.028426</v>
      </c>
      <c r="W90" s="3">
        <v>0.02185</v>
      </c>
      <c r="X90" s="3">
        <v>0.020082</v>
      </c>
      <c r="Y90" s="3">
        <v>0.033941</v>
      </c>
      <c r="Z90" s="3">
        <v>0.028426</v>
      </c>
      <c r="AB90" s="6" t="s">
        <v>241</v>
      </c>
      <c r="AC90" s="6" t="s">
        <v>22</v>
      </c>
      <c r="AD90" s="3">
        <v>2.8284E-4</v>
      </c>
      <c r="AE90" s="3">
        <v>0.052397</v>
      </c>
      <c r="AF90" s="3">
        <v>0.066609</v>
      </c>
      <c r="AG90" s="3">
        <v>0.0014849</v>
      </c>
      <c r="AH90" s="3">
        <v>0.012445</v>
      </c>
      <c r="AI90" s="3">
        <v>0.0029698</v>
      </c>
    </row>
    <row r="91" ht="14.25" customHeight="1">
      <c r="A91" s="6" t="s">
        <v>242</v>
      </c>
      <c r="B91" s="6" t="s">
        <v>52</v>
      </c>
      <c r="C91" s="3">
        <v>0.097</v>
      </c>
      <c r="D91" s="3">
        <v>0.32595</v>
      </c>
      <c r="E91" s="3">
        <v>0.2822</v>
      </c>
      <c r="F91" s="3">
        <v>0.33125</v>
      </c>
      <c r="G91" s="3">
        <v>0.29935</v>
      </c>
      <c r="H91" s="3">
        <v>0.29675</v>
      </c>
      <c r="J91" s="6" t="s">
        <v>242</v>
      </c>
      <c r="K91" s="6" t="s">
        <v>52</v>
      </c>
      <c r="L91" s="3">
        <v>0.0939</v>
      </c>
      <c r="M91" s="3">
        <v>0.2816</v>
      </c>
      <c r="N91" s="3">
        <v>0.2608</v>
      </c>
      <c r="O91" s="3">
        <v>0.29525</v>
      </c>
      <c r="P91" s="3">
        <v>0.25875</v>
      </c>
      <c r="Q91" s="3">
        <v>0.2901</v>
      </c>
      <c r="S91" s="6" t="s">
        <v>242</v>
      </c>
      <c r="T91" s="6" t="s">
        <v>52</v>
      </c>
      <c r="U91" s="3">
        <v>0.0022627</v>
      </c>
      <c r="V91" s="3">
        <v>0.031183</v>
      </c>
      <c r="W91" s="3">
        <v>0.027436</v>
      </c>
      <c r="X91" s="3">
        <v>0.019163</v>
      </c>
      <c r="Y91" s="3">
        <v>0.045043</v>
      </c>
      <c r="Z91" s="3">
        <v>0.032456</v>
      </c>
      <c r="AB91" s="6" t="s">
        <v>242</v>
      </c>
      <c r="AC91" s="6" t="s">
        <v>52</v>
      </c>
      <c r="AD91" s="3">
        <v>2.8284E-4</v>
      </c>
      <c r="AE91" s="3">
        <v>0.051619</v>
      </c>
      <c r="AF91" s="3">
        <v>0.068448</v>
      </c>
      <c r="AG91" s="3">
        <v>6.364E-4</v>
      </c>
      <c r="AH91" s="3">
        <v>0.008556</v>
      </c>
      <c r="AI91" s="3">
        <v>2.8284E-4</v>
      </c>
    </row>
    <row r="92" ht="14.25" customHeight="1">
      <c r="A92" s="6" t="s">
        <v>243</v>
      </c>
      <c r="B92" s="6" t="s">
        <v>18</v>
      </c>
      <c r="C92" s="3">
        <v>0.0971</v>
      </c>
      <c r="D92" s="3">
        <v>0.37845</v>
      </c>
      <c r="E92" s="3">
        <v>0.3353</v>
      </c>
      <c r="F92" s="3">
        <v>0.3878</v>
      </c>
      <c r="G92" s="3">
        <v>0.36805</v>
      </c>
      <c r="H92" s="3">
        <v>0.35695</v>
      </c>
      <c r="J92" s="6" t="s">
        <v>243</v>
      </c>
      <c r="K92" s="6" t="s">
        <v>18</v>
      </c>
      <c r="L92" s="3">
        <v>0.094</v>
      </c>
      <c r="M92" s="3">
        <v>0.32755</v>
      </c>
      <c r="N92" s="3">
        <v>0.29925</v>
      </c>
      <c r="O92" s="3">
        <v>0.3268</v>
      </c>
      <c r="P92" s="3">
        <v>0.30845</v>
      </c>
      <c r="Q92" s="3">
        <v>0.3247</v>
      </c>
      <c r="S92" s="6" t="s">
        <v>243</v>
      </c>
      <c r="T92" s="6" t="s">
        <v>18</v>
      </c>
      <c r="U92" s="3">
        <v>0.0022627</v>
      </c>
      <c r="V92" s="3">
        <v>0.028496</v>
      </c>
      <c r="W92" s="3">
        <v>0.028284</v>
      </c>
      <c r="X92" s="3">
        <v>0.021496</v>
      </c>
      <c r="Y92" s="3">
        <v>0.049992</v>
      </c>
      <c r="Z92" s="3">
        <v>0.03387</v>
      </c>
      <c r="AB92" s="6" t="s">
        <v>243</v>
      </c>
      <c r="AC92" s="6" t="s">
        <v>18</v>
      </c>
      <c r="AD92" s="3">
        <v>2.8284E-4</v>
      </c>
      <c r="AE92" s="3">
        <v>0.049568</v>
      </c>
      <c r="AF92" s="3">
        <v>0.062296</v>
      </c>
      <c r="AG92" s="3">
        <v>0.0074953</v>
      </c>
      <c r="AH92" s="3">
        <v>0.0060104</v>
      </c>
      <c r="AI92" s="3">
        <v>0.002687</v>
      </c>
    </row>
    <row r="93" ht="14.25" customHeight="1">
      <c r="A93" s="6" t="s">
        <v>244</v>
      </c>
      <c r="B93" s="6" t="s">
        <v>52</v>
      </c>
      <c r="C93" s="3">
        <v>0.0976</v>
      </c>
      <c r="D93" s="3">
        <v>0.4292</v>
      </c>
      <c r="E93" s="3">
        <v>0.3885</v>
      </c>
      <c r="F93" s="3">
        <v>0.4363</v>
      </c>
      <c r="G93" s="3">
        <v>0.43495</v>
      </c>
      <c r="H93" s="3">
        <v>0.4114</v>
      </c>
      <c r="J93" s="6" t="s">
        <v>244</v>
      </c>
      <c r="K93" s="6" t="s">
        <v>52</v>
      </c>
      <c r="L93" s="3">
        <v>0.094</v>
      </c>
      <c r="M93" s="3">
        <v>0.36245</v>
      </c>
      <c r="N93" s="3">
        <v>0.33585</v>
      </c>
      <c r="O93" s="3">
        <v>0.36125</v>
      </c>
      <c r="P93" s="3">
        <v>0.35245</v>
      </c>
      <c r="Q93" s="3">
        <v>0.34835</v>
      </c>
      <c r="S93" s="6" t="s">
        <v>244</v>
      </c>
      <c r="T93" s="6" t="s">
        <v>52</v>
      </c>
      <c r="U93" s="3">
        <v>0.0029698</v>
      </c>
      <c r="V93" s="3">
        <v>0.013152</v>
      </c>
      <c r="W93" s="3">
        <v>0.023759</v>
      </c>
      <c r="X93" s="3">
        <v>0.010748</v>
      </c>
      <c r="Y93" s="3">
        <v>0.049285</v>
      </c>
      <c r="Z93" s="3">
        <v>0.02489</v>
      </c>
      <c r="AB93" s="6" t="s">
        <v>244</v>
      </c>
      <c r="AC93" s="6" t="s">
        <v>52</v>
      </c>
      <c r="AD93" s="3">
        <v>5.6569E-4</v>
      </c>
      <c r="AE93" s="3">
        <v>0.050558</v>
      </c>
      <c r="AF93" s="3">
        <v>0.051548</v>
      </c>
      <c r="AG93" s="3">
        <v>0.012516</v>
      </c>
      <c r="AH93" s="3">
        <v>0.011526</v>
      </c>
      <c r="AI93" s="3">
        <v>0.0028991</v>
      </c>
    </row>
    <row r="94" ht="14.25" customHeight="1">
      <c r="A94" s="6" t="s">
        <v>245</v>
      </c>
      <c r="B94" s="6" t="s">
        <v>18</v>
      </c>
      <c r="C94" s="3">
        <v>0.09775</v>
      </c>
      <c r="D94" s="3">
        <v>0.46565</v>
      </c>
      <c r="E94" s="3">
        <v>0.4327</v>
      </c>
      <c r="F94" s="3">
        <v>0.48215</v>
      </c>
      <c r="G94" s="3">
        <v>0.482</v>
      </c>
      <c r="H94" s="3">
        <v>0.4624</v>
      </c>
      <c r="J94" s="6" t="s">
        <v>245</v>
      </c>
      <c r="K94" s="6" t="s">
        <v>18</v>
      </c>
      <c r="L94" s="3">
        <v>0.09395</v>
      </c>
      <c r="M94" s="3">
        <v>0.39175</v>
      </c>
      <c r="N94" s="3">
        <v>0.36475</v>
      </c>
      <c r="O94" s="3">
        <v>0.3898</v>
      </c>
      <c r="P94" s="3">
        <v>0.3923</v>
      </c>
      <c r="Q94" s="3">
        <v>0.36435</v>
      </c>
      <c r="S94" s="6" t="s">
        <v>245</v>
      </c>
      <c r="T94" s="6" t="s">
        <v>18</v>
      </c>
      <c r="U94" s="3">
        <v>0.003182</v>
      </c>
      <c r="V94" s="3">
        <v>0.023264</v>
      </c>
      <c r="W94" s="3">
        <v>0.028143</v>
      </c>
      <c r="X94" s="3">
        <v>0.0065761</v>
      </c>
      <c r="Y94" s="3">
        <v>0.036062</v>
      </c>
      <c r="Z94" s="3">
        <v>0.02192</v>
      </c>
      <c r="AB94" s="6" t="s">
        <v>245</v>
      </c>
      <c r="AC94" s="6" t="s">
        <v>18</v>
      </c>
      <c r="AD94" s="3">
        <v>3.5355E-4</v>
      </c>
      <c r="AE94" s="3">
        <v>0.043346</v>
      </c>
      <c r="AF94" s="3">
        <v>0.046174</v>
      </c>
      <c r="AG94" s="3">
        <v>0.017819</v>
      </c>
      <c r="AH94" s="3">
        <v>0.0084853</v>
      </c>
      <c r="AI94" s="3">
        <v>0.0079903</v>
      </c>
    </row>
    <row r="95" ht="14.25" customHeight="1">
      <c r="A95" s="6" t="s">
        <v>246</v>
      </c>
      <c r="B95" s="6" t="s">
        <v>18</v>
      </c>
      <c r="C95" s="3">
        <v>0.09735</v>
      </c>
      <c r="D95" s="3">
        <v>0.5197</v>
      </c>
      <c r="E95" s="3">
        <v>0.47605</v>
      </c>
      <c r="F95" s="3">
        <v>0.5239</v>
      </c>
      <c r="G95" s="3">
        <v>0.52065</v>
      </c>
      <c r="H95" s="3">
        <v>0.50425</v>
      </c>
      <c r="J95" s="6" t="s">
        <v>246</v>
      </c>
      <c r="K95" s="6" t="s">
        <v>18</v>
      </c>
      <c r="L95" s="3">
        <v>0.0938</v>
      </c>
      <c r="M95" s="3">
        <v>0.42075</v>
      </c>
      <c r="N95" s="3">
        <v>0.4059</v>
      </c>
      <c r="O95" s="3">
        <v>0.41405</v>
      </c>
      <c r="P95" s="3">
        <v>0.415</v>
      </c>
      <c r="Q95" s="3">
        <v>0.3831</v>
      </c>
      <c r="S95" s="6" t="s">
        <v>246</v>
      </c>
      <c r="T95" s="6" t="s">
        <v>18</v>
      </c>
      <c r="U95" s="3">
        <v>0.0023335</v>
      </c>
      <c r="V95" s="3">
        <v>0.020365</v>
      </c>
      <c r="W95" s="3">
        <v>0.035709</v>
      </c>
      <c r="X95" s="3">
        <v>0.006364</v>
      </c>
      <c r="Y95" s="3">
        <v>0.03486</v>
      </c>
      <c r="Z95" s="3">
        <v>0.014779</v>
      </c>
      <c r="AB95" s="6" t="s">
        <v>246</v>
      </c>
      <c r="AC95" s="6" t="s">
        <v>18</v>
      </c>
      <c r="AD95" s="3">
        <v>2.8284E-4</v>
      </c>
      <c r="AE95" s="3">
        <v>0.046881</v>
      </c>
      <c r="AF95" s="3">
        <v>0.040305</v>
      </c>
      <c r="AG95" s="3">
        <v>0.018597</v>
      </c>
      <c r="AH95" s="3">
        <v>0.011597</v>
      </c>
      <c r="AI95" s="3">
        <v>0.0096167</v>
      </c>
    </row>
    <row r="96" ht="14.25" customHeight="1">
      <c r="A96" s="6" t="s">
        <v>247</v>
      </c>
      <c r="B96" s="6" t="s">
        <v>18</v>
      </c>
      <c r="C96" s="3">
        <v>0.09775</v>
      </c>
      <c r="D96" s="3">
        <v>0.5848</v>
      </c>
      <c r="E96" s="3">
        <v>0.52545</v>
      </c>
      <c r="F96" s="3">
        <v>0.59145</v>
      </c>
      <c r="G96" s="3">
        <v>0.5698</v>
      </c>
      <c r="H96" s="3">
        <v>0.55375</v>
      </c>
      <c r="J96" s="6" t="s">
        <v>247</v>
      </c>
      <c r="K96" s="6" t="s">
        <v>18</v>
      </c>
      <c r="L96" s="3">
        <v>0.09395</v>
      </c>
      <c r="M96" s="3">
        <v>0.44915</v>
      </c>
      <c r="N96" s="3">
        <v>0.44305</v>
      </c>
      <c r="O96" s="3">
        <v>0.4531</v>
      </c>
      <c r="P96" s="3">
        <v>0.43695</v>
      </c>
      <c r="Q96" s="3">
        <v>0.4047</v>
      </c>
      <c r="S96" s="6" t="s">
        <v>247</v>
      </c>
      <c r="T96" s="6" t="s">
        <v>18</v>
      </c>
      <c r="U96" s="3">
        <v>0.0026163</v>
      </c>
      <c r="V96" s="3">
        <v>0.039881</v>
      </c>
      <c r="W96" s="3">
        <v>0.033446</v>
      </c>
      <c r="X96" s="3">
        <v>0.026092</v>
      </c>
      <c r="Y96" s="3">
        <v>0.054447</v>
      </c>
      <c r="Z96" s="3">
        <v>0.03486</v>
      </c>
      <c r="AB96" s="6" t="s">
        <v>247</v>
      </c>
      <c r="AC96" s="6" t="s">
        <v>18</v>
      </c>
      <c r="AD96" s="3">
        <v>2.1213E-4</v>
      </c>
      <c r="AE96" s="3">
        <v>0.046315</v>
      </c>
      <c r="AF96" s="3">
        <v>0.04575</v>
      </c>
      <c r="AG96" s="3">
        <v>0.012304</v>
      </c>
      <c r="AH96" s="3">
        <v>0.012516</v>
      </c>
      <c r="AI96" s="3">
        <v>0.0057983</v>
      </c>
    </row>
    <row r="97" ht="14.25" customHeight="1">
      <c r="A97" s="6" t="s">
        <v>248</v>
      </c>
      <c r="B97" s="6" t="s">
        <v>18</v>
      </c>
      <c r="C97" s="3">
        <v>0.0976</v>
      </c>
      <c r="D97" s="3">
        <v>0.66025</v>
      </c>
      <c r="E97" s="3">
        <v>0.58755</v>
      </c>
      <c r="F97" s="3">
        <v>0.67265</v>
      </c>
      <c r="G97" s="3">
        <v>0.63155</v>
      </c>
      <c r="H97" s="3">
        <v>0.62555</v>
      </c>
      <c r="J97" s="6" t="s">
        <v>248</v>
      </c>
      <c r="K97" s="6" t="s">
        <v>18</v>
      </c>
      <c r="L97" s="3">
        <v>0.09395</v>
      </c>
      <c r="M97" s="3">
        <v>0.4797</v>
      </c>
      <c r="N97" s="3">
        <v>0.4667</v>
      </c>
      <c r="O97" s="3">
        <v>0.48045</v>
      </c>
      <c r="P97" s="3">
        <v>0.46825</v>
      </c>
      <c r="Q97" s="3">
        <v>0.43455</v>
      </c>
      <c r="S97" s="6" t="s">
        <v>248</v>
      </c>
      <c r="T97" s="6" t="s">
        <v>18</v>
      </c>
      <c r="U97" s="3">
        <v>0.0025456</v>
      </c>
      <c r="V97" s="3">
        <v>0.054801</v>
      </c>
      <c r="W97" s="3">
        <v>0.055225</v>
      </c>
      <c r="X97" s="3">
        <v>0.019021</v>
      </c>
      <c r="Y97" s="3">
        <v>0.047164</v>
      </c>
      <c r="Z97" s="3">
        <v>0.035426</v>
      </c>
      <c r="AB97" s="6" t="s">
        <v>248</v>
      </c>
      <c r="AC97" s="6" t="s">
        <v>18</v>
      </c>
      <c r="AD97" s="3">
        <v>2.1213E-4</v>
      </c>
      <c r="AE97" s="3">
        <v>0.039457</v>
      </c>
      <c r="AF97" s="3">
        <v>0.046669</v>
      </c>
      <c r="AG97" s="3">
        <v>0.0026163</v>
      </c>
      <c r="AH97" s="3">
        <v>0.0082731</v>
      </c>
      <c r="AI97" s="3">
        <v>0.005869</v>
      </c>
    </row>
    <row r="98" ht="14.25" customHeight="1">
      <c r="A98" s="6" t="s">
        <v>249</v>
      </c>
      <c r="B98" s="6" t="s">
        <v>22</v>
      </c>
      <c r="C98" s="3">
        <v>0.09725</v>
      </c>
      <c r="D98" s="3">
        <v>0.7324</v>
      </c>
      <c r="E98" s="3">
        <v>0.6688</v>
      </c>
      <c r="F98" s="3">
        <v>0.7296</v>
      </c>
      <c r="G98" s="3">
        <v>0.69495</v>
      </c>
      <c r="H98" s="3">
        <v>0.69295</v>
      </c>
      <c r="J98" s="6" t="s">
        <v>249</v>
      </c>
      <c r="K98" s="6" t="s">
        <v>22</v>
      </c>
      <c r="L98" s="3">
        <v>0.094</v>
      </c>
      <c r="M98" s="3">
        <v>0.51685</v>
      </c>
      <c r="N98" s="3">
        <v>0.4972</v>
      </c>
      <c r="O98" s="3">
        <v>0.50585</v>
      </c>
      <c r="P98" s="3">
        <v>0.50615</v>
      </c>
      <c r="Q98" s="3">
        <v>0.4652</v>
      </c>
      <c r="S98" s="6" t="s">
        <v>249</v>
      </c>
      <c r="T98" s="6" t="s">
        <v>22</v>
      </c>
      <c r="U98" s="3">
        <v>0.0024749</v>
      </c>
      <c r="V98" s="3">
        <v>0.035921</v>
      </c>
      <c r="W98" s="3">
        <v>0.053599</v>
      </c>
      <c r="X98" s="3">
        <v>0.0055154</v>
      </c>
      <c r="Y98" s="3">
        <v>0.054801</v>
      </c>
      <c r="Z98" s="3">
        <v>0.034578</v>
      </c>
      <c r="AB98" s="6" t="s">
        <v>249</v>
      </c>
      <c r="AC98" s="6" t="s">
        <v>22</v>
      </c>
      <c r="AD98" s="3">
        <v>2.8284E-4</v>
      </c>
      <c r="AE98" s="3">
        <v>0.042214</v>
      </c>
      <c r="AF98" s="3">
        <v>0.054589</v>
      </c>
      <c r="AG98" s="3">
        <v>9.1924E-4</v>
      </c>
      <c r="AH98" s="3">
        <v>0.02185</v>
      </c>
      <c r="AI98" s="3">
        <v>0.0014142</v>
      </c>
    </row>
    <row r="99" ht="14.25" customHeight="1">
      <c r="A99" s="6" t="s">
        <v>263</v>
      </c>
      <c r="B99" s="6" t="s">
        <v>24</v>
      </c>
      <c r="C99" s="3">
        <v>0.09695</v>
      </c>
      <c r="D99" s="3">
        <v>0.78065</v>
      </c>
      <c r="E99" s="3">
        <v>0.7372</v>
      </c>
      <c r="F99" s="3">
        <v>0.76745</v>
      </c>
      <c r="G99" s="3">
        <v>0.75385</v>
      </c>
      <c r="H99" s="3">
        <v>0.7368</v>
      </c>
      <c r="J99" s="6" t="s">
        <v>263</v>
      </c>
      <c r="K99" s="6" t="s">
        <v>24</v>
      </c>
      <c r="L99" s="3">
        <v>0.0939</v>
      </c>
      <c r="M99" s="3">
        <v>0.55905</v>
      </c>
      <c r="N99" s="3">
        <v>0.5312</v>
      </c>
      <c r="O99" s="3">
        <v>0.52885</v>
      </c>
      <c r="P99" s="3">
        <v>0.51345</v>
      </c>
      <c r="Q99" s="3">
        <v>0.47055</v>
      </c>
      <c r="S99" s="6" t="s">
        <v>263</v>
      </c>
      <c r="T99" s="6" t="s">
        <v>24</v>
      </c>
      <c r="U99" s="3">
        <v>0.002192</v>
      </c>
      <c r="V99" s="3">
        <v>0.01492</v>
      </c>
      <c r="W99" s="3">
        <v>0.030688</v>
      </c>
      <c r="X99" s="3">
        <v>0.0033234</v>
      </c>
      <c r="Y99" s="3">
        <v>0.057912</v>
      </c>
      <c r="Z99" s="3">
        <v>0.024324</v>
      </c>
      <c r="AB99" s="6" t="s">
        <v>263</v>
      </c>
      <c r="AC99" s="6" t="s">
        <v>24</v>
      </c>
      <c r="AD99" s="3">
        <v>2.8284E-4</v>
      </c>
      <c r="AE99" s="3">
        <v>0.055508</v>
      </c>
      <c r="AF99" s="3">
        <v>0.064205</v>
      </c>
      <c r="AG99" s="3">
        <v>4.9497E-4</v>
      </c>
      <c r="AH99" s="3">
        <v>0.0028991</v>
      </c>
      <c r="AI99" s="3">
        <v>0.0010607</v>
      </c>
    </row>
    <row r="100" ht="14.25" customHeight="1">
      <c r="A100" s="6" t="s">
        <v>251</v>
      </c>
      <c r="B100" s="6" t="s">
        <v>18</v>
      </c>
      <c r="C100" s="3">
        <v>0.09725</v>
      </c>
      <c r="D100" s="3">
        <v>0.81075</v>
      </c>
      <c r="E100" s="3">
        <v>0.77575</v>
      </c>
      <c r="F100" s="3">
        <v>0.7919</v>
      </c>
      <c r="G100" s="3">
        <v>0.8131</v>
      </c>
      <c r="H100" s="3">
        <v>0.7671</v>
      </c>
      <c r="J100" s="6" t="s">
        <v>251</v>
      </c>
      <c r="K100" s="6" t="s">
        <v>18</v>
      </c>
      <c r="L100" s="3">
        <v>0.0939</v>
      </c>
      <c r="M100" s="3">
        <v>0.606</v>
      </c>
      <c r="N100" s="3">
        <v>0.5671</v>
      </c>
      <c r="O100" s="3">
        <v>0.55495</v>
      </c>
      <c r="P100" s="3">
        <v>0.523</v>
      </c>
      <c r="Q100" s="3">
        <v>0.4811</v>
      </c>
      <c r="S100" s="6" t="s">
        <v>251</v>
      </c>
      <c r="T100" s="6" t="s">
        <v>18</v>
      </c>
      <c r="U100" s="3">
        <v>0.0026163</v>
      </c>
      <c r="V100" s="3">
        <v>4.9497E-4</v>
      </c>
      <c r="W100" s="3">
        <v>0.013364</v>
      </c>
      <c r="X100" s="3">
        <v>0.010324</v>
      </c>
      <c r="Y100" s="3">
        <v>0.055861</v>
      </c>
      <c r="Z100" s="3">
        <v>0.020223</v>
      </c>
      <c r="AB100" s="6" t="s">
        <v>251</v>
      </c>
      <c r="AC100" s="6" t="s">
        <v>18</v>
      </c>
      <c r="AD100" s="3">
        <v>2.8284E-4</v>
      </c>
      <c r="AE100" s="3">
        <v>0.059397</v>
      </c>
      <c r="AF100" s="3">
        <v>0.074388</v>
      </c>
      <c r="AG100" s="3">
        <v>0.0051619</v>
      </c>
      <c r="AH100" s="3">
        <v>0.005374</v>
      </c>
      <c r="AI100" s="3">
        <v>0.0015556</v>
      </c>
    </row>
    <row r="101" ht="14.25" customHeight="1">
      <c r="A101" s="6" t="s">
        <v>252</v>
      </c>
      <c r="B101" s="6" t="s">
        <v>64</v>
      </c>
      <c r="C101" s="3">
        <v>0.097</v>
      </c>
      <c r="D101" s="3">
        <v>0.8395</v>
      </c>
      <c r="E101" s="3">
        <v>0.79435</v>
      </c>
      <c r="F101" s="3">
        <v>0.8033</v>
      </c>
      <c r="G101" s="3">
        <v>0.86755</v>
      </c>
      <c r="H101" s="3">
        <v>0.77965</v>
      </c>
      <c r="J101" s="6" t="s">
        <v>252</v>
      </c>
      <c r="K101" s="6" t="s">
        <v>64</v>
      </c>
      <c r="L101" s="3">
        <v>0.0948</v>
      </c>
      <c r="M101" s="3">
        <v>0.6495</v>
      </c>
      <c r="N101" s="3">
        <v>0.59845</v>
      </c>
      <c r="O101" s="3">
        <v>0.582</v>
      </c>
      <c r="P101" s="3">
        <v>0.5325</v>
      </c>
      <c r="Q101" s="3">
        <v>0.488</v>
      </c>
      <c r="S101" s="6" t="s">
        <v>252</v>
      </c>
      <c r="T101" s="6" t="s">
        <v>64</v>
      </c>
      <c r="U101" s="3">
        <v>0.0022627</v>
      </c>
      <c r="V101" s="3">
        <v>0.0014142</v>
      </c>
      <c r="W101" s="3">
        <v>7.0711E-5</v>
      </c>
      <c r="X101" s="3">
        <v>0.010889</v>
      </c>
      <c r="Y101" s="3">
        <v>0.051124</v>
      </c>
      <c r="Z101" s="3">
        <v>0.012374</v>
      </c>
      <c r="AB101" s="6" t="s">
        <v>252</v>
      </c>
      <c r="AC101" s="6" t="s">
        <v>64</v>
      </c>
      <c r="AD101" s="3">
        <v>0.0014142</v>
      </c>
      <c r="AE101" s="3">
        <v>0.042426</v>
      </c>
      <c r="AF101" s="3">
        <v>0.066397</v>
      </c>
      <c r="AG101" s="3">
        <v>0.013435</v>
      </c>
      <c r="AH101" s="3">
        <v>0.0056569</v>
      </c>
      <c r="AI101" s="3">
        <v>0.0050912</v>
      </c>
    </row>
    <row r="102" ht="14.25" customHeight="1">
      <c r="A102" s="6" t="s">
        <v>253</v>
      </c>
      <c r="B102" s="6" t="s">
        <v>24</v>
      </c>
      <c r="C102" s="3">
        <v>0.09715</v>
      </c>
      <c r="D102" s="3">
        <v>0.8555</v>
      </c>
      <c r="E102" s="3">
        <v>0.80925</v>
      </c>
      <c r="F102" s="3">
        <v>0.81575</v>
      </c>
      <c r="G102" s="3">
        <v>0.91445</v>
      </c>
      <c r="H102" s="3">
        <v>0.7848</v>
      </c>
      <c r="J102" s="6" t="s">
        <v>253</v>
      </c>
      <c r="K102" s="6" t="s">
        <v>24</v>
      </c>
      <c r="L102" s="3">
        <v>0.094</v>
      </c>
      <c r="M102" s="3">
        <v>0.6752</v>
      </c>
      <c r="N102" s="3">
        <v>0.62625</v>
      </c>
      <c r="O102" s="3">
        <v>0.6123</v>
      </c>
      <c r="P102" s="3">
        <v>0.5463</v>
      </c>
      <c r="Q102" s="3">
        <v>0.49635</v>
      </c>
      <c r="S102" s="6" t="s">
        <v>253</v>
      </c>
      <c r="T102" s="6" t="s">
        <v>24</v>
      </c>
      <c r="U102" s="3">
        <v>0.0024749</v>
      </c>
      <c r="V102" s="3">
        <v>0.012021</v>
      </c>
      <c r="W102" s="3">
        <v>0.0028991</v>
      </c>
      <c r="X102" s="3">
        <v>0.010112</v>
      </c>
      <c r="Y102" s="3">
        <v>0.044194</v>
      </c>
      <c r="Z102" s="3">
        <v>0.010182</v>
      </c>
      <c r="AB102" s="6" t="s">
        <v>253</v>
      </c>
      <c r="AC102" s="6" t="s">
        <v>24</v>
      </c>
      <c r="AD102" s="3">
        <v>2.8284E-4</v>
      </c>
      <c r="AE102" s="3">
        <v>0.022627</v>
      </c>
      <c r="AF102" s="3">
        <v>0.026658</v>
      </c>
      <c r="AG102" s="3">
        <v>0.024324</v>
      </c>
      <c r="AH102" s="3">
        <v>0.0059397</v>
      </c>
      <c r="AI102" s="3">
        <v>0.0067175</v>
      </c>
    </row>
    <row r="103" ht="14.25" customHeight="1">
      <c r="A103" s="6" t="s">
        <v>254</v>
      </c>
      <c r="B103" s="6" t="s">
        <v>24</v>
      </c>
      <c r="C103" s="3">
        <v>0.0972</v>
      </c>
      <c r="D103" s="3">
        <v>0.872</v>
      </c>
      <c r="E103" s="3">
        <v>0.8281</v>
      </c>
      <c r="F103" s="3">
        <v>0.83065</v>
      </c>
      <c r="G103" s="3">
        <v>0.9553</v>
      </c>
      <c r="H103" s="3">
        <v>0.7963</v>
      </c>
      <c r="J103" s="6" t="s">
        <v>254</v>
      </c>
      <c r="K103" s="6" t="s">
        <v>24</v>
      </c>
      <c r="L103" s="3">
        <v>0.094</v>
      </c>
      <c r="M103" s="3">
        <v>0.68525</v>
      </c>
      <c r="N103" s="3">
        <v>0.64685</v>
      </c>
      <c r="O103" s="3">
        <v>0.6432</v>
      </c>
      <c r="P103" s="3">
        <v>0.55965</v>
      </c>
      <c r="Q103" s="3">
        <v>0.5061</v>
      </c>
      <c r="S103" s="6" t="s">
        <v>254</v>
      </c>
      <c r="T103" s="6" t="s">
        <v>24</v>
      </c>
      <c r="U103" s="3">
        <v>0.0025456</v>
      </c>
      <c r="V103" s="3">
        <v>0.014849</v>
      </c>
      <c r="W103" s="3">
        <v>0.014566</v>
      </c>
      <c r="X103" s="3">
        <v>0.012233</v>
      </c>
      <c r="Y103" s="3">
        <v>0.040588</v>
      </c>
      <c r="Z103" s="3">
        <v>0.015415</v>
      </c>
      <c r="AB103" s="6" t="s">
        <v>254</v>
      </c>
      <c r="AC103" s="6" t="s">
        <v>24</v>
      </c>
      <c r="AD103" s="3">
        <v>2.8284E-4</v>
      </c>
      <c r="AE103" s="3">
        <v>0.023971</v>
      </c>
      <c r="AF103" s="3">
        <v>0.0092631</v>
      </c>
      <c r="AG103" s="3">
        <v>0.035638</v>
      </c>
      <c r="AH103" s="3">
        <v>0.0062933</v>
      </c>
      <c r="AI103" s="3">
        <v>0.0043841</v>
      </c>
    </row>
    <row r="104" ht="14.25" customHeight="1">
      <c r="A104" s="6" t="s">
        <v>255</v>
      </c>
      <c r="B104" s="6" t="s">
        <v>52</v>
      </c>
      <c r="C104" s="3">
        <v>0.09715</v>
      </c>
      <c r="D104" s="3">
        <v>0.8889</v>
      </c>
      <c r="E104" s="3">
        <v>0.8455</v>
      </c>
      <c r="F104" s="3">
        <v>0.8483</v>
      </c>
      <c r="G104" s="3">
        <v>0.9931</v>
      </c>
      <c r="H104" s="3">
        <v>0.8122</v>
      </c>
      <c r="J104" s="6" t="s">
        <v>255</v>
      </c>
      <c r="K104" s="6" t="s">
        <v>52</v>
      </c>
      <c r="L104" s="3">
        <v>0.09405</v>
      </c>
      <c r="M104" s="3">
        <v>0.6913</v>
      </c>
      <c r="N104" s="3">
        <v>0.66635</v>
      </c>
      <c r="O104" s="3">
        <v>0.6686</v>
      </c>
      <c r="P104" s="3">
        <v>0.57075</v>
      </c>
      <c r="Q104" s="3">
        <v>0.5095</v>
      </c>
      <c r="S104" s="6" t="s">
        <v>255</v>
      </c>
      <c r="T104" s="6" t="s">
        <v>52</v>
      </c>
      <c r="U104" s="3">
        <v>0.0024749</v>
      </c>
      <c r="V104" s="3">
        <v>0.012728</v>
      </c>
      <c r="W104" s="3">
        <v>0.025739</v>
      </c>
      <c r="X104" s="3">
        <v>0.014991</v>
      </c>
      <c r="Y104" s="3">
        <v>0.035355</v>
      </c>
      <c r="Z104" s="3">
        <v>0.017961</v>
      </c>
      <c r="AB104" s="6" t="s">
        <v>255</v>
      </c>
      <c r="AC104" s="6" t="s">
        <v>52</v>
      </c>
      <c r="AD104" s="3">
        <v>2.1213E-4</v>
      </c>
      <c r="AE104" s="3">
        <v>0.026022</v>
      </c>
      <c r="AF104" s="3">
        <v>0.036699</v>
      </c>
      <c r="AG104" s="3">
        <v>0.042426</v>
      </c>
      <c r="AH104" s="3">
        <v>0.004879</v>
      </c>
      <c r="AI104" s="3">
        <v>0.0059397</v>
      </c>
    </row>
    <row r="105" ht="14.25" customHeight="1">
      <c r="A105" s="6" t="s">
        <v>256</v>
      </c>
      <c r="B105" s="6" t="s">
        <v>52</v>
      </c>
      <c r="C105" s="3">
        <v>0.09715</v>
      </c>
      <c r="D105" s="3">
        <v>0.90515</v>
      </c>
      <c r="E105" s="3">
        <v>0.86185</v>
      </c>
      <c r="F105" s="3">
        <v>0.8662</v>
      </c>
      <c r="G105" s="3">
        <v>1.0203</v>
      </c>
      <c r="H105" s="3">
        <v>0.8301</v>
      </c>
      <c r="J105" s="6" t="s">
        <v>256</v>
      </c>
      <c r="K105" s="6" t="s">
        <v>52</v>
      </c>
      <c r="L105" s="3">
        <v>0.0941</v>
      </c>
      <c r="M105" s="3">
        <v>0.69475</v>
      </c>
      <c r="N105" s="3">
        <v>0.6799</v>
      </c>
      <c r="O105" s="3">
        <v>0.6905</v>
      </c>
      <c r="P105" s="3">
        <v>0.5826</v>
      </c>
      <c r="Q105" s="3">
        <v>0.5153</v>
      </c>
      <c r="S105" s="6" t="s">
        <v>256</v>
      </c>
      <c r="T105" s="6" t="s">
        <v>52</v>
      </c>
      <c r="U105" s="3">
        <v>0.0023335</v>
      </c>
      <c r="V105" s="3">
        <v>0.011384</v>
      </c>
      <c r="W105" s="3">
        <v>0.027648</v>
      </c>
      <c r="X105" s="3">
        <v>0.014001</v>
      </c>
      <c r="Y105" s="3">
        <v>0.037335</v>
      </c>
      <c r="Z105" s="3">
        <v>0.018526</v>
      </c>
      <c r="AB105" s="6" t="s">
        <v>256</v>
      </c>
      <c r="AC105" s="6" t="s">
        <v>52</v>
      </c>
      <c r="AD105" s="3">
        <v>1.4142E-4</v>
      </c>
      <c r="AE105" s="3">
        <v>0.028638</v>
      </c>
      <c r="AF105" s="3">
        <v>0.053599</v>
      </c>
      <c r="AG105" s="3">
        <v>0.05077</v>
      </c>
      <c r="AH105" s="3">
        <v>0.0050912</v>
      </c>
      <c r="AI105" s="3">
        <v>0.0060811</v>
      </c>
    </row>
    <row r="106" ht="14.25" customHeight="1">
      <c r="A106" s="6" t="s">
        <v>257</v>
      </c>
      <c r="B106" s="6" t="s">
        <v>24</v>
      </c>
      <c r="C106" s="3">
        <v>0.0972</v>
      </c>
      <c r="D106" s="3">
        <v>0.91885</v>
      </c>
      <c r="E106" s="3">
        <v>0.87775</v>
      </c>
      <c r="F106" s="3">
        <v>0.88235</v>
      </c>
      <c r="G106" s="3">
        <v>1.0481</v>
      </c>
      <c r="H106" s="3">
        <v>0.84445</v>
      </c>
      <c r="J106" s="6" t="s">
        <v>257</v>
      </c>
      <c r="K106" s="6" t="s">
        <v>24</v>
      </c>
      <c r="L106" s="3">
        <v>0.09405</v>
      </c>
      <c r="M106" s="3">
        <v>0.695</v>
      </c>
      <c r="N106" s="3">
        <v>0.6919</v>
      </c>
      <c r="O106" s="3">
        <v>0.70045</v>
      </c>
      <c r="P106" s="3">
        <v>0.59415</v>
      </c>
      <c r="Q106" s="3">
        <v>0.515</v>
      </c>
      <c r="S106" s="6" t="s">
        <v>257</v>
      </c>
      <c r="T106" s="6" t="s">
        <v>24</v>
      </c>
      <c r="U106" s="3">
        <v>0.0025456</v>
      </c>
      <c r="V106" s="3">
        <v>0.012374</v>
      </c>
      <c r="W106" s="3">
        <v>0.028921</v>
      </c>
      <c r="X106" s="3">
        <v>0.0096874</v>
      </c>
      <c r="Y106" s="3">
        <v>0.036699</v>
      </c>
      <c r="Z106" s="3">
        <v>0.016193</v>
      </c>
      <c r="AB106" s="6" t="s">
        <v>257</v>
      </c>
      <c r="AC106" s="6" t="s">
        <v>24</v>
      </c>
      <c r="AD106" s="3">
        <v>2.1213E-4</v>
      </c>
      <c r="AE106" s="3">
        <v>0.032385</v>
      </c>
      <c r="AF106" s="3">
        <v>0.062084</v>
      </c>
      <c r="AG106" s="3">
        <v>0.062013</v>
      </c>
      <c r="AH106" s="3">
        <v>0.0079903</v>
      </c>
      <c r="AI106" s="3">
        <v>0.0062225</v>
      </c>
    </row>
    <row r="107" ht="14.25" customHeight="1">
      <c r="A107" s="6" t="s">
        <v>258</v>
      </c>
      <c r="B107" s="6" t="s">
        <v>22</v>
      </c>
      <c r="C107" s="3">
        <v>0.09735</v>
      </c>
      <c r="D107" s="3">
        <v>0.9312</v>
      </c>
      <c r="E107" s="3">
        <v>0.89325</v>
      </c>
      <c r="F107" s="3">
        <v>0.9001</v>
      </c>
      <c r="G107" s="3">
        <v>1.0698</v>
      </c>
      <c r="H107" s="3">
        <v>0.8591</v>
      </c>
      <c r="J107" s="6" t="s">
        <v>258</v>
      </c>
      <c r="K107" s="6" t="s">
        <v>22</v>
      </c>
      <c r="L107" s="3">
        <v>0.0941</v>
      </c>
      <c r="M107" s="3">
        <v>0.69755</v>
      </c>
      <c r="N107" s="3">
        <v>0.69855</v>
      </c>
      <c r="O107" s="3">
        <v>0.7072</v>
      </c>
      <c r="P107" s="3">
        <v>0.61035</v>
      </c>
      <c r="Q107" s="3">
        <v>0.51365</v>
      </c>
      <c r="S107" s="6" t="s">
        <v>258</v>
      </c>
      <c r="T107" s="6" t="s">
        <v>22</v>
      </c>
      <c r="U107" s="3">
        <v>0.0026163</v>
      </c>
      <c r="V107" s="3">
        <v>0.014001</v>
      </c>
      <c r="W107" s="3">
        <v>0.029062</v>
      </c>
      <c r="X107" s="3">
        <v>0.013011</v>
      </c>
      <c r="Y107" s="3">
        <v>0.032385</v>
      </c>
      <c r="Z107" s="3">
        <v>0.013718</v>
      </c>
      <c r="AB107" s="6" t="s">
        <v>258</v>
      </c>
      <c r="AC107" s="6" t="s">
        <v>22</v>
      </c>
      <c r="AD107" s="3">
        <v>2.8284E-4</v>
      </c>
      <c r="AE107" s="3">
        <v>0.030759</v>
      </c>
      <c r="AF107" s="3">
        <v>0.064842</v>
      </c>
      <c r="AG107" s="3">
        <v>0.06364</v>
      </c>
      <c r="AH107" s="3">
        <v>0.014637</v>
      </c>
      <c r="AI107" s="3">
        <v>0.0099702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0.003316666667</v>
      </c>
      <c r="C112" s="3">
        <f t="shared" si="1"/>
        <v>0.0002</v>
      </c>
      <c r="D112" s="3">
        <f t="shared" si="1"/>
        <v>0.001466666667</v>
      </c>
      <c r="E112" s="3">
        <f t="shared" si="1"/>
        <v>0.00215</v>
      </c>
      <c r="F112" s="3">
        <f t="shared" si="1"/>
        <v>0.001816666667</v>
      </c>
      <c r="H112" s="6" t="s">
        <v>17</v>
      </c>
      <c r="I112" s="3">
        <f t="shared" ref="I112:M112" si="2">AVERAGE((M3-$L3),(M39-$L39),(M75-$L75))</f>
        <v>0.001333333333</v>
      </c>
      <c r="J112" s="3">
        <f t="shared" si="2"/>
        <v>0.004416666667</v>
      </c>
      <c r="K112" s="3">
        <f t="shared" si="2"/>
        <v>0.007833333333</v>
      </c>
      <c r="L112" s="3">
        <f t="shared" si="2"/>
        <v>0.005366666667</v>
      </c>
      <c r="M112" s="3">
        <f t="shared" si="2"/>
        <v>0.005266666667</v>
      </c>
    </row>
    <row r="113" ht="14.25" customHeight="1">
      <c r="A113" s="6" t="s">
        <v>226</v>
      </c>
      <c r="B113" s="3">
        <f t="shared" ref="B113:F113" si="3">AVERAGE((D4-$C4),(D40-$C40),(D76-$C76))</f>
        <v>0.00675</v>
      </c>
      <c r="C113" s="3">
        <f t="shared" si="3"/>
        <v>0.00415</v>
      </c>
      <c r="D113" s="3">
        <f t="shared" si="3"/>
        <v>0.0098</v>
      </c>
      <c r="E113" s="3">
        <f t="shared" si="3"/>
        <v>0.009483333333</v>
      </c>
      <c r="F113" s="3">
        <f t="shared" si="3"/>
        <v>0.01116666667</v>
      </c>
      <c r="H113" s="6" t="s">
        <v>226</v>
      </c>
      <c r="I113" s="3">
        <f t="shared" ref="I113:M113" si="4">AVERAGE((M4-$L4),(M40-$L40),(M76-$L76))</f>
        <v>-0.0009333333333</v>
      </c>
      <c r="J113" s="3">
        <f t="shared" si="4"/>
        <v>0.00155</v>
      </c>
      <c r="K113" s="3">
        <f t="shared" si="4"/>
        <v>0.005316666667</v>
      </c>
      <c r="L113" s="3">
        <f t="shared" si="4"/>
        <v>0.0047</v>
      </c>
      <c r="M113" s="3">
        <f t="shared" si="4"/>
        <v>0.008033333333</v>
      </c>
    </row>
    <row r="114" ht="14.25" customHeight="1">
      <c r="A114" s="6" t="s">
        <v>227</v>
      </c>
      <c r="B114" s="3">
        <f t="shared" ref="B114:F114" si="5">AVERAGE((D5-$C5),(D41-$C41),(D77-$C77))</f>
        <v>0.0056</v>
      </c>
      <c r="C114" s="3">
        <f t="shared" si="5"/>
        <v>0.003833333333</v>
      </c>
      <c r="D114" s="3">
        <f t="shared" si="5"/>
        <v>0.007933333333</v>
      </c>
      <c r="E114" s="3">
        <f t="shared" si="5"/>
        <v>0.00765</v>
      </c>
      <c r="F114" s="3">
        <f t="shared" si="5"/>
        <v>0.01103333333</v>
      </c>
      <c r="H114" s="6" t="s">
        <v>227</v>
      </c>
      <c r="I114" s="3">
        <f t="shared" ref="I114:M114" si="6">AVERAGE((M5-$L5),(M41-$L41),(M77-$L77))</f>
        <v>-0.0009666666667</v>
      </c>
      <c r="J114" s="3">
        <f t="shared" si="6"/>
        <v>0.001433333333</v>
      </c>
      <c r="K114" s="3">
        <f t="shared" si="6"/>
        <v>0.00345</v>
      </c>
      <c r="L114" s="3">
        <f t="shared" si="6"/>
        <v>0.004916666667</v>
      </c>
      <c r="M114" s="3">
        <f t="shared" si="6"/>
        <v>0.008683333333</v>
      </c>
    </row>
    <row r="115" ht="14.25" customHeight="1">
      <c r="A115" s="6" t="s">
        <v>228</v>
      </c>
      <c r="B115" s="3">
        <f t="shared" ref="B115:F115" si="7">AVERAGE((D6-$C6),(D42-$C42),(D78-$C78))</f>
        <v>0.0033</v>
      </c>
      <c r="C115" s="3">
        <f t="shared" si="7"/>
        <v>0.002066666667</v>
      </c>
      <c r="D115" s="3">
        <f t="shared" si="7"/>
        <v>0.0075</v>
      </c>
      <c r="E115" s="3">
        <f t="shared" si="7"/>
        <v>0.007166666667</v>
      </c>
      <c r="F115" s="3">
        <f t="shared" si="7"/>
        <v>0.01196666667</v>
      </c>
      <c r="H115" s="6" t="s">
        <v>228</v>
      </c>
      <c r="I115" s="3">
        <f t="shared" ref="I115:M115" si="8">AVERAGE((M6-$L6),(M42-$L42),(M78-$L78))</f>
        <v>-0.001016666667</v>
      </c>
      <c r="J115" s="3">
        <f t="shared" si="8"/>
        <v>0.0009666666667</v>
      </c>
      <c r="K115" s="3">
        <f t="shared" si="8"/>
        <v>0.0041</v>
      </c>
      <c r="L115" s="3">
        <f t="shared" si="8"/>
        <v>0.004733333333</v>
      </c>
      <c r="M115" s="3">
        <f t="shared" si="8"/>
        <v>0.01083333333</v>
      </c>
    </row>
    <row r="116" ht="14.25" customHeight="1">
      <c r="A116" s="6" t="s">
        <v>229</v>
      </c>
      <c r="B116" s="3">
        <f t="shared" ref="B116:F116" si="9">AVERAGE((D7-$C7),(D43-$C43),(D79-$C79))</f>
        <v>0.001916666667</v>
      </c>
      <c r="C116" s="3">
        <f t="shared" si="9"/>
        <v>0.0007</v>
      </c>
      <c r="D116" s="3">
        <f t="shared" si="9"/>
        <v>0.004083333333</v>
      </c>
      <c r="E116" s="3">
        <f t="shared" si="9"/>
        <v>0.00765</v>
      </c>
      <c r="F116" s="3">
        <f t="shared" si="9"/>
        <v>0.01091666667</v>
      </c>
      <c r="H116" s="6" t="s">
        <v>229</v>
      </c>
      <c r="I116" s="3">
        <f t="shared" ref="I116:M116" si="10">AVERAGE((M7-$L7),(M43-$L43),(M79-$L79))</f>
        <v>-0.0003333333333</v>
      </c>
      <c r="J116" s="3">
        <f t="shared" si="10"/>
        <v>0.001683333333</v>
      </c>
      <c r="K116" s="3">
        <f t="shared" si="10"/>
        <v>0.0043</v>
      </c>
      <c r="L116" s="3">
        <f t="shared" si="10"/>
        <v>0.00765</v>
      </c>
      <c r="M116" s="3">
        <f t="shared" si="10"/>
        <v>0.00995</v>
      </c>
    </row>
    <row r="117" ht="14.25" customHeight="1">
      <c r="A117" s="6" t="s">
        <v>231</v>
      </c>
      <c r="B117" s="3">
        <f t="shared" ref="B117:F117" si="11">AVERAGE((D8-$C8),(D44-$C44),(D80-$C80))</f>
        <v>0.002633333333</v>
      </c>
      <c r="C117" s="3">
        <f t="shared" si="11"/>
        <v>0.001366666667</v>
      </c>
      <c r="D117" s="3">
        <f t="shared" si="11"/>
        <v>0.00545</v>
      </c>
      <c r="E117" s="3">
        <f t="shared" si="11"/>
        <v>0.007366666667</v>
      </c>
      <c r="F117" s="3">
        <f t="shared" si="11"/>
        <v>0.01081666667</v>
      </c>
      <c r="H117" s="6" t="s">
        <v>231</v>
      </c>
      <c r="I117" s="3">
        <f t="shared" ref="I117:M117" si="12">AVERAGE((M8-$L8),(M44-$L44),(M80-$L80))</f>
        <v>-0.00025</v>
      </c>
      <c r="J117" s="3">
        <f t="shared" si="12"/>
        <v>0.001366666667</v>
      </c>
      <c r="K117" s="3">
        <f t="shared" si="12"/>
        <v>0.005116666667</v>
      </c>
      <c r="L117" s="3">
        <f t="shared" si="12"/>
        <v>0.0069</v>
      </c>
      <c r="M117" s="3">
        <f t="shared" si="12"/>
        <v>0.0116</v>
      </c>
    </row>
    <row r="118" ht="14.25" customHeight="1">
      <c r="A118" s="6" t="s">
        <v>232</v>
      </c>
      <c r="B118" s="3">
        <f t="shared" ref="B118:F118" si="13">AVERAGE((D9-$C9),(D45-$C45),(D81-$C81))</f>
        <v>0.003066666667</v>
      </c>
      <c r="C118" s="3">
        <f t="shared" si="13"/>
        <v>0.001483333333</v>
      </c>
      <c r="D118" s="3">
        <f t="shared" si="13"/>
        <v>0.004866666667</v>
      </c>
      <c r="E118" s="3">
        <f t="shared" si="13"/>
        <v>0.006666666667</v>
      </c>
      <c r="F118" s="3">
        <f t="shared" si="13"/>
        <v>0.01136666667</v>
      </c>
      <c r="H118" s="6" t="s">
        <v>232</v>
      </c>
      <c r="I118" s="3">
        <f t="shared" ref="I118:M118" si="14">AVERAGE((M9-$L9),(M45-$L45),(M81-$L81))</f>
        <v>0.0001</v>
      </c>
      <c r="J118" s="3">
        <f t="shared" si="14"/>
        <v>0.00205</v>
      </c>
      <c r="K118" s="3">
        <f t="shared" si="14"/>
        <v>0.00365</v>
      </c>
      <c r="L118" s="3">
        <f t="shared" si="14"/>
        <v>0.00665</v>
      </c>
      <c r="M118" s="3">
        <f t="shared" si="14"/>
        <v>0.01135</v>
      </c>
    </row>
    <row r="119" ht="14.25" customHeight="1">
      <c r="A119" s="6" t="s">
        <v>233</v>
      </c>
      <c r="B119" s="3">
        <f t="shared" ref="B119:F119" si="15">AVERAGE((D10-$C10),(D46-$C46),(D82-$C82))</f>
        <v>0.003283333333</v>
      </c>
      <c r="C119" s="3">
        <f t="shared" si="15"/>
        <v>0.002483333333</v>
      </c>
      <c r="D119" s="3">
        <f t="shared" si="15"/>
        <v>0.005966666667</v>
      </c>
      <c r="E119" s="3">
        <f t="shared" si="15"/>
        <v>0.00755</v>
      </c>
      <c r="F119" s="3">
        <f t="shared" si="15"/>
        <v>0.01165</v>
      </c>
      <c r="H119" s="6" t="s">
        <v>233</v>
      </c>
      <c r="I119" s="3">
        <f t="shared" ref="I119:M119" si="16">AVERAGE((M10-$L10),(M46-$L46),(M82-$L82))</f>
        <v>0.0008333333333</v>
      </c>
      <c r="J119" s="3">
        <f t="shared" si="16"/>
        <v>0.002516666667</v>
      </c>
      <c r="K119" s="3">
        <f t="shared" si="16"/>
        <v>0.004633333333</v>
      </c>
      <c r="L119" s="3">
        <f t="shared" si="16"/>
        <v>0.0067</v>
      </c>
      <c r="M119" s="3">
        <f t="shared" si="16"/>
        <v>0.01091666667</v>
      </c>
    </row>
    <row r="120" ht="14.25" customHeight="1">
      <c r="A120" s="6" t="s">
        <v>234</v>
      </c>
      <c r="B120" s="3">
        <f t="shared" ref="B120:F120" si="17">AVERAGE((D11-$C11),(D47-$C47),(D83-$C83))</f>
        <v>0.0049</v>
      </c>
      <c r="C120" s="3">
        <f t="shared" si="17"/>
        <v>0.00405</v>
      </c>
      <c r="D120" s="3">
        <f t="shared" si="17"/>
        <v>0.006816666667</v>
      </c>
      <c r="E120" s="3">
        <f t="shared" si="17"/>
        <v>0.008166666667</v>
      </c>
      <c r="F120" s="3">
        <f t="shared" si="17"/>
        <v>0.01228333333</v>
      </c>
      <c r="H120" s="6" t="s">
        <v>234</v>
      </c>
      <c r="I120" s="3">
        <f t="shared" ref="I120:M120" si="18">AVERAGE((M11-$L11),(M47-$L47),(M83-$L83))</f>
        <v>0.001833333333</v>
      </c>
      <c r="J120" s="3">
        <f t="shared" si="18"/>
        <v>0.003733333333</v>
      </c>
      <c r="K120" s="3">
        <f t="shared" si="18"/>
        <v>0.005683333333</v>
      </c>
      <c r="L120" s="3">
        <f t="shared" si="18"/>
        <v>0.009083333333</v>
      </c>
      <c r="M120" s="3">
        <f t="shared" si="18"/>
        <v>0.01228333333</v>
      </c>
    </row>
    <row r="121" ht="14.25" customHeight="1">
      <c r="A121" s="6" t="s">
        <v>235</v>
      </c>
      <c r="B121" s="3">
        <f t="shared" ref="B121:F121" si="19">AVERAGE((D12-$C12),(D48-$C48),(D84-$C84))</f>
        <v>0.00755</v>
      </c>
      <c r="C121" s="3">
        <f t="shared" si="19"/>
        <v>0.005083333333</v>
      </c>
      <c r="D121" s="3">
        <f t="shared" si="19"/>
        <v>0.008933333333</v>
      </c>
      <c r="E121" s="3">
        <f t="shared" si="19"/>
        <v>0.00955</v>
      </c>
      <c r="F121" s="3">
        <f t="shared" si="19"/>
        <v>0.01461666667</v>
      </c>
      <c r="H121" s="6" t="s">
        <v>235</v>
      </c>
      <c r="I121" s="3">
        <f t="shared" ref="I121:M121" si="20">AVERAGE((M12-$L12),(M48-$L48),(M84-$L84))</f>
        <v>0.004233333333</v>
      </c>
      <c r="J121" s="3">
        <f t="shared" si="20"/>
        <v>0.005433333333</v>
      </c>
      <c r="K121" s="3">
        <f t="shared" si="20"/>
        <v>0.00725</v>
      </c>
      <c r="L121" s="3">
        <f t="shared" si="20"/>
        <v>0.00815</v>
      </c>
      <c r="M121" s="3">
        <f t="shared" si="20"/>
        <v>0.01518333333</v>
      </c>
    </row>
    <row r="122" ht="14.25" customHeight="1">
      <c r="A122" s="6" t="s">
        <v>236</v>
      </c>
      <c r="B122" s="3">
        <f t="shared" ref="B122:F122" si="21">AVERAGE((D13-$C13),(D49-$C49),(D85-$C85))</f>
        <v>0.01298333333</v>
      </c>
      <c r="C122" s="3">
        <f t="shared" si="21"/>
        <v>0.01046666667</v>
      </c>
      <c r="D122" s="3">
        <f t="shared" si="21"/>
        <v>0.01408333333</v>
      </c>
      <c r="E122" s="3">
        <f t="shared" si="21"/>
        <v>0.0136</v>
      </c>
      <c r="F122" s="3">
        <f t="shared" si="21"/>
        <v>0.01756666667</v>
      </c>
      <c r="H122" s="6" t="s">
        <v>236</v>
      </c>
      <c r="I122" s="3">
        <f t="shared" ref="I122:M122" si="22">AVERAGE((M13-$L13),(M49-$L49),(M85-$L85))</f>
        <v>0.009066666667</v>
      </c>
      <c r="J122" s="3">
        <f t="shared" si="22"/>
        <v>0.01013333333</v>
      </c>
      <c r="K122" s="3">
        <f t="shared" si="22"/>
        <v>0.01161666667</v>
      </c>
      <c r="L122" s="3">
        <f t="shared" si="22"/>
        <v>0.01373333333</v>
      </c>
      <c r="M122" s="3">
        <f t="shared" si="22"/>
        <v>0.0193</v>
      </c>
    </row>
    <row r="123" ht="14.25" customHeight="1">
      <c r="A123" s="6" t="s">
        <v>237</v>
      </c>
      <c r="B123" s="3">
        <f t="shared" ref="B123:F123" si="23">AVERAGE((D14-$C14),(D50-$C50),(D86-$C86))</f>
        <v>0.02246666667</v>
      </c>
      <c r="C123" s="3">
        <f t="shared" si="23"/>
        <v>0.01853333333</v>
      </c>
      <c r="D123" s="3">
        <f t="shared" si="23"/>
        <v>0.02276666667</v>
      </c>
      <c r="E123" s="3">
        <f t="shared" si="23"/>
        <v>0.02315</v>
      </c>
      <c r="F123" s="3">
        <f t="shared" si="23"/>
        <v>0.02668333333</v>
      </c>
      <c r="H123" s="6" t="s">
        <v>237</v>
      </c>
      <c r="I123" s="3">
        <f t="shared" ref="I123:M123" si="24">AVERAGE((M14-$L14),(M50-$L50),(M86-$L86))</f>
        <v>0.01733333333</v>
      </c>
      <c r="J123" s="3">
        <f t="shared" si="24"/>
        <v>0.01736666667</v>
      </c>
      <c r="K123" s="3">
        <f t="shared" si="24"/>
        <v>0.01861666667</v>
      </c>
      <c r="L123" s="3">
        <f t="shared" si="24"/>
        <v>0.02038333333</v>
      </c>
      <c r="M123" s="3">
        <f t="shared" si="24"/>
        <v>0.02688333333</v>
      </c>
    </row>
    <row r="124" ht="14.25" customHeight="1">
      <c r="A124" s="6" t="s">
        <v>238</v>
      </c>
      <c r="B124" s="3">
        <f t="shared" ref="B124:F124" si="25">AVERAGE((D15-$C15),(D51-$C51),(D87-$C87))</f>
        <v>0.03845</v>
      </c>
      <c r="C124" s="3">
        <f t="shared" si="25"/>
        <v>0.03081666667</v>
      </c>
      <c r="D124" s="3">
        <f t="shared" si="25"/>
        <v>0.03383333333</v>
      </c>
      <c r="E124" s="3">
        <f t="shared" si="25"/>
        <v>0.03238333333</v>
      </c>
      <c r="F124" s="3">
        <f t="shared" si="25"/>
        <v>0.03866666667</v>
      </c>
      <c r="H124" s="6" t="s">
        <v>238</v>
      </c>
      <c r="I124" s="3">
        <f t="shared" ref="I124:M124" si="26">AVERAGE((M15-$L15),(M51-$L51),(M87-$L87))</f>
        <v>0.03021666667</v>
      </c>
      <c r="J124" s="3">
        <f t="shared" si="26"/>
        <v>0.02826666667</v>
      </c>
      <c r="K124" s="3">
        <f t="shared" si="26"/>
        <v>0.03015</v>
      </c>
      <c r="L124" s="3">
        <f t="shared" si="26"/>
        <v>0.0306</v>
      </c>
      <c r="M124" s="3">
        <f t="shared" si="26"/>
        <v>0.04106666667</v>
      </c>
    </row>
    <row r="125" ht="14.25" customHeight="1">
      <c r="A125" s="6" t="s">
        <v>239</v>
      </c>
      <c r="B125" s="3">
        <f t="shared" ref="B125:F125" si="27">AVERAGE((D16-$C16),(D52-$C52),(D88-$C88))</f>
        <v>0.0631</v>
      </c>
      <c r="C125" s="3">
        <f t="shared" si="27"/>
        <v>0.0519</v>
      </c>
      <c r="D125" s="3">
        <f t="shared" si="27"/>
        <v>0.05783333333</v>
      </c>
      <c r="E125" s="3">
        <f t="shared" si="27"/>
        <v>0.0547</v>
      </c>
      <c r="F125" s="3">
        <f t="shared" si="27"/>
        <v>0.06075</v>
      </c>
      <c r="H125" s="6" t="s">
        <v>239</v>
      </c>
      <c r="I125" s="3">
        <f t="shared" ref="I125:M125" si="28">AVERAGE((M16-$L16),(M52-$L52),(M88-$L88))</f>
        <v>0.04978333333</v>
      </c>
      <c r="J125" s="3">
        <f t="shared" si="28"/>
        <v>0.04631666667</v>
      </c>
      <c r="K125" s="3">
        <f t="shared" si="28"/>
        <v>0.05001666667</v>
      </c>
      <c r="L125" s="3">
        <f t="shared" si="28"/>
        <v>0.04926666667</v>
      </c>
      <c r="M125" s="3">
        <f t="shared" si="28"/>
        <v>0.06348333333</v>
      </c>
    </row>
    <row r="126" ht="14.25" customHeight="1">
      <c r="A126" s="6" t="s">
        <v>240</v>
      </c>
      <c r="B126" s="3">
        <f t="shared" ref="B126:F126" si="29">AVERAGE((D17-$C17),(D53-$C53),(D89-$C89))</f>
        <v>0.09731666667</v>
      </c>
      <c r="C126" s="3">
        <f t="shared" si="29"/>
        <v>0.08318333333</v>
      </c>
      <c r="D126" s="3">
        <f t="shared" si="29"/>
        <v>0.08876666667</v>
      </c>
      <c r="E126" s="3">
        <f t="shared" si="29"/>
        <v>0.08756666667</v>
      </c>
      <c r="F126" s="3">
        <f t="shared" si="29"/>
        <v>0.09355</v>
      </c>
      <c r="H126" s="6" t="s">
        <v>240</v>
      </c>
      <c r="I126" s="3">
        <f t="shared" ref="I126:M126" si="30">AVERAGE((M17-$L17),(M53-$L53),(M89-$L89))</f>
        <v>0.0791</v>
      </c>
      <c r="J126" s="3">
        <f t="shared" si="30"/>
        <v>0.07391666667</v>
      </c>
      <c r="K126" s="3">
        <f t="shared" si="30"/>
        <v>0.07936666667</v>
      </c>
      <c r="L126" s="3">
        <f t="shared" si="30"/>
        <v>0.07795</v>
      </c>
      <c r="M126" s="3">
        <f t="shared" si="30"/>
        <v>0.09735</v>
      </c>
    </row>
    <row r="127" ht="14.25" customHeight="1">
      <c r="A127" s="6" t="s">
        <v>241</v>
      </c>
      <c r="B127" s="3">
        <f t="shared" ref="B127:F127" si="31">AVERAGE((D18-$C18),(D54-$C54),(D90-$C90))</f>
        <v>0.14</v>
      </c>
      <c r="C127" s="3">
        <f t="shared" si="31"/>
        <v>0.1226333333</v>
      </c>
      <c r="D127" s="3">
        <f t="shared" si="31"/>
        <v>0.1308833333</v>
      </c>
      <c r="E127" s="3">
        <f t="shared" si="31"/>
        <v>0.13445</v>
      </c>
      <c r="F127" s="3">
        <f t="shared" si="31"/>
        <v>0.1356666667</v>
      </c>
      <c r="H127" s="6" t="s">
        <v>241</v>
      </c>
      <c r="I127" s="3">
        <f t="shared" ref="I127:M127" si="32">AVERAGE((M18-$L18),(M54-$L54),(M90-$L90))</f>
        <v>0.1156666667</v>
      </c>
      <c r="J127" s="3">
        <f t="shared" si="32"/>
        <v>0.1097833333</v>
      </c>
      <c r="K127" s="3">
        <f t="shared" si="32"/>
        <v>0.1172333333</v>
      </c>
      <c r="L127" s="3">
        <f t="shared" si="32"/>
        <v>0.1187666667</v>
      </c>
      <c r="M127" s="3">
        <f t="shared" si="32"/>
        <v>0.1366</v>
      </c>
    </row>
    <row r="128" ht="14.25" customHeight="1">
      <c r="A128" s="6" t="s">
        <v>242</v>
      </c>
      <c r="B128" s="3">
        <f t="shared" ref="B128:F128" si="33">AVERAGE((D19-$C19),(D55-$C55),(D91-$C91))</f>
        <v>0.1900333333</v>
      </c>
      <c r="C128" s="3">
        <f t="shared" si="33"/>
        <v>0.1702833333</v>
      </c>
      <c r="D128" s="3">
        <f t="shared" si="33"/>
        <v>0.17905</v>
      </c>
      <c r="E128" s="3">
        <f t="shared" si="33"/>
        <v>0.18905</v>
      </c>
      <c r="F128" s="3">
        <f t="shared" si="33"/>
        <v>0.1866666667</v>
      </c>
      <c r="H128" s="6" t="s">
        <v>242</v>
      </c>
      <c r="I128" s="3">
        <f t="shared" ref="I128:M128" si="34">AVERAGE((M19-$L19),(M55-$L55),(M91-$L91))</f>
        <v>0.1566833333</v>
      </c>
      <c r="J128" s="3">
        <f t="shared" si="34"/>
        <v>0.1495333333</v>
      </c>
      <c r="K128" s="3">
        <f t="shared" si="34"/>
        <v>0.16035</v>
      </c>
      <c r="L128" s="3">
        <f t="shared" si="34"/>
        <v>0.1632666667</v>
      </c>
      <c r="M128" s="3">
        <f t="shared" si="34"/>
        <v>0.1768333333</v>
      </c>
    </row>
    <row r="129" ht="14.25" customHeight="1">
      <c r="A129" s="6" t="s">
        <v>243</v>
      </c>
      <c r="B129" s="3">
        <f t="shared" ref="B129:F129" si="35">AVERAGE((D20-$C20),(D56-$C56),(D92-$C92))</f>
        <v>0.24105</v>
      </c>
      <c r="C129" s="3">
        <f t="shared" si="35"/>
        <v>0.2221666667</v>
      </c>
      <c r="D129" s="3">
        <f t="shared" si="35"/>
        <v>0.2304333333</v>
      </c>
      <c r="E129" s="3">
        <f t="shared" si="35"/>
        <v>0.2551333333</v>
      </c>
      <c r="F129" s="3">
        <f t="shared" si="35"/>
        <v>0.2385833333</v>
      </c>
      <c r="H129" s="6" t="s">
        <v>243</v>
      </c>
      <c r="I129" s="3">
        <f t="shared" ref="I129:M129" si="36">AVERAGE((M20-$L20),(M56-$L56),(M92-$L92))</f>
        <v>0.19805</v>
      </c>
      <c r="J129" s="3">
        <f t="shared" si="36"/>
        <v>0.19005</v>
      </c>
      <c r="K129" s="3">
        <f t="shared" si="36"/>
        <v>0.1997666667</v>
      </c>
      <c r="L129" s="3">
        <f t="shared" si="36"/>
        <v>0.2086833333</v>
      </c>
      <c r="M129" s="3">
        <f t="shared" si="36"/>
        <v>0.2117</v>
      </c>
    </row>
    <row r="130" ht="14.25" customHeight="1">
      <c r="A130" s="6" t="s">
        <v>244</v>
      </c>
      <c r="B130" s="3">
        <f t="shared" ref="B130:F130" si="37">AVERAGE((D21-$C21),(D57-$C57),(D93-$C93))</f>
        <v>0.2901666667</v>
      </c>
      <c r="C130" s="3">
        <f t="shared" si="37"/>
        <v>0.2696166667</v>
      </c>
      <c r="D130" s="3">
        <f t="shared" si="37"/>
        <v>0.2773333333</v>
      </c>
      <c r="E130" s="3">
        <f t="shared" si="37"/>
        <v>0.3156833333</v>
      </c>
      <c r="F130" s="3">
        <f t="shared" si="37"/>
        <v>0.2855833333</v>
      </c>
      <c r="H130" s="6" t="s">
        <v>244</v>
      </c>
      <c r="I130" s="3">
        <f t="shared" ref="I130:M130" si="38">AVERAGE((M21-$L21),(M57-$L57),(M93-$L93))</f>
        <v>0.2369666667</v>
      </c>
      <c r="J130" s="3">
        <f t="shared" si="38"/>
        <v>0.22775</v>
      </c>
      <c r="K130" s="3">
        <f t="shared" si="38"/>
        <v>0.23655</v>
      </c>
      <c r="L130" s="3">
        <f t="shared" si="38"/>
        <v>0.2467333333</v>
      </c>
      <c r="M130" s="3">
        <f t="shared" si="38"/>
        <v>0.2371833333</v>
      </c>
    </row>
    <row r="131" ht="14.25" customHeight="1">
      <c r="A131" s="6" t="s">
        <v>245</v>
      </c>
      <c r="B131" s="3">
        <f t="shared" ref="B131:F131" si="39">AVERAGE((D22-$C22),(D58-$C58),(D94-$C94))</f>
        <v>0.3336333333</v>
      </c>
      <c r="C131" s="3">
        <f t="shared" si="39"/>
        <v>0.3175833333</v>
      </c>
      <c r="D131" s="3">
        <f t="shared" si="39"/>
        <v>0.32775</v>
      </c>
      <c r="E131" s="3">
        <f t="shared" si="39"/>
        <v>0.3612333333</v>
      </c>
      <c r="F131" s="3">
        <f t="shared" si="39"/>
        <v>0.3377666667</v>
      </c>
      <c r="H131" s="6" t="s">
        <v>245</v>
      </c>
      <c r="I131" s="3">
        <f t="shared" ref="I131:M131" si="40">AVERAGE((M22-$L22),(M58-$L58),(M94-$L94))</f>
        <v>0.2729166667</v>
      </c>
      <c r="J131" s="3">
        <f t="shared" si="40"/>
        <v>0.2658666667</v>
      </c>
      <c r="K131" s="3">
        <f t="shared" si="40"/>
        <v>0.2684333333</v>
      </c>
      <c r="L131" s="3">
        <f t="shared" si="40"/>
        <v>0.2900333333</v>
      </c>
      <c r="M131" s="3">
        <f t="shared" si="40"/>
        <v>0.2608</v>
      </c>
    </row>
    <row r="132" ht="14.25" customHeight="1">
      <c r="A132" s="6" t="s">
        <v>246</v>
      </c>
      <c r="B132" s="3">
        <f t="shared" ref="B132:F132" si="41">AVERAGE((D23-$C23),(D59-$C59),(D95-$C95))</f>
        <v>0.3786</v>
      </c>
      <c r="C132" s="3">
        <f t="shared" si="41"/>
        <v>0.3638</v>
      </c>
      <c r="D132" s="3">
        <f t="shared" si="41"/>
        <v>0.37205</v>
      </c>
      <c r="E132" s="3">
        <f t="shared" si="41"/>
        <v>0.3983</v>
      </c>
      <c r="F132" s="3">
        <f t="shared" si="41"/>
        <v>0.3761666667</v>
      </c>
      <c r="H132" s="6" t="s">
        <v>246</v>
      </c>
      <c r="I132" s="3">
        <f t="shared" ref="I132:M132" si="42">AVERAGE((M23-$L23),(M59-$L59),(M95-$L95))</f>
        <v>0.3133166667</v>
      </c>
      <c r="J132" s="3">
        <f t="shared" si="42"/>
        <v>0.30465</v>
      </c>
      <c r="K132" s="3">
        <f t="shared" si="42"/>
        <v>0.3056666667</v>
      </c>
      <c r="L132" s="3">
        <f t="shared" si="42"/>
        <v>0.3151</v>
      </c>
      <c r="M132" s="3">
        <f t="shared" si="42"/>
        <v>0.2811833333</v>
      </c>
    </row>
    <row r="133" ht="14.25" customHeight="1">
      <c r="A133" s="6" t="s">
        <v>247</v>
      </c>
      <c r="B133" s="3">
        <f t="shared" ref="B133:F133" si="43">AVERAGE((D24-$C24),(D60-$C60),(D96-$C96))</f>
        <v>0.42485</v>
      </c>
      <c r="C133" s="3">
        <f t="shared" si="43"/>
        <v>0.4135166667</v>
      </c>
      <c r="D133" s="3">
        <f t="shared" si="43"/>
        <v>0.4169166667</v>
      </c>
      <c r="E133" s="3">
        <f t="shared" si="43"/>
        <v>0.4387333333</v>
      </c>
      <c r="F133" s="3">
        <f t="shared" si="43"/>
        <v>0.4178666667</v>
      </c>
      <c r="H133" s="6" t="s">
        <v>247</v>
      </c>
      <c r="I133" s="3">
        <f t="shared" ref="I133:M133" si="44">AVERAGE((M24-$L24),(M60-$L60),(M96-$L96))</f>
        <v>0.3435833333</v>
      </c>
      <c r="J133" s="3">
        <f t="shared" si="44"/>
        <v>0.34145</v>
      </c>
      <c r="K133" s="3">
        <f t="shared" si="44"/>
        <v>0.33925</v>
      </c>
      <c r="L133" s="3">
        <f t="shared" si="44"/>
        <v>0.3382166667</v>
      </c>
      <c r="M133" s="3">
        <f t="shared" si="44"/>
        <v>0.30465</v>
      </c>
    </row>
    <row r="134" ht="14.25" customHeight="1">
      <c r="A134" s="6" t="s">
        <v>248</v>
      </c>
      <c r="B134" s="3">
        <f t="shared" ref="B134:F134" si="45">AVERAGE((D25-$C25),(D61-$C61),(D97-$C97))</f>
        <v>0.4920666667</v>
      </c>
      <c r="C134" s="3">
        <f t="shared" si="45"/>
        <v>0.4760666667</v>
      </c>
      <c r="D134" s="3">
        <f t="shared" si="45"/>
        <v>0.48235</v>
      </c>
      <c r="E134" s="3">
        <f t="shared" si="45"/>
        <v>0.50435</v>
      </c>
      <c r="F134" s="3">
        <f t="shared" si="45"/>
        <v>0.4985</v>
      </c>
      <c r="H134" s="6" t="s">
        <v>248</v>
      </c>
      <c r="I134" s="3">
        <f t="shared" ref="I134:M134" si="46">AVERAGE((M25-$L25),(M61-$L61),(M97-$L97))</f>
        <v>0.3742333333</v>
      </c>
      <c r="J134" s="3">
        <f t="shared" si="46"/>
        <v>0.37055</v>
      </c>
      <c r="K134" s="3">
        <f t="shared" si="46"/>
        <v>0.3715166667</v>
      </c>
      <c r="L134" s="3">
        <f t="shared" si="46"/>
        <v>0.3718833333</v>
      </c>
      <c r="M134" s="3">
        <f t="shared" si="46"/>
        <v>0.3304833333</v>
      </c>
    </row>
    <row r="135" ht="14.25" customHeight="1">
      <c r="A135" s="6" t="s">
        <v>249</v>
      </c>
      <c r="B135" s="3">
        <f t="shared" ref="B135:F135" si="47">AVERAGE((D26-$C26),(D62-$C62),(D98-$C98))</f>
        <v>0.5645666667</v>
      </c>
      <c r="C135" s="3">
        <f t="shared" si="47"/>
        <v>0.5357833333</v>
      </c>
      <c r="D135" s="3">
        <f t="shared" si="47"/>
        <v>0.5539333333</v>
      </c>
      <c r="E135" s="3">
        <f t="shared" si="47"/>
        <v>0.5653</v>
      </c>
      <c r="F135" s="3">
        <f t="shared" si="47"/>
        <v>0.56865</v>
      </c>
      <c r="H135" s="6" t="s">
        <v>249</v>
      </c>
      <c r="I135" s="3">
        <f t="shared" ref="I135:M135" si="48">AVERAGE((M26-$L26),(M62-$L62),(M98-$L98))</f>
        <v>0.4116833333</v>
      </c>
      <c r="J135" s="3">
        <f t="shared" si="48"/>
        <v>0.4030166667</v>
      </c>
      <c r="K135" s="3">
        <f t="shared" si="48"/>
        <v>0.3971333333</v>
      </c>
      <c r="L135" s="3">
        <f t="shared" si="48"/>
        <v>0.4056166667</v>
      </c>
      <c r="M135" s="3">
        <f t="shared" si="48"/>
        <v>0.3553333333</v>
      </c>
    </row>
    <row r="136" ht="14.25" customHeight="1">
      <c r="A136" s="6" t="s">
        <v>263</v>
      </c>
      <c r="B136" s="3">
        <f t="shared" ref="B136:F136" si="49">AVERAGE((D27-$C27),(D63-$C63),(D99-$C99))</f>
        <v>0.6181666667</v>
      </c>
      <c r="C136" s="3">
        <f t="shared" si="49"/>
        <v>0.5933666667</v>
      </c>
      <c r="D136" s="3">
        <f t="shared" si="49"/>
        <v>0.6053</v>
      </c>
      <c r="E136" s="3">
        <f t="shared" si="49"/>
        <v>0.6289</v>
      </c>
      <c r="F136" s="3">
        <f t="shared" si="49"/>
        <v>0.6110166667</v>
      </c>
      <c r="H136" s="6" t="s">
        <v>263</v>
      </c>
      <c r="I136" s="3">
        <f t="shared" ref="I136:M136" si="50">AVERAGE((M27-$L27),(M63-$L63),(M99-$L99))</f>
        <v>0.4560666667</v>
      </c>
      <c r="J136" s="3">
        <f t="shared" si="50"/>
        <v>0.43985</v>
      </c>
      <c r="K136" s="3">
        <f t="shared" si="50"/>
        <v>0.4239166667</v>
      </c>
      <c r="L136" s="3">
        <f t="shared" si="50"/>
        <v>0.4180666667</v>
      </c>
      <c r="M136" s="3">
        <f t="shared" si="50"/>
        <v>0.3688333333</v>
      </c>
    </row>
    <row r="137" ht="14.25" customHeight="1">
      <c r="A137" s="6" t="s">
        <v>251</v>
      </c>
      <c r="B137" s="3">
        <f t="shared" ref="B137:F137" si="51">AVERAGE((D28-$C28),(D64-$C64),(D100-$C100))</f>
        <v>0.652</v>
      </c>
      <c r="C137" s="3">
        <f t="shared" si="51"/>
        <v>0.6294166667</v>
      </c>
      <c r="D137" s="3">
        <f t="shared" si="51"/>
        <v>0.6384333333</v>
      </c>
      <c r="E137" s="3">
        <f t="shared" si="51"/>
        <v>0.6876</v>
      </c>
      <c r="F137" s="3">
        <f t="shared" si="51"/>
        <v>0.6326166667</v>
      </c>
      <c r="H137" s="6" t="s">
        <v>251</v>
      </c>
      <c r="I137" s="3">
        <f t="shared" ref="I137:M137" si="52">AVERAGE((M28-$L28),(M64-$L64),(M100-$L100))</f>
        <v>0.50385</v>
      </c>
      <c r="J137" s="3">
        <f t="shared" si="52"/>
        <v>0.47775</v>
      </c>
      <c r="K137" s="3">
        <f t="shared" si="52"/>
        <v>0.4539833333</v>
      </c>
      <c r="L137" s="3">
        <f t="shared" si="52"/>
        <v>0.4317</v>
      </c>
      <c r="M137" s="3">
        <f t="shared" si="52"/>
        <v>0.3778333333</v>
      </c>
    </row>
    <row r="138" ht="14.25" customHeight="1">
      <c r="A138" s="6" t="s">
        <v>252</v>
      </c>
      <c r="B138" s="3">
        <f t="shared" ref="B138:F138" si="53">AVERAGE((D29-$C29),(D65-$C65),(D101-$C101))</f>
        <v>0.6749</v>
      </c>
      <c r="C138" s="3">
        <f t="shared" si="53"/>
        <v>0.6483166667</v>
      </c>
      <c r="D138" s="3">
        <f t="shared" si="53"/>
        <v>0.6505833333</v>
      </c>
      <c r="E138" s="3">
        <f t="shared" si="53"/>
        <v>0.74205</v>
      </c>
      <c r="F138" s="3">
        <f t="shared" si="53"/>
        <v>0.6408333333</v>
      </c>
      <c r="H138" s="6" t="s">
        <v>252</v>
      </c>
      <c r="I138" s="3">
        <f t="shared" ref="I138:M138" si="54">AVERAGE((M29-$L29),(M65-$L65),(M101-$L101))</f>
        <v>0.5512166667</v>
      </c>
      <c r="J138" s="3">
        <f t="shared" si="54"/>
        <v>0.51875</v>
      </c>
      <c r="K138" s="3">
        <f t="shared" si="54"/>
        <v>0.4863833333</v>
      </c>
      <c r="L138" s="3">
        <f t="shared" si="54"/>
        <v>0.44425</v>
      </c>
      <c r="M138" s="3">
        <f t="shared" si="54"/>
        <v>0.3847166667</v>
      </c>
    </row>
    <row r="139" ht="14.25" customHeight="1">
      <c r="A139" s="6" t="s">
        <v>253</v>
      </c>
      <c r="B139" s="3">
        <f t="shared" ref="B139:F139" si="55">AVERAGE((D30-$C30),(D66-$C66),(D102-$C102))</f>
        <v>0.6838166667</v>
      </c>
      <c r="C139" s="3">
        <f t="shared" si="55"/>
        <v>0.65755</v>
      </c>
      <c r="D139" s="3">
        <f t="shared" si="55"/>
        <v>0.6610666667</v>
      </c>
      <c r="E139" s="3">
        <f t="shared" si="55"/>
        <v>0.7912</v>
      </c>
      <c r="F139" s="3">
        <f t="shared" si="55"/>
        <v>0.6463833333</v>
      </c>
      <c r="H139" s="6" t="s">
        <v>253</v>
      </c>
      <c r="I139" s="3">
        <f t="shared" ref="I139:M139" si="56">AVERAGE((M30-$L30),(M66-$L66),(M102-$L102))</f>
        <v>0.5853666667</v>
      </c>
      <c r="J139" s="3">
        <f t="shared" si="56"/>
        <v>0.5568833333</v>
      </c>
      <c r="K139" s="3">
        <f t="shared" si="56"/>
        <v>0.5168166667</v>
      </c>
      <c r="L139" s="3">
        <f t="shared" si="56"/>
        <v>0.4581166667</v>
      </c>
      <c r="M139" s="3">
        <f t="shared" si="56"/>
        <v>0.3916833333</v>
      </c>
    </row>
    <row r="140" ht="14.25" customHeight="1">
      <c r="A140" s="6" t="s">
        <v>254</v>
      </c>
      <c r="B140" s="3">
        <f t="shared" ref="B140:F140" si="57">AVERAGE((D31-$C31),(D67-$C67),(D103-$C103))</f>
        <v>0.6867833333</v>
      </c>
      <c r="C140" s="3">
        <f t="shared" si="57"/>
        <v>0.6693</v>
      </c>
      <c r="D140" s="3">
        <f t="shared" si="57"/>
        <v>0.6697166667</v>
      </c>
      <c r="E140" s="3">
        <f t="shared" si="57"/>
        <v>0.8343</v>
      </c>
      <c r="F140" s="3">
        <f t="shared" si="57"/>
        <v>0.6539166667</v>
      </c>
      <c r="H140" s="6" t="s">
        <v>254</v>
      </c>
      <c r="I140" s="3">
        <f t="shared" ref="I140:M140" si="58">AVERAGE((M31-$L31),(M67-$L67),(M103-$L103))</f>
        <v>0.60145</v>
      </c>
      <c r="J140" s="3">
        <f t="shared" si="58"/>
        <v>0.5825166667</v>
      </c>
      <c r="K140" s="3">
        <f t="shared" si="58"/>
        <v>0.54645</v>
      </c>
      <c r="L140" s="3">
        <f t="shared" si="58"/>
        <v>0.4712</v>
      </c>
      <c r="M140" s="3">
        <f t="shared" si="58"/>
        <v>0.3982333333</v>
      </c>
    </row>
    <row r="141" ht="14.25" customHeight="1">
      <c r="A141" s="6" t="s">
        <v>255</v>
      </c>
      <c r="B141" s="3">
        <f t="shared" ref="B141:F141" si="59">AVERAGE((D32-$C32),(D68-$C68),(D104-$C104))</f>
        <v>0.69815</v>
      </c>
      <c r="C141" s="3">
        <f t="shared" si="59"/>
        <v>0.679</v>
      </c>
      <c r="D141" s="3">
        <f t="shared" si="59"/>
        <v>0.67865</v>
      </c>
      <c r="E141" s="3">
        <f t="shared" si="59"/>
        <v>0.8679833333</v>
      </c>
      <c r="F141" s="3">
        <f t="shared" si="59"/>
        <v>0.6620333333</v>
      </c>
      <c r="H141" s="6" t="s">
        <v>255</v>
      </c>
      <c r="I141" s="3">
        <f t="shared" ref="I141:M141" si="60">AVERAGE((M32-$L32),(M68-$L68),(M104-$L104))</f>
        <v>0.6088666667</v>
      </c>
      <c r="J141" s="3">
        <f t="shared" si="60"/>
        <v>0.5981833333</v>
      </c>
      <c r="K141" s="3">
        <f t="shared" si="60"/>
        <v>0.5694</v>
      </c>
      <c r="L141" s="3">
        <f t="shared" si="60"/>
        <v>0.4835666667</v>
      </c>
      <c r="M141" s="3">
        <f t="shared" si="60"/>
        <v>0.4025166667</v>
      </c>
    </row>
    <row r="142" ht="14.25" customHeight="1">
      <c r="A142" s="6" t="s">
        <v>256</v>
      </c>
      <c r="B142" s="3">
        <f t="shared" ref="B142:F142" si="61">AVERAGE((D33-$C33),(D69-$C69),(D105-$C105))</f>
        <v>0.7101333333</v>
      </c>
      <c r="C142" s="3">
        <f t="shared" si="61"/>
        <v>0.693</v>
      </c>
      <c r="D142" s="3">
        <f t="shared" si="61"/>
        <v>0.6915833333</v>
      </c>
      <c r="E142" s="3">
        <f t="shared" si="61"/>
        <v>0.8993333333</v>
      </c>
      <c r="F142" s="3">
        <f t="shared" si="61"/>
        <v>0.6735333333</v>
      </c>
      <c r="H142" s="6" t="s">
        <v>256</v>
      </c>
      <c r="I142" s="3">
        <f t="shared" ref="I142:M142" si="62">AVERAGE((M33-$L33),(M69-$L69),(M105-$L105))</f>
        <v>0.6113666667</v>
      </c>
      <c r="J142" s="3">
        <f t="shared" si="62"/>
        <v>0.61045</v>
      </c>
      <c r="K142" s="3">
        <f t="shared" si="62"/>
        <v>0.5875</v>
      </c>
      <c r="L142" s="3">
        <f t="shared" si="62"/>
        <v>0.4970833333</v>
      </c>
      <c r="M142" s="3">
        <f t="shared" si="62"/>
        <v>0.4073166667</v>
      </c>
    </row>
    <row r="143" ht="14.25" customHeight="1">
      <c r="A143" s="6" t="s">
        <v>257</v>
      </c>
      <c r="B143" s="3">
        <f t="shared" ref="B143:F143" si="63">AVERAGE((D34-$C34),(D70-$C70),(D106-$C106))</f>
        <v>0.7215666667</v>
      </c>
      <c r="C143" s="3">
        <f t="shared" si="63"/>
        <v>0.7050666667</v>
      </c>
      <c r="D143" s="3">
        <f t="shared" si="63"/>
        <v>0.7050666667</v>
      </c>
      <c r="E143" s="3">
        <f t="shared" si="63"/>
        <v>0.9242666667</v>
      </c>
      <c r="F143" s="3">
        <f t="shared" si="63"/>
        <v>0.6856</v>
      </c>
      <c r="H143" s="6" t="s">
        <v>257</v>
      </c>
      <c r="I143" s="3">
        <f t="shared" ref="I143:M143" si="64">AVERAGE((M34-$L34),(M70-$L70),(M106-$L106))</f>
        <v>0.6148833333</v>
      </c>
      <c r="J143" s="3">
        <f t="shared" si="64"/>
        <v>0.6162666667</v>
      </c>
      <c r="K143" s="3">
        <f t="shared" si="64"/>
        <v>0.5980333333</v>
      </c>
      <c r="L143" s="3">
        <f t="shared" si="64"/>
        <v>0.5105666667</v>
      </c>
      <c r="M143" s="3">
        <f t="shared" si="64"/>
        <v>0.4056166667</v>
      </c>
    </row>
    <row r="144" ht="14.25" customHeight="1">
      <c r="A144" s="6" t="s">
        <v>258</v>
      </c>
      <c r="B144" s="3">
        <f t="shared" ref="B144:F144" si="65">AVERAGE((D35-$C35),(D71-$C71),(D107-$C107))</f>
        <v>0.7336333333</v>
      </c>
      <c r="C144" s="3">
        <f t="shared" si="65"/>
        <v>0.7183</v>
      </c>
      <c r="D144" s="3">
        <f t="shared" si="65"/>
        <v>0.7210166667</v>
      </c>
      <c r="E144" s="3">
        <f t="shared" si="65"/>
        <v>0.9472</v>
      </c>
      <c r="F144" s="3">
        <f t="shared" si="65"/>
        <v>0.696</v>
      </c>
      <c r="H144" s="6" t="s">
        <v>258</v>
      </c>
      <c r="I144" s="3">
        <f t="shared" ref="I144:M144" si="66">AVERAGE((M35-$L35),(M71-$L71),(M107-$L107))</f>
        <v>0.6169166667</v>
      </c>
      <c r="J144" s="3">
        <f t="shared" si="66"/>
        <v>0.6225166667</v>
      </c>
      <c r="K144" s="3">
        <f t="shared" si="66"/>
        <v>0.6067666667</v>
      </c>
      <c r="L144" s="3">
        <f t="shared" si="66"/>
        <v>0.5270833333</v>
      </c>
      <c r="M144" s="3">
        <f t="shared" si="66"/>
        <v>0.4044666667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0.001197335004</v>
      </c>
      <c r="C149" s="3">
        <f t="shared" si="67"/>
        <v>0.000825126253</v>
      </c>
      <c r="D149" s="3">
        <f t="shared" si="67"/>
        <v>0.0008535872018</v>
      </c>
      <c r="E149" s="3">
        <f t="shared" si="67"/>
        <v>0.001155782563</v>
      </c>
      <c r="F149" s="3">
        <f t="shared" si="67"/>
        <v>0.0007096556285</v>
      </c>
      <c r="H149" s="6" t="s">
        <v>17</v>
      </c>
      <c r="I149" s="3">
        <f t="shared" ref="I149:M149" si="68">STDEV((M3-$L3),(M39-$L39),(M75-$L75))/SQRT(3)</f>
        <v>0.003976423575</v>
      </c>
      <c r="J149" s="3">
        <f t="shared" si="68"/>
        <v>0.004503825534</v>
      </c>
      <c r="K149" s="3">
        <f t="shared" si="68"/>
        <v>0.0061063719</v>
      </c>
      <c r="L149" s="3">
        <f t="shared" si="68"/>
        <v>0.005956392458</v>
      </c>
      <c r="M149" s="3">
        <f t="shared" si="68"/>
        <v>0.007332253708</v>
      </c>
    </row>
    <row r="150" ht="14.25" customHeight="1">
      <c r="A150" s="6" t="s">
        <v>226</v>
      </c>
      <c r="B150" s="3">
        <f t="shared" ref="B150:F150" si="69">STDEV((D4-$C4),(D40-$C40),(D76-$C76))/SQRT(3)</f>
        <v>0.0022</v>
      </c>
      <c r="C150" s="3">
        <f t="shared" si="69"/>
        <v>0.002106141812</v>
      </c>
      <c r="D150" s="3">
        <f t="shared" si="69"/>
        <v>0.0005131601439</v>
      </c>
      <c r="E150" s="3">
        <f t="shared" si="69"/>
        <v>0.0003059593292</v>
      </c>
      <c r="F150" s="3">
        <f t="shared" si="69"/>
        <v>0.002166089667</v>
      </c>
      <c r="H150" s="6" t="s">
        <v>226</v>
      </c>
      <c r="I150" s="3">
        <f t="shared" ref="I150:M150" si="70">STDEV((M4-$L4),(M40-$L40),(M76-$L76))/SQRT(3)</f>
        <v>0.001675642497</v>
      </c>
      <c r="J150" s="3">
        <f t="shared" si="70"/>
        <v>0.001010362971</v>
      </c>
      <c r="K150" s="3">
        <f t="shared" si="70"/>
        <v>0.002439319122</v>
      </c>
      <c r="L150" s="3">
        <f t="shared" si="70"/>
        <v>0.002658163526</v>
      </c>
      <c r="M150" s="3">
        <f t="shared" si="70"/>
        <v>0.002980678521</v>
      </c>
    </row>
    <row r="151" ht="14.25" customHeight="1">
      <c r="A151" s="6" t="s">
        <v>227</v>
      </c>
      <c r="B151" s="3">
        <f t="shared" ref="B151:F151" si="71">STDEV((D5-$C5),(D41-$C41),(D77-$C77))/SQRT(3)</f>
        <v>0.002384848004</v>
      </c>
      <c r="C151" s="3">
        <f t="shared" si="71"/>
        <v>0.002845513037</v>
      </c>
      <c r="D151" s="3">
        <f t="shared" si="71"/>
        <v>0.003505392671</v>
      </c>
      <c r="E151" s="3">
        <f t="shared" si="71"/>
        <v>0.002010804151</v>
      </c>
      <c r="F151" s="3">
        <f t="shared" si="71"/>
        <v>0.0044983639</v>
      </c>
      <c r="H151" s="6" t="s">
        <v>227</v>
      </c>
      <c r="I151" s="3">
        <f t="shared" ref="I151:M151" si="72">STDEV((M5-$L5),(M41-$L41),(M77-$L77))/SQRT(3)</f>
        <v>0.001778654298</v>
      </c>
      <c r="J151" s="3">
        <f t="shared" si="72"/>
        <v>0.0005644564741</v>
      </c>
      <c r="K151" s="3">
        <f t="shared" si="72"/>
        <v>0.001315611391</v>
      </c>
      <c r="L151" s="3">
        <f t="shared" si="72"/>
        <v>0.002468186469</v>
      </c>
      <c r="M151" s="3">
        <f t="shared" si="72"/>
        <v>0.002682246157</v>
      </c>
    </row>
    <row r="152" ht="14.25" customHeight="1">
      <c r="A152" s="6" t="s">
        <v>228</v>
      </c>
      <c r="B152" s="3">
        <f t="shared" ref="B152:F152" si="73">STDEV((D6-$C6),(D42-$C42),(D78-$C78))/SQRT(3)</f>
        <v>0.001200347172</v>
      </c>
      <c r="C152" s="3">
        <f t="shared" si="73"/>
        <v>0.00131982743</v>
      </c>
      <c r="D152" s="3">
        <f t="shared" si="73"/>
        <v>0.003453018004</v>
      </c>
      <c r="E152" s="3">
        <f t="shared" si="73"/>
        <v>0.002611566154</v>
      </c>
      <c r="F152" s="3">
        <f t="shared" si="73"/>
        <v>0.004984085785</v>
      </c>
      <c r="H152" s="6" t="s">
        <v>228</v>
      </c>
      <c r="I152" s="3">
        <f t="shared" ref="I152:M152" si="74">STDEV((M6-$L6),(M42-$L42),(M78-$L78))/SQRT(3)</f>
        <v>0.001559202075</v>
      </c>
      <c r="J152" s="3">
        <f t="shared" si="74"/>
        <v>0.0006984108947</v>
      </c>
      <c r="K152" s="3">
        <f t="shared" si="74"/>
        <v>0.002232897968</v>
      </c>
      <c r="L152" s="3">
        <f t="shared" si="74"/>
        <v>0.002733485768</v>
      </c>
      <c r="M152" s="3">
        <f t="shared" si="74"/>
        <v>0.004184926655</v>
      </c>
    </row>
    <row r="153" ht="14.25" customHeight="1">
      <c r="A153" s="6" t="s">
        <v>229</v>
      </c>
      <c r="B153" s="3">
        <f t="shared" ref="B153:F153" si="75">STDEV((D7-$C7),(D43-$C43),(D79-$C79))/SQRT(3)</f>
        <v>0.0005732461174</v>
      </c>
      <c r="C153" s="3">
        <f t="shared" si="75"/>
        <v>0.0006062177826</v>
      </c>
      <c r="D153" s="3">
        <f t="shared" si="75"/>
        <v>0.001479395522</v>
      </c>
      <c r="E153" s="3">
        <f t="shared" si="75"/>
        <v>0.002870975444</v>
      </c>
      <c r="F153" s="3">
        <f t="shared" si="75"/>
        <v>0.004546549363</v>
      </c>
      <c r="H153" s="6" t="s">
        <v>229</v>
      </c>
      <c r="I153" s="3">
        <f t="shared" ref="I153:M153" si="76">STDEV((M7-$L7),(M43-$L43),(M79-$L79))/SQRT(3)</f>
        <v>0.001355953949</v>
      </c>
      <c r="J153" s="3">
        <f t="shared" si="76"/>
        <v>0.000705533683</v>
      </c>
      <c r="K153" s="3">
        <f t="shared" si="76"/>
        <v>0.001789785834</v>
      </c>
      <c r="L153" s="3">
        <f t="shared" si="76"/>
        <v>0.004054729748</v>
      </c>
      <c r="M153" s="3">
        <f t="shared" si="76"/>
        <v>0.003300505012</v>
      </c>
    </row>
    <row r="154" ht="14.25" customHeight="1">
      <c r="A154" s="6" t="s">
        <v>231</v>
      </c>
      <c r="B154" s="3">
        <f t="shared" ref="B154:F154" si="77">STDEV((D8-$C8),(D44-$C44),(D80-$C80))/SQRT(3)</f>
        <v>0.0007965202097</v>
      </c>
      <c r="C154" s="3">
        <f t="shared" si="77"/>
        <v>0.001066666667</v>
      </c>
      <c r="D154" s="3">
        <f t="shared" si="77"/>
        <v>0.002238489074</v>
      </c>
      <c r="E154" s="3">
        <f t="shared" si="77"/>
        <v>0.002740792667</v>
      </c>
      <c r="F154" s="3">
        <f t="shared" si="77"/>
        <v>0.00439700024</v>
      </c>
      <c r="H154" s="6" t="s">
        <v>231</v>
      </c>
      <c r="I154" s="3">
        <f t="shared" ref="I154:M154" si="78">STDEV((M8-$L8),(M44-$L44),(M80-$L80))/SQRT(3)</f>
        <v>0.001568704349</v>
      </c>
      <c r="J154" s="3">
        <f t="shared" si="78"/>
        <v>0.0007606649138</v>
      </c>
      <c r="K154" s="3">
        <f t="shared" si="78"/>
        <v>0.002928215232</v>
      </c>
      <c r="L154" s="3">
        <f t="shared" si="78"/>
        <v>0.003147618147</v>
      </c>
      <c r="M154" s="3">
        <f t="shared" si="78"/>
        <v>0.004327913277</v>
      </c>
    </row>
    <row r="155" ht="14.25" customHeight="1">
      <c r="A155" s="6" t="s">
        <v>232</v>
      </c>
      <c r="B155" s="3">
        <f t="shared" ref="B155:F155" si="79">STDEV((D9-$C9),(D45-$C45),(D81-$C81))/SQRT(3)</f>
        <v>0.0009683892698</v>
      </c>
      <c r="C155" s="3">
        <f t="shared" si="79"/>
        <v>0.001058825345</v>
      </c>
      <c r="D155" s="3">
        <f t="shared" si="79"/>
        <v>0.001321089618</v>
      </c>
      <c r="E155" s="3">
        <f t="shared" si="79"/>
        <v>0.00224245649</v>
      </c>
      <c r="F155" s="3">
        <f t="shared" si="79"/>
        <v>0.004408545994</v>
      </c>
      <c r="H155" s="6" t="s">
        <v>232</v>
      </c>
      <c r="I155" s="3">
        <f t="shared" ref="I155:M155" si="80">STDEV((M9-$L9),(M45-$L45),(M81-$L81))/SQRT(3)</f>
        <v>0.001503606775</v>
      </c>
      <c r="J155" s="3">
        <f t="shared" si="80"/>
        <v>0.0008351646544</v>
      </c>
      <c r="K155" s="3">
        <f t="shared" si="80"/>
        <v>0.002052031514</v>
      </c>
      <c r="L155" s="3">
        <f t="shared" si="80"/>
        <v>0.002703238798</v>
      </c>
      <c r="M155" s="3">
        <f t="shared" si="80"/>
        <v>0.004288647806</v>
      </c>
    </row>
    <row r="156" ht="14.25" customHeight="1">
      <c r="A156" s="6" t="s">
        <v>233</v>
      </c>
      <c r="B156" s="3">
        <f t="shared" ref="B156:F156" si="81">STDEV((D10-$C10),(D46-$C46),(D82-$C82))/SQRT(3)</f>
        <v>0.0006641619615</v>
      </c>
      <c r="C156" s="3">
        <f t="shared" si="81"/>
        <v>0.001557865349</v>
      </c>
      <c r="D156" s="3">
        <f t="shared" si="81"/>
        <v>0.001839459462</v>
      </c>
      <c r="E156" s="3">
        <f t="shared" si="81"/>
        <v>0.002291287847</v>
      </c>
      <c r="F156" s="3">
        <f t="shared" si="81"/>
        <v>0.004220880635</v>
      </c>
      <c r="H156" s="6" t="s">
        <v>233</v>
      </c>
      <c r="I156" s="3">
        <f t="shared" ref="I156:M156" si="82">STDEV((M10-$L10),(M46-$L46),(M82-$L82))/SQRT(3)</f>
        <v>0.001822162939</v>
      </c>
      <c r="J156" s="3">
        <f t="shared" si="82"/>
        <v>0.001261062163</v>
      </c>
      <c r="K156" s="3">
        <f t="shared" si="82"/>
        <v>0.00175720738</v>
      </c>
      <c r="L156" s="3">
        <f t="shared" si="82"/>
        <v>0.003069609096</v>
      </c>
      <c r="M156" s="3">
        <f t="shared" si="82"/>
        <v>0.004925472341</v>
      </c>
    </row>
    <row r="157" ht="14.25" customHeight="1">
      <c r="A157" s="6" t="s">
        <v>234</v>
      </c>
      <c r="B157" s="3">
        <f t="shared" ref="B157:F157" si="83">STDEV((D11-$C11),(D47-$C47),(D83-$C83))/SQRT(3)</f>
        <v>0.0004752192476</v>
      </c>
      <c r="C157" s="3">
        <f t="shared" si="83"/>
        <v>0.001949572603</v>
      </c>
      <c r="D157" s="3">
        <f t="shared" si="83"/>
        <v>0.001784734652</v>
      </c>
      <c r="E157" s="3">
        <f t="shared" si="83"/>
        <v>0.002227542243</v>
      </c>
      <c r="F157" s="3">
        <f t="shared" si="83"/>
        <v>0.003792353418</v>
      </c>
      <c r="H157" s="6" t="s">
        <v>234</v>
      </c>
      <c r="I157" s="3">
        <f t="shared" ref="I157:M157" si="84">STDEV((M11-$L11),(M47-$L47),(M83-$L83))/SQRT(3)</f>
        <v>0.002114303142</v>
      </c>
      <c r="J157" s="3">
        <f t="shared" si="84"/>
        <v>0.001329578045</v>
      </c>
      <c r="K157" s="3">
        <f t="shared" si="84"/>
        <v>0.001733573701</v>
      </c>
      <c r="L157" s="3">
        <f t="shared" si="84"/>
        <v>0.00275716239</v>
      </c>
      <c r="M157" s="3">
        <f t="shared" si="84"/>
        <v>0.003828112387</v>
      </c>
    </row>
    <row r="158" ht="14.25" customHeight="1">
      <c r="A158" s="6" t="s">
        <v>235</v>
      </c>
      <c r="B158" s="3">
        <f t="shared" ref="B158:F158" si="85">STDEV((D12-$C12),(D48-$C48),(D84-$C84))/SQRT(3)</f>
        <v>0.0009609023537</v>
      </c>
      <c r="C158" s="3">
        <f t="shared" si="85"/>
        <v>0.001626943282</v>
      </c>
      <c r="D158" s="3">
        <f t="shared" si="85"/>
        <v>0.001833560592</v>
      </c>
      <c r="E158" s="3">
        <f t="shared" si="85"/>
        <v>0.001582982417</v>
      </c>
      <c r="F158" s="3">
        <f t="shared" si="85"/>
        <v>0.003533922907</v>
      </c>
      <c r="H158" s="6" t="s">
        <v>235</v>
      </c>
      <c r="I158" s="3">
        <f t="shared" ref="I158:M158" si="86">STDEV((M12-$L12),(M48-$L48),(M84-$L84))/SQRT(3)</f>
        <v>0.002874359832</v>
      </c>
      <c r="J158" s="3">
        <f t="shared" si="86"/>
        <v>0.001822391591</v>
      </c>
      <c r="K158" s="3">
        <f t="shared" si="86"/>
        <v>0.001817507451</v>
      </c>
      <c r="L158" s="3">
        <f t="shared" si="86"/>
        <v>0.001680029762</v>
      </c>
      <c r="M158" s="3">
        <f t="shared" si="86"/>
        <v>0.003324697146</v>
      </c>
    </row>
    <row r="159" ht="14.25" customHeight="1">
      <c r="A159" s="6" t="s">
        <v>236</v>
      </c>
      <c r="B159" s="3">
        <f t="shared" ref="B159:F159" si="87">STDEV((D13-$C13),(D49-$C49),(D85-$C85))/SQRT(3)</f>
        <v>0.002370712504</v>
      </c>
      <c r="C159" s="3">
        <f t="shared" si="87"/>
        <v>0.003233333333</v>
      </c>
      <c r="D159" s="3">
        <f t="shared" si="87"/>
        <v>0.003067210097</v>
      </c>
      <c r="E159" s="3">
        <f t="shared" si="87"/>
        <v>0.001261942946</v>
      </c>
      <c r="F159" s="3">
        <f t="shared" si="87"/>
        <v>0.003606514168</v>
      </c>
      <c r="H159" s="6" t="s">
        <v>236</v>
      </c>
      <c r="I159" s="3">
        <f t="shared" ref="I159:M159" si="88">STDEV((M13-$L13),(M49-$L49),(M85-$L85))/SQRT(3)</f>
        <v>0.004229098932</v>
      </c>
      <c r="J159" s="3">
        <f t="shared" si="88"/>
        <v>0.002399016002</v>
      </c>
      <c r="K159" s="3">
        <f t="shared" si="88"/>
        <v>0.002664947362</v>
      </c>
      <c r="L159" s="3">
        <f t="shared" si="88"/>
        <v>0.002915666495</v>
      </c>
      <c r="M159" s="3">
        <f t="shared" si="88"/>
        <v>0.002023198787</v>
      </c>
    </row>
    <row r="160" ht="14.25" customHeight="1">
      <c r="A160" s="6" t="s">
        <v>237</v>
      </c>
      <c r="B160" s="3">
        <f t="shared" ref="B160:F160" si="89">STDEV((D14-$C14),(D50-$C50),(D86-$C86))/SQRT(3)</f>
        <v>0.005548072738</v>
      </c>
      <c r="C160" s="3">
        <f t="shared" si="89"/>
        <v>0.005911453102</v>
      </c>
      <c r="D160" s="3">
        <f t="shared" si="89"/>
        <v>0.006114077563</v>
      </c>
      <c r="E160" s="3">
        <f t="shared" si="89"/>
        <v>0.003462056229</v>
      </c>
      <c r="F160" s="3">
        <f t="shared" si="89"/>
        <v>0.005108353725</v>
      </c>
      <c r="H160" s="6" t="s">
        <v>237</v>
      </c>
      <c r="I160" s="3">
        <f t="shared" ref="I160:M160" si="90">STDEV((M14-$L14),(M50-$L50),(M86-$L86))/SQRT(3)</f>
        <v>0.006433333333</v>
      </c>
      <c r="J160" s="3">
        <f t="shared" si="90"/>
        <v>0.004311354518</v>
      </c>
      <c r="K160" s="3">
        <f t="shared" si="90"/>
        <v>0.004076081997</v>
      </c>
      <c r="L160" s="3">
        <f t="shared" si="90"/>
        <v>0.001951566322</v>
      </c>
      <c r="M160" s="3">
        <f t="shared" si="90"/>
        <v>0.0006845517593</v>
      </c>
    </row>
    <row r="161" ht="14.25" customHeight="1">
      <c r="A161" s="6" t="s">
        <v>238</v>
      </c>
      <c r="B161" s="3">
        <f t="shared" ref="B161:F161" si="91">STDEV((D15-$C15),(D51-$C51),(D87-$C87))/SQRT(3)</f>
        <v>0.009515031967</v>
      </c>
      <c r="C161" s="3">
        <f t="shared" si="91"/>
        <v>0.008785610078</v>
      </c>
      <c r="D161" s="3">
        <f t="shared" si="91"/>
        <v>0.01000959262</v>
      </c>
      <c r="E161" s="3">
        <f t="shared" si="91"/>
        <v>0.001716666667</v>
      </c>
      <c r="F161" s="3">
        <f t="shared" si="91"/>
        <v>0.003852091784</v>
      </c>
      <c r="H161" s="6" t="s">
        <v>238</v>
      </c>
      <c r="I161" s="3">
        <f t="shared" ref="I161:M161" si="92">STDEV((M15-$L15),(M51-$L51),(M87-$L87))/SQRT(3)</f>
        <v>0.009346672016</v>
      </c>
      <c r="J161" s="3">
        <f t="shared" si="92"/>
        <v>0.006967683339</v>
      </c>
      <c r="K161" s="3">
        <f t="shared" si="92"/>
        <v>0.007141486773</v>
      </c>
      <c r="L161" s="3">
        <f t="shared" si="92"/>
        <v>0.0008386497084</v>
      </c>
      <c r="M161" s="3">
        <f t="shared" si="92"/>
        <v>0.001725865322</v>
      </c>
    </row>
    <row r="162" ht="14.25" customHeight="1">
      <c r="A162" s="6" t="s">
        <v>239</v>
      </c>
      <c r="B162" s="3">
        <f t="shared" ref="B162:F162" si="93">STDEV((D16-$C16),(D52-$C52),(D88-$C88))/SQRT(3)</f>
        <v>0.01545415262</v>
      </c>
      <c r="C162" s="3">
        <f t="shared" si="93"/>
        <v>0.01358908876</v>
      </c>
      <c r="D162" s="3">
        <f t="shared" si="93"/>
        <v>0.01582364616</v>
      </c>
      <c r="E162" s="3">
        <f t="shared" si="93"/>
        <v>0.00403247236</v>
      </c>
      <c r="F162" s="3">
        <f t="shared" si="93"/>
        <v>0.007016468722</v>
      </c>
      <c r="H162" s="6" t="s">
        <v>239</v>
      </c>
      <c r="I162" s="3">
        <f t="shared" ref="I162:M162" si="94">STDEV((M16-$L16),(M52-$L52),(M88-$L88))/SQRT(3)</f>
        <v>0.01359179695</v>
      </c>
      <c r="J162" s="3">
        <f t="shared" si="94"/>
        <v>0.01009984873</v>
      </c>
      <c r="K162" s="3">
        <f t="shared" si="94"/>
        <v>0.01123374134</v>
      </c>
      <c r="L162" s="3">
        <f t="shared" si="94"/>
        <v>0.001659902942</v>
      </c>
      <c r="M162" s="3">
        <f t="shared" si="94"/>
        <v>0.005116096602</v>
      </c>
    </row>
    <row r="163" ht="14.25" customHeight="1">
      <c r="A163" s="6" t="s">
        <v>240</v>
      </c>
      <c r="B163" s="3">
        <f t="shared" ref="B163:F163" si="95">STDEV((D17-$C17),(D53-$C53),(D89-$C89))/SQRT(3)</f>
        <v>0.0216056577</v>
      </c>
      <c r="C163" s="3">
        <f t="shared" si="95"/>
        <v>0.01988905338</v>
      </c>
      <c r="D163" s="3">
        <f t="shared" si="95"/>
        <v>0.02249511675</v>
      </c>
      <c r="E163" s="3">
        <f t="shared" si="95"/>
        <v>0.007002459885</v>
      </c>
      <c r="F163" s="3">
        <f t="shared" si="95"/>
        <v>0.01082385483</v>
      </c>
      <c r="H163" s="6" t="s">
        <v>240</v>
      </c>
      <c r="I163" s="3">
        <f t="shared" ref="I163:M163" si="96">STDEV((M17-$L17),(M53-$L53),(M89-$L89))/SQRT(3)</f>
        <v>0.01964643734</v>
      </c>
      <c r="J163" s="3">
        <f t="shared" si="96"/>
        <v>0.01520047514</v>
      </c>
      <c r="K163" s="3">
        <f t="shared" si="96"/>
        <v>0.01782283959</v>
      </c>
      <c r="L163" s="3">
        <f t="shared" si="96"/>
        <v>0.003958219297</v>
      </c>
      <c r="M163" s="3">
        <f t="shared" si="96"/>
        <v>0.0105896569</v>
      </c>
    </row>
    <row r="164" ht="14.25" customHeight="1">
      <c r="A164" s="6" t="s">
        <v>241</v>
      </c>
      <c r="B164" s="3">
        <f t="shared" ref="B164:F164" si="97">STDEV((D18-$C18),(D54-$C54),(D90-$C90))/SQRT(3)</f>
        <v>0.02694078383</v>
      </c>
      <c r="C164" s="3">
        <f t="shared" si="97"/>
        <v>0.0259554961</v>
      </c>
      <c r="D164" s="3">
        <f t="shared" si="97"/>
        <v>0.02827214963</v>
      </c>
      <c r="E164" s="3">
        <f t="shared" si="97"/>
        <v>0.01029931227</v>
      </c>
      <c r="F164" s="3">
        <f t="shared" si="97"/>
        <v>0.01301218446</v>
      </c>
      <c r="H164" s="6" t="s">
        <v>241</v>
      </c>
      <c r="I164" s="3">
        <f t="shared" ref="I164:M164" si="98">STDEV((M18-$L18),(M54-$L54),(M90-$L90))/SQRT(3)</f>
        <v>0.02479926634</v>
      </c>
      <c r="J164" s="3">
        <f t="shared" si="98"/>
        <v>0.02036631887</v>
      </c>
      <c r="K164" s="3">
        <f t="shared" si="98"/>
        <v>0.02164806253</v>
      </c>
      <c r="L164" s="3">
        <f t="shared" si="98"/>
        <v>0.006986256349</v>
      </c>
      <c r="M164" s="3">
        <f t="shared" si="98"/>
        <v>0.01340954262</v>
      </c>
    </row>
    <row r="165" ht="14.25" customHeight="1">
      <c r="A165" s="6" t="s">
        <v>242</v>
      </c>
      <c r="B165" s="3">
        <f t="shared" ref="B165:F165" si="99">STDEV((D19-$C19),(D55-$C55),(D91-$C91))/SQRT(3)</f>
        <v>0.02974856206</v>
      </c>
      <c r="C165" s="3">
        <f t="shared" si="99"/>
        <v>0.02988531319</v>
      </c>
      <c r="D165" s="3">
        <f t="shared" si="99"/>
        <v>0.0320884325</v>
      </c>
      <c r="E165" s="3">
        <f t="shared" si="99"/>
        <v>0.01248408987</v>
      </c>
      <c r="F165" s="3">
        <f t="shared" si="99"/>
        <v>0.01769374497</v>
      </c>
      <c r="H165" s="6" t="s">
        <v>242</v>
      </c>
      <c r="I165" s="3">
        <f t="shared" ref="I165:M165" si="100">STDEV((M19-$L19),(M55-$L55),(M91-$L91))/SQRT(3)</f>
        <v>0.02809422143</v>
      </c>
      <c r="J165" s="3">
        <f t="shared" si="100"/>
        <v>0.02359520314</v>
      </c>
      <c r="K165" s="3">
        <f t="shared" si="100"/>
        <v>0.0227660017</v>
      </c>
      <c r="L165" s="3">
        <f t="shared" si="100"/>
        <v>0.007934856296</v>
      </c>
      <c r="M165" s="3">
        <f t="shared" si="100"/>
        <v>0.01569777939</v>
      </c>
    </row>
    <row r="166" ht="14.25" customHeight="1">
      <c r="A166" s="6" t="s">
        <v>243</v>
      </c>
      <c r="B166" s="3">
        <f t="shared" ref="B166:F166" si="101">STDEV((D20-$C20),(D56-$C56),(D92-$C92))/SQRT(3)</f>
        <v>0.03110825185</v>
      </c>
      <c r="C166" s="3">
        <f t="shared" si="101"/>
        <v>0.03417993238</v>
      </c>
      <c r="D166" s="3">
        <f t="shared" si="101"/>
        <v>0.034684847</v>
      </c>
      <c r="E166" s="3">
        <f t="shared" si="101"/>
        <v>0.014342836</v>
      </c>
      <c r="F166" s="3">
        <f t="shared" si="101"/>
        <v>0.01797417901</v>
      </c>
      <c r="H166" s="6" t="s">
        <v>243</v>
      </c>
      <c r="I166" s="3">
        <f t="shared" ref="I166:M166" si="102">STDEV((M20-$L20),(M56-$L56),(M92-$L92))/SQRT(3)</f>
        <v>0.02986495996</v>
      </c>
      <c r="J166" s="3">
        <f t="shared" si="102"/>
        <v>0.02428499194</v>
      </c>
      <c r="K166" s="3">
        <f t="shared" si="102"/>
        <v>0.01995629252</v>
      </c>
      <c r="L166" s="3">
        <f t="shared" si="102"/>
        <v>0.008772368235</v>
      </c>
      <c r="M166" s="3">
        <f t="shared" si="102"/>
        <v>0.01435934655</v>
      </c>
    </row>
    <row r="167" ht="14.25" customHeight="1">
      <c r="A167" s="6" t="s">
        <v>244</v>
      </c>
      <c r="B167" s="3">
        <f t="shared" ref="B167:F167" si="103">STDEV((D21-$C21),(D57-$C57),(D93-$C93))/SQRT(3)</f>
        <v>0.02973686451</v>
      </c>
      <c r="C167" s="3">
        <f t="shared" si="103"/>
        <v>0.03137674741</v>
      </c>
      <c r="D167" s="3">
        <f t="shared" si="103"/>
        <v>0.03412048912</v>
      </c>
      <c r="E167" s="3">
        <f t="shared" si="103"/>
        <v>0.01503203062</v>
      </c>
      <c r="F167" s="3">
        <f t="shared" si="103"/>
        <v>0.02017329781</v>
      </c>
      <c r="H167" s="6" t="s">
        <v>244</v>
      </c>
      <c r="I167" s="3">
        <f t="shared" ref="I167:M167" si="104">STDEV((M21-$L21),(M57-$L57),(M93-$L93))/SQRT(3)</f>
        <v>0.03110908674</v>
      </c>
      <c r="J167" s="3">
        <f t="shared" si="104"/>
        <v>0.02558559165</v>
      </c>
      <c r="K167" s="3">
        <f t="shared" si="104"/>
        <v>0.01831354235</v>
      </c>
      <c r="L167" s="3">
        <f t="shared" si="104"/>
        <v>0.01278105151</v>
      </c>
      <c r="M167" s="3">
        <f t="shared" si="104"/>
        <v>0.01644699398</v>
      </c>
    </row>
    <row r="168" ht="14.25" customHeight="1">
      <c r="A168" s="6" t="s">
        <v>245</v>
      </c>
      <c r="B168" s="3">
        <f t="shared" ref="B168:F168" si="105">STDEV((D22-$C22),(D58-$C58),(D94-$C94))/SQRT(3)</f>
        <v>0.02251476059</v>
      </c>
      <c r="C168" s="3">
        <f t="shared" si="105"/>
        <v>0.03042176213</v>
      </c>
      <c r="D168" s="3">
        <f t="shared" si="105"/>
        <v>0.0312770816</v>
      </c>
      <c r="E168" s="3">
        <f t="shared" si="105"/>
        <v>0.01420570112</v>
      </c>
      <c r="F168" s="3">
        <f t="shared" si="105"/>
        <v>0.01776748747</v>
      </c>
      <c r="H168" s="6" t="s">
        <v>245</v>
      </c>
      <c r="I168" s="3">
        <f t="shared" ref="I168:M168" si="106">STDEV((M22-$L22),(M58-$L58),(M94-$L94))/SQRT(3)</f>
        <v>0.03126228203</v>
      </c>
      <c r="J168" s="3">
        <f t="shared" si="106"/>
        <v>0.02592517009</v>
      </c>
      <c r="K168" s="3">
        <f t="shared" si="106"/>
        <v>0.01897525435</v>
      </c>
      <c r="L168" s="3">
        <f t="shared" si="106"/>
        <v>0.01269482616</v>
      </c>
      <c r="M168" s="3">
        <f t="shared" si="106"/>
        <v>0.01521096096</v>
      </c>
    </row>
    <row r="169" ht="14.25" customHeight="1">
      <c r="A169" s="6" t="s">
        <v>246</v>
      </c>
      <c r="B169" s="3">
        <f t="shared" ref="B169:F169" si="107">STDEV((D23-$C23),(D59-$C59),(D95-$C95))/SQRT(3)</f>
        <v>0.02771475239</v>
      </c>
      <c r="C169" s="3">
        <f t="shared" si="107"/>
        <v>0.02836234299</v>
      </c>
      <c r="D169" s="3">
        <f t="shared" si="107"/>
        <v>0.02897349363</v>
      </c>
      <c r="E169" s="3">
        <f t="shared" si="107"/>
        <v>0.01784145454</v>
      </c>
      <c r="F169" s="3">
        <f t="shared" si="107"/>
        <v>0.02138118981</v>
      </c>
      <c r="H169" s="6" t="s">
        <v>246</v>
      </c>
      <c r="I169" s="3">
        <f t="shared" ref="I169:M169" si="108">STDEV((M23-$L23),(M59-$L59),(M95-$L95))/SQRT(3)</f>
        <v>0.0291559647</v>
      </c>
      <c r="J169" s="3">
        <f t="shared" si="108"/>
        <v>0.0260892858</v>
      </c>
      <c r="K169" s="3">
        <f t="shared" si="108"/>
        <v>0.01448344841</v>
      </c>
      <c r="L169" s="3">
        <f t="shared" si="108"/>
        <v>0.01331552978</v>
      </c>
      <c r="M169" s="3">
        <f t="shared" si="108"/>
        <v>0.01811298644</v>
      </c>
    </row>
    <row r="170" ht="14.25" customHeight="1">
      <c r="A170" s="6" t="s">
        <v>247</v>
      </c>
      <c r="B170" s="3">
        <f t="shared" ref="B170:F170" si="109">STDEV((D24-$C24),(D60-$C60),(D96-$C96))/SQRT(3)</f>
        <v>0.03440871983</v>
      </c>
      <c r="C170" s="3">
        <f t="shared" si="109"/>
        <v>0.03291697046</v>
      </c>
      <c r="D170" s="3">
        <f t="shared" si="109"/>
        <v>0.03935314826</v>
      </c>
      <c r="E170" s="3">
        <f t="shared" si="109"/>
        <v>0.02116908779</v>
      </c>
      <c r="F170" s="3">
        <f t="shared" si="109"/>
        <v>0.0252796086</v>
      </c>
      <c r="H170" s="6" t="s">
        <v>247</v>
      </c>
      <c r="I170" s="3">
        <f t="shared" ref="I170:M170" si="110">STDEV((M24-$L24),(M60-$L60),(M96-$L96))/SQRT(3)</f>
        <v>0.02514525027</v>
      </c>
      <c r="J170" s="3">
        <f t="shared" si="110"/>
        <v>0.02322353332</v>
      </c>
      <c r="K170" s="3">
        <f t="shared" si="110"/>
        <v>0.01445025951</v>
      </c>
      <c r="L170" s="3">
        <f t="shared" si="110"/>
        <v>0.01598489739</v>
      </c>
      <c r="M170" s="3">
        <f t="shared" si="110"/>
        <v>0.0190956365</v>
      </c>
    </row>
    <row r="171" ht="14.25" customHeight="1">
      <c r="A171" s="6" t="s">
        <v>248</v>
      </c>
      <c r="B171" s="3">
        <f t="shared" ref="B171:F171" si="111">STDEV((D25-$C25),(D61-$C61),(D97-$C97))/SQRT(3)</f>
        <v>0.04077538405</v>
      </c>
      <c r="C171" s="3">
        <f t="shared" si="111"/>
        <v>0.04366888989</v>
      </c>
      <c r="D171" s="3">
        <f t="shared" si="111"/>
        <v>0.0491168335</v>
      </c>
      <c r="E171" s="3">
        <f t="shared" si="111"/>
        <v>0.02170537568</v>
      </c>
      <c r="F171" s="3">
        <f t="shared" si="111"/>
        <v>0.03598723153</v>
      </c>
      <c r="H171" s="6" t="s">
        <v>248</v>
      </c>
      <c r="I171" s="3">
        <f t="shared" ref="I171:M171" si="112">STDEV((M25-$L25),(M61-$L61),(M97-$L97))/SQRT(3)</f>
        <v>0.0248528391</v>
      </c>
      <c r="J171" s="3">
        <f t="shared" si="112"/>
        <v>0.01989128788</v>
      </c>
      <c r="K171" s="3">
        <f t="shared" si="112"/>
        <v>0.00953809613</v>
      </c>
      <c r="L171" s="3">
        <f t="shared" si="112"/>
        <v>0.01809701479</v>
      </c>
      <c r="M171" s="3">
        <f t="shared" si="112"/>
        <v>0.02157364004</v>
      </c>
    </row>
    <row r="172" ht="14.25" customHeight="1">
      <c r="A172" s="6" t="s">
        <v>249</v>
      </c>
      <c r="B172" s="3">
        <f t="shared" ref="B172:F172" si="113">STDEV((D26-$C26),(D62-$C62),(D98-$C98))/SQRT(3)</f>
        <v>0.04231109324</v>
      </c>
      <c r="C172" s="3">
        <f t="shared" si="113"/>
        <v>0.04647555212</v>
      </c>
      <c r="D172" s="3">
        <f t="shared" si="113"/>
        <v>0.04214570296</v>
      </c>
      <c r="E172" s="3">
        <f t="shared" si="113"/>
        <v>0.02344314043</v>
      </c>
      <c r="F172" s="3">
        <f t="shared" si="113"/>
        <v>0.02536899354</v>
      </c>
      <c r="H172" s="6" t="s">
        <v>249</v>
      </c>
      <c r="I172" s="3">
        <f t="shared" ref="I172:M172" si="114">STDEV((M26-$L26),(M62-$L62),(M98-$L98))/SQRT(3)</f>
        <v>0.03269638529</v>
      </c>
      <c r="J172" s="3">
        <f t="shared" si="114"/>
        <v>0.02359937028</v>
      </c>
      <c r="K172" s="3">
        <f t="shared" si="114"/>
        <v>0.00978631414</v>
      </c>
      <c r="L172" s="3">
        <f t="shared" si="114"/>
        <v>0.01964362351</v>
      </c>
      <c r="M172" s="3">
        <f t="shared" si="114"/>
        <v>0.02341107881</v>
      </c>
    </row>
    <row r="173" ht="14.25" customHeight="1">
      <c r="A173" s="6" t="s">
        <v>263</v>
      </c>
      <c r="B173" s="3">
        <f t="shared" ref="B173:F173" si="115">STDEV((D27-$C27),(D63-$C63),(D99-$C99))/SQRT(3)</f>
        <v>0.03608971845</v>
      </c>
      <c r="C173" s="3">
        <f t="shared" si="115"/>
        <v>0.04306648284</v>
      </c>
      <c r="D173" s="3">
        <f t="shared" si="115"/>
        <v>0.03701082049</v>
      </c>
      <c r="E173" s="3">
        <f t="shared" si="115"/>
        <v>0.0219137704</v>
      </c>
      <c r="F173" s="3">
        <f t="shared" si="115"/>
        <v>0.02742067853</v>
      </c>
      <c r="H173" s="6" t="s">
        <v>263</v>
      </c>
      <c r="I173" s="3">
        <f t="shared" ref="I173:M173" si="116">STDEV((M27-$L27),(M63-$L63),(M99-$L99))/SQRT(3)</f>
        <v>0.04028165767</v>
      </c>
      <c r="J173" s="3">
        <f t="shared" si="116"/>
        <v>0.03052516721</v>
      </c>
      <c r="K173" s="3">
        <f t="shared" si="116"/>
        <v>0.009643492337</v>
      </c>
      <c r="L173" s="3">
        <f t="shared" si="116"/>
        <v>0.01714891477</v>
      </c>
      <c r="M173" s="3">
        <f t="shared" si="116"/>
        <v>0.01867231313</v>
      </c>
    </row>
    <row r="174" ht="14.25" customHeight="1">
      <c r="A174" s="6" t="s">
        <v>251</v>
      </c>
      <c r="B174" s="3">
        <f t="shared" ref="B174:F174" si="117">STDEV((D28-$C28),(D64-$C64),(D100-$C100))/SQRT(3)</f>
        <v>0.0318997257</v>
      </c>
      <c r="C174" s="3">
        <f t="shared" si="117"/>
        <v>0.03440945041</v>
      </c>
      <c r="D174" s="3">
        <f t="shared" si="117"/>
        <v>0.03037126292</v>
      </c>
      <c r="E174" s="3">
        <f t="shared" si="117"/>
        <v>0.02227163742</v>
      </c>
      <c r="F174" s="3">
        <f t="shared" si="117"/>
        <v>0.02923835001</v>
      </c>
      <c r="H174" s="6" t="s">
        <v>251</v>
      </c>
      <c r="I174" s="3">
        <f t="shared" ref="I174:M174" si="118">STDEV((M28-$L28),(M64-$L64),(M100-$L100))/SQRT(3)</f>
        <v>0.04135687166</v>
      </c>
      <c r="J174" s="3">
        <f t="shared" si="118"/>
        <v>0.03547901962</v>
      </c>
      <c r="K174" s="3">
        <f t="shared" si="118"/>
        <v>0.007802901882</v>
      </c>
      <c r="L174" s="3">
        <f t="shared" si="118"/>
        <v>0.01564257012</v>
      </c>
      <c r="M174" s="3">
        <f t="shared" si="118"/>
        <v>0.01708023549</v>
      </c>
    </row>
    <row r="175" ht="14.25" customHeight="1">
      <c r="A175" s="6" t="s">
        <v>252</v>
      </c>
      <c r="B175" s="3">
        <f t="shared" ref="B175:F175" si="119">STDEV((D29-$C29),(D65-$C65),(D101-$C101))/SQRT(3)</f>
        <v>0.03404419921</v>
      </c>
      <c r="C175" s="3">
        <f t="shared" si="119"/>
        <v>0.03069853869</v>
      </c>
      <c r="D175" s="3">
        <f t="shared" si="119"/>
        <v>0.02976906019</v>
      </c>
      <c r="E175" s="3">
        <f t="shared" si="119"/>
        <v>0.02086582134</v>
      </c>
      <c r="F175" s="3">
        <f t="shared" si="119"/>
        <v>0.03040079951</v>
      </c>
      <c r="H175" s="6" t="s">
        <v>252</v>
      </c>
      <c r="I175" s="3">
        <f t="shared" ref="I175:M175" si="120">STDEV((M29-$L29),(M65-$L65),(M101-$L101))/SQRT(3)</f>
        <v>0.03420906719</v>
      </c>
      <c r="J175" s="3">
        <f t="shared" si="120"/>
        <v>0.03078905379</v>
      </c>
      <c r="K175" s="3">
        <f t="shared" si="120"/>
        <v>0.005082677553</v>
      </c>
      <c r="L175" s="3">
        <f t="shared" si="120"/>
        <v>0.01504002992</v>
      </c>
      <c r="M175" s="3">
        <f t="shared" si="120"/>
        <v>0.01597425881</v>
      </c>
    </row>
    <row r="176" ht="14.25" customHeight="1">
      <c r="A176" s="6" t="s">
        <v>253</v>
      </c>
      <c r="B176" s="3">
        <f t="shared" ref="B176:F176" si="121">STDEV((D30-$C30),(D66-$C66),(D102-$C102))/SQRT(3)</f>
        <v>0.0375042368</v>
      </c>
      <c r="C176" s="3">
        <f t="shared" si="121"/>
        <v>0.03313058758</v>
      </c>
      <c r="D176" s="3">
        <f t="shared" si="121"/>
        <v>0.03194247868</v>
      </c>
      <c r="E176" s="3">
        <f t="shared" si="121"/>
        <v>0.01978189408</v>
      </c>
      <c r="F176" s="3">
        <f t="shared" si="121"/>
        <v>0.03146705067</v>
      </c>
      <c r="H176" s="6" t="s">
        <v>253</v>
      </c>
      <c r="I176" s="3">
        <f t="shared" ref="I176:M176" si="122">STDEV((M30-$L30),(M66-$L66),(M102-$L102))/SQRT(3)</f>
        <v>0.02957606483</v>
      </c>
      <c r="J176" s="3">
        <f t="shared" si="122"/>
        <v>0.02717169688</v>
      </c>
      <c r="K176" s="3">
        <f t="shared" si="122"/>
        <v>0.00767139347</v>
      </c>
      <c r="L176" s="3">
        <f t="shared" si="122"/>
        <v>0.01524774118</v>
      </c>
      <c r="M176" s="3">
        <f t="shared" si="122"/>
        <v>0.01677633088</v>
      </c>
    </row>
    <row r="177" ht="14.25" customHeight="1">
      <c r="A177" s="6" t="s">
        <v>254</v>
      </c>
      <c r="B177" s="3">
        <f t="shared" ref="B177:F177" si="123">STDEV((D31-$C31),(D67-$C67),(D103-$C103))/SQRT(3)</f>
        <v>0.04414333031</v>
      </c>
      <c r="C177" s="3">
        <f t="shared" si="123"/>
        <v>0.03542132126</v>
      </c>
      <c r="D177" s="3">
        <f t="shared" si="123"/>
        <v>0.03387458897</v>
      </c>
      <c r="E177" s="3">
        <f t="shared" si="123"/>
        <v>0.0193145239</v>
      </c>
      <c r="F177" s="3">
        <f t="shared" si="123"/>
        <v>0.03277405393</v>
      </c>
      <c r="H177" s="6" t="s">
        <v>254</v>
      </c>
      <c r="I177" s="3">
        <f t="shared" ref="I177:M177" si="124">STDEV((M31-$L31),(M67-$L67),(M103-$L103))/SQRT(3)</f>
        <v>0.02687328289</v>
      </c>
      <c r="J177" s="3">
        <f t="shared" si="124"/>
        <v>0.02558185121</v>
      </c>
      <c r="K177" s="3">
        <f t="shared" si="124"/>
        <v>0.01041133197</v>
      </c>
      <c r="L177" s="3">
        <f t="shared" si="124"/>
        <v>0.01482568155</v>
      </c>
      <c r="M177" s="3">
        <f t="shared" si="124"/>
        <v>0.01721920762</v>
      </c>
    </row>
    <row r="178" ht="14.25" customHeight="1">
      <c r="A178" s="6" t="s">
        <v>255</v>
      </c>
      <c r="B178" s="3">
        <f t="shared" ref="B178:F178" si="125">STDEV((D32-$C32),(D68-$C68),(D104-$C104))/SQRT(3)</f>
        <v>0.04687046867</v>
      </c>
      <c r="C178" s="3">
        <f t="shared" si="125"/>
        <v>0.03914819068</v>
      </c>
      <c r="D178" s="3">
        <f t="shared" si="125"/>
        <v>0.03701885781</v>
      </c>
      <c r="E178" s="3">
        <f t="shared" si="125"/>
        <v>0.02087680797</v>
      </c>
      <c r="F178" s="3">
        <f t="shared" si="125"/>
        <v>0.03666556438</v>
      </c>
      <c r="H178" s="6" t="s">
        <v>255</v>
      </c>
      <c r="I178" s="3">
        <f t="shared" ref="I178:M178" si="126">STDEV((M32-$L32),(M68-$L68),(M104-$L104))/SQRT(3)</f>
        <v>0.02556674815</v>
      </c>
      <c r="J178" s="3">
        <f t="shared" si="126"/>
        <v>0.02413010453</v>
      </c>
      <c r="K178" s="3">
        <f t="shared" si="126"/>
        <v>0.014619023</v>
      </c>
      <c r="L178" s="3">
        <f t="shared" si="126"/>
        <v>0.01497693597</v>
      </c>
      <c r="M178" s="3">
        <f t="shared" si="126"/>
        <v>0.01631824984</v>
      </c>
    </row>
    <row r="179" ht="14.25" customHeight="1">
      <c r="A179" s="6" t="s">
        <v>256</v>
      </c>
      <c r="B179" s="3">
        <f t="shared" ref="B179:F179" si="127">STDEV((D33-$C33),(D69-$C69),(D105-$C105))/SQRT(3)</f>
        <v>0.04915083361</v>
      </c>
      <c r="C179" s="3">
        <f t="shared" si="127"/>
        <v>0.04023841448</v>
      </c>
      <c r="D179" s="3">
        <f t="shared" si="127"/>
        <v>0.0388323462</v>
      </c>
      <c r="E179" s="3">
        <f t="shared" si="127"/>
        <v>0.01919488502</v>
      </c>
      <c r="F179" s="3">
        <f t="shared" si="127"/>
        <v>0.0397238838</v>
      </c>
      <c r="H179" s="6" t="s">
        <v>256</v>
      </c>
      <c r="I179" s="3">
        <f t="shared" ref="I179:M179" si="128">STDEV((M33-$L33),(M69-$L69),(M105-$L105))/SQRT(3)</f>
        <v>0.02640035248</v>
      </c>
      <c r="J179" s="3">
        <f t="shared" si="128"/>
        <v>0.02267941431</v>
      </c>
      <c r="K179" s="3">
        <f t="shared" si="128"/>
        <v>0.01956533925</v>
      </c>
      <c r="L179" s="3">
        <f t="shared" si="128"/>
        <v>0.0154044997</v>
      </c>
      <c r="M179" s="3">
        <f t="shared" si="128"/>
        <v>0.01571772708</v>
      </c>
    </row>
    <row r="180" ht="14.25" customHeight="1">
      <c r="A180" s="6" t="s">
        <v>257</v>
      </c>
      <c r="B180" s="3">
        <f t="shared" ref="B180:F180" si="129">STDEV((D34-$C34),(D70-$C70),(D106-$C106))/SQRT(3)</f>
        <v>0.05046702169</v>
      </c>
      <c r="C180" s="3">
        <f t="shared" si="129"/>
        <v>0.04252139004</v>
      </c>
      <c r="D180" s="3">
        <f t="shared" si="129"/>
        <v>0.04006135225</v>
      </c>
      <c r="E180" s="3">
        <f t="shared" si="129"/>
        <v>0.02130290147</v>
      </c>
      <c r="F180" s="3">
        <f t="shared" si="129"/>
        <v>0.0413449614</v>
      </c>
      <c r="H180" s="6" t="s">
        <v>257</v>
      </c>
      <c r="I180" s="3">
        <f t="shared" ref="I180:M180" si="130">STDEV((M34-$L34),(M70-$L70),(M106-$L106))/SQRT(3)</f>
        <v>0.02553498145</v>
      </c>
      <c r="J180" s="3">
        <f t="shared" si="130"/>
        <v>0.02174776489</v>
      </c>
      <c r="K180" s="3">
        <f t="shared" si="130"/>
        <v>0.02449313396</v>
      </c>
      <c r="L180" s="3">
        <f t="shared" si="130"/>
        <v>0.01600628349</v>
      </c>
      <c r="M180" s="3">
        <f t="shared" si="130"/>
        <v>0.01533333333</v>
      </c>
    </row>
    <row r="181" ht="14.25" customHeight="1">
      <c r="A181" s="6" t="s">
        <v>258</v>
      </c>
      <c r="B181" s="3">
        <f t="shared" ref="B181:F181" si="131">STDEV((D35-$C35),(D71-$C71),(D107-$C107))/SQRT(3)</f>
        <v>0.0508734896</v>
      </c>
      <c r="C181" s="3">
        <f t="shared" si="131"/>
        <v>0.04448823815</v>
      </c>
      <c r="D181" s="3">
        <f t="shared" si="131"/>
        <v>0.04088297663</v>
      </c>
      <c r="E181" s="3">
        <f t="shared" si="131"/>
        <v>0.01852248633</v>
      </c>
      <c r="F181" s="3">
        <f t="shared" si="131"/>
        <v>0.04478449322</v>
      </c>
      <c r="H181" s="6" t="s">
        <v>258</v>
      </c>
      <c r="I181" s="3">
        <f t="shared" ref="I181:M181" si="132">STDEV((M35-$L35),(M71-$L71),(M107-$L107))/SQRT(3)</f>
        <v>0.02469369578</v>
      </c>
      <c r="J181" s="3">
        <f t="shared" si="132"/>
        <v>0.02118996094</v>
      </c>
      <c r="K181" s="3">
        <f t="shared" si="132"/>
        <v>0.02711890997</v>
      </c>
      <c r="L181" s="3">
        <f t="shared" si="132"/>
        <v>0.01644820997</v>
      </c>
      <c r="M181" s="3">
        <f t="shared" si="132"/>
        <v>0.01365901208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  <c r="AL1" s="5"/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18</v>
      </c>
      <c r="C3" s="3">
        <v>0.0984</v>
      </c>
      <c r="D3" s="3">
        <v>0.098</v>
      </c>
      <c r="E3" s="3">
        <v>0.0965</v>
      </c>
      <c r="F3" s="3">
        <v>0.0951</v>
      </c>
      <c r="G3" s="3">
        <v>0.09565</v>
      </c>
      <c r="H3" s="3">
        <v>0.09405</v>
      </c>
      <c r="J3" s="6" t="s">
        <v>17</v>
      </c>
      <c r="K3" s="6" t="s">
        <v>18</v>
      </c>
      <c r="L3" s="3">
        <v>0.0958</v>
      </c>
      <c r="M3" s="3">
        <v>0.1021</v>
      </c>
      <c r="N3" s="3">
        <v>0.1013</v>
      </c>
      <c r="O3" s="3">
        <v>0.09755</v>
      </c>
      <c r="P3" s="3">
        <v>0.09865</v>
      </c>
      <c r="Q3" s="3">
        <v>0.0959</v>
      </c>
      <c r="S3" s="6" t="s">
        <v>17</v>
      </c>
      <c r="T3" s="6" t="s">
        <v>18</v>
      </c>
      <c r="U3" s="3">
        <v>7.0711E-4</v>
      </c>
      <c r="V3" s="3">
        <v>0.0028284</v>
      </c>
      <c r="W3" s="3">
        <v>0.0019799</v>
      </c>
      <c r="X3" s="3">
        <v>1.4142E-4</v>
      </c>
      <c r="Y3" s="3">
        <v>0.0016263</v>
      </c>
      <c r="Z3" s="3">
        <v>2.1213E-4</v>
      </c>
      <c r="AB3" s="6" t="s">
        <v>17</v>
      </c>
      <c r="AC3" s="6" t="s">
        <v>18</v>
      </c>
      <c r="AD3" s="3">
        <v>0.0032527</v>
      </c>
      <c r="AE3" s="3">
        <v>0.0046669</v>
      </c>
      <c r="AF3" s="3">
        <v>0.0066468</v>
      </c>
      <c r="AG3" s="3">
        <v>0.0030406</v>
      </c>
      <c r="AH3" s="3">
        <v>0.005869</v>
      </c>
      <c r="AI3" s="3">
        <v>2.8284E-4</v>
      </c>
    </row>
    <row r="4" ht="14.25" customHeight="1">
      <c r="A4" s="6" t="s">
        <v>19</v>
      </c>
      <c r="B4" s="6" t="s">
        <v>18</v>
      </c>
      <c r="C4" s="3">
        <v>0.11045</v>
      </c>
      <c r="D4" s="3">
        <v>0.11</v>
      </c>
      <c r="E4" s="3">
        <v>0.1081</v>
      </c>
      <c r="F4" s="3">
        <v>0.10675</v>
      </c>
      <c r="G4" s="3">
        <v>0.10255</v>
      </c>
      <c r="H4" s="3">
        <v>0.09505</v>
      </c>
      <c r="J4" s="6" t="s">
        <v>19</v>
      </c>
      <c r="K4" s="6" t="s">
        <v>18</v>
      </c>
      <c r="L4" s="3">
        <v>0.10585</v>
      </c>
      <c r="M4" s="3">
        <v>0.11825</v>
      </c>
      <c r="N4" s="3">
        <v>0.1145</v>
      </c>
      <c r="O4" s="3">
        <v>0.1112</v>
      </c>
      <c r="P4" s="3">
        <v>0.10645</v>
      </c>
      <c r="Q4" s="3">
        <v>0.1043</v>
      </c>
      <c r="S4" s="6" t="s">
        <v>19</v>
      </c>
      <c r="T4" s="6" t="s">
        <v>18</v>
      </c>
      <c r="U4" s="3">
        <v>0.0013435</v>
      </c>
      <c r="V4" s="3">
        <v>0.0082024</v>
      </c>
      <c r="W4" s="3">
        <v>0.0014142</v>
      </c>
      <c r="X4" s="3">
        <v>0.0013435</v>
      </c>
      <c r="Y4" s="3">
        <v>2.1213E-4</v>
      </c>
      <c r="Z4" s="3">
        <v>0.0013435</v>
      </c>
      <c r="AB4" s="6" t="s">
        <v>19</v>
      </c>
      <c r="AC4" s="6" t="s">
        <v>18</v>
      </c>
      <c r="AD4" s="3">
        <v>0.003182</v>
      </c>
      <c r="AE4" s="3">
        <v>0.0081317</v>
      </c>
      <c r="AF4" s="3">
        <v>7.0711E-4</v>
      </c>
      <c r="AG4" s="3">
        <v>0.0062225</v>
      </c>
      <c r="AH4" s="3">
        <v>0.0098288</v>
      </c>
      <c r="AI4" s="3">
        <v>0.012021</v>
      </c>
    </row>
    <row r="5" ht="14.25" customHeight="1">
      <c r="A5" s="6" t="s">
        <v>20</v>
      </c>
      <c r="B5" s="6" t="s">
        <v>18</v>
      </c>
      <c r="C5" s="3">
        <v>0.11005</v>
      </c>
      <c r="D5" s="3">
        <v>0.11</v>
      </c>
      <c r="E5" s="3">
        <v>0.10835</v>
      </c>
      <c r="F5" s="3">
        <v>0.10805</v>
      </c>
      <c r="G5" s="3">
        <v>0.1044</v>
      </c>
      <c r="H5" s="3">
        <v>0.09675</v>
      </c>
      <c r="J5" s="6" t="s">
        <v>20</v>
      </c>
      <c r="K5" s="6" t="s">
        <v>18</v>
      </c>
      <c r="L5" s="3">
        <v>0.10585</v>
      </c>
      <c r="M5" s="3">
        <v>0.11905</v>
      </c>
      <c r="N5" s="3">
        <v>0.1165</v>
      </c>
      <c r="O5" s="3">
        <v>0.1122</v>
      </c>
      <c r="P5" s="3">
        <v>0.1064</v>
      </c>
      <c r="Q5" s="3">
        <v>0.10325</v>
      </c>
      <c r="S5" s="6" t="s">
        <v>20</v>
      </c>
      <c r="T5" s="6" t="s">
        <v>18</v>
      </c>
      <c r="U5" s="3">
        <v>0.0013435</v>
      </c>
      <c r="V5" s="3">
        <v>0.0031113</v>
      </c>
      <c r="W5" s="3">
        <v>9.1924E-4</v>
      </c>
      <c r="X5" s="3">
        <v>0.0047376</v>
      </c>
      <c r="Y5" s="3">
        <v>0.0048083</v>
      </c>
      <c r="Z5" s="3">
        <v>0.0037477</v>
      </c>
      <c r="AB5" s="6" t="s">
        <v>20</v>
      </c>
      <c r="AC5" s="6" t="s">
        <v>18</v>
      </c>
      <c r="AD5" s="3">
        <v>0.0028991</v>
      </c>
      <c r="AE5" s="3">
        <v>0.01096</v>
      </c>
      <c r="AF5" s="3">
        <v>0.0028284</v>
      </c>
      <c r="AG5" s="3">
        <v>0.0062225</v>
      </c>
      <c r="AH5" s="3">
        <v>0.0094752</v>
      </c>
      <c r="AI5" s="3">
        <v>0.010394</v>
      </c>
    </row>
    <row r="6" ht="14.25" customHeight="1">
      <c r="A6" s="6" t="s">
        <v>21</v>
      </c>
      <c r="B6" s="6" t="s">
        <v>22</v>
      </c>
      <c r="C6" s="3">
        <v>0.11015</v>
      </c>
      <c r="D6" s="3">
        <v>0.1087</v>
      </c>
      <c r="E6" s="3">
        <v>0.10775</v>
      </c>
      <c r="F6" s="3">
        <v>0.10705</v>
      </c>
      <c r="G6" s="3">
        <v>0.1055</v>
      </c>
      <c r="H6" s="3">
        <v>0.1</v>
      </c>
      <c r="J6" s="6" t="s">
        <v>21</v>
      </c>
      <c r="K6" s="6" t="s">
        <v>22</v>
      </c>
      <c r="L6" s="3">
        <v>0.1105</v>
      </c>
      <c r="M6" s="3">
        <v>0.12155</v>
      </c>
      <c r="N6" s="3">
        <v>0.11575</v>
      </c>
      <c r="O6" s="3">
        <v>0.11</v>
      </c>
      <c r="P6" s="3">
        <v>0.10555</v>
      </c>
      <c r="Q6" s="3">
        <v>0.10245</v>
      </c>
      <c r="S6" s="6" t="s">
        <v>21</v>
      </c>
      <c r="T6" s="6" t="s">
        <v>22</v>
      </c>
      <c r="U6" s="3">
        <v>0.003182</v>
      </c>
      <c r="V6" s="3">
        <v>8.4853E-4</v>
      </c>
      <c r="W6" s="3">
        <v>0.0034648</v>
      </c>
      <c r="X6" s="3">
        <v>0.0060104</v>
      </c>
      <c r="Y6" s="3">
        <v>0.0072125</v>
      </c>
      <c r="Z6" s="3">
        <v>0.0084853</v>
      </c>
      <c r="AB6" s="6" t="s">
        <v>21</v>
      </c>
      <c r="AC6" s="6" t="s">
        <v>22</v>
      </c>
      <c r="AD6" s="3">
        <v>0.0072125</v>
      </c>
      <c r="AE6" s="3">
        <v>0.012374</v>
      </c>
      <c r="AF6" s="3">
        <v>0.0028991</v>
      </c>
      <c r="AG6" s="3">
        <v>0.0050912</v>
      </c>
      <c r="AH6" s="3">
        <v>0.0086974</v>
      </c>
      <c r="AI6" s="3">
        <v>0.0092631</v>
      </c>
    </row>
    <row r="7" ht="14.25" customHeight="1">
      <c r="A7" s="6" t="s">
        <v>23</v>
      </c>
      <c r="B7" s="6" t="s">
        <v>24</v>
      </c>
      <c r="C7" s="3">
        <v>0.10935</v>
      </c>
      <c r="D7" s="3">
        <v>0.10955</v>
      </c>
      <c r="E7" s="3">
        <v>0.10775</v>
      </c>
      <c r="F7" s="3">
        <v>0.1076</v>
      </c>
      <c r="G7" s="3">
        <v>0.1056</v>
      </c>
      <c r="H7" s="3">
        <v>0.099</v>
      </c>
      <c r="J7" s="6" t="s">
        <v>23</v>
      </c>
      <c r="K7" s="6" t="s">
        <v>24</v>
      </c>
      <c r="L7" s="3">
        <v>0.1085</v>
      </c>
      <c r="M7" s="3">
        <v>0.1213</v>
      </c>
      <c r="N7" s="3">
        <v>0.11405</v>
      </c>
      <c r="O7" s="3">
        <v>0.10945</v>
      </c>
      <c r="P7" s="3">
        <v>0.10445</v>
      </c>
      <c r="Q7" s="3">
        <v>0.1017</v>
      </c>
      <c r="S7" s="6" t="s">
        <v>23</v>
      </c>
      <c r="T7" s="6" t="s">
        <v>24</v>
      </c>
      <c r="U7" s="3">
        <v>0.0016263</v>
      </c>
      <c r="V7" s="3">
        <v>0.0016263</v>
      </c>
      <c r="W7" s="3">
        <v>0.0024749</v>
      </c>
      <c r="X7" s="3">
        <v>0.0056569</v>
      </c>
      <c r="Y7" s="3">
        <v>0.0084853</v>
      </c>
      <c r="Z7" s="3">
        <v>0.0069296</v>
      </c>
      <c r="AB7" s="6" t="s">
        <v>23</v>
      </c>
      <c r="AC7" s="6" t="s">
        <v>24</v>
      </c>
      <c r="AD7" s="3">
        <v>7.0711E-4</v>
      </c>
      <c r="AE7" s="3">
        <v>0.0082024</v>
      </c>
      <c r="AF7" s="3">
        <v>0.0013435</v>
      </c>
      <c r="AG7" s="3">
        <v>0.003182</v>
      </c>
      <c r="AH7" s="3">
        <v>0.0057276</v>
      </c>
      <c r="AI7" s="3">
        <v>0.0082024</v>
      </c>
    </row>
    <row r="8" ht="14.25" customHeight="1">
      <c r="A8" s="6" t="s">
        <v>25</v>
      </c>
      <c r="B8" s="6" t="s">
        <v>22</v>
      </c>
      <c r="C8" s="3">
        <v>0.11245</v>
      </c>
      <c r="D8" s="3">
        <v>0.11075</v>
      </c>
      <c r="E8" s="3">
        <v>0.10985</v>
      </c>
      <c r="F8" s="3">
        <v>0.1055</v>
      </c>
      <c r="G8" s="3">
        <v>0.1066</v>
      </c>
      <c r="H8" s="3">
        <v>0.1009</v>
      </c>
      <c r="J8" s="6" t="s">
        <v>25</v>
      </c>
      <c r="K8" s="6" t="s">
        <v>22</v>
      </c>
      <c r="L8" s="3">
        <v>0.1125</v>
      </c>
      <c r="M8" s="3">
        <v>0.12235</v>
      </c>
      <c r="N8" s="3">
        <v>0.1167</v>
      </c>
      <c r="O8" s="3">
        <v>0.11035</v>
      </c>
      <c r="P8" s="3">
        <v>0.10525</v>
      </c>
      <c r="Q8" s="3">
        <v>0.1014</v>
      </c>
      <c r="S8" s="6" t="s">
        <v>25</v>
      </c>
      <c r="T8" s="6" t="s">
        <v>22</v>
      </c>
      <c r="U8" s="3">
        <v>0.0026163</v>
      </c>
      <c r="V8" s="3">
        <v>0.0019092</v>
      </c>
      <c r="W8" s="3">
        <v>0.0034648</v>
      </c>
      <c r="X8" s="3">
        <v>0.0031113</v>
      </c>
      <c r="Y8" s="3">
        <v>0.0083439</v>
      </c>
      <c r="Z8" s="3">
        <v>0.0096167</v>
      </c>
      <c r="AB8" s="6" t="s">
        <v>25</v>
      </c>
      <c r="AC8" s="6" t="s">
        <v>22</v>
      </c>
      <c r="AD8" s="3">
        <v>0.0087681</v>
      </c>
      <c r="AE8" s="3">
        <v>0.010536</v>
      </c>
      <c r="AF8" s="3">
        <v>0.0028284</v>
      </c>
      <c r="AG8" s="3">
        <v>0.0062933</v>
      </c>
      <c r="AH8" s="3">
        <v>0.0057276</v>
      </c>
      <c r="AI8" s="3">
        <v>0.0076368</v>
      </c>
    </row>
    <row r="9" ht="14.25" customHeight="1">
      <c r="A9" s="6" t="s">
        <v>26</v>
      </c>
      <c r="B9" s="6" t="s">
        <v>22</v>
      </c>
      <c r="C9" s="3">
        <v>0.11015</v>
      </c>
      <c r="D9" s="3">
        <v>0.10915</v>
      </c>
      <c r="E9" s="3">
        <v>0.107</v>
      </c>
      <c r="F9" s="3">
        <v>0.1073</v>
      </c>
      <c r="G9" s="3">
        <v>0.1051</v>
      </c>
      <c r="H9" s="3">
        <v>0.09885</v>
      </c>
      <c r="J9" s="6" t="s">
        <v>26</v>
      </c>
      <c r="K9" s="6" t="s">
        <v>22</v>
      </c>
      <c r="L9" s="3">
        <v>0.1135</v>
      </c>
      <c r="M9" s="3">
        <v>0.1216</v>
      </c>
      <c r="N9" s="3">
        <v>0.11635</v>
      </c>
      <c r="O9" s="3">
        <v>0.1113</v>
      </c>
      <c r="P9" s="3">
        <v>0.1073</v>
      </c>
      <c r="Q9" s="3">
        <v>0.1019</v>
      </c>
      <c r="S9" s="6" t="s">
        <v>26</v>
      </c>
      <c r="T9" s="6" t="s">
        <v>22</v>
      </c>
      <c r="U9" s="3">
        <v>0.0030406</v>
      </c>
      <c r="V9" s="3">
        <v>0.0014849</v>
      </c>
      <c r="W9" s="3">
        <v>0.0022627</v>
      </c>
      <c r="X9" s="3">
        <v>0.0057983</v>
      </c>
      <c r="Y9" s="3">
        <v>0.0072125</v>
      </c>
      <c r="Z9" s="3">
        <v>0.0068589</v>
      </c>
      <c r="AB9" s="6" t="s">
        <v>26</v>
      </c>
      <c r="AC9" s="6" t="s">
        <v>22</v>
      </c>
      <c r="AD9" s="3">
        <v>0.0089095</v>
      </c>
      <c r="AE9" s="3">
        <v>0.011314</v>
      </c>
      <c r="AF9" s="3">
        <v>0.0054447</v>
      </c>
      <c r="AG9" s="3">
        <v>0.0097581</v>
      </c>
      <c r="AH9" s="3">
        <v>0.0093338</v>
      </c>
      <c r="AI9" s="3">
        <v>0.0083439</v>
      </c>
    </row>
    <row r="10" ht="14.25" customHeight="1">
      <c r="A10" s="6" t="s">
        <v>27</v>
      </c>
      <c r="B10" s="6" t="s">
        <v>22</v>
      </c>
      <c r="C10" s="3">
        <v>0.11255</v>
      </c>
      <c r="D10" s="3">
        <v>0.111</v>
      </c>
      <c r="E10" s="3">
        <v>0.1081</v>
      </c>
      <c r="F10" s="3">
        <v>0.1062</v>
      </c>
      <c r="G10" s="3">
        <v>0.10495</v>
      </c>
      <c r="H10" s="3">
        <v>0.0998</v>
      </c>
      <c r="J10" s="6" t="s">
        <v>27</v>
      </c>
      <c r="K10" s="6" t="s">
        <v>22</v>
      </c>
      <c r="L10" s="3">
        <v>0.1124</v>
      </c>
      <c r="M10" s="3">
        <v>0.12095</v>
      </c>
      <c r="N10" s="3">
        <v>0.11545</v>
      </c>
      <c r="O10" s="3">
        <v>0.10815</v>
      </c>
      <c r="P10" s="3">
        <v>0.1045</v>
      </c>
      <c r="Q10" s="3">
        <v>0.0994</v>
      </c>
      <c r="S10" s="6" t="s">
        <v>27</v>
      </c>
      <c r="T10" s="6" t="s">
        <v>22</v>
      </c>
      <c r="U10" s="3">
        <v>0.0050205</v>
      </c>
      <c r="V10" s="3">
        <v>5.6569E-4</v>
      </c>
      <c r="W10" s="3">
        <v>0.0033941</v>
      </c>
      <c r="X10" s="3">
        <v>0.0042426</v>
      </c>
      <c r="Y10" s="3">
        <v>0.0062933</v>
      </c>
      <c r="Z10" s="3">
        <v>0.0082024</v>
      </c>
      <c r="AB10" s="6" t="s">
        <v>27</v>
      </c>
      <c r="AC10" s="6" t="s">
        <v>22</v>
      </c>
      <c r="AD10" s="3">
        <v>0.010748</v>
      </c>
      <c r="AE10" s="3">
        <v>0.011384</v>
      </c>
      <c r="AF10" s="3">
        <v>0.0037477</v>
      </c>
      <c r="AG10" s="3">
        <v>0.005869</v>
      </c>
      <c r="AH10" s="3">
        <v>0.0046669</v>
      </c>
      <c r="AI10" s="3">
        <v>0.0049497</v>
      </c>
    </row>
    <row r="11" ht="14.25" customHeight="1">
      <c r="A11" s="6" t="s">
        <v>28</v>
      </c>
      <c r="B11" s="6" t="s">
        <v>18</v>
      </c>
      <c r="C11" s="3">
        <v>0.11045</v>
      </c>
      <c r="D11" s="3">
        <v>0.10965</v>
      </c>
      <c r="E11" s="3">
        <v>0.107</v>
      </c>
      <c r="F11" s="3">
        <v>0.10675</v>
      </c>
      <c r="G11" s="3">
        <v>0.10615</v>
      </c>
      <c r="H11" s="3">
        <v>0.1001</v>
      </c>
      <c r="J11" s="6" t="s">
        <v>28</v>
      </c>
      <c r="K11" s="6" t="s">
        <v>18</v>
      </c>
      <c r="L11" s="3">
        <v>0.10785</v>
      </c>
      <c r="M11" s="3">
        <v>0.11985</v>
      </c>
      <c r="N11" s="3">
        <v>0.1152</v>
      </c>
      <c r="O11" s="3">
        <v>0.10955</v>
      </c>
      <c r="P11" s="3">
        <v>0.10615</v>
      </c>
      <c r="Q11" s="3">
        <v>0.1004</v>
      </c>
      <c r="S11" s="6" t="s">
        <v>28</v>
      </c>
      <c r="T11" s="6" t="s">
        <v>18</v>
      </c>
      <c r="U11" s="3">
        <v>0.0037477</v>
      </c>
      <c r="V11" s="3">
        <v>9.1924E-4</v>
      </c>
      <c r="W11" s="3">
        <v>0.0025456</v>
      </c>
      <c r="X11" s="3">
        <v>0.0050205</v>
      </c>
      <c r="Y11" s="3">
        <v>0.0079903</v>
      </c>
      <c r="Z11" s="3">
        <v>0.0083439</v>
      </c>
      <c r="AB11" s="6" t="s">
        <v>28</v>
      </c>
      <c r="AC11" s="6" t="s">
        <v>18</v>
      </c>
      <c r="AD11" s="3">
        <v>0.0012021</v>
      </c>
      <c r="AE11" s="3">
        <v>0.0096874</v>
      </c>
      <c r="AF11" s="3">
        <v>0.0024042</v>
      </c>
      <c r="AG11" s="3">
        <v>0.0041719</v>
      </c>
      <c r="AH11" s="3">
        <v>0.0038891</v>
      </c>
      <c r="AI11" s="3">
        <v>0.0060811</v>
      </c>
    </row>
    <row r="12" ht="14.25" customHeight="1">
      <c r="A12" s="6" t="s">
        <v>29</v>
      </c>
      <c r="B12" s="6" t="s">
        <v>22</v>
      </c>
      <c r="C12" s="3">
        <v>0.1113</v>
      </c>
      <c r="D12" s="3">
        <v>0.1104</v>
      </c>
      <c r="E12" s="3">
        <v>0.1088</v>
      </c>
      <c r="F12" s="3">
        <v>0.10735</v>
      </c>
      <c r="G12" s="3">
        <v>0.10635</v>
      </c>
      <c r="H12" s="3">
        <v>0.1014</v>
      </c>
      <c r="J12" s="6" t="s">
        <v>29</v>
      </c>
      <c r="K12" s="6" t="s">
        <v>22</v>
      </c>
      <c r="L12" s="3">
        <v>0.11305</v>
      </c>
      <c r="M12" s="3">
        <v>0.1206</v>
      </c>
      <c r="N12" s="3">
        <v>0.11465</v>
      </c>
      <c r="O12" s="3">
        <v>0.11035</v>
      </c>
      <c r="P12" s="3">
        <v>0.10585</v>
      </c>
      <c r="Q12" s="3">
        <v>0.09885</v>
      </c>
      <c r="S12" s="6" t="s">
        <v>30</v>
      </c>
      <c r="T12" s="6" t="s">
        <v>22</v>
      </c>
      <c r="U12" s="3">
        <v>0.0038184</v>
      </c>
      <c r="V12" s="3">
        <v>0.0011314</v>
      </c>
      <c r="W12" s="3">
        <v>0.0039598</v>
      </c>
      <c r="X12" s="3">
        <v>0.0055861</v>
      </c>
      <c r="Y12" s="3">
        <v>0.0077075</v>
      </c>
      <c r="Z12" s="3">
        <v>0.010182</v>
      </c>
      <c r="AB12" s="6" t="s">
        <v>30</v>
      </c>
      <c r="AC12" s="6" t="s">
        <v>22</v>
      </c>
      <c r="AD12" s="3">
        <v>0.0079903</v>
      </c>
      <c r="AE12" s="3">
        <v>0.011879</v>
      </c>
      <c r="AF12" s="3">
        <v>0.0051619</v>
      </c>
      <c r="AG12" s="3">
        <v>0.0081317</v>
      </c>
      <c r="AH12" s="3">
        <v>9.1924E-4</v>
      </c>
      <c r="AI12" s="3">
        <v>0.0037477</v>
      </c>
    </row>
    <row r="13" ht="14.25" customHeight="1">
      <c r="A13" s="6" t="s">
        <v>31</v>
      </c>
      <c r="B13" s="6" t="s">
        <v>18</v>
      </c>
      <c r="C13" s="3">
        <v>0.1093</v>
      </c>
      <c r="D13" s="3">
        <v>0.1081</v>
      </c>
      <c r="E13" s="3">
        <v>0.10705</v>
      </c>
      <c r="F13" s="3">
        <v>0.10725</v>
      </c>
      <c r="G13" s="3">
        <v>0.1057</v>
      </c>
      <c r="H13" s="3">
        <v>0.1008</v>
      </c>
      <c r="J13" s="6" t="s">
        <v>31</v>
      </c>
      <c r="K13" s="6" t="s">
        <v>18</v>
      </c>
      <c r="L13" s="3">
        <v>0.1111</v>
      </c>
      <c r="M13" s="3">
        <v>0.1194</v>
      </c>
      <c r="N13" s="3">
        <v>0.1145</v>
      </c>
      <c r="O13" s="3">
        <v>0.1107</v>
      </c>
      <c r="P13" s="3">
        <v>0.1066</v>
      </c>
      <c r="Q13" s="3">
        <v>0.10015</v>
      </c>
      <c r="S13" s="6" t="s">
        <v>31</v>
      </c>
      <c r="T13" s="6" t="s">
        <v>18</v>
      </c>
      <c r="U13" s="3">
        <v>0.0019799</v>
      </c>
      <c r="V13" s="3">
        <v>0.0035355</v>
      </c>
      <c r="W13" s="3">
        <v>0.0014849</v>
      </c>
      <c r="X13" s="3">
        <v>0.004879</v>
      </c>
      <c r="Y13" s="3">
        <v>0.0070711</v>
      </c>
      <c r="Z13" s="3">
        <v>0.0089095</v>
      </c>
      <c r="AB13" s="6" t="s">
        <v>31</v>
      </c>
      <c r="AC13" s="6" t="s">
        <v>18</v>
      </c>
      <c r="AD13" s="3">
        <v>0.005374</v>
      </c>
      <c r="AE13" s="3">
        <v>0.011172</v>
      </c>
      <c r="AF13" s="3">
        <v>0.0062225</v>
      </c>
      <c r="AG13" s="3">
        <v>0.0082024</v>
      </c>
      <c r="AH13" s="3">
        <v>0.0031113</v>
      </c>
      <c r="AI13" s="3">
        <v>0.0050205</v>
      </c>
    </row>
    <row r="14" ht="14.25" customHeight="1">
      <c r="A14" s="6" t="s">
        <v>32</v>
      </c>
      <c r="B14" s="6" t="s">
        <v>24</v>
      </c>
      <c r="C14" s="3">
        <v>0.11165</v>
      </c>
      <c r="D14" s="3">
        <v>0.1096</v>
      </c>
      <c r="E14" s="3">
        <v>0.1078</v>
      </c>
      <c r="F14" s="3">
        <v>0.1078</v>
      </c>
      <c r="G14" s="3">
        <v>0.1073</v>
      </c>
      <c r="H14" s="3">
        <v>0.10295</v>
      </c>
      <c r="J14" s="6" t="s">
        <v>32</v>
      </c>
      <c r="K14" s="6" t="s">
        <v>24</v>
      </c>
      <c r="L14" s="3">
        <v>0.11315</v>
      </c>
      <c r="M14" s="3">
        <v>0.11895</v>
      </c>
      <c r="N14" s="3">
        <v>0.1137</v>
      </c>
      <c r="O14" s="3">
        <v>0.1087</v>
      </c>
      <c r="P14" s="3">
        <v>0.1034</v>
      </c>
      <c r="Q14" s="3">
        <v>0.0987</v>
      </c>
      <c r="S14" s="6" t="s">
        <v>32</v>
      </c>
      <c r="T14" s="6" t="s">
        <v>24</v>
      </c>
      <c r="U14" s="3">
        <v>0.0064347</v>
      </c>
      <c r="V14" s="3">
        <v>0.0011314</v>
      </c>
      <c r="W14" s="3">
        <v>0.002687</v>
      </c>
      <c r="X14" s="3">
        <v>0.0060811</v>
      </c>
      <c r="Y14" s="3">
        <v>0.0091924</v>
      </c>
      <c r="Z14" s="3">
        <v>0.01096</v>
      </c>
      <c r="AB14" s="6" t="s">
        <v>32</v>
      </c>
      <c r="AC14" s="6" t="s">
        <v>24</v>
      </c>
      <c r="AD14" s="3">
        <v>0.0096874</v>
      </c>
      <c r="AE14" s="3">
        <v>0.010253</v>
      </c>
      <c r="AF14" s="3">
        <v>0.0033941</v>
      </c>
      <c r="AG14" s="3">
        <v>0.0048083</v>
      </c>
      <c r="AH14" s="3">
        <v>9.8995E-4</v>
      </c>
      <c r="AI14" s="3">
        <v>0.0025456</v>
      </c>
    </row>
    <row r="15" ht="14.25" customHeight="1">
      <c r="A15" s="6" t="s">
        <v>33</v>
      </c>
      <c r="B15" s="6" t="s">
        <v>24</v>
      </c>
      <c r="C15" s="3">
        <v>0.1093</v>
      </c>
      <c r="D15" s="3">
        <v>0.10765</v>
      </c>
      <c r="E15" s="3">
        <v>0.10555</v>
      </c>
      <c r="F15" s="3">
        <v>0.1067</v>
      </c>
      <c r="G15" s="3">
        <v>0.10755</v>
      </c>
      <c r="H15" s="3">
        <v>0.104</v>
      </c>
      <c r="J15" s="6" t="s">
        <v>33</v>
      </c>
      <c r="K15" s="6" t="s">
        <v>24</v>
      </c>
      <c r="L15" s="3">
        <v>0.1089</v>
      </c>
      <c r="M15" s="3">
        <v>0.11925</v>
      </c>
      <c r="N15" s="3">
        <v>0.11115</v>
      </c>
      <c r="O15" s="3">
        <v>0.1076</v>
      </c>
      <c r="P15" s="3">
        <v>0.10625</v>
      </c>
      <c r="Q15" s="3">
        <v>0.09975</v>
      </c>
      <c r="S15" s="6" t="s">
        <v>33</v>
      </c>
      <c r="T15" s="6" t="s">
        <v>24</v>
      </c>
      <c r="U15" s="3">
        <v>0.0033941</v>
      </c>
      <c r="V15" s="3">
        <v>0.0028991</v>
      </c>
      <c r="W15" s="3">
        <v>4.9497E-4</v>
      </c>
      <c r="X15" s="3">
        <v>0.0043841</v>
      </c>
      <c r="Y15" s="3">
        <v>0.0091217</v>
      </c>
      <c r="Z15" s="3">
        <v>0.011031</v>
      </c>
      <c r="AB15" s="6" t="s">
        <v>33</v>
      </c>
      <c r="AC15" s="6" t="s">
        <v>24</v>
      </c>
      <c r="AD15" s="3">
        <v>0.0031113</v>
      </c>
      <c r="AE15" s="3">
        <v>0.0098288</v>
      </c>
      <c r="AF15" s="3">
        <v>7.7782E-4</v>
      </c>
      <c r="AG15" s="3">
        <v>0.0029698</v>
      </c>
      <c r="AH15" s="3">
        <v>0.0010607</v>
      </c>
      <c r="AI15" s="3">
        <v>0.0027577</v>
      </c>
    </row>
    <row r="16" ht="14.25" customHeight="1">
      <c r="A16" s="6" t="s">
        <v>34</v>
      </c>
      <c r="B16" s="6" t="s">
        <v>18</v>
      </c>
      <c r="C16" s="3">
        <v>0.1092</v>
      </c>
      <c r="D16" s="3">
        <v>0.10995</v>
      </c>
      <c r="E16" s="3">
        <v>0.1098</v>
      </c>
      <c r="F16" s="3">
        <v>0.1078</v>
      </c>
      <c r="G16" s="3">
        <v>0.1112</v>
      </c>
      <c r="H16" s="3">
        <v>0.10515</v>
      </c>
      <c r="J16" s="6" t="s">
        <v>34</v>
      </c>
      <c r="K16" s="6" t="s">
        <v>18</v>
      </c>
      <c r="L16" s="3">
        <v>0.11155</v>
      </c>
      <c r="M16" s="3">
        <v>0.11895</v>
      </c>
      <c r="N16" s="3">
        <v>0.11535</v>
      </c>
      <c r="O16" s="3">
        <v>0.10865</v>
      </c>
      <c r="P16" s="3">
        <v>0.10835</v>
      </c>
      <c r="Q16" s="3">
        <v>0.1024</v>
      </c>
      <c r="S16" s="6" t="s">
        <v>35</v>
      </c>
      <c r="T16" s="6" t="s">
        <v>18</v>
      </c>
      <c r="U16" s="3">
        <v>0.0031113</v>
      </c>
      <c r="V16" s="3">
        <v>0.0019092</v>
      </c>
      <c r="W16" s="3">
        <v>0.0050912</v>
      </c>
      <c r="X16" s="3">
        <v>0.0048083</v>
      </c>
      <c r="Y16" s="3">
        <v>0.0098995</v>
      </c>
      <c r="Z16" s="3">
        <v>0.010253</v>
      </c>
      <c r="AB16" s="6" t="s">
        <v>35</v>
      </c>
      <c r="AC16" s="6" t="s">
        <v>18</v>
      </c>
      <c r="AD16" s="3">
        <v>0.0068589</v>
      </c>
      <c r="AE16" s="3">
        <v>0.0078489</v>
      </c>
      <c r="AF16" s="3">
        <v>0.0033234</v>
      </c>
      <c r="AG16" s="3">
        <v>0.0027577</v>
      </c>
      <c r="AH16" s="3">
        <v>6.364E-4</v>
      </c>
      <c r="AI16" s="3">
        <v>0.0039598</v>
      </c>
    </row>
    <row r="17" ht="14.25" customHeight="1">
      <c r="A17" s="6" t="s">
        <v>36</v>
      </c>
      <c r="B17" s="6" t="s">
        <v>22</v>
      </c>
      <c r="C17" s="3">
        <v>0.10835</v>
      </c>
      <c r="D17" s="3">
        <v>0.11135</v>
      </c>
      <c r="E17" s="3">
        <v>0.10885</v>
      </c>
      <c r="F17" s="3">
        <v>0.10935</v>
      </c>
      <c r="G17" s="3">
        <v>0.11365</v>
      </c>
      <c r="H17" s="3">
        <v>0.1091</v>
      </c>
      <c r="J17" s="6" t="s">
        <v>36</v>
      </c>
      <c r="K17" s="6" t="s">
        <v>22</v>
      </c>
      <c r="L17" s="3">
        <v>0.11055</v>
      </c>
      <c r="M17" s="3">
        <v>0.1226</v>
      </c>
      <c r="N17" s="3">
        <v>0.1153</v>
      </c>
      <c r="O17" s="3">
        <v>0.1114</v>
      </c>
      <c r="P17" s="3">
        <v>0.11185</v>
      </c>
      <c r="Q17" s="3">
        <v>0.10645</v>
      </c>
      <c r="S17" s="6" t="s">
        <v>36</v>
      </c>
      <c r="T17" s="6" t="s">
        <v>22</v>
      </c>
      <c r="U17" s="3">
        <v>0.0023335</v>
      </c>
      <c r="V17" s="3">
        <v>0.0019092</v>
      </c>
      <c r="W17" s="3">
        <v>0.0033234</v>
      </c>
      <c r="X17" s="3">
        <v>0.0047376</v>
      </c>
      <c r="Y17" s="3">
        <v>0.0099702</v>
      </c>
      <c r="Z17" s="3">
        <v>0.010041</v>
      </c>
      <c r="AB17" s="6" t="s">
        <v>36</v>
      </c>
      <c r="AC17" s="6" t="s">
        <v>22</v>
      </c>
      <c r="AD17" s="3">
        <v>0.007566</v>
      </c>
      <c r="AE17" s="3">
        <v>0.010889</v>
      </c>
      <c r="AF17" s="3">
        <v>0.0032527</v>
      </c>
      <c r="AG17" s="3">
        <v>0.0062225</v>
      </c>
      <c r="AH17" s="3">
        <v>2.1213E-4</v>
      </c>
      <c r="AI17" s="3">
        <v>0.0044548</v>
      </c>
    </row>
    <row r="18" ht="14.25" customHeight="1">
      <c r="A18" s="6" t="s">
        <v>37</v>
      </c>
      <c r="B18" s="6" t="s">
        <v>18</v>
      </c>
      <c r="C18" s="3">
        <v>0.11035</v>
      </c>
      <c r="D18" s="3">
        <v>0.11655</v>
      </c>
      <c r="E18" s="3">
        <v>0.1116</v>
      </c>
      <c r="F18" s="3">
        <v>0.11275</v>
      </c>
      <c r="G18" s="3">
        <v>0.1237</v>
      </c>
      <c r="H18" s="3">
        <v>0.11865</v>
      </c>
      <c r="J18" s="6" t="s">
        <v>37</v>
      </c>
      <c r="K18" s="6" t="s">
        <v>18</v>
      </c>
      <c r="L18" s="3">
        <v>0.1115</v>
      </c>
      <c r="M18" s="3">
        <v>0.12995</v>
      </c>
      <c r="N18" s="3">
        <v>0.11955</v>
      </c>
      <c r="O18" s="3">
        <v>0.11595</v>
      </c>
      <c r="P18" s="3">
        <v>0.1255</v>
      </c>
      <c r="Q18" s="3">
        <v>0.1133</v>
      </c>
      <c r="S18" s="6" t="s">
        <v>37</v>
      </c>
      <c r="T18" s="6" t="s">
        <v>18</v>
      </c>
      <c r="U18" s="3">
        <v>0.0041719</v>
      </c>
      <c r="V18" s="3">
        <v>0.0020506</v>
      </c>
      <c r="W18" s="3">
        <v>0.0043841</v>
      </c>
      <c r="X18" s="3">
        <v>0.0041719</v>
      </c>
      <c r="Y18" s="3">
        <v>0.0097581</v>
      </c>
      <c r="Z18" s="3">
        <v>0.012092</v>
      </c>
      <c r="AB18" s="6" t="s">
        <v>37</v>
      </c>
      <c r="AC18" s="6" t="s">
        <v>18</v>
      </c>
      <c r="AD18" s="3">
        <v>0.0079196</v>
      </c>
      <c r="AE18" s="3">
        <v>0.012233</v>
      </c>
      <c r="AF18" s="3">
        <v>0.0050205</v>
      </c>
      <c r="AG18" s="3">
        <v>0.0064347</v>
      </c>
      <c r="AH18" s="3">
        <v>0.0022627</v>
      </c>
      <c r="AI18" s="3">
        <v>0.0043841</v>
      </c>
    </row>
    <row r="19" ht="14.25" customHeight="1">
      <c r="A19" s="6" t="s">
        <v>38</v>
      </c>
      <c r="B19" s="6" t="s">
        <v>24</v>
      </c>
      <c r="C19" s="3">
        <v>0.10795</v>
      </c>
      <c r="D19" s="3">
        <v>0.1274</v>
      </c>
      <c r="E19" s="3">
        <v>0.1191</v>
      </c>
      <c r="F19" s="3">
        <v>0.121</v>
      </c>
      <c r="G19" s="3">
        <v>0.1425</v>
      </c>
      <c r="H19" s="3">
        <v>0.1323</v>
      </c>
      <c r="J19" s="6" t="s">
        <v>38</v>
      </c>
      <c r="K19" s="6" t="s">
        <v>24</v>
      </c>
      <c r="L19" s="3">
        <v>0.11195</v>
      </c>
      <c r="M19" s="3">
        <v>0.1386</v>
      </c>
      <c r="N19" s="3">
        <v>0.1232</v>
      </c>
      <c r="O19" s="3">
        <v>0.12095</v>
      </c>
      <c r="P19" s="3">
        <v>0.1413</v>
      </c>
      <c r="Q19" s="3">
        <v>0.1283</v>
      </c>
      <c r="S19" s="6" t="s">
        <v>38</v>
      </c>
      <c r="T19" s="6" t="s">
        <v>24</v>
      </c>
      <c r="U19" s="3">
        <v>0.0012021</v>
      </c>
      <c r="V19" s="3">
        <v>0.0018385</v>
      </c>
      <c r="W19" s="3">
        <v>0.0083439</v>
      </c>
      <c r="X19" s="3">
        <v>0.0055154</v>
      </c>
      <c r="Y19" s="3">
        <v>0.0091924</v>
      </c>
      <c r="Z19" s="3">
        <v>0.010465</v>
      </c>
      <c r="AB19" s="6" t="s">
        <v>38</v>
      </c>
      <c r="AC19" s="6" t="s">
        <v>24</v>
      </c>
      <c r="AD19" s="3">
        <v>0.0095459</v>
      </c>
      <c r="AE19" s="3">
        <v>0.010041</v>
      </c>
      <c r="AF19" s="3">
        <v>0.0042426</v>
      </c>
      <c r="AG19" s="3">
        <v>0.0030406</v>
      </c>
      <c r="AH19" s="3">
        <v>0.0012728</v>
      </c>
      <c r="AI19" s="3">
        <v>0.0065054</v>
      </c>
    </row>
    <row r="20" ht="14.25" customHeight="1">
      <c r="A20" s="6" t="s">
        <v>39</v>
      </c>
      <c r="B20" s="6" t="s">
        <v>22</v>
      </c>
      <c r="C20" s="3">
        <v>0.10745</v>
      </c>
      <c r="D20" s="3">
        <v>0.14745</v>
      </c>
      <c r="E20" s="3">
        <v>0.1285</v>
      </c>
      <c r="F20" s="3">
        <v>0.1375</v>
      </c>
      <c r="G20" s="3">
        <v>0.1785</v>
      </c>
      <c r="H20" s="3">
        <v>0.1621</v>
      </c>
      <c r="J20" s="6" t="s">
        <v>39</v>
      </c>
      <c r="K20" s="6" t="s">
        <v>22</v>
      </c>
      <c r="L20" s="3">
        <v>0.1108</v>
      </c>
      <c r="M20" s="3">
        <v>0.16</v>
      </c>
      <c r="N20" s="3">
        <v>0.1323</v>
      </c>
      <c r="O20" s="3">
        <v>0.1338</v>
      </c>
      <c r="P20" s="3">
        <v>0.178</v>
      </c>
      <c r="Q20" s="3">
        <v>0.15665</v>
      </c>
      <c r="S20" s="6" t="s">
        <v>40</v>
      </c>
      <c r="T20" s="6" t="s">
        <v>22</v>
      </c>
      <c r="U20" s="3">
        <v>4.9497E-4</v>
      </c>
      <c r="V20" s="3">
        <v>2.1213E-4</v>
      </c>
      <c r="W20" s="3">
        <v>0.010889</v>
      </c>
      <c r="X20" s="3">
        <v>0.0082024</v>
      </c>
      <c r="Y20" s="3">
        <v>0.0097581</v>
      </c>
      <c r="Z20" s="3">
        <v>0.013011</v>
      </c>
      <c r="AB20" s="6" t="s">
        <v>40</v>
      </c>
      <c r="AC20" s="6" t="s">
        <v>22</v>
      </c>
      <c r="AD20" s="3">
        <v>0.0087681</v>
      </c>
      <c r="AE20" s="3">
        <v>0.012869</v>
      </c>
      <c r="AF20" s="3">
        <v>0.0039598</v>
      </c>
      <c r="AG20" s="3">
        <v>0.0012728</v>
      </c>
      <c r="AH20" s="3">
        <v>0.009051</v>
      </c>
      <c r="AI20" s="3">
        <v>0.0099702</v>
      </c>
    </row>
    <row r="21" ht="14.25" customHeight="1">
      <c r="A21" s="6" t="s">
        <v>41</v>
      </c>
      <c r="B21" s="6" t="s">
        <v>22</v>
      </c>
      <c r="C21" s="3">
        <v>0.10885</v>
      </c>
      <c r="D21" s="3">
        <v>0.1909</v>
      </c>
      <c r="E21" s="3">
        <v>0.15245</v>
      </c>
      <c r="F21" s="3">
        <v>0.1719</v>
      </c>
      <c r="G21" s="3">
        <v>0.22815</v>
      </c>
      <c r="H21" s="3">
        <v>0.2162</v>
      </c>
      <c r="J21" s="6" t="s">
        <v>41</v>
      </c>
      <c r="K21" s="6" t="s">
        <v>22</v>
      </c>
      <c r="L21" s="3">
        <v>0.11015</v>
      </c>
      <c r="M21" s="3">
        <v>0.20185</v>
      </c>
      <c r="N21" s="3">
        <v>0.1559</v>
      </c>
      <c r="O21" s="3">
        <v>0.1648</v>
      </c>
      <c r="P21" s="3">
        <v>0.2279</v>
      </c>
      <c r="Q21" s="3">
        <v>0.2052</v>
      </c>
      <c r="S21" s="6" t="s">
        <v>41</v>
      </c>
      <c r="T21" s="6" t="s">
        <v>22</v>
      </c>
      <c r="U21" s="3">
        <v>0.0023335</v>
      </c>
      <c r="V21" s="3">
        <v>0.0098995</v>
      </c>
      <c r="W21" s="3">
        <v>0.02284</v>
      </c>
      <c r="X21" s="3">
        <v>0.017819</v>
      </c>
      <c r="Y21" s="3">
        <v>0.011243</v>
      </c>
      <c r="Z21" s="3">
        <v>0.018243</v>
      </c>
      <c r="AB21" s="6" t="s">
        <v>41</v>
      </c>
      <c r="AC21" s="6" t="s">
        <v>22</v>
      </c>
      <c r="AD21" s="3">
        <v>0.0065761</v>
      </c>
      <c r="AE21" s="3">
        <v>0.014354</v>
      </c>
      <c r="AF21" s="3">
        <v>0.0065054</v>
      </c>
      <c r="AG21" s="3">
        <v>0.0066468</v>
      </c>
      <c r="AH21" s="3">
        <v>0.011597</v>
      </c>
      <c r="AI21" s="3">
        <v>0.015556</v>
      </c>
    </row>
    <row r="22" ht="14.25" customHeight="1">
      <c r="A22" s="6" t="s">
        <v>42</v>
      </c>
      <c r="B22" s="6" t="s">
        <v>18</v>
      </c>
      <c r="C22" s="3">
        <v>0.1073</v>
      </c>
      <c r="D22" s="3">
        <v>0.2404</v>
      </c>
      <c r="E22" s="3">
        <v>0.19025</v>
      </c>
      <c r="F22" s="3">
        <v>0.2185</v>
      </c>
      <c r="G22" s="3">
        <v>0.30655</v>
      </c>
      <c r="H22" s="3">
        <v>0.29195</v>
      </c>
      <c r="J22" s="6" t="s">
        <v>42</v>
      </c>
      <c r="K22" s="6" t="s">
        <v>18</v>
      </c>
      <c r="L22" s="3">
        <v>0.1075</v>
      </c>
      <c r="M22" s="3">
        <v>0.2493</v>
      </c>
      <c r="N22" s="3">
        <v>0.19185</v>
      </c>
      <c r="O22" s="3">
        <v>0.20885</v>
      </c>
      <c r="P22" s="3">
        <v>0.29475</v>
      </c>
      <c r="Q22" s="3">
        <v>0.27205</v>
      </c>
      <c r="S22" s="6" t="s">
        <v>42</v>
      </c>
      <c r="T22" s="6" t="s">
        <v>18</v>
      </c>
      <c r="U22" s="3">
        <v>7.0711E-4</v>
      </c>
      <c r="V22" s="3">
        <v>0.0098995</v>
      </c>
      <c r="W22" s="3">
        <v>0.032173</v>
      </c>
      <c r="X22" s="3">
        <v>0.015698</v>
      </c>
      <c r="Y22" s="3">
        <v>0.0079903</v>
      </c>
      <c r="Z22" s="3">
        <v>0.022557</v>
      </c>
      <c r="AB22" s="6" t="s">
        <v>42</v>
      </c>
      <c r="AC22" s="6" t="s">
        <v>18</v>
      </c>
      <c r="AD22" s="3">
        <v>0.0041012</v>
      </c>
      <c r="AE22" s="3">
        <v>0.016971</v>
      </c>
      <c r="AF22" s="3">
        <v>0.0095459</v>
      </c>
      <c r="AG22" s="3">
        <v>0.0092631</v>
      </c>
      <c r="AH22" s="3">
        <v>0.015768</v>
      </c>
      <c r="AI22" s="3">
        <v>0.017607</v>
      </c>
    </row>
    <row r="23" ht="14.25" customHeight="1">
      <c r="A23" s="6" t="s">
        <v>43</v>
      </c>
      <c r="B23" s="6" t="s">
        <v>18</v>
      </c>
      <c r="C23" s="3">
        <v>0.1078</v>
      </c>
      <c r="D23" s="3">
        <v>0.3209</v>
      </c>
      <c r="E23" s="3">
        <v>0.2436</v>
      </c>
      <c r="F23" s="3">
        <v>0.29175</v>
      </c>
      <c r="G23" s="3">
        <v>0.36235</v>
      </c>
      <c r="H23" s="3">
        <v>0.383</v>
      </c>
      <c r="J23" s="6" t="s">
        <v>43</v>
      </c>
      <c r="K23" s="6" t="s">
        <v>18</v>
      </c>
      <c r="L23" s="3">
        <v>0.1114</v>
      </c>
      <c r="M23" s="3">
        <v>0.31705</v>
      </c>
      <c r="N23" s="3">
        <v>0.23775</v>
      </c>
      <c r="O23" s="3">
        <v>0.2609</v>
      </c>
      <c r="P23" s="3">
        <v>0.34495</v>
      </c>
      <c r="Q23" s="3">
        <v>0.3568</v>
      </c>
      <c r="S23" s="6" t="s">
        <v>43</v>
      </c>
      <c r="T23" s="6" t="s">
        <v>18</v>
      </c>
      <c r="U23" s="3">
        <v>8.4853E-4</v>
      </c>
      <c r="V23" s="3">
        <v>0.0039598</v>
      </c>
      <c r="W23" s="3">
        <v>0.035638</v>
      </c>
      <c r="X23" s="3">
        <v>0.026517</v>
      </c>
      <c r="Y23" s="3">
        <v>0.0043134</v>
      </c>
      <c r="Z23" s="3">
        <v>0.017961</v>
      </c>
      <c r="AB23" s="6" t="s">
        <v>43</v>
      </c>
      <c r="AC23" s="6" t="s">
        <v>18</v>
      </c>
      <c r="AD23" s="3">
        <v>0.010041</v>
      </c>
      <c r="AE23" s="3">
        <v>0.013081</v>
      </c>
      <c r="AF23" s="3">
        <v>0.0099702</v>
      </c>
      <c r="AG23" s="3">
        <v>0.0048083</v>
      </c>
      <c r="AH23" s="3">
        <v>0.0086974</v>
      </c>
      <c r="AI23" s="3">
        <v>0.013576</v>
      </c>
    </row>
    <row r="24" ht="14.25" customHeight="1">
      <c r="A24" s="6" t="s">
        <v>44</v>
      </c>
      <c r="B24" s="6" t="s">
        <v>18</v>
      </c>
      <c r="C24" s="3">
        <v>0.1076</v>
      </c>
      <c r="D24" s="3">
        <v>0.3819</v>
      </c>
      <c r="E24" s="3">
        <v>0.3161</v>
      </c>
      <c r="F24" s="3">
        <v>0.36155</v>
      </c>
      <c r="G24" s="3">
        <v>0.4078</v>
      </c>
      <c r="H24" s="3">
        <v>0.4513</v>
      </c>
      <c r="J24" s="6" t="s">
        <v>44</v>
      </c>
      <c r="K24" s="6" t="s">
        <v>18</v>
      </c>
      <c r="L24" s="3">
        <v>0.1122</v>
      </c>
      <c r="M24" s="3">
        <v>0.3726</v>
      </c>
      <c r="N24" s="3">
        <v>0.3017</v>
      </c>
      <c r="O24" s="3">
        <v>0.3281</v>
      </c>
      <c r="P24" s="3">
        <v>0.38875</v>
      </c>
      <c r="Q24" s="3">
        <v>0.41325</v>
      </c>
      <c r="S24" s="6" t="s">
        <v>45</v>
      </c>
      <c r="T24" s="6" t="s">
        <v>18</v>
      </c>
      <c r="U24" s="3">
        <v>4.2426E-4</v>
      </c>
      <c r="V24" s="3">
        <v>5.6569E-4</v>
      </c>
      <c r="W24" s="3">
        <v>0.046952</v>
      </c>
      <c r="X24" s="3">
        <v>0.0071418</v>
      </c>
      <c r="Y24" s="3">
        <v>2.8284E-4</v>
      </c>
      <c r="Z24" s="3">
        <v>0.021072</v>
      </c>
      <c r="AB24" s="6" t="s">
        <v>45</v>
      </c>
      <c r="AC24" s="6" t="s">
        <v>18</v>
      </c>
      <c r="AD24" s="3">
        <v>0.010041</v>
      </c>
      <c r="AE24" s="3">
        <v>0.014142</v>
      </c>
      <c r="AF24" s="3">
        <v>0.0067882</v>
      </c>
      <c r="AG24" s="3">
        <v>0.0033941</v>
      </c>
      <c r="AH24" s="3">
        <v>0.010394</v>
      </c>
      <c r="AI24" s="3">
        <v>0.0068589</v>
      </c>
    </row>
    <row r="25" ht="14.25" customHeight="1">
      <c r="A25" s="6" t="s">
        <v>46</v>
      </c>
      <c r="B25" s="6" t="s">
        <v>24</v>
      </c>
      <c r="C25" s="3">
        <v>0.1069</v>
      </c>
      <c r="D25" s="3">
        <v>0.42925</v>
      </c>
      <c r="E25" s="3">
        <v>0.3768</v>
      </c>
      <c r="F25" s="3">
        <v>0.4061</v>
      </c>
      <c r="G25" s="3">
        <v>0.45415</v>
      </c>
      <c r="H25" s="3">
        <v>0.5364</v>
      </c>
      <c r="J25" s="6" t="s">
        <v>46</v>
      </c>
      <c r="K25" s="6" t="s">
        <v>24</v>
      </c>
      <c r="L25" s="3">
        <v>0.10925</v>
      </c>
      <c r="M25" s="3">
        <v>0.42265</v>
      </c>
      <c r="N25" s="3">
        <v>0.3583</v>
      </c>
      <c r="O25" s="3">
        <v>0.38065</v>
      </c>
      <c r="P25" s="3">
        <v>0.4325</v>
      </c>
      <c r="Q25" s="3">
        <v>0.47025</v>
      </c>
      <c r="S25" s="6" t="s">
        <v>46</v>
      </c>
      <c r="T25" s="6" t="s">
        <v>24</v>
      </c>
      <c r="U25" s="3">
        <v>2.8284E-4</v>
      </c>
      <c r="V25" s="3">
        <v>0.0041719</v>
      </c>
      <c r="W25" s="3">
        <v>0.01895</v>
      </c>
      <c r="X25" s="3">
        <v>0.0056569</v>
      </c>
      <c r="Y25" s="3">
        <v>0.0067175</v>
      </c>
      <c r="Z25" s="3">
        <v>0.027153</v>
      </c>
      <c r="AB25" s="6" t="s">
        <v>46</v>
      </c>
      <c r="AC25" s="6" t="s">
        <v>24</v>
      </c>
      <c r="AD25" s="3">
        <v>0.0060104</v>
      </c>
      <c r="AE25" s="3">
        <v>0.0082731</v>
      </c>
      <c r="AF25" s="3">
        <v>0.0055154</v>
      </c>
      <c r="AG25" s="3">
        <v>0.0020506</v>
      </c>
      <c r="AH25" s="3">
        <v>0.0057983</v>
      </c>
      <c r="AI25" s="3">
        <v>0.0061518</v>
      </c>
    </row>
    <row r="26" ht="14.25" customHeight="1">
      <c r="A26" s="6" t="s">
        <v>47</v>
      </c>
      <c r="B26" s="6" t="s">
        <v>22</v>
      </c>
      <c r="C26" s="3">
        <v>0.1074</v>
      </c>
      <c r="D26" s="3">
        <v>0.4728</v>
      </c>
      <c r="E26" s="3">
        <v>0.4271</v>
      </c>
      <c r="F26" s="3">
        <v>0.4508</v>
      </c>
      <c r="G26" s="3">
        <v>0.48645</v>
      </c>
      <c r="H26" s="3">
        <v>0.61835</v>
      </c>
      <c r="J26" s="6" t="s">
        <v>47</v>
      </c>
      <c r="K26" s="6" t="s">
        <v>22</v>
      </c>
      <c r="L26" s="3">
        <v>0.1094</v>
      </c>
      <c r="M26" s="3">
        <v>0.46385</v>
      </c>
      <c r="N26" s="3">
        <v>0.4127</v>
      </c>
      <c r="O26" s="3">
        <v>0.43025</v>
      </c>
      <c r="P26" s="3">
        <v>0.4708</v>
      </c>
      <c r="Q26" s="3">
        <v>0.5316</v>
      </c>
      <c r="S26" s="6" t="s">
        <v>47</v>
      </c>
      <c r="T26" s="6" t="s">
        <v>22</v>
      </c>
      <c r="U26" s="3">
        <v>1.4142E-4</v>
      </c>
      <c r="V26" s="3">
        <v>0.014284</v>
      </c>
      <c r="W26" s="3">
        <v>0.021355</v>
      </c>
      <c r="X26" s="3">
        <v>0.0072125</v>
      </c>
      <c r="Y26" s="3">
        <v>0.0047376</v>
      </c>
      <c r="Z26" s="3">
        <v>0.021425</v>
      </c>
      <c r="AB26" s="6" t="s">
        <v>47</v>
      </c>
      <c r="AC26" s="6" t="s">
        <v>22</v>
      </c>
      <c r="AD26" s="3">
        <v>0.0066468</v>
      </c>
      <c r="AE26" s="3">
        <v>0.016617</v>
      </c>
      <c r="AF26" s="3">
        <v>8.4853E-4</v>
      </c>
      <c r="AG26" s="3">
        <v>0.0017678</v>
      </c>
      <c r="AH26" s="3">
        <v>0.0069296</v>
      </c>
      <c r="AI26" s="3">
        <v>0.013294</v>
      </c>
    </row>
    <row r="27" ht="14.25" customHeight="1">
      <c r="A27" s="6" t="s">
        <v>48</v>
      </c>
      <c r="B27" s="6" t="s">
        <v>22</v>
      </c>
      <c r="C27" s="3">
        <v>0.10675</v>
      </c>
      <c r="D27" s="3">
        <v>0.5098</v>
      </c>
      <c r="E27" s="3">
        <v>0.4644</v>
      </c>
      <c r="F27" s="3">
        <v>0.48925</v>
      </c>
      <c r="G27" s="3">
        <v>0.52565</v>
      </c>
      <c r="H27" s="3">
        <v>0.6889</v>
      </c>
      <c r="J27" s="6" t="s">
        <v>48</v>
      </c>
      <c r="K27" s="6" t="s">
        <v>22</v>
      </c>
      <c r="L27" s="3">
        <v>0.106</v>
      </c>
      <c r="M27" s="3">
        <v>0.50305</v>
      </c>
      <c r="N27" s="3">
        <v>0.45225</v>
      </c>
      <c r="O27" s="3">
        <v>0.4691</v>
      </c>
      <c r="P27" s="3">
        <v>0.50335</v>
      </c>
      <c r="Q27" s="3">
        <v>0.5792</v>
      </c>
      <c r="S27" s="6" t="s">
        <v>48</v>
      </c>
      <c r="T27" s="6" t="s">
        <v>22</v>
      </c>
      <c r="U27" s="3">
        <v>3.5355E-4</v>
      </c>
      <c r="V27" s="3">
        <v>0.0011314</v>
      </c>
      <c r="W27" s="3">
        <v>0.0073539</v>
      </c>
      <c r="X27" s="3">
        <v>0.010536</v>
      </c>
      <c r="Y27" s="3">
        <v>0.0017678</v>
      </c>
      <c r="Z27" s="3">
        <v>0.017536</v>
      </c>
      <c r="AB27" s="6" t="s">
        <v>48</v>
      </c>
      <c r="AC27" s="6" t="s">
        <v>22</v>
      </c>
      <c r="AD27" s="3">
        <v>9.8995E-4</v>
      </c>
      <c r="AE27" s="3">
        <v>0.0045962</v>
      </c>
      <c r="AF27" s="3">
        <v>0.0027577</v>
      </c>
      <c r="AG27" s="3">
        <v>0.0082024</v>
      </c>
      <c r="AH27" s="3">
        <v>0.0074246</v>
      </c>
      <c r="AI27" s="3">
        <v>0.023052</v>
      </c>
    </row>
    <row r="28" ht="14.25" customHeight="1">
      <c r="A28" s="6" t="s">
        <v>49</v>
      </c>
      <c r="B28" s="6" t="s">
        <v>18</v>
      </c>
      <c r="C28" s="3">
        <v>0.106</v>
      </c>
      <c r="D28" s="3">
        <v>0.555</v>
      </c>
      <c r="E28" s="3">
        <v>0.5028</v>
      </c>
      <c r="F28" s="3">
        <v>0.5372</v>
      </c>
      <c r="G28" s="3">
        <v>0.58575</v>
      </c>
      <c r="H28" s="3">
        <v>0.75075</v>
      </c>
      <c r="J28" s="6" t="s">
        <v>49</v>
      </c>
      <c r="K28" s="6" t="s">
        <v>18</v>
      </c>
      <c r="L28" s="3">
        <v>0.10925</v>
      </c>
      <c r="M28" s="3">
        <v>0.55315</v>
      </c>
      <c r="N28" s="3">
        <v>0.49535</v>
      </c>
      <c r="O28" s="3">
        <v>0.50295</v>
      </c>
      <c r="P28" s="3">
        <v>0.5494</v>
      </c>
      <c r="Q28" s="3">
        <v>0.62005</v>
      </c>
      <c r="S28" s="6" t="s">
        <v>49</v>
      </c>
      <c r="T28" s="6" t="s">
        <v>18</v>
      </c>
      <c r="U28" s="3">
        <v>0.0011314</v>
      </c>
      <c r="V28" s="3">
        <v>0.0019799</v>
      </c>
      <c r="W28" s="3">
        <v>0.028001</v>
      </c>
      <c r="X28" s="3">
        <v>0.0035355</v>
      </c>
      <c r="Y28" s="3">
        <v>0.0060104</v>
      </c>
      <c r="Z28" s="3">
        <v>0.011102</v>
      </c>
      <c r="AB28" s="6" t="s">
        <v>49</v>
      </c>
      <c r="AC28" s="6" t="s">
        <v>18</v>
      </c>
      <c r="AD28" s="3">
        <v>0.0055861</v>
      </c>
      <c r="AE28" s="3">
        <v>0.003182</v>
      </c>
      <c r="AF28" s="3">
        <v>3.5355E-4</v>
      </c>
      <c r="AG28" s="3">
        <v>0.0030406</v>
      </c>
      <c r="AH28" s="3">
        <v>0.0093338</v>
      </c>
      <c r="AI28" s="3">
        <v>0.031183</v>
      </c>
    </row>
    <row r="29" ht="14.25" customHeight="1">
      <c r="A29" s="6" t="s">
        <v>50</v>
      </c>
      <c r="B29" s="6" t="s">
        <v>24</v>
      </c>
      <c r="C29" s="3">
        <v>0.10905</v>
      </c>
      <c r="D29" s="3">
        <v>0.60205</v>
      </c>
      <c r="E29" s="3">
        <v>0.55435</v>
      </c>
      <c r="F29" s="3">
        <v>0.57975</v>
      </c>
      <c r="G29" s="3">
        <v>0.6626</v>
      </c>
      <c r="H29" s="3">
        <v>0.80835</v>
      </c>
      <c r="J29" s="6" t="s">
        <v>50</v>
      </c>
      <c r="K29" s="6" t="s">
        <v>24</v>
      </c>
      <c r="L29" s="3">
        <v>0.1082</v>
      </c>
      <c r="M29" s="3">
        <v>0.60545</v>
      </c>
      <c r="N29" s="3">
        <v>0.5378</v>
      </c>
      <c r="O29" s="3">
        <v>0.55245</v>
      </c>
      <c r="P29" s="3">
        <v>0.60015</v>
      </c>
      <c r="Q29" s="3">
        <v>0.66015</v>
      </c>
      <c r="S29" s="6" t="s">
        <v>50</v>
      </c>
      <c r="T29" s="6" t="s">
        <v>24</v>
      </c>
      <c r="U29" s="3">
        <v>0.0028991</v>
      </c>
      <c r="V29" s="3">
        <v>4.9497E-4</v>
      </c>
      <c r="W29" s="3">
        <v>0.018173</v>
      </c>
      <c r="X29" s="3">
        <v>0.0020506</v>
      </c>
      <c r="Y29" s="3">
        <v>0.0021213</v>
      </c>
      <c r="Z29" s="3">
        <v>0.0096874</v>
      </c>
      <c r="AB29" s="6" t="s">
        <v>50</v>
      </c>
      <c r="AC29" s="6" t="s">
        <v>24</v>
      </c>
      <c r="AD29" s="3">
        <v>0.0042426</v>
      </c>
      <c r="AE29" s="3">
        <v>0.013506</v>
      </c>
      <c r="AF29" s="3">
        <v>5.6569E-4</v>
      </c>
      <c r="AG29" s="3">
        <v>0.011384</v>
      </c>
      <c r="AH29" s="3">
        <v>0.034719</v>
      </c>
      <c r="AI29" s="3">
        <v>0.028779</v>
      </c>
    </row>
    <row r="30" ht="14.25" customHeight="1">
      <c r="A30" s="6" t="s">
        <v>51</v>
      </c>
      <c r="B30" s="6" t="s">
        <v>52</v>
      </c>
      <c r="C30" s="3">
        <v>0.10805</v>
      </c>
      <c r="D30" s="3">
        <v>0.66995</v>
      </c>
      <c r="E30" s="3">
        <v>0.5935</v>
      </c>
      <c r="F30" s="3">
        <v>0.62385</v>
      </c>
      <c r="G30" s="3">
        <v>0.7518</v>
      </c>
      <c r="H30" s="3">
        <v>0.8716</v>
      </c>
      <c r="J30" s="6" t="s">
        <v>51</v>
      </c>
      <c r="K30" s="6" t="s">
        <v>52</v>
      </c>
      <c r="L30" s="3">
        <v>0.1059</v>
      </c>
      <c r="M30" s="3">
        <v>0.655</v>
      </c>
      <c r="N30" s="3">
        <v>0.5901</v>
      </c>
      <c r="O30" s="3">
        <v>0.59265</v>
      </c>
      <c r="P30" s="3">
        <v>0.6281</v>
      </c>
      <c r="Q30" s="3">
        <v>0.69445</v>
      </c>
      <c r="S30" s="6" t="s">
        <v>51</v>
      </c>
      <c r="T30" s="6" t="s">
        <v>52</v>
      </c>
      <c r="U30" s="3">
        <v>7.7782E-4</v>
      </c>
      <c r="V30" s="3">
        <v>0.019587</v>
      </c>
      <c r="W30" s="3">
        <v>0.021355</v>
      </c>
      <c r="X30" s="3">
        <v>0.0071418</v>
      </c>
      <c r="Y30" s="3">
        <v>0.0024042</v>
      </c>
      <c r="Z30" s="3">
        <v>0.0087681</v>
      </c>
      <c r="AB30" s="6" t="s">
        <v>51</v>
      </c>
      <c r="AC30" s="6" t="s">
        <v>52</v>
      </c>
      <c r="AD30" s="3">
        <v>4.2426E-4</v>
      </c>
      <c r="AE30" s="3">
        <v>0.0048083</v>
      </c>
      <c r="AF30" s="3">
        <v>0.012587</v>
      </c>
      <c r="AG30" s="3">
        <v>0.021001</v>
      </c>
      <c r="AH30" s="3">
        <v>0.023193</v>
      </c>
      <c r="AI30" s="3">
        <v>0.024395</v>
      </c>
    </row>
    <row r="31" ht="14.25" customHeight="1">
      <c r="A31" s="6" t="s">
        <v>53</v>
      </c>
      <c r="B31" s="6" t="s">
        <v>52</v>
      </c>
      <c r="C31" s="3">
        <v>0.105</v>
      </c>
      <c r="D31" s="3">
        <v>0.75995</v>
      </c>
      <c r="E31" s="3">
        <v>0.6683</v>
      </c>
      <c r="F31" s="3">
        <v>0.72375</v>
      </c>
      <c r="G31" s="3">
        <v>0.7811</v>
      </c>
      <c r="H31" s="3">
        <v>0.9096</v>
      </c>
      <c r="J31" s="6" t="s">
        <v>53</v>
      </c>
      <c r="K31" s="6" t="s">
        <v>52</v>
      </c>
      <c r="L31" s="3">
        <v>0.10615</v>
      </c>
      <c r="M31" s="3">
        <v>0.70445</v>
      </c>
      <c r="N31" s="3">
        <v>0.6306</v>
      </c>
      <c r="O31" s="3">
        <v>0.6308</v>
      </c>
      <c r="P31" s="3">
        <v>0.6759</v>
      </c>
      <c r="Q31" s="3">
        <v>0.72965</v>
      </c>
      <c r="S31" s="6" t="s">
        <v>53</v>
      </c>
      <c r="T31" s="6" t="s">
        <v>52</v>
      </c>
      <c r="U31" s="3">
        <v>0.002687</v>
      </c>
      <c r="V31" s="3">
        <v>0.0020506</v>
      </c>
      <c r="W31" s="3">
        <v>0.051619</v>
      </c>
      <c r="X31" s="3">
        <v>0.015061</v>
      </c>
      <c r="Y31" s="3">
        <v>0.0038184</v>
      </c>
      <c r="Z31" s="3">
        <v>0.0059397</v>
      </c>
      <c r="AB31" s="6" t="s">
        <v>53</v>
      </c>
      <c r="AC31" s="6" t="s">
        <v>52</v>
      </c>
      <c r="AD31" s="3">
        <v>2.1213E-4</v>
      </c>
      <c r="AE31" s="3">
        <v>0.0064347</v>
      </c>
      <c r="AF31" s="3">
        <v>0.0029698</v>
      </c>
      <c r="AG31" s="3">
        <v>0.0025456</v>
      </c>
      <c r="AH31" s="3">
        <v>0.013011</v>
      </c>
      <c r="AI31" s="3">
        <v>0.012799</v>
      </c>
    </row>
    <row r="32" ht="14.25" customHeight="1">
      <c r="A32" s="6" t="s">
        <v>54</v>
      </c>
      <c r="B32" s="6" t="s">
        <v>24</v>
      </c>
      <c r="C32" s="3">
        <v>0.1049</v>
      </c>
      <c r="D32" s="3">
        <v>0.8134</v>
      </c>
      <c r="E32" s="3">
        <v>0.74535</v>
      </c>
      <c r="F32" s="3">
        <v>0.7838</v>
      </c>
      <c r="G32" s="3">
        <v>0.7951</v>
      </c>
      <c r="H32" s="3">
        <v>0.941</v>
      </c>
      <c r="J32" s="6" t="s">
        <v>54</v>
      </c>
      <c r="K32" s="6" t="s">
        <v>24</v>
      </c>
      <c r="L32" s="3">
        <v>0.10455</v>
      </c>
      <c r="M32" s="3">
        <v>0.761</v>
      </c>
      <c r="N32" s="3">
        <v>0.6672</v>
      </c>
      <c r="O32" s="3">
        <v>0.672</v>
      </c>
      <c r="P32" s="3">
        <v>0.71435</v>
      </c>
      <c r="Q32" s="3">
        <v>0.7528</v>
      </c>
      <c r="S32" s="6" t="s">
        <v>54</v>
      </c>
      <c r="T32" s="6" t="s">
        <v>24</v>
      </c>
      <c r="U32" s="3">
        <v>0.0029698</v>
      </c>
      <c r="V32" s="3">
        <v>0.0016971</v>
      </c>
      <c r="W32" s="3">
        <v>0.022274</v>
      </c>
      <c r="X32" s="3">
        <v>0.0022627</v>
      </c>
      <c r="Y32" s="3">
        <v>7.0711E-4</v>
      </c>
      <c r="Z32" s="3">
        <v>0.0057983</v>
      </c>
      <c r="AB32" s="6" t="s">
        <v>54</v>
      </c>
      <c r="AC32" s="6" t="s">
        <v>24</v>
      </c>
      <c r="AD32" s="3">
        <v>0.0013435</v>
      </c>
      <c r="AE32" s="3">
        <v>0.013576</v>
      </c>
      <c r="AF32" s="3">
        <v>0.0012728</v>
      </c>
      <c r="AG32" s="3">
        <v>0.0070711</v>
      </c>
      <c r="AH32" s="3">
        <v>0.046174</v>
      </c>
      <c r="AI32" s="3">
        <v>0.0038184</v>
      </c>
    </row>
    <row r="33" ht="14.25" customHeight="1">
      <c r="A33" s="6" t="s">
        <v>55</v>
      </c>
      <c r="B33" s="6" t="s">
        <v>24</v>
      </c>
      <c r="C33" s="3">
        <v>0.10565</v>
      </c>
      <c r="D33" s="3">
        <v>0.8602</v>
      </c>
      <c r="E33" s="3">
        <v>0.8015</v>
      </c>
      <c r="F33" s="3">
        <v>0.83435</v>
      </c>
      <c r="G33" s="3">
        <v>0.8114</v>
      </c>
      <c r="H33" s="3">
        <v>0.9728</v>
      </c>
      <c r="J33" s="6" t="s">
        <v>55</v>
      </c>
      <c r="K33" s="6" t="s">
        <v>24</v>
      </c>
      <c r="L33" s="3">
        <v>0.10525</v>
      </c>
      <c r="M33" s="3">
        <v>0.8058</v>
      </c>
      <c r="N33" s="3">
        <v>0.7183</v>
      </c>
      <c r="O33" s="3">
        <v>0.7242</v>
      </c>
      <c r="P33" s="3">
        <v>0.7522</v>
      </c>
      <c r="Q33" s="3">
        <v>0.778</v>
      </c>
      <c r="S33" s="6" t="s">
        <v>55</v>
      </c>
      <c r="T33" s="6" t="s">
        <v>24</v>
      </c>
      <c r="U33" s="3">
        <v>0.0026163</v>
      </c>
      <c r="V33" s="3">
        <v>0.002687</v>
      </c>
      <c r="W33" s="3">
        <v>0.019092</v>
      </c>
      <c r="X33" s="3">
        <v>3.5355E-4</v>
      </c>
      <c r="Y33" s="3">
        <v>0.0022627</v>
      </c>
      <c r="Z33" s="3">
        <v>0.0055154</v>
      </c>
      <c r="AB33" s="6" t="s">
        <v>55</v>
      </c>
      <c r="AC33" s="6" t="s">
        <v>24</v>
      </c>
      <c r="AD33" s="3">
        <v>7.0711E-5</v>
      </c>
      <c r="AE33" s="3">
        <v>0.017112</v>
      </c>
      <c r="AF33" s="3">
        <v>1.4142E-4</v>
      </c>
      <c r="AG33" s="3">
        <v>0.0077782</v>
      </c>
      <c r="AH33" s="3">
        <v>0.048508</v>
      </c>
      <c r="AI33" s="3">
        <v>0.014566</v>
      </c>
    </row>
    <row r="34" ht="14.25" customHeight="1">
      <c r="A34" s="6" t="s">
        <v>56</v>
      </c>
      <c r="B34" s="6" t="s">
        <v>18</v>
      </c>
      <c r="C34" s="3">
        <v>0.1056</v>
      </c>
      <c r="D34" s="3">
        <v>0.89535</v>
      </c>
      <c r="E34" s="3">
        <v>0.8518</v>
      </c>
      <c r="F34" s="3">
        <v>0.8745</v>
      </c>
      <c r="G34" s="3">
        <v>0.82505</v>
      </c>
      <c r="H34" s="3">
        <v>0.99545</v>
      </c>
      <c r="J34" s="6" t="s">
        <v>56</v>
      </c>
      <c r="K34" s="6" t="s">
        <v>18</v>
      </c>
      <c r="L34" s="3">
        <v>0.10685</v>
      </c>
      <c r="M34" s="3">
        <v>0.84675</v>
      </c>
      <c r="N34" s="3">
        <v>0.76505</v>
      </c>
      <c r="O34" s="3">
        <v>0.7722</v>
      </c>
      <c r="P34" s="3">
        <v>0.78355</v>
      </c>
      <c r="Q34" s="3">
        <v>0.7909</v>
      </c>
      <c r="S34" s="6" t="s">
        <v>56</v>
      </c>
      <c r="T34" s="6" t="s">
        <v>18</v>
      </c>
      <c r="U34" s="3">
        <v>0.0019799</v>
      </c>
      <c r="V34" s="3">
        <v>0.0050205</v>
      </c>
      <c r="W34" s="3">
        <v>0.011314</v>
      </c>
      <c r="X34" s="3">
        <v>0.0028284</v>
      </c>
      <c r="Y34" s="3">
        <v>6.364E-4</v>
      </c>
      <c r="Z34" s="3">
        <v>0.0055861</v>
      </c>
      <c r="AB34" s="6" t="s">
        <v>56</v>
      </c>
      <c r="AC34" s="6" t="s">
        <v>18</v>
      </c>
      <c r="AD34" s="3">
        <v>0.0024749</v>
      </c>
      <c r="AE34" s="3">
        <v>0.015061</v>
      </c>
      <c r="AF34" s="3">
        <v>0.0040305</v>
      </c>
      <c r="AG34" s="3">
        <v>0.0055154</v>
      </c>
      <c r="AH34" s="3">
        <v>0.039527</v>
      </c>
      <c r="AI34" s="3">
        <v>0.011031</v>
      </c>
    </row>
    <row r="35" ht="14.25" customHeight="1">
      <c r="A35" s="6" t="s">
        <v>57</v>
      </c>
      <c r="B35" s="6" t="s">
        <v>24</v>
      </c>
      <c r="C35" s="3">
        <v>0.1049</v>
      </c>
      <c r="D35" s="3">
        <v>0.92155</v>
      </c>
      <c r="E35" s="3">
        <v>0.89225</v>
      </c>
      <c r="F35" s="3">
        <v>0.90585</v>
      </c>
      <c r="G35" s="3">
        <v>0.8404</v>
      </c>
      <c r="H35" s="3">
        <v>1.02</v>
      </c>
      <c r="J35" s="6" t="s">
        <v>57</v>
      </c>
      <c r="K35" s="6" t="s">
        <v>24</v>
      </c>
      <c r="L35" s="3">
        <v>0.1068</v>
      </c>
      <c r="M35" s="3">
        <v>0.875</v>
      </c>
      <c r="N35" s="3">
        <v>0.80455</v>
      </c>
      <c r="O35" s="3">
        <v>0.8045</v>
      </c>
      <c r="P35" s="3">
        <v>0.79515</v>
      </c>
      <c r="Q35" s="3">
        <v>0.806</v>
      </c>
      <c r="S35" s="6" t="s">
        <v>57</v>
      </c>
      <c r="T35" s="6" t="s">
        <v>24</v>
      </c>
      <c r="U35" s="3">
        <v>0.0031113</v>
      </c>
      <c r="V35" s="3">
        <v>0.0065761</v>
      </c>
      <c r="W35" s="3">
        <v>0.0040305</v>
      </c>
      <c r="X35" s="3">
        <v>0.0016263</v>
      </c>
      <c r="Y35" s="3">
        <v>0.0024042</v>
      </c>
      <c r="Z35" s="3">
        <v>0.0024749</v>
      </c>
      <c r="AB35" s="6" t="s">
        <v>57</v>
      </c>
      <c r="AC35" s="6" t="s">
        <v>24</v>
      </c>
      <c r="AD35" s="3">
        <v>0.0029698</v>
      </c>
      <c r="AE35" s="3">
        <v>0.0079196</v>
      </c>
      <c r="AF35" s="3">
        <v>0.015627</v>
      </c>
      <c r="AG35" s="3">
        <v>0.0024042</v>
      </c>
      <c r="AH35" s="3">
        <v>0.027931</v>
      </c>
      <c r="AI35" s="3">
        <v>0.015556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  <c r="AL37" s="5"/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18</v>
      </c>
      <c r="C39" s="3">
        <v>0.1092</v>
      </c>
      <c r="D39" s="3">
        <v>0.10605</v>
      </c>
      <c r="E39" s="3">
        <v>0.1049</v>
      </c>
      <c r="F39" s="3">
        <v>0.10335</v>
      </c>
      <c r="G39" s="3">
        <v>0.09915</v>
      </c>
      <c r="H39" s="3">
        <v>0.09645</v>
      </c>
      <c r="J39" s="6" t="s">
        <v>17</v>
      </c>
      <c r="K39" s="6" t="s">
        <v>18</v>
      </c>
      <c r="L39" s="3">
        <v>0.1072</v>
      </c>
      <c r="M39" s="3">
        <v>0.1167</v>
      </c>
      <c r="N39" s="3">
        <v>0.10695</v>
      </c>
      <c r="O39" s="3">
        <v>0.1001</v>
      </c>
      <c r="P39" s="3">
        <v>0.0989</v>
      </c>
      <c r="Q39" s="3">
        <v>0.0965</v>
      </c>
      <c r="S39" s="6" t="s">
        <v>17</v>
      </c>
      <c r="T39" s="6" t="s">
        <v>18</v>
      </c>
      <c r="U39" s="3">
        <v>0.0067882</v>
      </c>
      <c r="V39" s="3">
        <v>0.0070004</v>
      </c>
      <c r="W39" s="3">
        <v>0.0052326</v>
      </c>
      <c r="X39" s="3">
        <v>0.0014849</v>
      </c>
      <c r="Y39" s="3">
        <v>0.002192</v>
      </c>
      <c r="Z39" s="3">
        <v>0.0014849</v>
      </c>
      <c r="AB39" s="6" t="s">
        <v>17</v>
      </c>
      <c r="AC39" s="6" t="s">
        <v>18</v>
      </c>
      <c r="AD39" s="3">
        <v>0.0043841</v>
      </c>
      <c r="AE39" s="3">
        <v>0.003677</v>
      </c>
      <c r="AF39" s="3">
        <v>9.1924E-4</v>
      </c>
      <c r="AG39" s="3">
        <v>1.4142E-4</v>
      </c>
      <c r="AH39" s="3">
        <v>0.0019799</v>
      </c>
      <c r="AI39" s="3">
        <v>0.0028284</v>
      </c>
    </row>
    <row r="40" ht="14.25" customHeight="1">
      <c r="A40" s="6" t="s">
        <v>19</v>
      </c>
      <c r="B40" s="6" t="s">
        <v>24</v>
      </c>
      <c r="C40" s="3">
        <v>0.10585</v>
      </c>
      <c r="D40" s="3">
        <v>0.104</v>
      </c>
      <c r="E40" s="3">
        <v>0.10565</v>
      </c>
      <c r="F40" s="3">
        <v>0.10445</v>
      </c>
      <c r="G40" s="3">
        <v>0.0998</v>
      </c>
      <c r="H40" s="3">
        <v>0.1007</v>
      </c>
      <c r="J40" s="6" t="s">
        <v>19</v>
      </c>
      <c r="K40" s="6" t="s">
        <v>24</v>
      </c>
      <c r="L40" s="3">
        <v>0.11865</v>
      </c>
      <c r="M40" s="3">
        <v>0.1177</v>
      </c>
      <c r="N40" s="3">
        <v>0.10775</v>
      </c>
      <c r="O40" s="3">
        <v>0.10155</v>
      </c>
      <c r="P40" s="3">
        <v>0.10005</v>
      </c>
      <c r="Q40" s="3">
        <v>0.09695</v>
      </c>
      <c r="S40" s="6" t="s">
        <v>19</v>
      </c>
      <c r="T40" s="6" t="s">
        <v>24</v>
      </c>
      <c r="U40" s="3">
        <v>0.004879</v>
      </c>
      <c r="V40" s="3">
        <v>0.0046669</v>
      </c>
      <c r="W40" s="3">
        <v>0.0054447</v>
      </c>
      <c r="X40" s="3">
        <v>0.0012021</v>
      </c>
      <c r="Y40" s="3">
        <v>0.0016971</v>
      </c>
      <c r="Z40" s="3">
        <v>0.0035355</v>
      </c>
      <c r="AB40" s="6" t="s">
        <v>19</v>
      </c>
      <c r="AC40" s="6" t="s">
        <v>24</v>
      </c>
      <c r="AD40" s="3">
        <v>0.0065761</v>
      </c>
      <c r="AE40" s="3">
        <v>7.0711E-4</v>
      </c>
      <c r="AF40" s="3">
        <v>6.364E-4</v>
      </c>
      <c r="AG40" s="3">
        <v>9.1924E-4</v>
      </c>
      <c r="AH40" s="3">
        <v>0.0012021</v>
      </c>
      <c r="AI40" s="3">
        <v>0.0027577</v>
      </c>
    </row>
    <row r="41" ht="14.25" customHeight="1">
      <c r="A41" s="6" t="s">
        <v>20</v>
      </c>
      <c r="B41" s="6" t="s">
        <v>18</v>
      </c>
      <c r="C41" s="3">
        <v>0.10665</v>
      </c>
      <c r="D41" s="3">
        <v>0.10475</v>
      </c>
      <c r="E41" s="3">
        <v>0.1068</v>
      </c>
      <c r="F41" s="3">
        <v>0.10575</v>
      </c>
      <c r="G41" s="3">
        <v>0.1005</v>
      </c>
      <c r="H41" s="3">
        <v>0.1014</v>
      </c>
      <c r="J41" s="6" t="s">
        <v>20</v>
      </c>
      <c r="K41" s="6" t="s">
        <v>18</v>
      </c>
      <c r="L41" s="3">
        <v>0.12175</v>
      </c>
      <c r="M41" s="3">
        <v>0.1197</v>
      </c>
      <c r="N41" s="3">
        <v>0.1085</v>
      </c>
      <c r="O41" s="3">
        <v>0.10165</v>
      </c>
      <c r="P41" s="3">
        <v>0.1008</v>
      </c>
      <c r="Q41" s="3">
        <v>0.0972</v>
      </c>
      <c r="S41" s="6" t="s">
        <v>20</v>
      </c>
      <c r="T41" s="6" t="s">
        <v>18</v>
      </c>
      <c r="U41" s="3">
        <v>0.0054447</v>
      </c>
      <c r="V41" s="3">
        <v>0.0060104</v>
      </c>
      <c r="W41" s="3">
        <v>0.0066468</v>
      </c>
      <c r="X41" s="3">
        <v>3.5355E-4</v>
      </c>
      <c r="Y41" s="3">
        <v>0.0015556</v>
      </c>
      <c r="Z41" s="3">
        <v>0.0072125</v>
      </c>
      <c r="AB41" s="6" t="s">
        <v>20</v>
      </c>
      <c r="AC41" s="6" t="s">
        <v>18</v>
      </c>
      <c r="AD41" s="3">
        <v>0.012516</v>
      </c>
      <c r="AE41" s="3">
        <v>0.0022627</v>
      </c>
      <c r="AF41" s="3">
        <v>2.8284E-4</v>
      </c>
      <c r="AG41" s="3">
        <v>4.9497E-4</v>
      </c>
      <c r="AH41" s="3">
        <v>0.0029698</v>
      </c>
      <c r="AI41" s="3">
        <v>0.0024042</v>
      </c>
    </row>
    <row r="42" ht="14.25" customHeight="1">
      <c r="A42" s="6" t="s">
        <v>21</v>
      </c>
      <c r="B42" s="6" t="s">
        <v>18</v>
      </c>
      <c r="C42" s="3">
        <v>0.10665</v>
      </c>
      <c r="D42" s="3">
        <v>0.10455</v>
      </c>
      <c r="E42" s="3">
        <v>0.10625</v>
      </c>
      <c r="F42" s="3">
        <v>0.1049</v>
      </c>
      <c r="G42" s="3">
        <v>0.0996</v>
      </c>
      <c r="H42" s="3">
        <v>0.1039</v>
      </c>
      <c r="J42" s="6" t="s">
        <v>21</v>
      </c>
      <c r="K42" s="6" t="s">
        <v>18</v>
      </c>
      <c r="L42" s="3">
        <v>0.1221</v>
      </c>
      <c r="M42" s="3">
        <v>0.11775</v>
      </c>
      <c r="N42" s="3">
        <v>0.1077</v>
      </c>
      <c r="O42" s="3">
        <v>0.10175</v>
      </c>
      <c r="P42" s="3">
        <v>0.10025</v>
      </c>
      <c r="Q42" s="3">
        <v>0.09725</v>
      </c>
      <c r="S42" s="6" t="s">
        <v>21</v>
      </c>
      <c r="T42" s="6" t="s">
        <v>18</v>
      </c>
      <c r="U42" s="3">
        <v>0.0051619</v>
      </c>
      <c r="V42" s="3">
        <v>0.0054447</v>
      </c>
      <c r="W42" s="3">
        <v>0.0057276</v>
      </c>
      <c r="X42" s="3">
        <v>5.6569E-4</v>
      </c>
      <c r="Y42" s="3">
        <v>0.0012728</v>
      </c>
      <c r="Z42" s="3">
        <v>0.010324</v>
      </c>
      <c r="AB42" s="6" t="s">
        <v>21</v>
      </c>
      <c r="AC42" s="6" t="s">
        <v>18</v>
      </c>
      <c r="AD42" s="3">
        <v>0.012021</v>
      </c>
      <c r="AE42" s="3">
        <v>3.5355E-4</v>
      </c>
      <c r="AF42" s="3">
        <v>9.8995E-4</v>
      </c>
      <c r="AG42" s="3">
        <v>2.1213E-4</v>
      </c>
      <c r="AH42" s="3">
        <v>0.0010607</v>
      </c>
      <c r="AI42" s="3">
        <v>0.0024749</v>
      </c>
    </row>
    <row r="43" ht="14.25" customHeight="1">
      <c r="A43" s="6" t="s">
        <v>23</v>
      </c>
      <c r="B43" s="6" t="s">
        <v>18</v>
      </c>
      <c r="C43" s="3">
        <v>0.10685</v>
      </c>
      <c r="D43" s="3">
        <v>0.10445</v>
      </c>
      <c r="E43" s="3">
        <v>0.10665</v>
      </c>
      <c r="F43" s="3">
        <v>0.10495</v>
      </c>
      <c r="G43" s="3">
        <v>0.1009</v>
      </c>
      <c r="H43" s="3">
        <v>0.1032</v>
      </c>
      <c r="J43" s="6" t="s">
        <v>23</v>
      </c>
      <c r="K43" s="6" t="s">
        <v>18</v>
      </c>
      <c r="L43" s="3">
        <v>0.1202</v>
      </c>
      <c r="M43" s="3">
        <v>0.11985</v>
      </c>
      <c r="N43" s="3">
        <v>0.1079</v>
      </c>
      <c r="O43" s="3">
        <v>0.10155</v>
      </c>
      <c r="P43" s="3">
        <v>0.1006</v>
      </c>
      <c r="Q43" s="3">
        <v>0.09705</v>
      </c>
      <c r="S43" s="6" t="s">
        <v>23</v>
      </c>
      <c r="T43" s="6" t="s">
        <v>18</v>
      </c>
      <c r="U43" s="3">
        <v>0.0053033</v>
      </c>
      <c r="V43" s="3">
        <v>0.0055861</v>
      </c>
      <c r="W43" s="3">
        <v>0.0061518</v>
      </c>
      <c r="X43" s="3">
        <v>0.0013435</v>
      </c>
      <c r="Y43" s="3">
        <v>9.8995E-4</v>
      </c>
      <c r="Z43" s="3">
        <v>0.0093338</v>
      </c>
      <c r="AB43" s="6" t="s">
        <v>23</v>
      </c>
      <c r="AC43" s="6" t="s">
        <v>18</v>
      </c>
      <c r="AD43" s="3">
        <v>0.012445</v>
      </c>
      <c r="AE43" s="3">
        <v>0.003182</v>
      </c>
      <c r="AF43" s="3">
        <v>8.4853E-4</v>
      </c>
      <c r="AG43" s="3">
        <v>3.5355E-4</v>
      </c>
      <c r="AH43" s="3">
        <v>0.0011314</v>
      </c>
      <c r="AI43" s="3">
        <v>0.0026163</v>
      </c>
    </row>
    <row r="44" ht="14.25" customHeight="1">
      <c r="A44" s="6" t="s">
        <v>60</v>
      </c>
      <c r="B44" s="6" t="s">
        <v>24</v>
      </c>
      <c r="C44" s="3">
        <v>0.1071</v>
      </c>
      <c r="D44" s="3">
        <v>0.10475</v>
      </c>
      <c r="E44" s="3">
        <v>0.1065</v>
      </c>
      <c r="F44" s="3">
        <v>0.1054</v>
      </c>
      <c r="G44" s="3">
        <v>0.10175</v>
      </c>
      <c r="H44" s="3">
        <v>0.1037</v>
      </c>
      <c r="J44" s="6" t="s">
        <v>60</v>
      </c>
      <c r="K44" s="6" t="s">
        <v>24</v>
      </c>
      <c r="L44" s="3">
        <v>0.1214</v>
      </c>
      <c r="M44" s="3">
        <v>0.11975</v>
      </c>
      <c r="N44" s="3">
        <v>0.1085</v>
      </c>
      <c r="O44" s="3">
        <v>0.10235</v>
      </c>
      <c r="P44" s="3">
        <v>0.1012</v>
      </c>
      <c r="Q44" s="3">
        <v>0.09785</v>
      </c>
      <c r="S44" s="6" t="s">
        <v>60</v>
      </c>
      <c r="T44" s="6" t="s">
        <v>24</v>
      </c>
      <c r="U44" s="3">
        <v>0.0055154</v>
      </c>
      <c r="V44" s="3">
        <v>0.0057276</v>
      </c>
      <c r="W44" s="3">
        <v>0.0055154</v>
      </c>
      <c r="X44" s="3">
        <v>0.0011314</v>
      </c>
      <c r="Y44" s="3">
        <v>0.0020506</v>
      </c>
      <c r="Z44" s="3">
        <v>0.0096167</v>
      </c>
      <c r="AB44" s="6" t="s">
        <v>60</v>
      </c>
      <c r="AC44" s="6" t="s">
        <v>24</v>
      </c>
      <c r="AD44" s="3">
        <v>0.014001</v>
      </c>
      <c r="AE44" s="3">
        <v>0.0026163</v>
      </c>
      <c r="AF44" s="3">
        <v>0.0019799</v>
      </c>
      <c r="AG44" s="3">
        <v>0.0019092</v>
      </c>
      <c r="AH44" s="3">
        <v>8.4853E-4</v>
      </c>
      <c r="AI44" s="3">
        <v>0.0017678</v>
      </c>
    </row>
    <row r="45" ht="14.25" customHeight="1">
      <c r="A45" s="6" t="s">
        <v>26</v>
      </c>
      <c r="B45" s="6" t="s">
        <v>18</v>
      </c>
      <c r="C45" s="3">
        <v>0.10685</v>
      </c>
      <c r="D45" s="3">
        <v>0.10455</v>
      </c>
      <c r="E45" s="3">
        <v>0.10665</v>
      </c>
      <c r="F45" s="3">
        <v>0.1056</v>
      </c>
      <c r="G45" s="3">
        <v>0.10255</v>
      </c>
      <c r="H45" s="3">
        <v>0.1039</v>
      </c>
      <c r="J45" s="6" t="s">
        <v>26</v>
      </c>
      <c r="K45" s="6" t="s">
        <v>18</v>
      </c>
      <c r="L45" s="3">
        <v>0.12085</v>
      </c>
      <c r="M45" s="3">
        <v>0.11785</v>
      </c>
      <c r="N45" s="3">
        <v>0.10895</v>
      </c>
      <c r="O45" s="3">
        <v>0.102</v>
      </c>
      <c r="P45" s="3">
        <v>0.10125</v>
      </c>
      <c r="Q45" s="3">
        <v>0.0973</v>
      </c>
      <c r="S45" s="6" t="s">
        <v>26</v>
      </c>
      <c r="T45" s="6" t="s">
        <v>18</v>
      </c>
      <c r="U45" s="3">
        <v>0.0051619</v>
      </c>
      <c r="V45" s="3">
        <v>0.0053033</v>
      </c>
      <c r="W45" s="3">
        <v>0.0053033</v>
      </c>
      <c r="X45" s="3">
        <v>0.0019799</v>
      </c>
      <c r="Y45" s="3">
        <v>0.0034648</v>
      </c>
      <c r="Z45" s="3">
        <v>0.010041</v>
      </c>
      <c r="AB45" s="6" t="s">
        <v>26</v>
      </c>
      <c r="AC45" s="6" t="s">
        <v>18</v>
      </c>
      <c r="AD45" s="3">
        <v>0.016334</v>
      </c>
      <c r="AE45" s="3">
        <v>4.9497E-4</v>
      </c>
      <c r="AF45" s="3">
        <v>0.0024749</v>
      </c>
      <c r="AG45" s="3">
        <v>0.002687</v>
      </c>
      <c r="AH45" s="3">
        <v>2.1213E-4</v>
      </c>
      <c r="AI45" s="3">
        <v>0.0025456</v>
      </c>
    </row>
    <row r="46" ht="14.25" customHeight="1">
      <c r="A46" s="6" t="s">
        <v>27</v>
      </c>
      <c r="B46" s="6" t="s">
        <v>18</v>
      </c>
      <c r="C46" s="3">
        <v>0.107</v>
      </c>
      <c r="D46" s="3">
        <v>0.10515</v>
      </c>
      <c r="E46" s="3">
        <v>0.1074</v>
      </c>
      <c r="F46" s="3">
        <v>0.10605</v>
      </c>
      <c r="G46" s="3">
        <v>0.10105</v>
      </c>
      <c r="H46" s="3">
        <v>0.10295</v>
      </c>
      <c r="J46" s="6" t="s">
        <v>27</v>
      </c>
      <c r="K46" s="6" t="s">
        <v>18</v>
      </c>
      <c r="L46" s="3">
        <v>0.12125</v>
      </c>
      <c r="M46" s="3">
        <v>0.11765</v>
      </c>
      <c r="N46" s="3">
        <v>0.11075</v>
      </c>
      <c r="O46" s="3">
        <v>0.1027</v>
      </c>
      <c r="P46" s="3">
        <v>0.10185</v>
      </c>
      <c r="Q46" s="3">
        <v>0.09765</v>
      </c>
      <c r="S46" s="6" t="s">
        <v>27</v>
      </c>
      <c r="T46" s="6" t="s">
        <v>18</v>
      </c>
      <c r="U46" s="3">
        <v>0.0052326</v>
      </c>
      <c r="V46" s="3">
        <v>0.0054447</v>
      </c>
      <c r="W46" s="3">
        <v>0.0052326</v>
      </c>
      <c r="X46" s="3">
        <v>0.0016263</v>
      </c>
      <c r="Y46" s="3">
        <v>7.7782E-4</v>
      </c>
      <c r="Z46" s="3">
        <v>0.0074246</v>
      </c>
      <c r="AB46" s="6" t="s">
        <v>27</v>
      </c>
      <c r="AC46" s="6" t="s">
        <v>18</v>
      </c>
      <c r="AD46" s="3">
        <v>0.015627</v>
      </c>
      <c r="AE46" s="3">
        <v>6.364E-4</v>
      </c>
      <c r="AF46" s="3">
        <v>0.0041719</v>
      </c>
      <c r="AG46" s="3">
        <v>0.0029698</v>
      </c>
      <c r="AH46" s="3">
        <v>9.1924E-4</v>
      </c>
      <c r="AI46" s="3">
        <v>0.0020506</v>
      </c>
    </row>
    <row r="47" ht="14.25" customHeight="1">
      <c r="A47" s="6" t="s">
        <v>61</v>
      </c>
      <c r="B47" s="6" t="s">
        <v>24</v>
      </c>
      <c r="C47" s="3">
        <v>0.1073</v>
      </c>
      <c r="D47" s="3">
        <v>0.1057</v>
      </c>
      <c r="E47" s="3">
        <v>0.1075</v>
      </c>
      <c r="F47" s="3">
        <v>0.10515</v>
      </c>
      <c r="G47" s="3">
        <v>0.0999</v>
      </c>
      <c r="H47" s="3">
        <v>0.10215</v>
      </c>
      <c r="J47" s="6" t="s">
        <v>61</v>
      </c>
      <c r="K47" s="6" t="s">
        <v>24</v>
      </c>
      <c r="L47" s="3">
        <v>0.1179</v>
      </c>
      <c r="M47" s="3">
        <v>0.1198</v>
      </c>
      <c r="N47" s="3">
        <v>0.10905</v>
      </c>
      <c r="O47" s="3">
        <v>0.10165</v>
      </c>
      <c r="P47" s="3">
        <v>0.1019</v>
      </c>
      <c r="Q47" s="3">
        <v>0.09805</v>
      </c>
      <c r="S47" s="6" t="s">
        <v>61</v>
      </c>
      <c r="T47" s="6" t="s">
        <v>24</v>
      </c>
      <c r="U47" s="3">
        <v>0.0057983</v>
      </c>
      <c r="V47" s="3">
        <v>0.0055154</v>
      </c>
      <c r="W47" s="3">
        <v>0.005374</v>
      </c>
      <c r="X47" s="3">
        <v>7.7782E-4</v>
      </c>
      <c r="Y47" s="3">
        <v>1.4142E-4</v>
      </c>
      <c r="Z47" s="3">
        <v>0.0065761</v>
      </c>
      <c r="AB47" s="6" t="s">
        <v>61</v>
      </c>
      <c r="AC47" s="6" t="s">
        <v>24</v>
      </c>
      <c r="AD47" s="3">
        <v>0.011314</v>
      </c>
      <c r="AE47" s="3">
        <v>0.0022627</v>
      </c>
      <c r="AF47" s="3">
        <v>0.002192</v>
      </c>
      <c r="AG47" s="3">
        <v>0.0017678</v>
      </c>
      <c r="AH47" s="3">
        <v>1.4142E-4</v>
      </c>
      <c r="AI47" s="3">
        <v>0.0019092</v>
      </c>
    </row>
    <row r="48" ht="14.25" customHeight="1">
      <c r="A48" s="6" t="s">
        <v>29</v>
      </c>
      <c r="B48" s="6" t="s">
        <v>22</v>
      </c>
      <c r="C48" s="3">
        <v>0.10725</v>
      </c>
      <c r="D48" s="3">
        <v>0.1063</v>
      </c>
      <c r="E48" s="3">
        <v>0.10785</v>
      </c>
      <c r="F48" s="3">
        <v>0.10555</v>
      </c>
      <c r="G48" s="3">
        <v>0.10155</v>
      </c>
      <c r="H48" s="3">
        <v>0.10355</v>
      </c>
      <c r="J48" s="6" t="s">
        <v>29</v>
      </c>
      <c r="K48" s="6" t="s">
        <v>22</v>
      </c>
      <c r="L48" s="3">
        <v>0.1181</v>
      </c>
      <c r="M48" s="3">
        <v>0.1176</v>
      </c>
      <c r="N48" s="3">
        <v>0.10905</v>
      </c>
      <c r="O48" s="3">
        <v>0.1018</v>
      </c>
      <c r="P48" s="3">
        <v>0.10285</v>
      </c>
      <c r="Q48" s="3">
        <v>0.09895</v>
      </c>
      <c r="S48" s="6" t="s">
        <v>29</v>
      </c>
      <c r="T48" s="6" t="s">
        <v>22</v>
      </c>
      <c r="U48" s="3">
        <v>0.0053033</v>
      </c>
      <c r="V48" s="3">
        <v>0.0045255</v>
      </c>
      <c r="W48" s="3">
        <v>0.0043134</v>
      </c>
      <c r="X48" s="3">
        <v>0.0019092</v>
      </c>
      <c r="Y48" s="3">
        <v>0.002192</v>
      </c>
      <c r="Z48" s="3">
        <v>0.0065761</v>
      </c>
      <c r="AB48" s="6" t="s">
        <v>29</v>
      </c>
      <c r="AC48" s="6" t="s">
        <v>22</v>
      </c>
      <c r="AD48" s="3">
        <v>0.012021</v>
      </c>
      <c r="AE48" s="3">
        <v>5.6569E-4</v>
      </c>
      <c r="AF48" s="3">
        <v>0.0034648</v>
      </c>
      <c r="AG48" s="3">
        <v>0.0032527</v>
      </c>
      <c r="AH48" s="3">
        <v>0.0014849</v>
      </c>
      <c r="AI48" s="3">
        <v>0.0014849</v>
      </c>
    </row>
    <row r="49" ht="14.25" customHeight="1">
      <c r="A49" s="6" t="s">
        <v>31</v>
      </c>
      <c r="B49" s="6" t="s">
        <v>18</v>
      </c>
      <c r="C49" s="3">
        <v>0.10695</v>
      </c>
      <c r="D49" s="3">
        <v>0.1073</v>
      </c>
      <c r="E49" s="3">
        <v>0.1093</v>
      </c>
      <c r="F49" s="3">
        <v>0.10615</v>
      </c>
      <c r="G49" s="3">
        <v>0.10045</v>
      </c>
      <c r="H49" s="3">
        <v>0.1006</v>
      </c>
      <c r="J49" s="6" t="s">
        <v>31</v>
      </c>
      <c r="K49" s="6" t="s">
        <v>18</v>
      </c>
      <c r="L49" s="3">
        <v>0.1157</v>
      </c>
      <c r="M49" s="3">
        <v>0.1187</v>
      </c>
      <c r="N49" s="3">
        <v>0.11</v>
      </c>
      <c r="O49" s="3">
        <v>0.1022</v>
      </c>
      <c r="P49" s="3">
        <v>0.1031</v>
      </c>
      <c r="Q49" s="3">
        <v>0.0999</v>
      </c>
      <c r="S49" s="6" t="s">
        <v>31</v>
      </c>
      <c r="T49" s="6" t="s">
        <v>18</v>
      </c>
      <c r="U49" s="3">
        <v>0.0051619</v>
      </c>
      <c r="V49" s="3">
        <v>0.0050912</v>
      </c>
      <c r="W49" s="3">
        <v>0.0052326</v>
      </c>
      <c r="X49" s="3">
        <v>7.7782E-4</v>
      </c>
      <c r="Y49" s="3">
        <v>7.7782E-4</v>
      </c>
      <c r="Z49" s="3">
        <v>0.0021213</v>
      </c>
      <c r="AB49" s="6" t="s">
        <v>31</v>
      </c>
      <c r="AC49" s="6" t="s">
        <v>18</v>
      </c>
      <c r="AD49" s="3">
        <v>0.0084853</v>
      </c>
      <c r="AE49" s="3">
        <v>7.0711E-4</v>
      </c>
      <c r="AF49" s="3">
        <v>0.0019799</v>
      </c>
      <c r="AG49" s="3">
        <v>0.0024042</v>
      </c>
      <c r="AH49" s="3">
        <v>2.8284E-4</v>
      </c>
      <c r="AI49" s="3">
        <v>0.0012728</v>
      </c>
    </row>
    <row r="50" ht="14.25" customHeight="1">
      <c r="A50" s="6" t="s">
        <v>62</v>
      </c>
      <c r="B50" s="6" t="s">
        <v>24</v>
      </c>
      <c r="C50" s="3">
        <v>0.107</v>
      </c>
      <c r="D50" s="3">
        <v>0.1096</v>
      </c>
      <c r="E50" s="3">
        <v>0.1113</v>
      </c>
      <c r="F50" s="3">
        <v>0.10645</v>
      </c>
      <c r="G50" s="3">
        <v>0.10125</v>
      </c>
      <c r="H50" s="3">
        <v>0.1056</v>
      </c>
      <c r="J50" s="6" t="s">
        <v>62</v>
      </c>
      <c r="K50" s="6" t="s">
        <v>24</v>
      </c>
      <c r="L50" s="3">
        <v>0.11635</v>
      </c>
      <c r="M50" s="3">
        <v>0.11975</v>
      </c>
      <c r="N50" s="3">
        <v>0.11275</v>
      </c>
      <c r="O50" s="3">
        <v>0.1029</v>
      </c>
      <c r="P50" s="3">
        <v>0.10305</v>
      </c>
      <c r="Q50" s="3">
        <v>0.1015</v>
      </c>
      <c r="S50" s="6" t="s">
        <v>62</v>
      </c>
      <c r="T50" s="6" t="s">
        <v>24</v>
      </c>
      <c r="U50" s="3">
        <v>0.0052326</v>
      </c>
      <c r="V50" s="3">
        <v>0.0045255</v>
      </c>
      <c r="W50" s="3">
        <v>0.0041012</v>
      </c>
      <c r="X50" s="3">
        <v>0.0020506</v>
      </c>
      <c r="Y50" s="3">
        <v>4.9497E-4</v>
      </c>
      <c r="Z50" s="3">
        <v>0.0038184</v>
      </c>
      <c r="AB50" s="6" t="s">
        <v>62</v>
      </c>
      <c r="AC50" s="6" t="s">
        <v>24</v>
      </c>
      <c r="AD50" s="3">
        <v>0.0095459</v>
      </c>
      <c r="AE50" s="3">
        <v>0.0034648</v>
      </c>
      <c r="AF50" s="3">
        <v>9.1924E-4</v>
      </c>
      <c r="AG50" s="3">
        <v>0.0024042</v>
      </c>
      <c r="AH50" s="3">
        <v>7.0711E-5</v>
      </c>
      <c r="AI50" s="3">
        <v>0.0016971</v>
      </c>
    </row>
    <row r="51" ht="14.25" customHeight="1">
      <c r="A51" s="6" t="s">
        <v>63</v>
      </c>
      <c r="B51" s="6" t="s">
        <v>18</v>
      </c>
      <c r="C51" s="3">
        <v>0.10745</v>
      </c>
      <c r="D51" s="3">
        <v>0.11435</v>
      </c>
      <c r="E51" s="3">
        <v>0.1163</v>
      </c>
      <c r="F51" s="3">
        <v>0.10795</v>
      </c>
      <c r="G51" s="3">
        <v>0.10395</v>
      </c>
      <c r="H51" s="3">
        <v>0.1085</v>
      </c>
      <c r="J51" s="6" t="s">
        <v>63</v>
      </c>
      <c r="K51" s="6" t="s">
        <v>18</v>
      </c>
      <c r="L51" s="3">
        <v>0.11555</v>
      </c>
      <c r="M51" s="3">
        <v>0.1239</v>
      </c>
      <c r="N51" s="3">
        <v>0.11725</v>
      </c>
      <c r="O51" s="3">
        <v>0.10415</v>
      </c>
      <c r="P51" s="3">
        <v>0.1052</v>
      </c>
      <c r="Q51" s="3">
        <v>0.10465</v>
      </c>
      <c r="S51" s="6" t="s">
        <v>63</v>
      </c>
      <c r="T51" s="6" t="s">
        <v>18</v>
      </c>
      <c r="U51" s="3">
        <v>0.0057276</v>
      </c>
      <c r="V51" s="3">
        <v>0.0045962</v>
      </c>
      <c r="W51" s="3">
        <v>0.0045255</v>
      </c>
      <c r="X51" s="3">
        <v>0.0016263</v>
      </c>
      <c r="Y51" s="3">
        <v>0.0010607</v>
      </c>
      <c r="Z51" s="3">
        <v>0.0014142</v>
      </c>
      <c r="AB51" s="6" t="s">
        <v>63</v>
      </c>
      <c r="AC51" s="6" t="s">
        <v>18</v>
      </c>
      <c r="AD51" s="3">
        <v>0.0092631</v>
      </c>
      <c r="AE51" s="3">
        <v>0.0032527</v>
      </c>
      <c r="AF51" s="3">
        <v>6.364E-4</v>
      </c>
      <c r="AG51" s="3">
        <v>0.0024749</v>
      </c>
      <c r="AH51" s="3">
        <v>7.0711E-4</v>
      </c>
      <c r="AI51" s="3">
        <v>0.0016263</v>
      </c>
    </row>
    <row r="52" ht="14.25" customHeight="1">
      <c r="A52" s="6" t="s">
        <v>34</v>
      </c>
      <c r="B52" s="6" t="s">
        <v>64</v>
      </c>
      <c r="C52" s="3">
        <v>0.10725</v>
      </c>
      <c r="D52" s="3">
        <v>0.12235</v>
      </c>
      <c r="E52" s="3">
        <v>0.1238</v>
      </c>
      <c r="F52" s="3">
        <v>0.11095</v>
      </c>
      <c r="G52" s="3">
        <v>0.10845</v>
      </c>
      <c r="H52" s="3">
        <v>0.1139</v>
      </c>
      <c r="J52" s="6" t="s">
        <v>34</v>
      </c>
      <c r="K52" s="6" t="s">
        <v>64</v>
      </c>
      <c r="L52" s="3">
        <v>0.1128</v>
      </c>
      <c r="M52" s="3">
        <v>0.13145</v>
      </c>
      <c r="N52" s="3">
        <v>0.12525</v>
      </c>
      <c r="O52" s="3">
        <v>0.10645</v>
      </c>
      <c r="P52" s="3">
        <v>0.10885</v>
      </c>
      <c r="Q52" s="3">
        <v>0.11125</v>
      </c>
      <c r="S52" s="6" t="s">
        <v>34</v>
      </c>
      <c r="T52" s="6" t="s">
        <v>64</v>
      </c>
      <c r="U52" s="3">
        <v>0.0053033</v>
      </c>
      <c r="V52" s="3">
        <v>0.0040305</v>
      </c>
      <c r="W52" s="3">
        <v>0.0039598</v>
      </c>
      <c r="X52" s="3">
        <v>0.002192</v>
      </c>
      <c r="Y52" s="3">
        <v>0.003182</v>
      </c>
      <c r="Z52" s="3">
        <v>0.0028284</v>
      </c>
      <c r="AB52" s="6" t="s">
        <v>34</v>
      </c>
      <c r="AC52" s="6" t="s">
        <v>64</v>
      </c>
      <c r="AD52" s="3">
        <v>0.0050912</v>
      </c>
      <c r="AE52" s="3">
        <v>0.0041719</v>
      </c>
      <c r="AF52" s="3">
        <v>3.5355E-4</v>
      </c>
      <c r="AG52" s="3">
        <v>0.0028991</v>
      </c>
      <c r="AH52" s="3">
        <v>3.5355E-4</v>
      </c>
      <c r="AI52" s="3">
        <v>7.7782E-4</v>
      </c>
    </row>
    <row r="53" ht="14.25" customHeight="1">
      <c r="A53" s="6" t="s">
        <v>65</v>
      </c>
      <c r="B53" s="6" t="s">
        <v>66</v>
      </c>
      <c r="C53" s="3">
        <v>0.10715</v>
      </c>
      <c r="D53" s="3">
        <v>0.13675</v>
      </c>
      <c r="E53" s="3">
        <v>0.1379</v>
      </c>
      <c r="F53" s="3">
        <v>0.11625</v>
      </c>
      <c r="G53" s="3">
        <v>0.11575</v>
      </c>
      <c r="H53" s="3">
        <v>0.12585</v>
      </c>
      <c r="J53" s="6" t="s">
        <v>65</v>
      </c>
      <c r="K53" s="6" t="s">
        <v>66</v>
      </c>
      <c r="L53" s="3">
        <v>0.1173</v>
      </c>
      <c r="M53" s="3">
        <v>0.14695</v>
      </c>
      <c r="N53" s="3">
        <v>0.14055</v>
      </c>
      <c r="O53" s="3">
        <v>0.11115</v>
      </c>
      <c r="P53" s="3">
        <v>0.11675</v>
      </c>
      <c r="Q53" s="3">
        <v>0.12135</v>
      </c>
      <c r="S53" s="6" t="s">
        <v>65</v>
      </c>
      <c r="T53" s="6" t="s">
        <v>66</v>
      </c>
      <c r="U53" s="3">
        <v>0.0051619</v>
      </c>
      <c r="V53" s="3">
        <v>0.0027577</v>
      </c>
      <c r="W53" s="3">
        <v>0.0031113</v>
      </c>
      <c r="X53" s="3">
        <v>0.0026163</v>
      </c>
      <c r="Y53" s="3">
        <v>0.0045962</v>
      </c>
      <c r="Z53" s="3">
        <v>0.0027577</v>
      </c>
      <c r="AB53" s="6" t="s">
        <v>65</v>
      </c>
      <c r="AC53" s="6" t="s">
        <v>66</v>
      </c>
      <c r="AD53" s="3">
        <v>0.011455</v>
      </c>
      <c r="AE53" s="3">
        <v>0.0034648</v>
      </c>
      <c r="AF53" s="3">
        <v>0.0033234</v>
      </c>
      <c r="AG53" s="3">
        <v>0.002192</v>
      </c>
      <c r="AH53" s="3">
        <v>0.0024749</v>
      </c>
      <c r="AI53" s="3">
        <v>3.5355E-4</v>
      </c>
    </row>
    <row r="54" ht="14.25" customHeight="1">
      <c r="A54" s="6" t="s">
        <v>67</v>
      </c>
      <c r="B54" s="6" t="s">
        <v>18</v>
      </c>
      <c r="C54" s="3">
        <v>0.1071</v>
      </c>
      <c r="D54" s="3">
        <v>0.1668</v>
      </c>
      <c r="E54" s="3">
        <v>0.16685</v>
      </c>
      <c r="F54" s="3">
        <v>0.12725</v>
      </c>
      <c r="G54" s="3">
        <v>0.131</v>
      </c>
      <c r="H54" s="3">
        <v>0.1489</v>
      </c>
      <c r="J54" s="6" t="s">
        <v>67</v>
      </c>
      <c r="K54" s="6" t="s">
        <v>18</v>
      </c>
      <c r="L54" s="3">
        <v>0.11465</v>
      </c>
      <c r="M54" s="3">
        <v>0.1759</v>
      </c>
      <c r="N54" s="3">
        <v>0.17185</v>
      </c>
      <c r="O54" s="3">
        <v>0.12115</v>
      </c>
      <c r="P54" s="3">
        <v>0.13145</v>
      </c>
      <c r="Q54" s="3">
        <v>0.14085</v>
      </c>
      <c r="S54" s="6" t="s">
        <v>67</v>
      </c>
      <c r="T54" s="6" t="s">
        <v>18</v>
      </c>
      <c r="U54" s="3">
        <v>0.0048083</v>
      </c>
      <c r="V54" s="3">
        <v>4.2426E-4</v>
      </c>
      <c r="W54" s="3">
        <v>7.7782E-4</v>
      </c>
      <c r="X54" s="3">
        <v>0.0041719</v>
      </c>
      <c r="Y54" s="3">
        <v>0.008061</v>
      </c>
      <c r="Z54" s="3">
        <v>0.0042426</v>
      </c>
      <c r="AB54" s="6" t="s">
        <v>67</v>
      </c>
      <c r="AC54" s="6" t="s">
        <v>18</v>
      </c>
      <c r="AD54" s="3">
        <v>0.0071418</v>
      </c>
      <c r="AE54" s="3">
        <v>0.0059397</v>
      </c>
      <c r="AF54" s="3">
        <v>0.0078489</v>
      </c>
      <c r="AG54" s="3">
        <v>0.0019092</v>
      </c>
      <c r="AH54" s="3">
        <v>0.003182</v>
      </c>
      <c r="AI54" s="3">
        <v>3.5355E-4</v>
      </c>
    </row>
    <row r="55" ht="14.25" customHeight="1">
      <c r="A55" s="6" t="s">
        <v>68</v>
      </c>
      <c r="B55" s="6" t="s">
        <v>18</v>
      </c>
      <c r="C55" s="3">
        <v>0.10715</v>
      </c>
      <c r="D55" s="3">
        <v>0.2195</v>
      </c>
      <c r="E55" s="3">
        <v>0.21845</v>
      </c>
      <c r="F55" s="3">
        <v>0.1482</v>
      </c>
      <c r="G55" s="3">
        <v>0.15505</v>
      </c>
      <c r="H55" s="3">
        <v>0.1896</v>
      </c>
      <c r="J55" s="6" t="s">
        <v>68</v>
      </c>
      <c r="K55" s="6" t="s">
        <v>18</v>
      </c>
      <c r="L55" s="3">
        <v>0.11395</v>
      </c>
      <c r="M55" s="3">
        <v>0.2212</v>
      </c>
      <c r="N55" s="3">
        <v>0.22055</v>
      </c>
      <c r="O55" s="3">
        <v>0.1389</v>
      </c>
      <c r="P55" s="3">
        <v>0.15685</v>
      </c>
      <c r="Q55" s="3">
        <v>0.176</v>
      </c>
      <c r="S55" s="6" t="s">
        <v>68</v>
      </c>
      <c r="T55" s="6" t="s">
        <v>18</v>
      </c>
      <c r="U55" s="3">
        <v>0.0050205</v>
      </c>
      <c r="V55" s="3">
        <v>0.0031113</v>
      </c>
      <c r="W55" s="3">
        <v>0.0026163</v>
      </c>
      <c r="X55" s="3">
        <v>0.0062225</v>
      </c>
      <c r="Y55" s="3">
        <v>0.0098288</v>
      </c>
      <c r="Z55" s="3">
        <v>8.4853E-4</v>
      </c>
      <c r="AB55" s="6" t="s">
        <v>68</v>
      </c>
      <c r="AC55" s="6" t="s">
        <v>18</v>
      </c>
      <c r="AD55" s="3">
        <v>0.0054447</v>
      </c>
      <c r="AE55" s="3">
        <v>0.009051</v>
      </c>
      <c r="AF55" s="3">
        <v>0.018314</v>
      </c>
      <c r="AG55" s="3">
        <v>2.8284E-4</v>
      </c>
      <c r="AH55" s="3">
        <v>0.0047376</v>
      </c>
      <c r="AI55" s="3">
        <v>0.0018385</v>
      </c>
    </row>
    <row r="56" ht="14.25" customHeight="1">
      <c r="A56" s="6" t="s">
        <v>69</v>
      </c>
      <c r="B56" s="6" t="s">
        <v>18</v>
      </c>
      <c r="C56" s="3">
        <v>0.10755</v>
      </c>
      <c r="D56" s="3">
        <v>0.29325</v>
      </c>
      <c r="E56" s="3">
        <v>0.2925</v>
      </c>
      <c r="F56" s="3">
        <v>0.18595</v>
      </c>
      <c r="G56" s="3">
        <v>0.2022</v>
      </c>
      <c r="H56" s="3">
        <v>0.25025</v>
      </c>
      <c r="J56" s="6" t="s">
        <v>69</v>
      </c>
      <c r="K56" s="6" t="s">
        <v>18</v>
      </c>
      <c r="L56" s="3">
        <v>0.11635</v>
      </c>
      <c r="M56" s="3">
        <v>0.29065</v>
      </c>
      <c r="N56" s="3">
        <v>0.2923</v>
      </c>
      <c r="O56" s="3">
        <v>0.1721</v>
      </c>
      <c r="P56" s="3">
        <v>0.2039</v>
      </c>
      <c r="Q56" s="3">
        <v>0.2342</v>
      </c>
      <c r="S56" s="6" t="s">
        <v>69</v>
      </c>
      <c r="T56" s="6" t="s">
        <v>18</v>
      </c>
      <c r="U56" s="3">
        <v>0.0053033</v>
      </c>
      <c r="V56" s="3">
        <v>0.0054447</v>
      </c>
      <c r="W56" s="3">
        <v>0.0045255</v>
      </c>
      <c r="X56" s="3">
        <v>0.0091217</v>
      </c>
      <c r="Y56" s="3">
        <v>0.017961</v>
      </c>
      <c r="Z56" s="3">
        <v>0.0040305</v>
      </c>
      <c r="AB56" s="6" t="s">
        <v>69</v>
      </c>
      <c r="AC56" s="6" t="s">
        <v>18</v>
      </c>
      <c r="AD56" s="3">
        <v>0.0086974</v>
      </c>
      <c r="AE56" s="3">
        <v>0.0060104</v>
      </c>
      <c r="AF56" s="3">
        <v>0.022203</v>
      </c>
      <c r="AG56" s="3">
        <v>0.0015556</v>
      </c>
      <c r="AH56" s="3">
        <v>0.0077782</v>
      </c>
      <c r="AI56" s="3">
        <v>0.0038184</v>
      </c>
    </row>
    <row r="57" ht="14.25" customHeight="1">
      <c r="A57" s="6" t="s">
        <v>70</v>
      </c>
      <c r="B57" s="6" t="s">
        <v>64</v>
      </c>
      <c r="C57" s="3">
        <v>0.10745</v>
      </c>
      <c r="D57" s="3">
        <v>0.38365</v>
      </c>
      <c r="E57" s="3">
        <v>0.38365</v>
      </c>
      <c r="F57" s="3">
        <v>0.23755</v>
      </c>
      <c r="G57" s="3">
        <v>0.2594</v>
      </c>
      <c r="H57" s="3">
        <v>0.33565</v>
      </c>
      <c r="J57" s="6" t="s">
        <v>70</v>
      </c>
      <c r="K57" s="6" t="s">
        <v>64</v>
      </c>
      <c r="L57" s="3">
        <v>0.1184</v>
      </c>
      <c r="M57" s="3">
        <v>0.3733</v>
      </c>
      <c r="N57" s="3">
        <v>0.3694</v>
      </c>
      <c r="O57" s="3">
        <v>0.2234</v>
      </c>
      <c r="P57" s="3">
        <v>0.2615</v>
      </c>
      <c r="Q57" s="3">
        <v>0.30075</v>
      </c>
      <c r="S57" s="6" t="s">
        <v>70</v>
      </c>
      <c r="T57" s="6" t="s">
        <v>64</v>
      </c>
      <c r="U57" s="3">
        <v>0.0051619</v>
      </c>
      <c r="V57" s="3">
        <v>0.0020506</v>
      </c>
      <c r="W57" s="3">
        <v>0.0072832</v>
      </c>
      <c r="X57" s="3">
        <v>0.011243</v>
      </c>
      <c r="Y57" s="3">
        <v>0.021496</v>
      </c>
      <c r="Z57" s="3">
        <v>0.0071418</v>
      </c>
      <c r="AB57" s="6" t="s">
        <v>70</v>
      </c>
      <c r="AC57" s="6" t="s">
        <v>64</v>
      </c>
      <c r="AD57" s="3">
        <v>0.011314</v>
      </c>
      <c r="AE57" s="3">
        <v>0.0022627</v>
      </c>
      <c r="AF57" s="3">
        <v>0.013011</v>
      </c>
      <c r="AG57" s="3">
        <v>0.0035355</v>
      </c>
      <c r="AH57" s="3">
        <v>0.0084853</v>
      </c>
      <c r="AI57" s="3">
        <v>0.005869</v>
      </c>
    </row>
    <row r="58" ht="14.25" customHeight="1">
      <c r="A58" s="6" t="s">
        <v>71</v>
      </c>
      <c r="B58" s="6" t="s">
        <v>24</v>
      </c>
      <c r="C58" s="3">
        <v>0.10745</v>
      </c>
      <c r="D58" s="3">
        <v>0.44595</v>
      </c>
      <c r="E58" s="3">
        <v>0.44605</v>
      </c>
      <c r="F58" s="3">
        <v>0.31645</v>
      </c>
      <c r="G58" s="3">
        <v>0.3362</v>
      </c>
      <c r="H58" s="3">
        <v>0.4092</v>
      </c>
      <c r="J58" s="6" t="s">
        <v>71</v>
      </c>
      <c r="K58" s="6" t="s">
        <v>24</v>
      </c>
      <c r="L58" s="3">
        <v>0.1152</v>
      </c>
      <c r="M58" s="3">
        <v>0.4178</v>
      </c>
      <c r="N58" s="3">
        <v>0.4272</v>
      </c>
      <c r="O58" s="3">
        <v>0.28445</v>
      </c>
      <c r="P58" s="3">
        <v>0.32535</v>
      </c>
      <c r="Q58" s="3">
        <v>0.36765</v>
      </c>
      <c r="S58" s="6" t="s">
        <v>71</v>
      </c>
      <c r="T58" s="6" t="s">
        <v>24</v>
      </c>
      <c r="U58" s="3">
        <v>0.0051619</v>
      </c>
      <c r="V58" s="3">
        <v>0.0034648</v>
      </c>
      <c r="W58" s="3">
        <v>0.0054447</v>
      </c>
      <c r="X58" s="3">
        <v>0.015344</v>
      </c>
      <c r="Y58" s="3">
        <v>0.01895</v>
      </c>
      <c r="Z58" s="3">
        <v>0.0083439</v>
      </c>
      <c r="AB58" s="6" t="s">
        <v>71</v>
      </c>
      <c r="AC58" s="6" t="s">
        <v>24</v>
      </c>
      <c r="AD58" s="3">
        <v>0.006364</v>
      </c>
      <c r="AE58" s="3">
        <v>0.0098995</v>
      </c>
      <c r="AF58" s="3">
        <v>0.014142</v>
      </c>
      <c r="AG58" s="3">
        <v>0.0044548</v>
      </c>
      <c r="AH58" s="3">
        <v>0.0027577</v>
      </c>
      <c r="AI58" s="3">
        <v>0.0071418</v>
      </c>
    </row>
    <row r="59" ht="14.25" customHeight="1">
      <c r="A59" s="6" t="s">
        <v>72</v>
      </c>
      <c r="B59" s="6" t="s">
        <v>18</v>
      </c>
      <c r="C59" s="3">
        <v>0.10755</v>
      </c>
      <c r="D59" s="3">
        <v>0.5231</v>
      </c>
      <c r="E59" s="3">
        <v>0.5203</v>
      </c>
      <c r="F59" s="3">
        <v>0.3679</v>
      </c>
      <c r="G59" s="3">
        <v>0.38165</v>
      </c>
      <c r="H59" s="3">
        <v>0.46335</v>
      </c>
      <c r="J59" s="6" t="s">
        <v>72</v>
      </c>
      <c r="K59" s="6" t="s">
        <v>18</v>
      </c>
      <c r="L59" s="3">
        <v>0.11495</v>
      </c>
      <c r="M59" s="3">
        <v>0.46195</v>
      </c>
      <c r="N59" s="3">
        <v>0.4782</v>
      </c>
      <c r="O59" s="3">
        <v>0.346</v>
      </c>
      <c r="P59" s="3">
        <v>0.37215</v>
      </c>
      <c r="Q59" s="3">
        <v>0.4095</v>
      </c>
      <c r="S59" s="6" t="s">
        <v>72</v>
      </c>
      <c r="T59" s="6" t="s">
        <v>18</v>
      </c>
      <c r="U59" s="3">
        <v>0.0053033</v>
      </c>
      <c r="V59" s="3">
        <v>0.0016971</v>
      </c>
      <c r="W59" s="3">
        <v>0.0019799</v>
      </c>
      <c r="X59" s="3">
        <v>0.0019799</v>
      </c>
      <c r="Y59" s="3">
        <v>0.0065761</v>
      </c>
      <c r="Z59" s="3">
        <v>0.010112</v>
      </c>
      <c r="AB59" s="6" t="s">
        <v>72</v>
      </c>
      <c r="AC59" s="6" t="s">
        <v>18</v>
      </c>
      <c r="AD59" s="3">
        <v>0.0071418</v>
      </c>
      <c r="AE59" s="3">
        <v>0.014213</v>
      </c>
      <c r="AF59" s="3">
        <v>0.0076368</v>
      </c>
      <c r="AG59" s="3">
        <v>1.4142E-4</v>
      </c>
      <c r="AH59" s="3">
        <v>0.0012021</v>
      </c>
      <c r="AI59" s="3">
        <v>0.0060811</v>
      </c>
    </row>
    <row r="60" ht="14.25" customHeight="1">
      <c r="A60" s="6" t="s">
        <v>73</v>
      </c>
      <c r="B60" s="6" t="s">
        <v>64</v>
      </c>
      <c r="C60" s="3">
        <v>0.1073</v>
      </c>
      <c r="D60" s="3">
        <v>0.5887</v>
      </c>
      <c r="E60" s="3">
        <v>0.58615</v>
      </c>
      <c r="F60" s="3">
        <v>0.41575</v>
      </c>
      <c r="G60" s="3">
        <v>0.43405</v>
      </c>
      <c r="H60" s="3">
        <v>0.53235</v>
      </c>
      <c r="J60" s="6" t="s">
        <v>73</v>
      </c>
      <c r="K60" s="6" t="s">
        <v>64</v>
      </c>
      <c r="L60" s="3">
        <v>0.11625</v>
      </c>
      <c r="M60" s="3">
        <v>0.5074</v>
      </c>
      <c r="N60" s="3">
        <v>0.52095</v>
      </c>
      <c r="O60" s="3">
        <v>0.3986</v>
      </c>
      <c r="P60" s="3">
        <v>0.4234</v>
      </c>
      <c r="Q60" s="3">
        <v>0.46095</v>
      </c>
      <c r="S60" s="6" t="s">
        <v>73</v>
      </c>
      <c r="T60" s="6" t="s">
        <v>64</v>
      </c>
      <c r="U60" s="3">
        <v>0.0048083</v>
      </c>
      <c r="V60" s="3">
        <v>0.0055154</v>
      </c>
      <c r="W60" s="3">
        <v>0.0062933</v>
      </c>
      <c r="X60" s="3">
        <v>0.0019092</v>
      </c>
      <c r="Y60" s="3">
        <v>0.0010607</v>
      </c>
      <c r="Z60" s="3">
        <v>0.014213</v>
      </c>
      <c r="AB60" s="6" t="s">
        <v>73</v>
      </c>
      <c r="AC60" s="6" t="s">
        <v>64</v>
      </c>
      <c r="AD60" s="3">
        <v>0.0081317</v>
      </c>
      <c r="AE60" s="3">
        <v>0.012304</v>
      </c>
      <c r="AF60" s="3">
        <v>0.0013435</v>
      </c>
      <c r="AG60" s="3">
        <v>0.0035355</v>
      </c>
      <c r="AH60" s="3">
        <v>7.0711E-4</v>
      </c>
      <c r="AI60" s="3">
        <v>0.01096</v>
      </c>
    </row>
    <row r="61" ht="14.25" customHeight="1">
      <c r="A61" s="6" t="s">
        <v>74</v>
      </c>
      <c r="B61" s="6" t="s">
        <v>18</v>
      </c>
      <c r="C61" s="3">
        <v>0.10745</v>
      </c>
      <c r="D61" s="3">
        <v>0.62165</v>
      </c>
      <c r="E61" s="3">
        <v>0.6276</v>
      </c>
      <c r="F61" s="3">
        <v>0.47285</v>
      </c>
      <c r="G61" s="3">
        <v>0.4845</v>
      </c>
      <c r="H61" s="3">
        <v>0.6095</v>
      </c>
      <c r="J61" s="6" t="s">
        <v>74</v>
      </c>
      <c r="K61" s="6" t="s">
        <v>18</v>
      </c>
      <c r="L61" s="3">
        <v>0.1142</v>
      </c>
      <c r="M61" s="3">
        <v>0.5531</v>
      </c>
      <c r="N61" s="3">
        <v>0.5585</v>
      </c>
      <c r="O61" s="3">
        <v>0.45865</v>
      </c>
      <c r="P61" s="3">
        <v>0.47805</v>
      </c>
      <c r="Q61" s="3">
        <v>0.51405</v>
      </c>
      <c r="S61" s="6" t="s">
        <v>74</v>
      </c>
      <c r="T61" s="6" t="s">
        <v>18</v>
      </c>
      <c r="U61" s="3">
        <v>0.0051619</v>
      </c>
      <c r="V61" s="3">
        <v>0.0071418</v>
      </c>
      <c r="W61" s="3">
        <v>2.8284E-4</v>
      </c>
      <c r="X61" s="3">
        <v>0.0091217</v>
      </c>
      <c r="Y61" s="3">
        <v>0.0014142</v>
      </c>
      <c r="Z61" s="3">
        <v>0.017536</v>
      </c>
      <c r="AB61" s="6" t="s">
        <v>74</v>
      </c>
      <c r="AC61" s="6" t="s">
        <v>18</v>
      </c>
      <c r="AD61" s="3">
        <v>0.005374</v>
      </c>
      <c r="AE61" s="3">
        <v>0.013011</v>
      </c>
      <c r="AF61" s="3">
        <v>0.0022627</v>
      </c>
      <c r="AG61" s="3">
        <v>0.0036062</v>
      </c>
      <c r="AH61" s="3">
        <v>0.011384</v>
      </c>
      <c r="AI61" s="3">
        <v>0.025668</v>
      </c>
    </row>
    <row r="62" ht="14.25" customHeight="1">
      <c r="A62" s="6" t="s">
        <v>75</v>
      </c>
      <c r="B62" s="6" t="s">
        <v>22</v>
      </c>
      <c r="C62" s="3">
        <v>0.10705</v>
      </c>
      <c r="D62" s="3">
        <v>0.6654</v>
      </c>
      <c r="E62" s="3">
        <v>0.67365</v>
      </c>
      <c r="F62" s="3">
        <v>0.5178</v>
      </c>
      <c r="G62" s="3">
        <v>0.53095</v>
      </c>
      <c r="H62" s="3">
        <v>0.67055</v>
      </c>
      <c r="J62" s="6" t="s">
        <v>75</v>
      </c>
      <c r="K62" s="6" t="s">
        <v>22</v>
      </c>
      <c r="L62" s="3">
        <v>0.1155</v>
      </c>
      <c r="M62" s="3">
        <v>0.59095</v>
      </c>
      <c r="N62" s="3">
        <v>0.6079</v>
      </c>
      <c r="O62" s="3">
        <v>0.50835</v>
      </c>
      <c r="P62" s="3">
        <v>0.5272</v>
      </c>
      <c r="Q62" s="3">
        <v>0.55625</v>
      </c>
      <c r="S62" s="6" t="s">
        <v>75</v>
      </c>
      <c r="T62" s="6" t="s">
        <v>22</v>
      </c>
      <c r="U62" s="3">
        <v>0.0045962</v>
      </c>
      <c r="V62" s="3">
        <v>0.0070711</v>
      </c>
      <c r="W62" s="3">
        <v>4.9497E-4</v>
      </c>
      <c r="X62" s="3">
        <v>0.0042426</v>
      </c>
      <c r="Y62" s="3">
        <v>0.014637</v>
      </c>
      <c r="Z62" s="3">
        <v>0.024961</v>
      </c>
      <c r="AB62" s="6" t="s">
        <v>75</v>
      </c>
      <c r="AC62" s="6" t="s">
        <v>22</v>
      </c>
      <c r="AD62" s="3">
        <v>0.0082024</v>
      </c>
      <c r="AE62" s="3">
        <v>0.0016263</v>
      </c>
      <c r="AF62" s="3">
        <v>0.021779</v>
      </c>
      <c r="AG62" s="3">
        <v>0.0012021</v>
      </c>
      <c r="AH62" s="3">
        <v>0.0014142</v>
      </c>
      <c r="AI62" s="3">
        <v>0.038537</v>
      </c>
    </row>
    <row r="63" ht="14.25" customHeight="1">
      <c r="A63" s="6" t="s">
        <v>76</v>
      </c>
      <c r="B63" s="6" t="s">
        <v>18</v>
      </c>
      <c r="C63" s="3">
        <v>0.1074</v>
      </c>
      <c r="D63" s="3">
        <v>0.71285</v>
      </c>
      <c r="E63" s="3">
        <v>0.7276</v>
      </c>
      <c r="F63" s="3">
        <v>0.5572</v>
      </c>
      <c r="G63" s="3">
        <v>0.57365</v>
      </c>
      <c r="H63" s="3">
        <v>0.7307</v>
      </c>
      <c r="J63" s="6" t="s">
        <v>76</v>
      </c>
      <c r="K63" s="6" t="s">
        <v>18</v>
      </c>
      <c r="L63" s="3">
        <v>0.11665</v>
      </c>
      <c r="M63" s="3">
        <v>0.6459</v>
      </c>
      <c r="N63" s="3">
        <v>0.6533</v>
      </c>
      <c r="O63" s="3">
        <v>0.5503</v>
      </c>
      <c r="P63" s="3">
        <v>0.5672</v>
      </c>
      <c r="Q63" s="3">
        <v>0.59865</v>
      </c>
      <c r="S63" s="6" t="s">
        <v>76</v>
      </c>
      <c r="T63" s="6" t="s">
        <v>18</v>
      </c>
      <c r="U63" s="3">
        <v>0.0050912</v>
      </c>
      <c r="V63" s="3">
        <v>0.010253</v>
      </c>
      <c r="W63" s="3">
        <v>0.0049497</v>
      </c>
      <c r="X63" s="3">
        <v>0.0067882</v>
      </c>
      <c r="Y63" s="3">
        <v>0.0079903</v>
      </c>
      <c r="Z63" s="3">
        <v>0.026304</v>
      </c>
      <c r="AB63" s="6" t="s">
        <v>76</v>
      </c>
      <c r="AC63" s="6" t="s">
        <v>18</v>
      </c>
      <c r="AD63" s="3">
        <v>0.0094045</v>
      </c>
      <c r="AE63" s="3">
        <v>0.020789</v>
      </c>
      <c r="AF63" s="3">
        <v>0.039032</v>
      </c>
      <c r="AG63" s="3">
        <v>0.011031</v>
      </c>
      <c r="AH63" s="3">
        <v>0.0035355</v>
      </c>
      <c r="AI63" s="3">
        <v>0.04179</v>
      </c>
    </row>
    <row r="64" ht="14.25" customHeight="1">
      <c r="A64" s="6" t="s">
        <v>77</v>
      </c>
      <c r="B64" s="6" t="s">
        <v>24</v>
      </c>
      <c r="C64" s="3">
        <v>0.1076</v>
      </c>
      <c r="D64" s="3">
        <v>0.7889</v>
      </c>
      <c r="E64" s="3">
        <v>0.8028</v>
      </c>
      <c r="F64" s="3">
        <v>0.5984</v>
      </c>
      <c r="G64" s="3">
        <v>0.62215</v>
      </c>
      <c r="H64" s="3">
        <v>0.7884</v>
      </c>
      <c r="J64" s="6" t="s">
        <v>77</v>
      </c>
      <c r="K64" s="6" t="s">
        <v>24</v>
      </c>
      <c r="L64" s="3">
        <v>0.11525</v>
      </c>
      <c r="M64" s="3">
        <v>0.6917</v>
      </c>
      <c r="N64" s="3">
        <v>0.71185</v>
      </c>
      <c r="O64" s="3">
        <v>0.6043</v>
      </c>
      <c r="P64" s="3">
        <v>0.6243</v>
      </c>
      <c r="Q64" s="3">
        <v>0.6252</v>
      </c>
      <c r="S64" s="6" t="s">
        <v>77</v>
      </c>
      <c r="T64" s="6" t="s">
        <v>24</v>
      </c>
      <c r="U64" s="3">
        <v>0.005374</v>
      </c>
      <c r="V64" s="3">
        <v>0.0016971</v>
      </c>
      <c r="W64" s="3">
        <v>0.0066468</v>
      </c>
      <c r="X64" s="3">
        <v>0.0038184</v>
      </c>
      <c r="Y64" s="3">
        <v>0.013364</v>
      </c>
      <c r="Z64" s="3">
        <v>0.012162</v>
      </c>
      <c r="AB64" s="6" t="s">
        <v>77</v>
      </c>
      <c r="AC64" s="6" t="s">
        <v>24</v>
      </c>
      <c r="AD64" s="3">
        <v>0.0071418</v>
      </c>
      <c r="AE64" s="3">
        <v>0.027719</v>
      </c>
      <c r="AF64" s="3">
        <v>0.069367</v>
      </c>
      <c r="AG64" s="3">
        <v>0.037901</v>
      </c>
      <c r="AH64" s="3">
        <v>0.036911</v>
      </c>
      <c r="AI64" s="3">
        <v>0.039032</v>
      </c>
    </row>
    <row r="65" ht="14.25" customHeight="1">
      <c r="A65" s="6" t="s">
        <v>78</v>
      </c>
      <c r="B65" s="6" t="s">
        <v>18</v>
      </c>
      <c r="C65" s="3">
        <v>0.10705</v>
      </c>
      <c r="D65" s="3">
        <v>0.8455</v>
      </c>
      <c r="E65" s="3">
        <v>0.84965</v>
      </c>
      <c r="F65" s="3">
        <v>0.66645</v>
      </c>
      <c r="G65" s="3">
        <v>0.7011</v>
      </c>
      <c r="H65" s="3">
        <v>0.8472</v>
      </c>
      <c r="J65" s="6" t="s">
        <v>78</v>
      </c>
      <c r="K65" s="6" t="s">
        <v>18</v>
      </c>
      <c r="L65" s="3">
        <v>0.1158</v>
      </c>
      <c r="M65" s="3">
        <v>0.77505</v>
      </c>
      <c r="N65" s="3">
        <v>0.78195</v>
      </c>
      <c r="O65" s="3">
        <v>0.65175</v>
      </c>
      <c r="P65" s="3">
        <v>0.683</v>
      </c>
      <c r="Q65" s="3">
        <v>0.6545</v>
      </c>
      <c r="S65" s="6" t="s">
        <v>78</v>
      </c>
      <c r="T65" s="6" t="s">
        <v>18</v>
      </c>
      <c r="U65" s="3">
        <v>0.0045962</v>
      </c>
      <c r="V65" s="3">
        <v>0.011738</v>
      </c>
      <c r="W65" s="3">
        <v>0.0071418</v>
      </c>
      <c r="X65" s="3">
        <v>0.020718</v>
      </c>
      <c r="Y65" s="3">
        <v>0.0082024</v>
      </c>
      <c r="Z65" s="3">
        <v>0.011597</v>
      </c>
      <c r="AB65" s="6" t="s">
        <v>78</v>
      </c>
      <c r="AC65" s="6" t="s">
        <v>18</v>
      </c>
      <c r="AD65" s="3">
        <v>0.0079196</v>
      </c>
      <c r="AE65" s="3">
        <v>0.015768</v>
      </c>
      <c r="AF65" s="3">
        <v>0.045467</v>
      </c>
      <c r="AG65" s="3">
        <v>0.043346</v>
      </c>
      <c r="AH65" s="3">
        <v>0.032103</v>
      </c>
      <c r="AI65" s="3">
        <v>0.035921</v>
      </c>
    </row>
    <row r="66" ht="14.25" customHeight="1">
      <c r="A66" s="6" t="s">
        <v>79</v>
      </c>
      <c r="B66" s="6" t="s">
        <v>18</v>
      </c>
      <c r="C66" s="3">
        <v>0.10725</v>
      </c>
      <c r="D66" s="3">
        <v>0.89395</v>
      </c>
      <c r="E66" s="3">
        <v>0.89405</v>
      </c>
      <c r="F66" s="3">
        <v>0.7251</v>
      </c>
      <c r="G66" s="3">
        <v>0.77035</v>
      </c>
      <c r="H66" s="3">
        <v>0.8851</v>
      </c>
      <c r="J66" s="6" t="s">
        <v>79</v>
      </c>
      <c r="K66" s="6" t="s">
        <v>18</v>
      </c>
      <c r="L66" s="3">
        <v>0.1152</v>
      </c>
      <c r="M66" s="3">
        <v>0.84275</v>
      </c>
      <c r="N66" s="3">
        <v>0.84095</v>
      </c>
      <c r="O66" s="3">
        <v>0.70175</v>
      </c>
      <c r="P66" s="3">
        <v>0.72875</v>
      </c>
      <c r="Q66" s="3">
        <v>0.6936</v>
      </c>
      <c r="S66" s="6" t="s">
        <v>79</v>
      </c>
      <c r="T66" s="6" t="s">
        <v>18</v>
      </c>
      <c r="U66" s="3">
        <v>0.004879</v>
      </c>
      <c r="V66" s="3">
        <v>0.019163</v>
      </c>
      <c r="W66" s="3">
        <v>0.0088388</v>
      </c>
      <c r="X66" s="3">
        <v>0.014284</v>
      </c>
      <c r="Y66" s="3">
        <v>0.0169</v>
      </c>
      <c r="Z66" s="3">
        <v>0.011597</v>
      </c>
      <c r="AB66" s="6" t="s">
        <v>79</v>
      </c>
      <c r="AC66" s="6" t="s">
        <v>18</v>
      </c>
      <c r="AD66" s="3">
        <v>0.0073539</v>
      </c>
      <c r="AE66" s="3">
        <v>0.015627</v>
      </c>
      <c r="AF66" s="3">
        <v>0.046881</v>
      </c>
      <c r="AG66" s="3">
        <v>0.054235</v>
      </c>
      <c r="AH66" s="3">
        <v>0.030052</v>
      </c>
      <c r="AI66" s="3">
        <v>0.030406</v>
      </c>
    </row>
    <row r="67" ht="14.25" customHeight="1">
      <c r="A67" s="6" t="s">
        <v>80</v>
      </c>
      <c r="B67" s="6" t="s">
        <v>18</v>
      </c>
      <c r="C67" s="3">
        <v>0.10765</v>
      </c>
      <c r="D67" s="3">
        <v>0.92495</v>
      </c>
      <c r="E67" s="3">
        <v>0.92495</v>
      </c>
      <c r="F67" s="3">
        <v>0.77885</v>
      </c>
      <c r="G67" s="3">
        <v>0.82555</v>
      </c>
      <c r="H67" s="3">
        <v>0.9098</v>
      </c>
      <c r="J67" s="6" t="s">
        <v>80</v>
      </c>
      <c r="K67" s="6" t="s">
        <v>18</v>
      </c>
      <c r="L67" s="3">
        <v>0.11625</v>
      </c>
      <c r="M67" s="3">
        <v>0.8831</v>
      </c>
      <c r="N67" s="3">
        <v>0.8807</v>
      </c>
      <c r="O67" s="3">
        <v>0.75665</v>
      </c>
      <c r="P67" s="3">
        <v>0.76615</v>
      </c>
      <c r="Q67" s="3">
        <v>0.7159</v>
      </c>
      <c r="S67" s="6" t="s">
        <v>80</v>
      </c>
      <c r="T67" s="6" t="s">
        <v>18</v>
      </c>
      <c r="U67" s="3">
        <v>0.0051619</v>
      </c>
      <c r="V67" s="3">
        <v>0.027506</v>
      </c>
      <c r="W67" s="3">
        <v>0.01393</v>
      </c>
      <c r="X67" s="3">
        <v>0.02185</v>
      </c>
      <c r="Y67" s="3">
        <v>0.021284</v>
      </c>
      <c r="Z67" s="3">
        <v>0.013152</v>
      </c>
      <c r="AB67" s="6" t="s">
        <v>80</v>
      </c>
      <c r="AC67" s="6" t="s">
        <v>18</v>
      </c>
      <c r="AD67" s="3">
        <v>0.0094045</v>
      </c>
      <c r="AE67" s="3">
        <v>0.030688</v>
      </c>
      <c r="AF67" s="3">
        <v>0.056427</v>
      </c>
      <c r="AG67" s="3">
        <v>0.037689</v>
      </c>
      <c r="AH67" s="3">
        <v>0.027648</v>
      </c>
      <c r="AI67" s="3">
        <v>0.015981</v>
      </c>
    </row>
    <row r="68" ht="14.25" customHeight="1">
      <c r="A68" s="6" t="s">
        <v>81</v>
      </c>
      <c r="B68" s="6" t="s">
        <v>18</v>
      </c>
      <c r="C68" s="3">
        <v>0.1071</v>
      </c>
      <c r="D68" s="3">
        <v>0.9528</v>
      </c>
      <c r="E68" s="3">
        <v>0.94875</v>
      </c>
      <c r="F68" s="3">
        <v>0.8216</v>
      </c>
      <c r="G68" s="3">
        <v>0.8733</v>
      </c>
      <c r="H68" s="3">
        <v>0.93705</v>
      </c>
      <c r="J68" s="6" t="s">
        <v>81</v>
      </c>
      <c r="K68" s="6" t="s">
        <v>18</v>
      </c>
      <c r="L68" s="3">
        <v>0.1136</v>
      </c>
      <c r="M68" s="3">
        <v>0.9366</v>
      </c>
      <c r="N68" s="3">
        <v>0.91725</v>
      </c>
      <c r="O68" s="3">
        <v>0.7983</v>
      </c>
      <c r="P68" s="3">
        <v>0.8013</v>
      </c>
      <c r="Q68" s="3">
        <v>0.7453</v>
      </c>
      <c r="S68" s="6" t="s">
        <v>81</v>
      </c>
      <c r="T68" s="6" t="s">
        <v>18</v>
      </c>
      <c r="U68" s="3">
        <v>0.0046669</v>
      </c>
      <c r="V68" s="3">
        <v>0.037052</v>
      </c>
      <c r="W68" s="3">
        <v>0.013223</v>
      </c>
      <c r="X68" s="3">
        <v>0.026587</v>
      </c>
      <c r="Y68" s="3">
        <v>0.029557</v>
      </c>
      <c r="Z68" s="3">
        <v>0.01195</v>
      </c>
      <c r="AB68" s="6" t="s">
        <v>81</v>
      </c>
      <c r="AC68" s="6" t="s">
        <v>18</v>
      </c>
      <c r="AD68" s="3">
        <v>0.0060811</v>
      </c>
      <c r="AE68" s="3">
        <v>0.023476</v>
      </c>
      <c r="AF68" s="3">
        <v>0.065125</v>
      </c>
      <c r="AG68" s="3">
        <v>0.047093</v>
      </c>
      <c r="AH68" s="3">
        <v>0.02885</v>
      </c>
      <c r="AI68" s="3">
        <v>0.0074953</v>
      </c>
    </row>
    <row r="69" ht="14.25" customHeight="1">
      <c r="A69" s="6" t="s">
        <v>82</v>
      </c>
      <c r="B69" s="6" t="s">
        <v>24</v>
      </c>
      <c r="C69" s="3">
        <v>0.1071</v>
      </c>
      <c r="D69" s="3">
        <v>0.9725</v>
      </c>
      <c r="E69" s="3">
        <v>0.9651</v>
      </c>
      <c r="F69" s="3">
        <v>0.862</v>
      </c>
      <c r="G69" s="3">
        <v>0.9067</v>
      </c>
      <c r="H69" s="3">
        <v>0.959</v>
      </c>
      <c r="J69" s="6" t="s">
        <v>82</v>
      </c>
      <c r="K69" s="6" t="s">
        <v>24</v>
      </c>
      <c r="L69" s="3">
        <v>0.11265</v>
      </c>
      <c r="M69" s="3">
        <v>0.96155</v>
      </c>
      <c r="N69" s="3">
        <v>0.92915</v>
      </c>
      <c r="O69" s="3">
        <v>0.83305</v>
      </c>
      <c r="P69" s="3">
        <v>0.828</v>
      </c>
      <c r="Q69" s="3">
        <v>0.77075</v>
      </c>
      <c r="S69" s="6" t="s">
        <v>82</v>
      </c>
      <c r="T69" s="6" t="s">
        <v>24</v>
      </c>
      <c r="U69" s="3">
        <v>0.0048083</v>
      </c>
      <c r="V69" s="3">
        <v>0.041154</v>
      </c>
      <c r="W69" s="3">
        <v>0.010465</v>
      </c>
      <c r="X69" s="3">
        <v>0.026446</v>
      </c>
      <c r="Y69" s="3">
        <v>0.022345</v>
      </c>
      <c r="Z69" s="3">
        <v>0.011031</v>
      </c>
      <c r="AB69" s="6" t="s">
        <v>82</v>
      </c>
      <c r="AC69" s="6" t="s">
        <v>24</v>
      </c>
      <c r="AD69" s="3">
        <v>0.0045962</v>
      </c>
      <c r="AE69" s="3">
        <v>0.028921</v>
      </c>
      <c r="AF69" s="3">
        <v>0.086903</v>
      </c>
      <c r="AG69" s="3">
        <v>0.04773</v>
      </c>
      <c r="AH69" s="3">
        <v>0.026729</v>
      </c>
      <c r="AI69" s="3">
        <v>0.011243</v>
      </c>
    </row>
    <row r="70" ht="14.25" customHeight="1">
      <c r="A70" s="6" t="s">
        <v>83</v>
      </c>
      <c r="B70" s="6" t="s">
        <v>64</v>
      </c>
      <c r="C70" s="3">
        <v>0.10715</v>
      </c>
      <c r="D70" s="3">
        <v>0.9848</v>
      </c>
      <c r="E70" s="3">
        <v>0.9738</v>
      </c>
      <c r="F70" s="3">
        <v>0.89355</v>
      </c>
      <c r="G70" s="3">
        <v>0.93045</v>
      </c>
      <c r="H70" s="3">
        <v>0.9761</v>
      </c>
      <c r="J70" s="6" t="s">
        <v>83</v>
      </c>
      <c r="K70" s="6" t="s">
        <v>64</v>
      </c>
      <c r="L70" s="3">
        <v>0.1164</v>
      </c>
      <c r="M70" s="3">
        <v>0.97575</v>
      </c>
      <c r="N70" s="3">
        <v>0.93305</v>
      </c>
      <c r="O70" s="3">
        <v>0.8629</v>
      </c>
      <c r="P70" s="3">
        <v>0.85635</v>
      </c>
      <c r="Q70" s="3">
        <v>0.79055</v>
      </c>
      <c r="S70" s="6" t="s">
        <v>83</v>
      </c>
      <c r="T70" s="6" t="s">
        <v>64</v>
      </c>
      <c r="U70" s="3">
        <v>0.004879</v>
      </c>
      <c r="V70" s="3">
        <v>0.042709</v>
      </c>
      <c r="W70" s="3">
        <v>0.013718</v>
      </c>
      <c r="X70" s="3">
        <v>0.028072</v>
      </c>
      <c r="Y70" s="3">
        <v>0.012516</v>
      </c>
      <c r="Z70" s="3">
        <v>0.011455</v>
      </c>
      <c r="AB70" s="6" t="s">
        <v>83</v>
      </c>
      <c r="AC70" s="6" t="s">
        <v>64</v>
      </c>
      <c r="AD70" s="3">
        <v>0.0094752</v>
      </c>
      <c r="AE70" s="3">
        <v>0.024537</v>
      </c>
      <c r="AF70" s="3">
        <v>0.093974</v>
      </c>
      <c r="AG70" s="3">
        <v>0.046386</v>
      </c>
      <c r="AH70" s="3">
        <v>0.026517</v>
      </c>
      <c r="AI70" s="3">
        <v>0.019728</v>
      </c>
    </row>
    <row r="71" ht="14.25" customHeight="1">
      <c r="A71" s="6" t="s">
        <v>84</v>
      </c>
      <c r="B71" s="6" t="s">
        <v>22</v>
      </c>
      <c r="C71" s="3">
        <v>0.10705</v>
      </c>
      <c r="D71" s="3">
        <v>1.0096</v>
      </c>
      <c r="E71" s="3">
        <v>0.9936</v>
      </c>
      <c r="F71" s="3">
        <v>0.9248</v>
      </c>
      <c r="G71" s="3">
        <v>0.95545</v>
      </c>
      <c r="H71" s="3">
        <v>0.99625</v>
      </c>
      <c r="J71" s="6" t="s">
        <v>84</v>
      </c>
      <c r="K71" s="6" t="s">
        <v>22</v>
      </c>
      <c r="L71" s="3">
        <v>0.11475</v>
      </c>
      <c r="M71" s="3">
        <v>0.98525</v>
      </c>
      <c r="N71" s="3">
        <v>0.9534</v>
      </c>
      <c r="O71" s="3">
        <v>0.8872</v>
      </c>
      <c r="P71" s="3">
        <v>0.8814</v>
      </c>
      <c r="Q71" s="3">
        <v>0.8114</v>
      </c>
      <c r="S71" s="6" t="s">
        <v>84</v>
      </c>
      <c r="T71" s="6" t="s">
        <v>22</v>
      </c>
      <c r="U71" s="3">
        <v>0.0045962</v>
      </c>
      <c r="V71" s="3">
        <v>0.047447</v>
      </c>
      <c r="W71" s="3">
        <v>0.013011</v>
      </c>
      <c r="X71" s="3">
        <v>0.027153</v>
      </c>
      <c r="Y71" s="3">
        <v>0.0034648</v>
      </c>
      <c r="Z71" s="3">
        <v>0.013506</v>
      </c>
      <c r="AB71" s="6" t="s">
        <v>84</v>
      </c>
      <c r="AC71" s="6" t="s">
        <v>22</v>
      </c>
      <c r="AD71" s="3">
        <v>0.0078489</v>
      </c>
      <c r="AE71" s="3">
        <v>0.038113</v>
      </c>
      <c r="AF71" s="3">
        <v>0.10493</v>
      </c>
      <c r="AG71" s="3">
        <v>0.043699</v>
      </c>
      <c r="AH71" s="3">
        <v>0.02687</v>
      </c>
      <c r="AI71" s="3">
        <v>0.030688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  <c r="AL73" s="5"/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18</v>
      </c>
      <c r="C75" s="3">
        <v>0.09895</v>
      </c>
      <c r="D75" s="3">
        <v>0.0984</v>
      </c>
      <c r="E75" s="3">
        <v>0.09765</v>
      </c>
      <c r="F75" s="3">
        <v>0.0993</v>
      </c>
      <c r="G75" s="3">
        <v>0.09825</v>
      </c>
      <c r="H75" s="3">
        <v>0.09615</v>
      </c>
      <c r="J75" s="6" t="s">
        <v>17</v>
      </c>
      <c r="K75" s="6" t="s">
        <v>18</v>
      </c>
      <c r="L75" s="3">
        <v>0.09785</v>
      </c>
      <c r="M75" s="3">
        <v>0.0991</v>
      </c>
      <c r="N75" s="3">
        <v>0.1046</v>
      </c>
      <c r="O75" s="3">
        <v>0.106</v>
      </c>
      <c r="P75" s="3">
        <v>0.10835</v>
      </c>
      <c r="Q75" s="3">
        <v>0.0999</v>
      </c>
      <c r="S75" s="6" t="s">
        <v>17</v>
      </c>
      <c r="T75" s="6" t="s">
        <v>18</v>
      </c>
      <c r="U75" s="3">
        <v>0.0010607</v>
      </c>
      <c r="V75" s="3">
        <v>0.0028284</v>
      </c>
      <c r="W75" s="3">
        <v>0.0014849</v>
      </c>
      <c r="X75" s="3">
        <v>0.0015556</v>
      </c>
      <c r="Y75" s="3">
        <v>7.7782E-4</v>
      </c>
      <c r="Z75" s="3">
        <v>7.7782E-4</v>
      </c>
      <c r="AB75" s="6" t="s">
        <v>17</v>
      </c>
      <c r="AC75" s="6" t="s">
        <v>18</v>
      </c>
      <c r="AD75" s="3">
        <v>4.9497E-4</v>
      </c>
      <c r="AE75" s="3">
        <v>0.0028284</v>
      </c>
      <c r="AF75" s="3">
        <v>0.0096167</v>
      </c>
      <c r="AG75" s="3">
        <v>0.0065054</v>
      </c>
      <c r="AH75" s="3">
        <v>0.0043134</v>
      </c>
      <c r="AI75" s="3">
        <v>0.0048083</v>
      </c>
    </row>
    <row r="76" ht="14.25" customHeight="1">
      <c r="A76" s="6" t="s">
        <v>19</v>
      </c>
      <c r="B76" s="6" t="s">
        <v>22</v>
      </c>
      <c r="C76" s="3">
        <v>0.10975</v>
      </c>
      <c r="D76" s="3">
        <v>0.1076</v>
      </c>
      <c r="E76" s="3">
        <v>0.1074</v>
      </c>
      <c r="F76" s="3">
        <v>0.10955</v>
      </c>
      <c r="G76" s="3">
        <v>0.1055</v>
      </c>
      <c r="H76" s="3">
        <v>0.09805</v>
      </c>
      <c r="J76" s="6" t="s">
        <v>19</v>
      </c>
      <c r="K76" s="6" t="s">
        <v>22</v>
      </c>
      <c r="L76" s="3">
        <v>0.11755</v>
      </c>
      <c r="M76" s="3">
        <v>0.11815</v>
      </c>
      <c r="N76" s="3">
        <v>0.1166</v>
      </c>
      <c r="O76" s="3">
        <v>0.1171</v>
      </c>
      <c r="P76" s="3">
        <v>0.1139</v>
      </c>
      <c r="Q76" s="3">
        <v>0.1091</v>
      </c>
      <c r="S76" s="6" t="s">
        <v>19</v>
      </c>
      <c r="T76" s="6" t="s">
        <v>22</v>
      </c>
      <c r="U76" s="3">
        <v>0.0067175</v>
      </c>
      <c r="V76" s="3">
        <v>0.0</v>
      </c>
      <c r="W76" s="3">
        <v>0.0031113</v>
      </c>
      <c r="X76" s="3">
        <v>0.0072832</v>
      </c>
      <c r="Y76" s="3">
        <v>0.0014142</v>
      </c>
      <c r="Z76" s="3">
        <v>0.0013435</v>
      </c>
      <c r="AB76" s="6" t="s">
        <v>19</v>
      </c>
      <c r="AC76" s="6" t="s">
        <v>22</v>
      </c>
      <c r="AD76" s="3">
        <v>0.0065761</v>
      </c>
      <c r="AE76" s="3">
        <v>0.0071418</v>
      </c>
      <c r="AF76" s="3">
        <v>0.0032527</v>
      </c>
      <c r="AG76" s="3">
        <v>0.0049497</v>
      </c>
      <c r="AH76" s="3">
        <v>0.006364</v>
      </c>
      <c r="AI76" s="3">
        <v>0.018102</v>
      </c>
    </row>
    <row r="77" ht="14.25" customHeight="1">
      <c r="A77" s="6" t="s">
        <v>20</v>
      </c>
      <c r="B77" s="6" t="s">
        <v>22</v>
      </c>
      <c r="C77" s="3">
        <v>0.11225</v>
      </c>
      <c r="D77" s="3">
        <v>0.11015</v>
      </c>
      <c r="E77" s="3">
        <v>0.1104</v>
      </c>
      <c r="F77" s="3">
        <v>0.1097</v>
      </c>
      <c r="G77" s="3">
        <v>0.10735</v>
      </c>
      <c r="H77" s="3">
        <v>0.0981</v>
      </c>
      <c r="J77" s="6" t="s">
        <v>20</v>
      </c>
      <c r="K77" s="6" t="s">
        <v>22</v>
      </c>
      <c r="L77" s="3">
        <v>0.1175</v>
      </c>
      <c r="M77" s="3">
        <v>0.1159</v>
      </c>
      <c r="N77" s="3">
        <v>0.11705</v>
      </c>
      <c r="O77" s="3">
        <v>0.11425</v>
      </c>
      <c r="P77" s="3">
        <v>0.11145</v>
      </c>
      <c r="Q77" s="3">
        <v>0.10865</v>
      </c>
      <c r="S77" s="6" t="s">
        <v>20</v>
      </c>
      <c r="T77" s="6" t="s">
        <v>22</v>
      </c>
      <c r="U77" s="3">
        <v>0.0040305</v>
      </c>
      <c r="V77" s="3">
        <v>3.5355E-4</v>
      </c>
      <c r="W77" s="3">
        <v>9.8995E-4</v>
      </c>
      <c r="X77" s="3">
        <v>0.0018385</v>
      </c>
      <c r="Y77" s="3">
        <v>0.0047376</v>
      </c>
      <c r="Z77" s="3">
        <v>0.0014142</v>
      </c>
      <c r="AB77" s="6" t="s">
        <v>20</v>
      </c>
      <c r="AC77" s="6" t="s">
        <v>22</v>
      </c>
      <c r="AD77" s="3">
        <v>0.0072125</v>
      </c>
      <c r="AE77" s="3">
        <v>0.0067882</v>
      </c>
      <c r="AF77" s="3">
        <v>0.0041719</v>
      </c>
      <c r="AG77" s="3">
        <v>0.0024749</v>
      </c>
      <c r="AH77" s="3">
        <v>3.5355E-4</v>
      </c>
      <c r="AI77" s="3">
        <v>0.015486</v>
      </c>
    </row>
    <row r="78" ht="14.25" customHeight="1">
      <c r="A78" s="6" t="s">
        <v>21</v>
      </c>
      <c r="B78" s="6" t="s">
        <v>24</v>
      </c>
      <c r="C78" s="3">
        <v>0.1135</v>
      </c>
      <c r="D78" s="3">
        <v>0.11005</v>
      </c>
      <c r="E78" s="3">
        <v>0.1081</v>
      </c>
      <c r="F78" s="3">
        <v>0.1106</v>
      </c>
      <c r="G78" s="3">
        <v>0.10885</v>
      </c>
      <c r="H78" s="3">
        <v>0.0978</v>
      </c>
      <c r="J78" s="6" t="s">
        <v>21</v>
      </c>
      <c r="K78" s="6" t="s">
        <v>24</v>
      </c>
      <c r="L78" s="3">
        <v>0.1193</v>
      </c>
      <c r="M78" s="3">
        <v>0.1162</v>
      </c>
      <c r="N78" s="3">
        <v>0.1175</v>
      </c>
      <c r="O78" s="3">
        <v>0.11545</v>
      </c>
      <c r="P78" s="3">
        <v>0.1096</v>
      </c>
      <c r="Q78" s="3">
        <v>0.1055</v>
      </c>
      <c r="S78" s="6" t="s">
        <v>21</v>
      </c>
      <c r="T78" s="6" t="s">
        <v>24</v>
      </c>
      <c r="U78" s="3">
        <v>2.8284E-4</v>
      </c>
      <c r="V78" s="3">
        <v>0.0014849</v>
      </c>
      <c r="W78" s="3">
        <v>0.0021213</v>
      </c>
      <c r="X78" s="3">
        <v>2.8284E-4</v>
      </c>
      <c r="Y78" s="3">
        <v>0.0078489</v>
      </c>
      <c r="Z78" s="3">
        <v>0.0011314</v>
      </c>
      <c r="AB78" s="6" t="s">
        <v>21</v>
      </c>
      <c r="AC78" s="6" t="s">
        <v>24</v>
      </c>
      <c r="AD78" s="3">
        <v>0.010324</v>
      </c>
      <c r="AE78" s="3">
        <v>0.0083439</v>
      </c>
      <c r="AF78" s="3">
        <v>0.0052326</v>
      </c>
      <c r="AG78" s="3">
        <v>0.0047376</v>
      </c>
      <c r="AH78" s="3">
        <v>0.005374</v>
      </c>
      <c r="AI78" s="3">
        <v>0.011455</v>
      </c>
    </row>
    <row r="79" ht="14.25" customHeight="1">
      <c r="A79" s="6" t="s">
        <v>23</v>
      </c>
      <c r="B79" s="6" t="s">
        <v>24</v>
      </c>
      <c r="C79" s="3">
        <v>0.11515</v>
      </c>
      <c r="D79" s="3">
        <v>0.1121</v>
      </c>
      <c r="E79" s="3">
        <v>0.11015</v>
      </c>
      <c r="F79" s="3">
        <v>0.1113</v>
      </c>
      <c r="G79" s="3">
        <v>0.11045</v>
      </c>
      <c r="H79" s="3">
        <v>0.09965</v>
      </c>
      <c r="J79" s="6" t="s">
        <v>23</v>
      </c>
      <c r="K79" s="6" t="s">
        <v>24</v>
      </c>
      <c r="L79" s="3">
        <v>0.1167</v>
      </c>
      <c r="M79" s="3">
        <v>0.11395</v>
      </c>
      <c r="N79" s="3">
        <v>0.115</v>
      </c>
      <c r="O79" s="3">
        <v>0.1167</v>
      </c>
      <c r="P79" s="3">
        <v>0.11375</v>
      </c>
      <c r="Q79" s="3">
        <v>0.11175</v>
      </c>
      <c r="S79" s="6" t="s">
        <v>23</v>
      </c>
      <c r="T79" s="6" t="s">
        <v>24</v>
      </c>
      <c r="U79" s="3">
        <v>0.0014849</v>
      </c>
      <c r="V79" s="3">
        <v>0.0018385</v>
      </c>
      <c r="W79" s="3">
        <v>0.0027577</v>
      </c>
      <c r="X79" s="3">
        <v>0.0025456</v>
      </c>
      <c r="Y79" s="3">
        <v>0.010253</v>
      </c>
      <c r="Z79" s="3">
        <v>0.0036062</v>
      </c>
      <c r="AB79" s="6" t="s">
        <v>23</v>
      </c>
      <c r="AC79" s="6" t="s">
        <v>24</v>
      </c>
      <c r="AD79" s="3">
        <v>0.0091924</v>
      </c>
      <c r="AE79" s="3">
        <v>0.0084146</v>
      </c>
      <c r="AF79" s="3">
        <v>0.0035355</v>
      </c>
      <c r="AG79" s="3">
        <v>0.0077782</v>
      </c>
      <c r="AH79" s="3">
        <v>0.0038891</v>
      </c>
      <c r="AI79" s="3">
        <v>0.020011</v>
      </c>
    </row>
    <row r="80" ht="14.25" customHeight="1">
      <c r="A80" s="6" t="s">
        <v>25</v>
      </c>
      <c r="B80" s="6" t="s">
        <v>18</v>
      </c>
      <c r="C80" s="3">
        <v>0.1159</v>
      </c>
      <c r="D80" s="3">
        <v>0.11215</v>
      </c>
      <c r="E80" s="3">
        <v>0.1097</v>
      </c>
      <c r="F80" s="3">
        <v>0.11115</v>
      </c>
      <c r="G80" s="3">
        <v>0.1109</v>
      </c>
      <c r="H80" s="3">
        <v>0.1004</v>
      </c>
      <c r="J80" s="6" t="s">
        <v>25</v>
      </c>
      <c r="K80" s="6" t="s">
        <v>18</v>
      </c>
      <c r="L80" s="3">
        <v>0.11725</v>
      </c>
      <c r="M80" s="3">
        <v>0.11365</v>
      </c>
      <c r="N80" s="3">
        <v>0.11555</v>
      </c>
      <c r="O80" s="3">
        <v>0.11415</v>
      </c>
      <c r="P80" s="3">
        <v>0.11015</v>
      </c>
      <c r="Q80" s="3">
        <v>0.1077</v>
      </c>
      <c r="S80" s="6" t="s">
        <v>25</v>
      </c>
      <c r="T80" s="6" t="s">
        <v>18</v>
      </c>
      <c r="U80" s="3">
        <v>0.0032527</v>
      </c>
      <c r="V80" s="3">
        <v>0.0017678</v>
      </c>
      <c r="W80" s="3">
        <v>7.0711E-4</v>
      </c>
      <c r="X80" s="3">
        <v>0.0023335</v>
      </c>
      <c r="Y80" s="3">
        <v>0.012304</v>
      </c>
      <c r="Z80" s="3">
        <v>0.0045255</v>
      </c>
      <c r="AB80" s="6" t="s">
        <v>25</v>
      </c>
      <c r="AC80" s="6" t="s">
        <v>18</v>
      </c>
      <c r="AD80" s="3">
        <v>0.0092631</v>
      </c>
      <c r="AE80" s="3">
        <v>0.0068589</v>
      </c>
      <c r="AF80" s="3">
        <v>0.0023335</v>
      </c>
      <c r="AG80" s="3">
        <v>0.0017678</v>
      </c>
      <c r="AH80" s="3">
        <v>0.0040305</v>
      </c>
      <c r="AI80" s="3">
        <v>0.014142</v>
      </c>
    </row>
    <row r="81" ht="14.25" customHeight="1">
      <c r="A81" s="6" t="s">
        <v>26</v>
      </c>
      <c r="B81" s="6" t="s">
        <v>24</v>
      </c>
      <c r="C81" s="3">
        <v>0.11295</v>
      </c>
      <c r="D81" s="3">
        <v>0.11055</v>
      </c>
      <c r="E81" s="3">
        <v>0.1082</v>
      </c>
      <c r="F81" s="3">
        <v>0.10895</v>
      </c>
      <c r="G81" s="3">
        <v>0.10925</v>
      </c>
      <c r="H81" s="3">
        <v>0.10005</v>
      </c>
      <c r="J81" s="6" t="s">
        <v>26</v>
      </c>
      <c r="K81" s="6" t="s">
        <v>24</v>
      </c>
      <c r="L81" s="3">
        <v>0.1166</v>
      </c>
      <c r="M81" s="3">
        <v>0.1152</v>
      </c>
      <c r="N81" s="3">
        <v>0.11395</v>
      </c>
      <c r="O81" s="3">
        <v>0.1105</v>
      </c>
      <c r="P81" s="3">
        <v>0.10795</v>
      </c>
      <c r="Q81" s="3">
        <v>0.1087</v>
      </c>
      <c r="S81" s="6" t="s">
        <v>26</v>
      </c>
      <c r="T81" s="6" t="s">
        <v>24</v>
      </c>
      <c r="U81" s="3">
        <v>0.0017678</v>
      </c>
      <c r="V81" s="3">
        <v>0.0013435</v>
      </c>
      <c r="W81" s="3">
        <v>0.0019799</v>
      </c>
      <c r="X81" s="3">
        <v>0.0016263</v>
      </c>
      <c r="Y81" s="3">
        <v>0.010536</v>
      </c>
      <c r="Z81" s="3">
        <v>0.0040305</v>
      </c>
      <c r="AB81" s="6" t="s">
        <v>26</v>
      </c>
      <c r="AC81" s="6" t="s">
        <v>24</v>
      </c>
      <c r="AD81" s="3">
        <v>0.0086267</v>
      </c>
      <c r="AE81" s="3">
        <v>0.0086267</v>
      </c>
      <c r="AF81" s="3">
        <v>7.0711E-5</v>
      </c>
      <c r="AG81" s="3">
        <v>0.0022627</v>
      </c>
      <c r="AH81" s="3">
        <v>0.0099702</v>
      </c>
      <c r="AI81" s="3">
        <v>0.015274</v>
      </c>
    </row>
    <row r="82" ht="14.25" customHeight="1">
      <c r="A82" s="6" t="s">
        <v>27</v>
      </c>
      <c r="B82" s="6" t="s">
        <v>24</v>
      </c>
      <c r="C82" s="3">
        <v>0.1141</v>
      </c>
      <c r="D82" s="3">
        <v>0.1115</v>
      </c>
      <c r="E82" s="3">
        <v>0.11015</v>
      </c>
      <c r="F82" s="3">
        <v>0.1096</v>
      </c>
      <c r="G82" s="3">
        <v>0.11305</v>
      </c>
      <c r="H82" s="3">
        <v>0.1007</v>
      </c>
      <c r="J82" s="6" t="s">
        <v>27</v>
      </c>
      <c r="K82" s="6" t="s">
        <v>24</v>
      </c>
      <c r="L82" s="3">
        <v>0.1174</v>
      </c>
      <c r="M82" s="3">
        <v>0.1155</v>
      </c>
      <c r="N82" s="3">
        <v>0.11635</v>
      </c>
      <c r="O82" s="3">
        <v>0.11495</v>
      </c>
      <c r="P82" s="3">
        <v>0.11055</v>
      </c>
      <c r="Q82" s="3">
        <v>0.1084</v>
      </c>
      <c r="S82" s="6" t="s">
        <v>27</v>
      </c>
      <c r="T82" s="6" t="s">
        <v>24</v>
      </c>
      <c r="U82" s="3">
        <v>8.4853E-4</v>
      </c>
      <c r="V82" s="3">
        <v>2.8284E-4</v>
      </c>
      <c r="W82" s="3">
        <v>0.0016263</v>
      </c>
      <c r="X82" s="3">
        <v>9.8995E-4</v>
      </c>
      <c r="Y82" s="3">
        <v>0.01294</v>
      </c>
      <c r="Z82" s="3">
        <v>0.0043841</v>
      </c>
      <c r="AB82" s="6" t="s">
        <v>27</v>
      </c>
      <c r="AC82" s="6" t="s">
        <v>24</v>
      </c>
      <c r="AD82" s="3">
        <v>0.0077782</v>
      </c>
      <c r="AE82" s="3">
        <v>0.0082024</v>
      </c>
      <c r="AF82" s="3">
        <v>0.0026163</v>
      </c>
      <c r="AG82" s="3">
        <v>0.0023335</v>
      </c>
      <c r="AH82" s="3">
        <v>0.0079903</v>
      </c>
      <c r="AI82" s="3">
        <v>0.014001</v>
      </c>
    </row>
    <row r="83" ht="14.25" customHeight="1">
      <c r="A83" s="6" t="s">
        <v>28</v>
      </c>
      <c r="B83" s="6" t="s">
        <v>18</v>
      </c>
      <c r="C83" s="3">
        <v>0.1141</v>
      </c>
      <c r="D83" s="3">
        <v>0.11395</v>
      </c>
      <c r="E83" s="3">
        <v>0.11215</v>
      </c>
      <c r="F83" s="3">
        <v>0.11015</v>
      </c>
      <c r="G83" s="3">
        <v>0.1126</v>
      </c>
      <c r="H83" s="3">
        <v>0.10445</v>
      </c>
      <c r="J83" s="6" t="s">
        <v>28</v>
      </c>
      <c r="K83" s="6" t="s">
        <v>18</v>
      </c>
      <c r="L83" s="3">
        <v>0.1166</v>
      </c>
      <c r="M83" s="3">
        <v>0.11645</v>
      </c>
      <c r="N83" s="3">
        <v>0.11675</v>
      </c>
      <c r="O83" s="3">
        <v>0.11125</v>
      </c>
      <c r="P83" s="3">
        <v>0.11065</v>
      </c>
      <c r="Q83" s="3">
        <v>0.1075</v>
      </c>
      <c r="S83" s="6" t="s">
        <v>28</v>
      </c>
      <c r="T83" s="6" t="s">
        <v>18</v>
      </c>
      <c r="U83" s="3">
        <v>8.4853E-4</v>
      </c>
      <c r="V83" s="3">
        <v>0.0023335</v>
      </c>
      <c r="W83" s="3">
        <v>0.0038891</v>
      </c>
      <c r="X83" s="3">
        <v>0.0014849</v>
      </c>
      <c r="Y83" s="3">
        <v>0.012445</v>
      </c>
      <c r="Z83" s="3">
        <v>0.0082731</v>
      </c>
      <c r="AB83" s="6" t="s">
        <v>28</v>
      </c>
      <c r="AC83" s="6" t="s">
        <v>18</v>
      </c>
      <c r="AD83" s="3">
        <v>0.0077782</v>
      </c>
      <c r="AE83" s="3">
        <v>0.0082731</v>
      </c>
      <c r="AF83" s="3">
        <v>0.0023335</v>
      </c>
      <c r="AG83" s="3">
        <v>0.0037477</v>
      </c>
      <c r="AH83" s="3">
        <v>0.0091217</v>
      </c>
      <c r="AI83" s="3">
        <v>0.011172</v>
      </c>
    </row>
    <row r="84" ht="14.25" customHeight="1">
      <c r="A84" s="6" t="s">
        <v>30</v>
      </c>
      <c r="B84" s="6" t="s">
        <v>22</v>
      </c>
      <c r="C84" s="3">
        <v>0.11395</v>
      </c>
      <c r="D84" s="3">
        <v>0.1153</v>
      </c>
      <c r="E84" s="3">
        <v>0.116</v>
      </c>
      <c r="F84" s="3">
        <v>0.11215</v>
      </c>
      <c r="G84" s="3">
        <v>0.112</v>
      </c>
      <c r="H84" s="3">
        <v>0.10595</v>
      </c>
      <c r="J84" s="6" t="s">
        <v>30</v>
      </c>
      <c r="K84" s="6" t="s">
        <v>22</v>
      </c>
      <c r="L84" s="3">
        <v>0.1172</v>
      </c>
      <c r="M84" s="3">
        <v>0.12055</v>
      </c>
      <c r="N84" s="3">
        <v>0.11895</v>
      </c>
      <c r="O84" s="3">
        <v>0.11535</v>
      </c>
      <c r="P84" s="3">
        <v>0.1188</v>
      </c>
      <c r="Q84" s="3">
        <v>0.1146</v>
      </c>
      <c r="S84" s="6" t="s">
        <v>30</v>
      </c>
      <c r="T84" s="6" t="s">
        <v>22</v>
      </c>
      <c r="U84" s="3">
        <v>4.9497E-4</v>
      </c>
      <c r="V84" s="3">
        <v>0.0016971</v>
      </c>
      <c r="W84" s="3">
        <v>0.0060811</v>
      </c>
      <c r="X84" s="3">
        <v>3.5355E-4</v>
      </c>
      <c r="Y84" s="3">
        <v>0.0077782</v>
      </c>
      <c r="Z84" s="3">
        <v>0.0078489</v>
      </c>
      <c r="AB84" s="6" t="s">
        <v>30</v>
      </c>
      <c r="AC84" s="6" t="s">
        <v>22</v>
      </c>
      <c r="AD84" s="3">
        <v>0.0087681</v>
      </c>
      <c r="AE84" s="3">
        <v>0.010819</v>
      </c>
      <c r="AF84" s="3">
        <v>0.0036062</v>
      </c>
      <c r="AG84" s="3">
        <v>3.5355E-4</v>
      </c>
      <c r="AH84" s="3">
        <v>0.012587</v>
      </c>
      <c r="AI84" s="3">
        <v>0.018243</v>
      </c>
    </row>
    <row r="85" ht="14.25" customHeight="1">
      <c r="A85" s="6" t="s">
        <v>31</v>
      </c>
      <c r="B85" s="6" t="s">
        <v>24</v>
      </c>
      <c r="C85" s="3">
        <v>0.1133</v>
      </c>
      <c r="D85" s="3">
        <v>0.1181</v>
      </c>
      <c r="E85" s="3">
        <v>0.11725</v>
      </c>
      <c r="F85" s="3">
        <v>0.11535</v>
      </c>
      <c r="G85" s="3">
        <v>0.1174</v>
      </c>
      <c r="H85" s="3">
        <v>0.1104</v>
      </c>
      <c r="J85" s="6" t="s">
        <v>31</v>
      </c>
      <c r="K85" s="6" t="s">
        <v>24</v>
      </c>
      <c r="L85" s="3">
        <v>0.11605</v>
      </c>
      <c r="M85" s="3">
        <v>0.12255</v>
      </c>
      <c r="N85" s="3">
        <v>0.12305</v>
      </c>
      <c r="O85" s="3">
        <v>0.1191</v>
      </c>
      <c r="P85" s="3">
        <v>0.1207</v>
      </c>
      <c r="Q85" s="3">
        <v>0.11755</v>
      </c>
      <c r="S85" s="6" t="s">
        <v>31</v>
      </c>
      <c r="T85" s="6" t="s">
        <v>24</v>
      </c>
      <c r="U85" s="3">
        <v>9.8995E-4</v>
      </c>
      <c r="V85" s="3">
        <v>0.0012728</v>
      </c>
      <c r="W85" s="3">
        <v>0.002192</v>
      </c>
      <c r="X85" s="3">
        <v>0.0024749</v>
      </c>
      <c r="Y85" s="3">
        <v>0.013718</v>
      </c>
      <c r="Z85" s="3">
        <v>0.008061</v>
      </c>
      <c r="AB85" s="6" t="s">
        <v>31</v>
      </c>
      <c r="AC85" s="6" t="s">
        <v>24</v>
      </c>
      <c r="AD85" s="3">
        <v>0.0098288</v>
      </c>
      <c r="AE85" s="3">
        <v>0.0095459</v>
      </c>
      <c r="AF85" s="3">
        <v>0.004879</v>
      </c>
      <c r="AG85" s="3">
        <v>0.0029698</v>
      </c>
      <c r="AH85" s="3">
        <v>0.012728</v>
      </c>
      <c r="AI85" s="3">
        <v>0.01492</v>
      </c>
    </row>
    <row r="86" ht="14.25" customHeight="1">
      <c r="A86" s="6" t="s">
        <v>32</v>
      </c>
      <c r="B86" s="6" t="s">
        <v>24</v>
      </c>
      <c r="C86" s="3">
        <v>0.11455</v>
      </c>
      <c r="D86" s="3">
        <v>0.12845</v>
      </c>
      <c r="E86" s="3">
        <v>0.12955</v>
      </c>
      <c r="F86" s="3">
        <v>0.12225</v>
      </c>
      <c r="G86" s="3">
        <v>0.12405</v>
      </c>
      <c r="H86" s="3">
        <v>0.11995</v>
      </c>
      <c r="J86" s="6" t="s">
        <v>32</v>
      </c>
      <c r="K86" s="6" t="s">
        <v>24</v>
      </c>
      <c r="L86" s="3">
        <v>0.116</v>
      </c>
      <c r="M86" s="3">
        <v>0.1307</v>
      </c>
      <c r="N86" s="3">
        <v>0.13175</v>
      </c>
      <c r="O86" s="3">
        <v>0.12465</v>
      </c>
      <c r="P86" s="3">
        <v>0.13</v>
      </c>
      <c r="Q86" s="3">
        <v>0.12985</v>
      </c>
      <c r="S86" s="6" t="s">
        <v>32</v>
      </c>
      <c r="T86" s="6" t="s">
        <v>24</v>
      </c>
      <c r="U86" s="3">
        <v>0.0045962</v>
      </c>
      <c r="V86" s="3">
        <v>0.0013435</v>
      </c>
      <c r="W86" s="3">
        <v>0.0070004</v>
      </c>
      <c r="X86" s="3">
        <v>0.0014849</v>
      </c>
      <c r="Y86" s="3">
        <v>0.013789</v>
      </c>
      <c r="Z86" s="3">
        <v>0.0092631</v>
      </c>
      <c r="AB86" s="6" t="s">
        <v>32</v>
      </c>
      <c r="AC86" s="6" t="s">
        <v>24</v>
      </c>
      <c r="AD86" s="3">
        <v>0.011879</v>
      </c>
      <c r="AE86" s="3">
        <v>0.010041</v>
      </c>
      <c r="AF86" s="3">
        <v>0.0084146</v>
      </c>
      <c r="AG86" s="3">
        <v>0.0028991</v>
      </c>
      <c r="AH86" s="3">
        <v>0.011031</v>
      </c>
      <c r="AI86" s="3">
        <v>0.020011</v>
      </c>
    </row>
    <row r="87" ht="14.25" customHeight="1">
      <c r="A87" s="6" t="s">
        <v>33</v>
      </c>
      <c r="B87" s="6" t="s">
        <v>18</v>
      </c>
      <c r="C87" s="3">
        <v>0.1158</v>
      </c>
      <c r="D87" s="3">
        <v>0.14755</v>
      </c>
      <c r="E87" s="3">
        <v>0.15125</v>
      </c>
      <c r="F87" s="3">
        <v>0.13805</v>
      </c>
      <c r="G87" s="3">
        <v>0.1401</v>
      </c>
      <c r="H87" s="3">
        <v>0.14175</v>
      </c>
      <c r="J87" s="6" t="s">
        <v>33</v>
      </c>
      <c r="K87" s="6" t="s">
        <v>18</v>
      </c>
      <c r="L87" s="3">
        <v>0.1164</v>
      </c>
      <c r="M87" s="3">
        <v>0.14785</v>
      </c>
      <c r="N87" s="3">
        <v>0.1455</v>
      </c>
      <c r="O87" s="3">
        <v>0.13685</v>
      </c>
      <c r="P87" s="3">
        <v>0.1396</v>
      </c>
      <c r="Q87" s="3">
        <v>0.14605</v>
      </c>
      <c r="S87" s="6" t="s">
        <v>33</v>
      </c>
      <c r="T87" s="6" t="s">
        <v>18</v>
      </c>
      <c r="U87" s="3">
        <v>0.0046669</v>
      </c>
      <c r="V87" s="3">
        <v>0.0027577</v>
      </c>
      <c r="W87" s="3">
        <v>0.0071418</v>
      </c>
      <c r="X87" s="3">
        <v>0.002192</v>
      </c>
      <c r="Y87" s="3">
        <v>0.017536</v>
      </c>
      <c r="Z87" s="3">
        <v>0.015486</v>
      </c>
      <c r="AB87" s="6" t="s">
        <v>33</v>
      </c>
      <c r="AC87" s="6" t="s">
        <v>18</v>
      </c>
      <c r="AD87" s="3">
        <v>0.0093338</v>
      </c>
      <c r="AE87" s="3">
        <v>0.011102</v>
      </c>
      <c r="AF87" s="3">
        <v>0.010041</v>
      </c>
      <c r="AG87" s="3">
        <v>0.0012021</v>
      </c>
      <c r="AH87" s="3">
        <v>0.0049497</v>
      </c>
      <c r="AI87" s="3">
        <v>0.016758</v>
      </c>
    </row>
    <row r="88" ht="14.25" customHeight="1">
      <c r="A88" s="6" t="s">
        <v>35</v>
      </c>
      <c r="B88" s="6" t="s">
        <v>22</v>
      </c>
      <c r="C88" s="3">
        <v>0.11455</v>
      </c>
      <c r="D88" s="3">
        <v>0.18115</v>
      </c>
      <c r="E88" s="3">
        <v>0.1906</v>
      </c>
      <c r="F88" s="3">
        <v>0.16775</v>
      </c>
      <c r="G88" s="3">
        <v>0.16635</v>
      </c>
      <c r="H88" s="3">
        <v>0.1838</v>
      </c>
      <c r="J88" s="6" t="s">
        <v>35</v>
      </c>
      <c r="K88" s="6" t="s">
        <v>22</v>
      </c>
      <c r="L88" s="3">
        <v>0.1177</v>
      </c>
      <c r="M88" s="3">
        <v>0.1768</v>
      </c>
      <c r="N88" s="3">
        <v>0.17425</v>
      </c>
      <c r="O88" s="3">
        <v>0.1602</v>
      </c>
      <c r="P88" s="3">
        <v>0.166</v>
      </c>
      <c r="Q88" s="3">
        <v>0.18435</v>
      </c>
      <c r="S88" s="6" t="s">
        <v>35</v>
      </c>
      <c r="T88" s="6" t="s">
        <v>22</v>
      </c>
      <c r="U88" s="3">
        <v>0.0050205</v>
      </c>
      <c r="V88" s="3">
        <v>0.005869</v>
      </c>
      <c r="W88" s="3">
        <v>0.013435</v>
      </c>
      <c r="X88" s="3">
        <v>0.0061518</v>
      </c>
      <c r="Y88" s="3">
        <v>0.023829</v>
      </c>
      <c r="Z88" s="3">
        <v>0.024749</v>
      </c>
      <c r="AB88" s="6" t="s">
        <v>35</v>
      </c>
      <c r="AC88" s="6" t="s">
        <v>22</v>
      </c>
      <c r="AD88" s="3">
        <v>0.0097581</v>
      </c>
      <c r="AE88" s="3">
        <v>0.0094752</v>
      </c>
      <c r="AF88" s="3">
        <v>0.015344</v>
      </c>
      <c r="AG88" s="3">
        <v>0.0014142</v>
      </c>
      <c r="AH88" s="3">
        <v>0.0039598</v>
      </c>
      <c r="AI88" s="3">
        <v>0.023122</v>
      </c>
    </row>
    <row r="89" ht="14.25" customHeight="1">
      <c r="A89" s="6" t="s">
        <v>36</v>
      </c>
      <c r="B89" s="6" t="s">
        <v>18</v>
      </c>
      <c r="C89" s="3">
        <v>0.1155</v>
      </c>
      <c r="D89" s="3">
        <v>0.23015</v>
      </c>
      <c r="E89" s="3">
        <v>0.24035</v>
      </c>
      <c r="F89" s="3">
        <v>0.2164</v>
      </c>
      <c r="G89" s="3">
        <v>0.2103</v>
      </c>
      <c r="H89" s="3">
        <v>0.23265</v>
      </c>
      <c r="J89" s="6" t="s">
        <v>36</v>
      </c>
      <c r="K89" s="6" t="s">
        <v>18</v>
      </c>
      <c r="L89" s="3">
        <v>0.11705</v>
      </c>
      <c r="M89" s="3">
        <v>0.23095</v>
      </c>
      <c r="N89" s="3">
        <v>0.22095</v>
      </c>
      <c r="O89" s="3">
        <v>0.2039</v>
      </c>
      <c r="P89" s="3">
        <v>0.2145</v>
      </c>
      <c r="Q89" s="3">
        <v>0.2286</v>
      </c>
      <c r="S89" s="6" t="s">
        <v>36</v>
      </c>
      <c r="T89" s="6" t="s">
        <v>18</v>
      </c>
      <c r="U89" s="3">
        <v>0.0055154</v>
      </c>
      <c r="V89" s="3">
        <v>0.0065761</v>
      </c>
      <c r="W89" s="3">
        <v>0.019445</v>
      </c>
      <c r="X89" s="3">
        <v>0.0024042</v>
      </c>
      <c r="Y89" s="3">
        <v>0.025456</v>
      </c>
      <c r="Z89" s="3">
        <v>0.032032</v>
      </c>
      <c r="AB89" s="6" t="s">
        <v>36</v>
      </c>
      <c r="AC89" s="6" t="s">
        <v>18</v>
      </c>
      <c r="AD89" s="3">
        <v>0.011384</v>
      </c>
      <c r="AE89" s="3">
        <v>0.011526</v>
      </c>
      <c r="AF89" s="3">
        <v>0.023405</v>
      </c>
      <c r="AG89" s="3">
        <v>0.0029698</v>
      </c>
      <c r="AH89" s="3">
        <v>0.0025456</v>
      </c>
      <c r="AI89" s="3">
        <v>0.023193</v>
      </c>
    </row>
    <row r="90" ht="14.25" customHeight="1">
      <c r="A90" s="6" t="s">
        <v>37</v>
      </c>
      <c r="B90" s="6" t="s">
        <v>18</v>
      </c>
      <c r="C90" s="3">
        <v>0.1164</v>
      </c>
      <c r="D90" s="3">
        <v>0.3033</v>
      </c>
      <c r="E90" s="3">
        <v>0.3205</v>
      </c>
      <c r="F90" s="3">
        <v>0.2794</v>
      </c>
      <c r="G90" s="3">
        <v>0.2761</v>
      </c>
      <c r="H90" s="3">
        <v>0.31635</v>
      </c>
      <c r="J90" s="6" t="s">
        <v>37</v>
      </c>
      <c r="K90" s="6" t="s">
        <v>18</v>
      </c>
      <c r="L90" s="3">
        <v>0.11795</v>
      </c>
      <c r="M90" s="3">
        <v>0.28705</v>
      </c>
      <c r="N90" s="3">
        <v>0.2732</v>
      </c>
      <c r="O90" s="3">
        <v>0.2536</v>
      </c>
      <c r="P90" s="3">
        <v>0.26395</v>
      </c>
      <c r="Q90" s="3">
        <v>0.2925</v>
      </c>
      <c r="S90" s="6" t="s">
        <v>37</v>
      </c>
      <c r="T90" s="6" t="s">
        <v>18</v>
      </c>
      <c r="U90" s="3">
        <v>0.0041012</v>
      </c>
      <c r="V90" s="3">
        <v>0.014001</v>
      </c>
      <c r="W90" s="3">
        <v>0.026022</v>
      </c>
      <c r="X90" s="3">
        <v>0.008061</v>
      </c>
      <c r="Y90" s="3">
        <v>0.038749</v>
      </c>
      <c r="Z90" s="3">
        <v>0.037123</v>
      </c>
      <c r="AB90" s="6" t="s">
        <v>37</v>
      </c>
      <c r="AC90" s="6" t="s">
        <v>18</v>
      </c>
      <c r="AD90" s="3">
        <v>0.011526</v>
      </c>
      <c r="AE90" s="3">
        <v>0.014354</v>
      </c>
      <c r="AF90" s="3">
        <v>0.02588</v>
      </c>
      <c r="AG90" s="3">
        <v>0.0059397</v>
      </c>
      <c r="AH90" s="3">
        <v>0.0019092</v>
      </c>
      <c r="AI90" s="3">
        <v>0.02687</v>
      </c>
    </row>
    <row r="91" ht="14.25" customHeight="1">
      <c r="A91" s="6" t="s">
        <v>38</v>
      </c>
      <c r="B91" s="6" t="s">
        <v>24</v>
      </c>
      <c r="C91" s="3">
        <v>0.11755</v>
      </c>
      <c r="D91" s="3">
        <v>0.36065</v>
      </c>
      <c r="E91" s="3">
        <v>0.36855</v>
      </c>
      <c r="F91" s="3">
        <v>0.3443</v>
      </c>
      <c r="G91" s="3">
        <v>0.33435</v>
      </c>
      <c r="H91" s="3">
        <v>0.36065</v>
      </c>
      <c r="J91" s="6" t="s">
        <v>38</v>
      </c>
      <c r="K91" s="6" t="s">
        <v>24</v>
      </c>
      <c r="L91" s="3">
        <v>0.11825</v>
      </c>
      <c r="M91" s="3">
        <v>0.33155</v>
      </c>
      <c r="N91" s="3">
        <v>0.33425</v>
      </c>
      <c r="O91" s="3">
        <v>0.31565</v>
      </c>
      <c r="P91" s="3">
        <v>0.3223</v>
      </c>
      <c r="Q91" s="3">
        <v>0.3362</v>
      </c>
      <c r="S91" s="6" t="s">
        <v>38</v>
      </c>
      <c r="T91" s="6" t="s">
        <v>24</v>
      </c>
      <c r="U91" s="3">
        <v>0.0065761</v>
      </c>
      <c r="V91" s="3">
        <v>0.011809</v>
      </c>
      <c r="W91" s="3">
        <v>0.0060104</v>
      </c>
      <c r="X91" s="3">
        <v>0.0074953</v>
      </c>
      <c r="Y91" s="3">
        <v>0.020718</v>
      </c>
      <c r="Z91" s="3">
        <v>0.025244</v>
      </c>
      <c r="AB91" s="6" t="s">
        <v>38</v>
      </c>
      <c r="AC91" s="6" t="s">
        <v>24</v>
      </c>
      <c r="AD91" s="3">
        <v>0.0089803</v>
      </c>
      <c r="AE91" s="3">
        <v>0.0050205</v>
      </c>
      <c r="AF91" s="3">
        <v>0.022557</v>
      </c>
      <c r="AG91" s="3">
        <v>0.0040305</v>
      </c>
      <c r="AH91" s="3">
        <v>0.0</v>
      </c>
      <c r="AI91" s="3">
        <v>0.016829</v>
      </c>
    </row>
    <row r="92" ht="14.25" customHeight="1">
      <c r="A92" s="6" t="s">
        <v>40</v>
      </c>
      <c r="B92" s="6" t="s">
        <v>22</v>
      </c>
      <c r="C92" s="3">
        <v>0.11115</v>
      </c>
      <c r="D92" s="3">
        <v>0.4173</v>
      </c>
      <c r="E92" s="3">
        <v>0.41665</v>
      </c>
      <c r="F92" s="3">
        <v>0.3917</v>
      </c>
      <c r="G92" s="3">
        <v>0.38225</v>
      </c>
      <c r="H92" s="3">
        <v>0.4052</v>
      </c>
      <c r="J92" s="6" t="s">
        <v>40</v>
      </c>
      <c r="K92" s="6" t="s">
        <v>22</v>
      </c>
      <c r="L92" s="3">
        <v>0.11475</v>
      </c>
      <c r="M92" s="3">
        <v>0.39015</v>
      </c>
      <c r="N92" s="3">
        <v>0.3888</v>
      </c>
      <c r="O92" s="3">
        <v>0.3682</v>
      </c>
      <c r="P92" s="3">
        <v>0.3632</v>
      </c>
      <c r="Q92" s="3">
        <v>0.3864</v>
      </c>
      <c r="S92" s="6" t="s">
        <v>40</v>
      </c>
      <c r="T92" s="6" t="s">
        <v>22</v>
      </c>
      <c r="U92" s="3">
        <v>0.0024749</v>
      </c>
      <c r="V92" s="3">
        <v>0.013294</v>
      </c>
      <c r="W92" s="3">
        <v>0.011809</v>
      </c>
      <c r="X92" s="3">
        <v>0.010041</v>
      </c>
      <c r="Y92" s="3">
        <v>0.01393</v>
      </c>
      <c r="Z92" s="3">
        <v>0.022062</v>
      </c>
      <c r="AB92" s="6" t="s">
        <v>40</v>
      </c>
      <c r="AC92" s="6" t="s">
        <v>22</v>
      </c>
      <c r="AD92" s="3">
        <v>0.0068589</v>
      </c>
      <c r="AE92" s="3">
        <v>0.0089803</v>
      </c>
      <c r="AF92" s="3">
        <v>0.027577</v>
      </c>
      <c r="AG92" s="3">
        <v>0.0025456</v>
      </c>
      <c r="AH92" s="3">
        <v>0.0050912</v>
      </c>
      <c r="AI92" s="3">
        <v>0.019233</v>
      </c>
    </row>
    <row r="93" ht="14.25" customHeight="1">
      <c r="A93" s="6" t="s">
        <v>41</v>
      </c>
      <c r="B93" s="6" t="s">
        <v>18</v>
      </c>
      <c r="C93" s="3">
        <v>0.1122</v>
      </c>
      <c r="D93" s="3">
        <v>0.45555</v>
      </c>
      <c r="E93" s="3">
        <v>0.44805</v>
      </c>
      <c r="F93" s="3">
        <v>0.4362</v>
      </c>
      <c r="G93" s="3">
        <v>0.4252</v>
      </c>
      <c r="H93" s="3">
        <v>0.4413</v>
      </c>
      <c r="J93" s="6" t="s">
        <v>41</v>
      </c>
      <c r="K93" s="6" t="s">
        <v>18</v>
      </c>
      <c r="L93" s="3">
        <v>0.1158</v>
      </c>
      <c r="M93" s="3">
        <v>0.44405</v>
      </c>
      <c r="N93" s="3">
        <v>0.43865</v>
      </c>
      <c r="O93" s="3">
        <v>0.4234</v>
      </c>
      <c r="P93" s="3">
        <v>0.41415</v>
      </c>
      <c r="Q93" s="3">
        <v>0.43165</v>
      </c>
      <c r="S93" s="6" t="s">
        <v>41</v>
      </c>
      <c r="T93" s="6" t="s">
        <v>18</v>
      </c>
      <c r="U93" s="3">
        <v>9.8995E-4</v>
      </c>
      <c r="V93" s="3">
        <v>0.020011</v>
      </c>
      <c r="W93" s="3">
        <v>0.0012021</v>
      </c>
      <c r="X93" s="3">
        <v>0.018668</v>
      </c>
      <c r="Y93" s="3">
        <v>0.0</v>
      </c>
      <c r="Z93" s="3">
        <v>0.021213</v>
      </c>
      <c r="AB93" s="6" t="s">
        <v>41</v>
      </c>
      <c r="AC93" s="6" t="s">
        <v>18</v>
      </c>
      <c r="AD93" s="3">
        <v>0.0086267</v>
      </c>
      <c r="AE93" s="3">
        <v>0.0030406</v>
      </c>
      <c r="AF93" s="3">
        <v>0.014496</v>
      </c>
      <c r="AG93" s="3">
        <v>0.0033941</v>
      </c>
      <c r="AH93" s="3">
        <v>3.5355E-4</v>
      </c>
      <c r="AI93" s="3">
        <v>0.021708</v>
      </c>
    </row>
    <row r="94" ht="14.25" customHeight="1">
      <c r="A94" s="6" t="s">
        <v>42</v>
      </c>
      <c r="B94" s="6" t="s">
        <v>22</v>
      </c>
      <c r="C94" s="3">
        <v>0.1127</v>
      </c>
      <c r="D94" s="3">
        <v>0.5077</v>
      </c>
      <c r="E94" s="3">
        <v>0.4935</v>
      </c>
      <c r="F94" s="3">
        <v>0.47405</v>
      </c>
      <c r="G94" s="3">
        <v>0.4678</v>
      </c>
      <c r="H94" s="3">
        <v>0.4899</v>
      </c>
      <c r="J94" s="6" t="s">
        <v>42</v>
      </c>
      <c r="K94" s="6" t="s">
        <v>22</v>
      </c>
      <c r="L94" s="3">
        <v>0.1146</v>
      </c>
      <c r="M94" s="3">
        <v>0.49265</v>
      </c>
      <c r="N94" s="3">
        <v>0.47005</v>
      </c>
      <c r="O94" s="3">
        <v>0.4647</v>
      </c>
      <c r="P94" s="3">
        <v>0.46205</v>
      </c>
      <c r="Q94" s="3">
        <v>0.47135</v>
      </c>
      <c r="S94" s="6" t="s">
        <v>42</v>
      </c>
      <c r="T94" s="6" t="s">
        <v>22</v>
      </c>
      <c r="U94" s="3">
        <v>1.4142E-4</v>
      </c>
      <c r="V94" s="3">
        <v>0.01895</v>
      </c>
      <c r="W94" s="3">
        <v>0.0065054</v>
      </c>
      <c r="X94" s="3">
        <v>0.012799</v>
      </c>
      <c r="Y94" s="3">
        <v>0.0060811</v>
      </c>
      <c r="Z94" s="3">
        <v>0.014142</v>
      </c>
      <c r="AB94" s="6" t="s">
        <v>42</v>
      </c>
      <c r="AC94" s="6" t="s">
        <v>22</v>
      </c>
      <c r="AD94" s="3">
        <v>0.0065054</v>
      </c>
      <c r="AE94" s="3">
        <v>0.0054447</v>
      </c>
      <c r="AF94" s="3">
        <v>0.0034648</v>
      </c>
      <c r="AG94" s="3">
        <v>0.0086267</v>
      </c>
      <c r="AH94" s="3">
        <v>0.0071418</v>
      </c>
      <c r="AI94" s="3">
        <v>0.012374</v>
      </c>
    </row>
    <row r="95" ht="14.25" customHeight="1">
      <c r="A95" s="6" t="s">
        <v>43</v>
      </c>
      <c r="B95" s="6" t="s">
        <v>22</v>
      </c>
      <c r="C95" s="3">
        <v>0.11415</v>
      </c>
      <c r="D95" s="3">
        <v>0.54525</v>
      </c>
      <c r="E95" s="3">
        <v>0.53565</v>
      </c>
      <c r="F95" s="3">
        <v>0.5158</v>
      </c>
      <c r="G95" s="3">
        <v>0.5143</v>
      </c>
      <c r="H95" s="3">
        <v>0.535</v>
      </c>
      <c r="J95" s="6" t="s">
        <v>43</v>
      </c>
      <c r="K95" s="6" t="s">
        <v>22</v>
      </c>
      <c r="L95" s="3">
        <v>0.11685</v>
      </c>
      <c r="M95" s="3">
        <v>0.5309</v>
      </c>
      <c r="N95" s="3">
        <v>0.52165</v>
      </c>
      <c r="O95" s="3">
        <v>0.4939</v>
      </c>
      <c r="P95" s="3">
        <v>0.50095</v>
      </c>
      <c r="Q95" s="3">
        <v>0.51015</v>
      </c>
      <c r="S95" s="6" t="s">
        <v>43</v>
      </c>
      <c r="T95" s="6" t="s">
        <v>22</v>
      </c>
      <c r="U95" s="3">
        <v>0.0055861</v>
      </c>
      <c r="V95" s="3">
        <v>0.015344</v>
      </c>
      <c r="W95" s="3">
        <v>0.0084146</v>
      </c>
      <c r="X95" s="3">
        <v>0.0097581</v>
      </c>
      <c r="Y95" s="3">
        <v>0.0035355</v>
      </c>
      <c r="Z95" s="3">
        <v>0.015981</v>
      </c>
      <c r="AB95" s="6" t="s">
        <v>43</v>
      </c>
      <c r="AC95" s="6" t="s">
        <v>22</v>
      </c>
      <c r="AD95" s="3">
        <v>0.0094045</v>
      </c>
      <c r="AE95" s="3">
        <v>0.0066468</v>
      </c>
      <c r="AF95" s="3">
        <v>0.011667</v>
      </c>
      <c r="AG95" s="3">
        <v>0.011172</v>
      </c>
      <c r="AH95" s="3">
        <v>0.010536</v>
      </c>
      <c r="AI95" s="3">
        <v>0.011667</v>
      </c>
    </row>
    <row r="96" ht="14.25" customHeight="1">
      <c r="A96" s="6" t="s">
        <v>45</v>
      </c>
      <c r="B96" s="6" t="s">
        <v>22</v>
      </c>
      <c r="C96" s="3">
        <v>0.1138</v>
      </c>
      <c r="D96" s="3">
        <v>0.59125</v>
      </c>
      <c r="E96" s="3">
        <v>0.57775</v>
      </c>
      <c r="F96" s="3">
        <v>0.55675</v>
      </c>
      <c r="G96" s="3">
        <v>0.5529</v>
      </c>
      <c r="H96" s="3">
        <v>0.5756</v>
      </c>
      <c r="J96" s="6" t="s">
        <v>45</v>
      </c>
      <c r="K96" s="6" t="s">
        <v>22</v>
      </c>
      <c r="L96" s="3">
        <v>0.11495</v>
      </c>
      <c r="M96" s="3">
        <v>0.59025</v>
      </c>
      <c r="N96" s="3">
        <v>0.5665</v>
      </c>
      <c r="O96" s="3">
        <v>0.55935</v>
      </c>
      <c r="P96" s="3">
        <v>0.5553</v>
      </c>
      <c r="Q96" s="3">
        <v>0.5536</v>
      </c>
      <c r="S96" s="6" t="s">
        <v>45</v>
      </c>
      <c r="T96" s="6" t="s">
        <v>22</v>
      </c>
      <c r="U96" s="3">
        <v>0.0025456</v>
      </c>
      <c r="V96" s="3">
        <v>0.017041</v>
      </c>
      <c r="W96" s="3">
        <v>0.0045962</v>
      </c>
      <c r="X96" s="3">
        <v>0.0096874</v>
      </c>
      <c r="Y96" s="3">
        <v>7.0711E-4</v>
      </c>
      <c r="Z96" s="3">
        <v>0.012728</v>
      </c>
      <c r="AB96" s="6" t="s">
        <v>45</v>
      </c>
      <c r="AC96" s="6" t="s">
        <v>22</v>
      </c>
      <c r="AD96" s="3">
        <v>0.0082731</v>
      </c>
      <c r="AE96" s="3">
        <v>0.0026163</v>
      </c>
      <c r="AF96" s="3">
        <v>0.0021213</v>
      </c>
      <c r="AG96" s="3">
        <v>0.004879</v>
      </c>
      <c r="AH96" s="3">
        <v>0.0021213</v>
      </c>
      <c r="AI96" s="3">
        <v>0.026587</v>
      </c>
    </row>
    <row r="97" ht="14.25" customHeight="1">
      <c r="A97" s="6" t="s">
        <v>46</v>
      </c>
      <c r="B97" s="6" t="s">
        <v>22</v>
      </c>
      <c r="C97" s="3">
        <v>0.11495</v>
      </c>
      <c r="D97" s="3">
        <v>0.68785</v>
      </c>
      <c r="E97" s="3">
        <v>0.6612</v>
      </c>
      <c r="F97" s="3">
        <v>0.59695</v>
      </c>
      <c r="G97" s="3">
        <v>0.6231</v>
      </c>
      <c r="H97" s="3">
        <v>0.6395</v>
      </c>
      <c r="J97" s="6" t="s">
        <v>46</v>
      </c>
      <c r="K97" s="6" t="s">
        <v>22</v>
      </c>
      <c r="L97" s="3">
        <v>0.1169</v>
      </c>
      <c r="M97" s="3">
        <v>0.6228</v>
      </c>
      <c r="N97" s="3">
        <v>0.60645</v>
      </c>
      <c r="O97" s="3">
        <v>0.5909</v>
      </c>
      <c r="P97" s="3">
        <v>0.57355</v>
      </c>
      <c r="Q97" s="3">
        <v>0.565</v>
      </c>
      <c r="S97" s="6" t="s">
        <v>46</v>
      </c>
      <c r="T97" s="6" t="s">
        <v>22</v>
      </c>
      <c r="U97" s="3">
        <v>0.007566</v>
      </c>
      <c r="V97" s="3">
        <v>0.01591</v>
      </c>
      <c r="W97" s="3">
        <v>0.012162</v>
      </c>
      <c r="X97" s="3">
        <v>0.0065761</v>
      </c>
      <c r="Y97" s="3">
        <v>0.018668</v>
      </c>
      <c r="Z97" s="3">
        <v>0.018385</v>
      </c>
      <c r="AB97" s="6" t="s">
        <v>46</v>
      </c>
      <c r="AC97" s="6" t="s">
        <v>22</v>
      </c>
      <c r="AD97" s="3">
        <v>0.009051</v>
      </c>
      <c r="AE97" s="3">
        <v>0.0031113</v>
      </c>
      <c r="AF97" s="3">
        <v>0.0077075</v>
      </c>
      <c r="AG97" s="3">
        <v>0.0066468</v>
      </c>
      <c r="AH97" s="3">
        <v>0.0053033</v>
      </c>
      <c r="AI97" s="3">
        <v>0.034224</v>
      </c>
    </row>
    <row r="98" ht="14.25" customHeight="1">
      <c r="A98" s="6" t="s">
        <v>47</v>
      </c>
      <c r="B98" s="6" t="s">
        <v>18</v>
      </c>
      <c r="C98" s="3">
        <v>0.1146</v>
      </c>
      <c r="D98" s="3">
        <v>0.7496</v>
      </c>
      <c r="E98" s="3">
        <v>0.72305</v>
      </c>
      <c r="F98" s="3">
        <v>0.69355</v>
      </c>
      <c r="G98" s="3">
        <v>0.6947</v>
      </c>
      <c r="H98" s="3">
        <v>0.70635</v>
      </c>
      <c r="J98" s="6" t="s">
        <v>47</v>
      </c>
      <c r="K98" s="6" t="s">
        <v>18</v>
      </c>
      <c r="L98" s="3">
        <v>0.1164</v>
      </c>
      <c r="M98" s="3">
        <v>0.6841</v>
      </c>
      <c r="N98" s="3">
        <v>0.64635</v>
      </c>
      <c r="O98" s="3">
        <v>0.62965</v>
      </c>
      <c r="P98" s="3">
        <v>0.5969</v>
      </c>
      <c r="Q98" s="3">
        <v>0.60825</v>
      </c>
      <c r="S98" s="6" t="s">
        <v>47</v>
      </c>
      <c r="T98" s="6" t="s">
        <v>18</v>
      </c>
      <c r="U98" s="3">
        <v>0.0045255</v>
      </c>
      <c r="V98" s="3">
        <v>0.017678</v>
      </c>
      <c r="W98" s="3">
        <v>0.0045962</v>
      </c>
      <c r="X98" s="3">
        <v>0.0068589</v>
      </c>
      <c r="Y98" s="3">
        <v>0.011597</v>
      </c>
      <c r="Z98" s="3">
        <v>0.01096</v>
      </c>
      <c r="AB98" s="6" t="s">
        <v>47</v>
      </c>
      <c r="AC98" s="6" t="s">
        <v>18</v>
      </c>
      <c r="AD98" s="3">
        <v>0.011314</v>
      </c>
      <c r="AE98" s="3">
        <v>0.0014142</v>
      </c>
      <c r="AF98" s="3">
        <v>0.016334</v>
      </c>
      <c r="AG98" s="3">
        <v>0.0040305</v>
      </c>
      <c r="AH98" s="3">
        <v>0.0022627</v>
      </c>
      <c r="AI98" s="3">
        <v>0.005869</v>
      </c>
    </row>
    <row r="99" ht="14.25" customHeight="1">
      <c r="A99" s="6" t="s">
        <v>48</v>
      </c>
      <c r="B99" s="6" t="s">
        <v>24</v>
      </c>
      <c r="C99" s="3">
        <v>0.11575</v>
      </c>
      <c r="D99" s="3">
        <v>0.8037</v>
      </c>
      <c r="E99" s="3">
        <v>0.7706</v>
      </c>
      <c r="F99" s="3">
        <v>0.7463</v>
      </c>
      <c r="G99" s="3">
        <v>0.7501</v>
      </c>
      <c r="H99" s="3">
        <v>0.7582</v>
      </c>
      <c r="J99" s="6" t="s">
        <v>48</v>
      </c>
      <c r="K99" s="6" t="s">
        <v>24</v>
      </c>
      <c r="L99" s="3">
        <v>0.11655</v>
      </c>
      <c r="M99" s="3">
        <v>0.74115</v>
      </c>
      <c r="N99" s="3">
        <v>0.69745</v>
      </c>
      <c r="O99" s="3">
        <v>0.67795</v>
      </c>
      <c r="P99" s="3">
        <v>0.6203</v>
      </c>
      <c r="Q99" s="3">
        <v>0.64445</v>
      </c>
      <c r="S99" s="6" t="s">
        <v>48</v>
      </c>
      <c r="T99" s="6" t="s">
        <v>24</v>
      </c>
      <c r="U99" s="3">
        <v>0.0082731</v>
      </c>
      <c r="V99" s="3">
        <v>0.021355</v>
      </c>
      <c r="W99" s="3">
        <v>0.0014142</v>
      </c>
      <c r="X99" s="3">
        <v>0.0083439</v>
      </c>
      <c r="Y99" s="3">
        <v>0.017678</v>
      </c>
      <c r="Z99" s="3">
        <v>0.0098995</v>
      </c>
      <c r="AB99" s="6" t="s">
        <v>48</v>
      </c>
      <c r="AC99" s="6" t="s">
        <v>24</v>
      </c>
      <c r="AD99" s="3">
        <v>0.0098288</v>
      </c>
      <c r="AE99" s="3">
        <v>0.0010607</v>
      </c>
      <c r="AF99" s="3">
        <v>0.013506</v>
      </c>
      <c r="AG99" s="3">
        <v>0.014354</v>
      </c>
      <c r="AH99" s="3">
        <v>0.0024042</v>
      </c>
      <c r="AI99" s="3">
        <v>0.021991</v>
      </c>
    </row>
    <row r="100" ht="14.25" customHeight="1">
      <c r="A100" s="6" t="s">
        <v>49</v>
      </c>
      <c r="B100" s="6" t="s">
        <v>24</v>
      </c>
      <c r="C100" s="3">
        <v>0.117</v>
      </c>
      <c r="D100" s="3">
        <v>0.84865</v>
      </c>
      <c r="E100" s="3">
        <v>0.81535</v>
      </c>
      <c r="F100" s="3">
        <v>0.79215</v>
      </c>
      <c r="G100" s="3">
        <v>0.7969</v>
      </c>
      <c r="H100" s="3">
        <v>0.80365</v>
      </c>
      <c r="J100" s="6" t="s">
        <v>49</v>
      </c>
      <c r="K100" s="6" t="s">
        <v>24</v>
      </c>
      <c r="L100" s="3">
        <v>0.1152</v>
      </c>
      <c r="M100" s="3">
        <v>0.7855</v>
      </c>
      <c r="N100" s="3">
        <v>0.74105</v>
      </c>
      <c r="O100" s="3">
        <v>0.72485</v>
      </c>
      <c r="P100" s="3">
        <v>0.6569</v>
      </c>
      <c r="Q100" s="3">
        <v>0.69075</v>
      </c>
      <c r="S100" s="6" t="s">
        <v>49</v>
      </c>
      <c r="T100" s="6" t="s">
        <v>24</v>
      </c>
      <c r="U100" s="3">
        <v>0.0097581</v>
      </c>
      <c r="V100" s="3">
        <v>0.023547</v>
      </c>
      <c r="W100" s="3">
        <v>0.0016263</v>
      </c>
      <c r="X100" s="3">
        <v>0.011243</v>
      </c>
      <c r="Y100" s="3">
        <v>0.02291</v>
      </c>
      <c r="Z100" s="3">
        <v>0.0071418</v>
      </c>
      <c r="AB100" s="6" t="s">
        <v>49</v>
      </c>
      <c r="AC100" s="6" t="s">
        <v>24</v>
      </c>
      <c r="AD100" s="3">
        <v>0.010465</v>
      </c>
      <c r="AE100" s="3">
        <v>4.2426E-4</v>
      </c>
      <c r="AF100" s="3">
        <v>0.0061518</v>
      </c>
      <c r="AG100" s="3">
        <v>0.011384</v>
      </c>
      <c r="AH100" s="3">
        <v>0.011597</v>
      </c>
      <c r="AI100" s="3">
        <v>0.020153</v>
      </c>
    </row>
    <row r="101" ht="14.25" customHeight="1">
      <c r="A101" s="6" t="s">
        <v>50</v>
      </c>
      <c r="B101" s="6" t="s">
        <v>24</v>
      </c>
      <c r="C101" s="3">
        <v>0.1169</v>
      </c>
      <c r="D101" s="3">
        <v>0.8868</v>
      </c>
      <c r="E101" s="3">
        <v>0.8511</v>
      </c>
      <c r="F101" s="3">
        <v>0.83485</v>
      </c>
      <c r="G101" s="3">
        <v>0.8364</v>
      </c>
      <c r="H101" s="3">
        <v>0.8456</v>
      </c>
      <c r="J101" s="6" t="s">
        <v>50</v>
      </c>
      <c r="K101" s="6" t="s">
        <v>24</v>
      </c>
      <c r="L101" s="3">
        <v>0.11475</v>
      </c>
      <c r="M101" s="3">
        <v>0.81785</v>
      </c>
      <c r="N101" s="3">
        <v>0.77665</v>
      </c>
      <c r="O101" s="3">
        <v>0.76245</v>
      </c>
      <c r="P101" s="3">
        <v>0.68295</v>
      </c>
      <c r="Q101" s="3">
        <v>0.7311</v>
      </c>
      <c r="S101" s="6" t="s">
        <v>50</v>
      </c>
      <c r="T101" s="6" t="s">
        <v>24</v>
      </c>
      <c r="U101" s="3">
        <v>0.0079196</v>
      </c>
      <c r="V101" s="3">
        <v>0.019799</v>
      </c>
      <c r="W101" s="3">
        <v>0.0038184</v>
      </c>
      <c r="X101" s="3">
        <v>0.014213</v>
      </c>
      <c r="Y101" s="3">
        <v>0.025032</v>
      </c>
      <c r="Z101" s="3">
        <v>0.0038184</v>
      </c>
      <c r="AB101" s="6" t="s">
        <v>50</v>
      </c>
      <c r="AC101" s="6" t="s">
        <v>24</v>
      </c>
      <c r="AD101" s="3">
        <v>0.011243</v>
      </c>
      <c r="AE101" s="3">
        <v>0.0026163</v>
      </c>
      <c r="AF101" s="3">
        <v>0.0038891</v>
      </c>
      <c r="AG101" s="3">
        <v>0.0169</v>
      </c>
      <c r="AH101" s="3">
        <v>0.031183</v>
      </c>
      <c r="AI101" s="3">
        <v>0.012728</v>
      </c>
    </row>
    <row r="102" ht="14.25" customHeight="1">
      <c r="A102" s="6" t="s">
        <v>51</v>
      </c>
      <c r="B102" s="6" t="s">
        <v>24</v>
      </c>
      <c r="C102" s="3">
        <v>0.1164</v>
      </c>
      <c r="D102" s="3">
        <v>0.90445</v>
      </c>
      <c r="E102" s="3">
        <v>0.87965</v>
      </c>
      <c r="F102" s="3">
        <v>0.8656</v>
      </c>
      <c r="G102" s="3">
        <v>0.8661</v>
      </c>
      <c r="H102" s="3">
        <v>0.87665</v>
      </c>
      <c r="J102" s="6" t="s">
        <v>51</v>
      </c>
      <c r="K102" s="6" t="s">
        <v>24</v>
      </c>
      <c r="L102" s="3">
        <v>0.11695</v>
      </c>
      <c r="M102" s="3">
        <v>0.8492</v>
      </c>
      <c r="N102" s="3">
        <v>0.8084</v>
      </c>
      <c r="O102" s="3">
        <v>0.7944</v>
      </c>
      <c r="P102" s="3">
        <v>0.71065</v>
      </c>
      <c r="Q102" s="3">
        <v>0.75975</v>
      </c>
      <c r="S102" s="6" t="s">
        <v>51</v>
      </c>
      <c r="T102" s="6" t="s">
        <v>24</v>
      </c>
      <c r="U102" s="3">
        <v>0.0089095</v>
      </c>
      <c r="V102" s="3">
        <v>0.027365</v>
      </c>
      <c r="W102" s="3">
        <v>0.0050205</v>
      </c>
      <c r="X102" s="3">
        <v>0.018809</v>
      </c>
      <c r="Y102" s="3">
        <v>0.027294</v>
      </c>
      <c r="Z102" s="3">
        <v>0.003182</v>
      </c>
      <c r="AB102" s="6" t="s">
        <v>51</v>
      </c>
      <c r="AC102" s="6" t="s">
        <v>24</v>
      </c>
      <c r="AD102" s="3">
        <v>0.0092631</v>
      </c>
      <c r="AE102" s="3">
        <v>0.0015556</v>
      </c>
      <c r="AF102" s="3">
        <v>0.0012728</v>
      </c>
      <c r="AG102" s="3">
        <v>0.012869</v>
      </c>
      <c r="AH102" s="3">
        <v>0.033446</v>
      </c>
      <c r="AI102" s="3">
        <v>0.012799</v>
      </c>
    </row>
    <row r="103" ht="14.25" customHeight="1">
      <c r="A103" s="6" t="s">
        <v>53</v>
      </c>
      <c r="B103" s="6" t="s">
        <v>22</v>
      </c>
      <c r="C103" s="3">
        <v>0.1166</v>
      </c>
      <c r="D103" s="3">
        <v>0.9222</v>
      </c>
      <c r="E103" s="3">
        <v>0.90875</v>
      </c>
      <c r="F103" s="3">
        <v>0.8934</v>
      </c>
      <c r="G103" s="3">
        <v>0.8927</v>
      </c>
      <c r="H103" s="3">
        <v>0.9083</v>
      </c>
      <c r="J103" s="6" t="s">
        <v>53</v>
      </c>
      <c r="K103" s="6" t="s">
        <v>22</v>
      </c>
      <c r="L103" s="3">
        <v>0.1163</v>
      </c>
      <c r="M103" s="3">
        <v>0.8747</v>
      </c>
      <c r="N103" s="3">
        <v>0.8343</v>
      </c>
      <c r="O103" s="3">
        <v>0.8241</v>
      </c>
      <c r="P103" s="3">
        <v>0.73085</v>
      </c>
      <c r="Q103" s="3">
        <v>0.7865</v>
      </c>
      <c r="S103" s="6" t="s">
        <v>53</v>
      </c>
      <c r="T103" s="6" t="s">
        <v>22</v>
      </c>
      <c r="U103" s="3">
        <v>0.0096167</v>
      </c>
      <c r="V103" s="3">
        <v>0.028567</v>
      </c>
      <c r="W103" s="3">
        <v>0.005869</v>
      </c>
      <c r="X103" s="3">
        <v>0.02291</v>
      </c>
      <c r="Y103" s="3">
        <v>0.029698</v>
      </c>
      <c r="Z103" s="3">
        <v>8.4853E-4</v>
      </c>
      <c r="AB103" s="6" t="s">
        <v>53</v>
      </c>
      <c r="AC103" s="6" t="s">
        <v>22</v>
      </c>
      <c r="AD103" s="3">
        <v>0.013576</v>
      </c>
      <c r="AE103" s="3">
        <v>0.0019799</v>
      </c>
      <c r="AF103" s="3">
        <v>0.0060811</v>
      </c>
      <c r="AG103" s="3">
        <v>0.023759</v>
      </c>
      <c r="AH103" s="3">
        <v>0.041507</v>
      </c>
      <c r="AI103" s="3">
        <v>0.0091924</v>
      </c>
    </row>
    <row r="104" ht="14.25" customHeight="1">
      <c r="A104" s="6" t="s">
        <v>54</v>
      </c>
      <c r="B104" s="6" t="s">
        <v>18</v>
      </c>
      <c r="C104" s="3">
        <v>0.11785</v>
      </c>
      <c r="D104" s="3">
        <v>0.93395</v>
      </c>
      <c r="E104" s="3">
        <v>0.9297</v>
      </c>
      <c r="F104" s="3">
        <v>0.9144</v>
      </c>
      <c r="G104" s="3">
        <v>0.91135</v>
      </c>
      <c r="H104" s="3">
        <v>0.93515</v>
      </c>
      <c r="J104" s="6" t="s">
        <v>54</v>
      </c>
      <c r="K104" s="6" t="s">
        <v>18</v>
      </c>
      <c r="L104" s="3">
        <v>0.1155</v>
      </c>
      <c r="M104" s="3">
        <v>0.88735</v>
      </c>
      <c r="N104" s="3">
        <v>0.85825</v>
      </c>
      <c r="O104" s="3">
        <v>0.84705</v>
      </c>
      <c r="P104" s="3">
        <v>0.75185</v>
      </c>
      <c r="Q104" s="3">
        <v>0.80965</v>
      </c>
      <c r="S104" s="6" t="s">
        <v>54</v>
      </c>
      <c r="T104" s="6" t="s">
        <v>18</v>
      </c>
      <c r="U104" s="3">
        <v>0.01096</v>
      </c>
      <c r="V104" s="3">
        <v>0.029062</v>
      </c>
      <c r="W104" s="3">
        <v>0.0083439</v>
      </c>
      <c r="X104" s="3">
        <v>0.029274</v>
      </c>
      <c r="Y104" s="3">
        <v>0.030052</v>
      </c>
      <c r="Z104" s="3">
        <v>0.0034648</v>
      </c>
      <c r="AB104" s="6" t="s">
        <v>54</v>
      </c>
      <c r="AC104" s="6" t="s">
        <v>18</v>
      </c>
      <c r="AD104" s="3">
        <v>0.011455</v>
      </c>
      <c r="AE104" s="3">
        <v>7.7782E-4</v>
      </c>
      <c r="AF104" s="3">
        <v>0.0092631</v>
      </c>
      <c r="AG104" s="3">
        <v>0.025527</v>
      </c>
      <c r="AH104" s="3">
        <v>0.04674</v>
      </c>
      <c r="AI104" s="3">
        <v>0.0095459</v>
      </c>
    </row>
    <row r="105" ht="14.25" customHeight="1">
      <c r="A105" s="6" t="s">
        <v>55</v>
      </c>
      <c r="B105" s="6" t="s">
        <v>22</v>
      </c>
      <c r="C105" s="3">
        <v>0.11695</v>
      </c>
      <c r="D105" s="3">
        <v>0.94035</v>
      </c>
      <c r="E105" s="3">
        <v>0.9448</v>
      </c>
      <c r="F105" s="3">
        <v>0.9282</v>
      </c>
      <c r="G105" s="3">
        <v>0.92345</v>
      </c>
      <c r="H105" s="3">
        <v>0.9538</v>
      </c>
      <c r="J105" s="6" t="s">
        <v>55</v>
      </c>
      <c r="K105" s="6" t="s">
        <v>22</v>
      </c>
      <c r="L105" s="3">
        <v>0.1139</v>
      </c>
      <c r="M105" s="3">
        <v>0.88305</v>
      </c>
      <c r="N105" s="3">
        <v>0.8721</v>
      </c>
      <c r="O105" s="3">
        <v>0.8609</v>
      </c>
      <c r="P105" s="3">
        <v>0.77055</v>
      </c>
      <c r="Q105" s="3">
        <v>0.82875</v>
      </c>
      <c r="S105" s="6" t="s">
        <v>55</v>
      </c>
      <c r="T105" s="6" t="s">
        <v>22</v>
      </c>
      <c r="U105" s="3">
        <v>0.008556</v>
      </c>
      <c r="V105" s="3">
        <v>0.029486</v>
      </c>
      <c r="W105" s="3">
        <v>0.0086267</v>
      </c>
      <c r="X105" s="3">
        <v>0.034365</v>
      </c>
      <c r="Y105" s="3">
        <v>0.030193</v>
      </c>
      <c r="Z105" s="3">
        <v>0.0065054</v>
      </c>
      <c r="AB105" s="6" t="s">
        <v>55</v>
      </c>
      <c r="AC105" s="6" t="s">
        <v>22</v>
      </c>
      <c r="AD105" s="3">
        <v>0.0086267</v>
      </c>
      <c r="AE105" s="3">
        <v>0.0070004</v>
      </c>
      <c r="AF105" s="3">
        <v>0.01994</v>
      </c>
      <c r="AG105" s="3">
        <v>0.027294</v>
      </c>
      <c r="AH105" s="3">
        <v>0.051972</v>
      </c>
      <c r="AI105" s="3">
        <v>0.0098288</v>
      </c>
    </row>
    <row r="106" ht="14.25" customHeight="1">
      <c r="A106" s="6" t="s">
        <v>56</v>
      </c>
      <c r="B106" s="6" t="s">
        <v>18</v>
      </c>
      <c r="C106" s="3">
        <v>0.1166</v>
      </c>
      <c r="D106" s="3">
        <v>0.9578</v>
      </c>
      <c r="E106" s="3">
        <v>0.96775</v>
      </c>
      <c r="F106" s="3">
        <v>0.94835</v>
      </c>
      <c r="G106" s="3">
        <v>0.94715</v>
      </c>
      <c r="H106" s="3">
        <v>0.97485</v>
      </c>
      <c r="J106" s="6" t="s">
        <v>56</v>
      </c>
      <c r="K106" s="6" t="s">
        <v>18</v>
      </c>
      <c r="L106" s="3">
        <v>0.1172</v>
      </c>
      <c r="M106" s="3">
        <v>0.89915</v>
      </c>
      <c r="N106" s="3">
        <v>0.8966</v>
      </c>
      <c r="O106" s="3">
        <v>0.8825</v>
      </c>
      <c r="P106" s="3">
        <v>0.78715</v>
      </c>
      <c r="Q106" s="3">
        <v>0.8421</v>
      </c>
      <c r="S106" s="6" t="s">
        <v>56</v>
      </c>
      <c r="T106" s="6" t="s">
        <v>18</v>
      </c>
      <c r="U106" s="3">
        <v>0.0086267</v>
      </c>
      <c r="V106" s="3">
        <v>0.030688</v>
      </c>
      <c r="W106" s="3">
        <v>0.010112</v>
      </c>
      <c r="X106" s="3">
        <v>0.035002</v>
      </c>
      <c r="Y106" s="3">
        <v>0.026799</v>
      </c>
      <c r="Z106" s="3">
        <v>0.0099702</v>
      </c>
      <c r="AB106" s="6" t="s">
        <v>56</v>
      </c>
      <c r="AC106" s="6" t="s">
        <v>18</v>
      </c>
      <c r="AD106" s="3">
        <v>0.011455</v>
      </c>
      <c r="AE106" s="3">
        <v>0.014496</v>
      </c>
      <c r="AF106" s="3">
        <v>0.017112</v>
      </c>
      <c r="AG106" s="3">
        <v>0.023759</v>
      </c>
      <c r="AH106" s="3">
        <v>0.054235</v>
      </c>
      <c r="AI106" s="3">
        <v>0.0033941</v>
      </c>
    </row>
    <row r="107" ht="14.25" customHeight="1">
      <c r="A107" s="6" t="s">
        <v>57</v>
      </c>
      <c r="B107" s="6" t="s">
        <v>24</v>
      </c>
      <c r="C107" s="3">
        <v>0.11715</v>
      </c>
      <c r="D107" s="3">
        <v>0.97455</v>
      </c>
      <c r="E107" s="3">
        <v>0.98575</v>
      </c>
      <c r="F107" s="3">
        <v>0.96585</v>
      </c>
      <c r="G107" s="3">
        <v>0.9651</v>
      </c>
      <c r="H107" s="3">
        <v>0.9929</v>
      </c>
      <c r="J107" s="6" t="s">
        <v>57</v>
      </c>
      <c r="K107" s="6" t="s">
        <v>24</v>
      </c>
      <c r="L107" s="3">
        <v>0.1184</v>
      </c>
      <c r="M107" s="3">
        <v>0.9062</v>
      </c>
      <c r="N107" s="3">
        <v>0.91045</v>
      </c>
      <c r="O107" s="3">
        <v>0.89795</v>
      </c>
      <c r="P107" s="3">
        <v>0.80105</v>
      </c>
      <c r="Q107" s="3">
        <v>0.85145</v>
      </c>
      <c r="S107" s="6" t="s">
        <v>57</v>
      </c>
      <c r="T107" s="6" t="s">
        <v>24</v>
      </c>
      <c r="U107" s="3">
        <v>0.010253</v>
      </c>
      <c r="V107" s="3">
        <v>0.029345</v>
      </c>
      <c r="W107" s="3">
        <v>0.01096</v>
      </c>
      <c r="X107" s="3">
        <v>0.033729</v>
      </c>
      <c r="Y107" s="3">
        <v>0.029274</v>
      </c>
      <c r="Z107" s="3">
        <v>0.011172</v>
      </c>
      <c r="AB107" s="6" t="s">
        <v>57</v>
      </c>
      <c r="AC107" s="6" t="s">
        <v>24</v>
      </c>
      <c r="AD107" s="3">
        <v>0.011314</v>
      </c>
      <c r="AE107" s="3">
        <v>0.012869</v>
      </c>
      <c r="AF107" s="3">
        <v>0.028355</v>
      </c>
      <c r="AG107" s="3">
        <v>0.029628</v>
      </c>
      <c r="AH107" s="3">
        <v>0.058053</v>
      </c>
      <c r="AI107" s="3">
        <v>0.0061518</v>
      </c>
    </row>
    <row r="108" ht="14.25" customHeight="1">
      <c r="A108" s="6"/>
      <c r="B108" s="6"/>
      <c r="J108" s="6"/>
      <c r="K108" s="6"/>
    </row>
    <row r="109" ht="14.25" customHeight="1">
      <c r="A109" s="3" t="s">
        <v>87</v>
      </c>
      <c r="B109" s="4" t="s">
        <v>1</v>
      </c>
      <c r="K109" s="4" t="s">
        <v>7</v>
      </c>
      <c r="S109" s="3" t="s">
        <v>88</v>
      </c>
      <c r="T109" s="4" t="s">
        <v>1</v>
      </c>
      <c r="AC109" s="4" t="s">
        <v>7</v>
      </c>
      <c r="AL109" s="5"/>
    </row>
    <row r="110" ht="14.25" customHeight="1">
      <c r="A110" s="3" t="s">
        <v>13</v>
      </c>
      <c r="B110" s="3" t="s">
        <v>14</v>
      </c>
      <c r="C110" s="3" t="s">
        <v>15</v>
      </c>
      <c r="D110" s="3" t="s">
        <v>16</v>
      </c>
      <c r="E110" s="1" t="s">
        <v>3</v>
      </c>
      <c r="F110" s="1" t="s">
        <v>4</v>
      </c>
      <c r="G110" s="1" t="s">
        <v>5</v>
      </c>
      <c r="H110" s="1" t="s">
        <v>6</v>
      </c>
      <c r="J110" s="3" t="s">
        <v>13</v>
      </c>
      <c r="K110" s="3" t="s">
        <v>14</v>
      </c>
      <c r="L110" s="3" t="s">
        <v>15</v>
      </c>
      <c r="M110" s="3" t="s">
        <v>16</v>
      </c>
      <c r="N110" s="1" t="s">
        <v>3</v>
      </c>
      <c r="O110" s="1" t="s">
        <v>4</v>
      </c>
      <c r="P110" s="1" t="s">
        <v>5</v>
      </c>
      <c r="Q110" s="1" t="s">
        <v>6</v>
      </c>
      <c r="S110" s="3" t="s">
        <v>13</v>
      </c>
      <c r="T110" s="3" t="s">
        <v>14</v>
      </c>
      <c r="AB110" s="3" t="s">
        <v>13</v>
      </c>
      <c r="AC110" s="3" t="s">
        <v>14</v>
      </c>
    </row>
    <row r="111" ht="14.25" customHeight="1">
      <c r="A111" s="6" t="s">
        <v>17</v>
      </c>
      <c r="B111" s="6" t="s">
        <v>64</v>
      </c>
      <c r="C111" s="3">
        <v>0.1093</v>
      </c>
      <c r="D111" s="3">
        <v>0.1069</v>
      </c>
      <c r="E111" s="3">
        <v>0.1008</v>
      </c>
      <c r="F111" s="3">
        <v>0.1091</v>
      </c>
      <c r="G111" s="3">
        <v>0.1098</v>
      </c>
      <c r="H111" s="3">
        <v>0.11145</v>
      </c>
      <c r="J111" s="6" t="s">
        <v>17</v>
      </c>
      <c r="K111" s="6" t="s">
        <v>64</v>
      </c>
      <c r="L111" s="3">
        <v>0.0989</v>
      </c>
      <c r="M111" s="3">
        <v>0.1116</v>
      </c>
      <c r="N111" s="3">
        <v>0.10335</v>
      </c>
      <c r="O111" s="3">
        <v>0.1018</v>
      </c>
      <c r="P111" s="3">
        <v>0.10805</v>
      </c>
      <c r="Q111" s="3">
        <v>0.10325</v>
      </c>
      <c r="S111" s="6" t="s">
        <v>17</v>
      </c>
      <c r="T111" s="6" t="s">
        <v>64</v>
      </c>
      <c r="U111" s="3">
        <v>0.0021213</v>
      </c>
      <c r="V111" s="3">
        <v>0.0086267</v>
      </c>
      <c r="W111" s="3">
        <v>0.0019799</v>
      </c>
      <c r="X111" s="3">
        <v>0.012162</v>
      </c>
      <c r="Y111" s="3">
        <v>0.0072125</v>
      </c>
      <c r="Z111" s="3">
        <v>6.364E-4</v>
      </c>
      <c r="AB111" s="6" t="s">
        <v>17</v>
      </c>
      <c r="AC111" s="6" t="s">
        <v>64</v>
      </c>
      <c r="AD111" s="3">
        <v>0.0039598</v>
      </c>
      <c r="AE111" s="3">
        <v>0.012162</v>
      </c>
      <c r="AF111" s="3">
        <v>0.0041719</v>
      </c>
      <c r="AG111" s="3">
        <v>0.0039598</v>
      </c>
      <c r="AH111" s="3">
        <v>0.0089803</v>
      </c>
      <c r="AI111" s="3">
        <v>0.0027577</v>
      </c>
    </row>
    <row r="112" ht="14.25" customHeight="1">
      <c r="A112" s="6" t="s">
        <v>19</v>
      </c>
      <c r="B112" s="6" t="s">
        <v>52</v>
      </c>
      <c r="C112" s="3">
        <v>0.1203</v>
      </c>
      <c r="D112" s="3">
        <v>0.11765</v>
      </c>
      <c r="E112" s="3">
        <v>0.11135</v>
      </c>
      <c r="F112" s="3">
        <v>0.1225</v>
      </c>
      <c r="G112" s="3">
        <v>0.11625</v>
      </c>
      <c r="H112" s="3">
        <v>0.113</v>
      </c>
      <c r="J112" s="6" t="s">
        <v>19</v>
      </c>
      <c r="K112" s="6" t="s">
        <v>52</v>
      </c>
      <c r="L112" s="3">
        <v>0.11435</v>
      </c>
      <c r="M112" s="3">
        <v>0.12265</v>
      </c>
      <c r="N112" s="3">
        <v>0.11315</v>
      </c>
      <c r="O112" s="3">
        <v>0.1103</v>
      </c>
      <c r="P112" s="3">
        <v>0.11075</v>
      </c>
      <c r="Q112" s="3">
        <v>0.10435</v>
      </c>
      <c r="S112" s="6" t="s">
        <v>19</v>
      </c>
      <c r="T112" s="6" t="s">
        <v>52</v>
      </c>
      <c r="U112" s="3">
        <v>0.0069296</v>
      </c>
      <c r="V112" s="3">
        <v>0.010677</v>
      </c>
      <c r="W112" s="3">
        <v>0.0012021</v>
      </c>
      <c r="X112" s="3">
        <v>0.015415</v>
      </c>
      <c r="Y112" s="3">
        <v>0.0064347</v>
      </c>
      <c r="Z112" s="3">
        <v>5.6569E-4</v>
      </c>
      <c r="AB112" s="6" t="s">
        <v>19</v>
      </c>
      <c r="AC112" s="6" t="s">
        <v>52</v>
      </c>
      <c r="AD112" s="3">
        <v>0.0074246</v>
      </c>
      <c r="AE112" s="3">
        <v>0.0092631</v>
      </c>
      <c r="AF112" s="3">
        <v>0.0038891</v>
      </c>
      <c r="AG112" s="3">
        <v>0.0065054</v>
      </c>
      <c r="AH112" s="3">
        <v>0.014354</v>
      </c>
      <c r="AI112" s="3">
        <v>0.002192</v>
      </c>
    </row>
    <row r="113" ht="14.25" customHeight="1">
      <c r="A113" s="6" t="s">
        <v>20</v>
      </c>
      <c r="B113" s="6" t="s">
        <v>22</v>
      </c>
      <c r="C113" s="3">
        <v>0.1186</v>
      </c>
      <c r="D113" s="3">
        <v>0.11555</v>
      </c>
      <c r="E113" s="3">
        <v>0.1087</v>
      </c>
      <c r="F113" s="3">
        <v>0.1205</v>
      </c>
      <c r="G113" s="3">
        <v>0.11795</v>
      </c>
      <c r="H113" s="3">
        <v>0.11475</v>
      </c>
      <c r="J113" s="6" t="s">
        <v>20</v>
      </c>
      <c r="K113" s="6" t="s">
        <v>22</v>
      </c>
      <c r="L113" s="3">
        <v>0.1146</v>
      </c>
      <c r="M113" s="3">
        <v>0.12295</v>
      </c>
      <c r="N113" s="3">
        <v>0.11205</v>
      </c>
      <c r="O113" s="3">
        <v>0.1103</v>
      </c>
      <c r="P113" s="3">
        <v>0.1104</v>
      </c>
      <c r="Q113" s="3">
        <v>0.10505</v>
      </c>
      <c r="S113" s="6" t="s">
        <v>20</v>
      </c>
      <c r="T113" s="6" t="s">
        <v>22</v>
      </c>
      <c r="U113" s="3">
        <v>0.0087681</v>
      </c>
      <c r="V113" s="3">
        <v>0.013081</v>
      </c>
      <c r="W113" s="3">
        <v>0.0025456</v>
      </c>
      <c r="X113" s="3">
        <v>0.013294</v>
      </c>
      <c r="Y113" s="3">
        <v>0.011384</v>
      </c>
      <c r="Z113" s="3">
        <v>0.0030406</v>
      </c>
      <c r="AB113" s="6" t="s">
        <v>20</v>
      </c>
      <c r="AC113" s="6" t="s">
        <v>22</v>
      </c>
      <c r="AD113" s="3">
        <v>0.0074953</v>
      </c>
      <c r="AE113" s="3">
        <v>0.0096874</v>
      </c>
      <c r="AF113" s="3">
        <v>0.0016263</v>
      </c>
      <c r="AG113" s="3">
        <v>0.0074953</v>
      </c>
      <c r="AH113" s="3">
        <v>0.014284</v>
      </c>
      <c r="AI113" s="3">
        <v>0.0016263</v>
      </c>
    </row>
    <row r="114" ht="14.25" customHeight="1">
      <c r="A114" s="6" t="s">
        <v>21</v>
      </c>
      <c r="B114" s="6" t="s">
        <v>24</v>
      </c>
      <c r="C114" s="3">
        <v>0.1213</v>
      </c>
      <c r="D114" s="3">
        <v>0.11835</v>
      </c>
      <c r="E114" s="3">
        <v>0.10845</v>
      </c>
      <c r="F114" s="3">
        <v>0.1189</v>
      </c>
      <c r="G114" s="3">
        <v>0.11725</v>
      </c>
      <c r="H114" s="3">
        <v>0.11715</v>
      </c>
      <c r="J114" s="6" t="s">
        <v>21</v>
      </c>
      <c r="K114" s="6" t="s">
        <v>24</v>
      </c>
      <c r="L114" s="3">
        <v>0.1171</v>
      </c>
      <c r="M114" s="3">
        <v>0.125</v>
      </c>
      <c r="N114" s="3">
        <v>0.111</v>
      </c>
      <c r="O114" s="3">
        <v>0.1085</v>
      </c>
      <c r="P114" s="3">
        <v>0.1063</v>
      </c>
      <c r="Q114" s="3">
        <v>0.1044</v>
      </c>
      <c r="S114" s="6" t="s">
        <v>21</v>
      </c>
      <c r="T114" s="6" t="s">
        <v>24</v>
      </c>
      <c r="U114" s="3">
        <v>0.003677</v>
      </c>
      <c r="V114" s="3">
        <v>0.0065761</v>
      </c>
      <c r="W114" s="3">
        <v>0.0016263</v>
      </c>
      <c r="X114" s="3">
        <v>0.015839</v>
      </c>
      <c r="Y114" s="3">
        <v>0.012374</v>
      </c>
      <c r="Z114" s="3">
        <v>0.005869</v>
      </c>
      <c r="AB114" s="6" t="s">
        <v>21</v>
      </c>
      <c r="AC114" s="6" t="s">
        <v>24</v>
      </c>
      <c r="AD114" s="3">
        <v>0.010889</v>
      </c>
      <c r="AE114" s="3">
        <v>0.014991</v>
      </c>
      <c r="AF114" s="3">
        <v>0.0011314</v>
      </c>
      <c r="AG114" s="3">
        <v>0.0094752</v>
      </c>
      <c r="AH114" s="3">
        <v>0.0086267</v>
      </c>
      <c r="AI114" s="3">
        <v>0.0028284</v>
      </c>
    </row>
    <row r="115" ht="14.25" customHeight="1">
      <c r="A115" s="6" t="s">
        <v>23</v>
      </c>
      <c r="B115" s="6" t="s">
        <v>24</v>
      </c>
      <c r="C115" s="3">
        <v>0.12075</v>
      </c>
      <c r="D115" s="3">
        <v>0.1187</v>
      </c>
      <c r="E115" s="3">
        <v>0.10925</v>
      </c>
      <c r="F115" s="3">
        <v>0.1202</v>
      </c>
      <c r="G115" s="3">
        <v>0.11865</v>
      </c>
      <c r="H115" s="3">
        <v>0.11735</v>
      </c>
      <c r="J115" s="6" t="s">
        <v>23</v>
      </c>
      <c r="K115" s="6" t="s">
        <v>24</v>
      </c>
      <c r="L115" s="3">
        <v>0.11755</v>
      </c>
      <c r="M115" s="3">
        <v>0.12545</v>
      </c>
      <c r="N115" s="3">
        <v>0.113</v>
      </c>
      <c r="O115" s="3">
        <v>0.10925</v>
      </c>
      <c r="P115" s="3">
        <v>0.1112</v>
      </c>
      <c r="Q115" s="3">
        <v>0.10515</v>
      </c>
      <c r="S115" s="6" t="s">
        <v>23</v>
      </c>
      <c r="T115" s="6" t="s">
        <v>24</v>
      </c>
      <c r="U115" s="3">
        <v>0.0038891</v>
      </c>
      <c r="V115" s="3">
        <v>0.008061</v>
      </c>
      <c r="W115" s="3">
        <v>2.1213E-4</v>
      </c>
      <c r="X115" s="3">
        <v>0.014425</v>
      </c>
      <c r="Y115" s="3">
        <v>0.012374</v>
      </c>
      <c r="Z115" s="3">
        <v>0.0060104</v>
      </c>
      <c r="AB115" s="6" t="s">
        <v>23</v>
      </c>
      <c r="AC115" s="6" t="s">
        <v>24</v>
      </c>
      <c r="AD115" s="3">
        <v>0.007566</v>
      </c>
      <c r="AE115" s="3">
        <v>0.014496</v>
      </c>
      <c r="AF115" s="3">
        <v>0.0043841</v>
      </c>
      <c r="AG115" s="3">
        <v>0.0098288</v>
      </c>
      <c r="AH115" s="3">
        <v>0.016263</v>
      </c>
      <c r="AI115" s="3">
        <v>0.0017678</v>
      </c>
    </row>
    <row r="116" ht="14.25" customHeight="1">
      <c r="A116" s="6" t="s">
        <v>60</v>
      </c>
      <c r="B116" s="6" t="s">
        <v>24</v>
      </c>
      <c r="C116" s="3">
        <v>0.11985</v>
      </c>
      <c r="D116" s="3">
        <v>0.1161</v>
      </c>
      <c r="E116" s="3">
        <v>0.10885</v>
      </c>
      <c r="F116" s="3">
        <v>0.1201</v>
      </c>
      <c r="G116" s="3">
        <v>0.1186</v>
      </c>
      <c r="H116" s="3">
        <v>0.1161</v>
      </c>
      <c r="J116" s="6" t="s">
        <v>60</v>
      </c>
      <c r="K116" s="6" t="s">
        <v>24</v>
      </c>
      <c r="L116" s="3">
        <v>0.1173</v>
      </c>
      <c r="M116" s="3">
        <v>0.1231</v>
      </c>
      <c r="N116" s="3">
        <v>0.1119</v>
      </c>
      <c r="O116" s="3">
        <v>0.10975</v>
      </c>
      <c r="P116" s="3">
        <v>0.10915</v>
      </c>
      <c r="Q116" s="3">
        <v>0.1045</v>
      </c>
      <c r="S116" s="6" t="s">
        <v>60</v>
      </c>
      <c r="T116" s="6" t="s">
        <v>24</v>
      </c>
      <c r="U116" s="3">
        <v>0.0064347</v>
      </c>
      <c r="V116" s="3">
        <v>0.011738</v>
      </c>
      <c r="W116" s="3">
        <v>7.7782E-4</v>
      </c>
      <c r="X116" s="3">
        <v>0.013718</v>
      </c>
      <c r="Y116" s="3">
        <v>0.011597</v>
      </c>
      <c r="Z116" s="3">
        <v>0.002687</v>
      </c>
      <c r="AB116" s="6" t="s">
        <v>60</v>
      </c>
      <c r="AC116" s="6" t="s">
        <v>24</v>
      </c>
      <c r="AD116" s="3">
        <v>0.0077782</v>
      </c>
      <c r="AE116" s="3">
        <v>0.0091924</v>
      </c>
      <c r="AF116" s="3">
        <v>0.0021213</v>
      </c>
      <c r="AG116" s="3">
        <v>0.010677</v>
      </c>
      <c r="AH116" s="3">
        <v>0.011526</v>
      </c>
      <c r="AI116" s="3">
        <v>0.0028284</v>
      </c>
    </row>
    <row r="117" ht="14.25" customHeight="1">
      <c r="A117" s="6" t="s">
        <v>26</v>
      </c>
      <c r="B117" s="6" t="s">
        <v>24</v>
      </c>
      <c r="C117" s="3">
        <v>0.12075</v>
      </c>
      <c r="D117" s="3">
        <v>0.1182</v>
      </c>
      <c r="E117" s="3">
        <v>0.1079</v>
      </c>
      <c r="F117" s="3">
        <v>0.1203</v>
      </c>
      <c r="G117" s="3">
        <v>0.11985</v>
      </c>
      <c r="H117" s="3">
        <v>0.118</v>
      </c>
      <c r="J117" s="6" t="s">
        <v>26</v>
      </c>
      <c r="K117" s="6" t="s">
        <v>24</v>
      </c>
      <c r="L117" s="3">
        <v>0.1165</v>
      </c>
      <c r="M117" s="3">
        <v>0.1249</v>
      </c>
      <c r="N117" s="3">
        <v>0.1109</v>
      </c>
      <c r="O117" s="3">
        <v>0.10875</v>
      </c>
      <c r="P117" s="3">
        <v>0.10905</v>
      </c>
      <c r="Q117" s="3">
        <v>0.10515</v>
      </c>
      <c r="S117" s="6" t="s">
        <v>26</v>
      </c>
      <c r="T117" s="6" t="s">
        <v>24</v>
      </c>
      <c r="U117" s="3">
        <v>0.0064347</v>
      </c>
      <c r="V117" s="3">
        <v>0.0096167</v>
      </c>
      <c r="W117" s="3">
        <v>0.0031113</v>
      </c>
      <c r="X117" s="3">
        <v>0.013859</v>
      </c>
      <c r="Y117" s="3">
        <v>0.013506</v>
      </c>
      <c r="Z117" s="3">
        <v>0.0070711</v>
      </c>
      <c r="AB117" s="6" t="s">
        <v>26</v>
      </c>
      <c r="AC117" s="6" t="s">
        <v>24</v>
      </c>
      <c r="AD117" s="3">
        <v>0.0067882</v>
      </c>
      <c r="AE117" s="3">
        <v>0.013294</v>
      </c>
      <c r="AF117" s="3">
        <v>0.0011314</v>
      </c>
      <c r="AG117" s="3">
        <v>0.0078489</v>
      </c>
      <c r="AH117" s="3">
        <v>0.011526</v>
      </c>
      <c r="AI117" s="3">
        <v>0.002192</v>
      </c>
    </row>
    <row r="118" ht="14.25" customHeight="1">
      <c r="A118" s="6" t="s">
        <v>27</v>
      </c>
      <c r="B118" s="6" t="s">
        <v>24</v>
      </c>
      <c r="C118" s="3">
        <v>0.1196</v>
      </c>
      <c r="D118" s="3">
        <v>0.11675</v>
      </c>
      <c r="E118" s="3">
        <v>0.10865</v>
      </c>
      <c r="F118" s="3">
        <v>0.12135</v>
      </c>
      <c r="G118" s="3">
        <v>0.1202</v>
      </c>
      <c r="H118" s="3">
        <v>0.118</v>
      </c>
      <c r="J118" s="6" t="s">
        <v>27</v>
      </c>
      <c r="K118" s="6" t="s">
        <v>24</v>
      </c>
      <c r="L118" s="3">
        <v>0.1142</v>
      </c>
      <c r="M118" s="3">
        <v>0.1232</v>
      </c>
      <c r="N118" s="3">
        <v>0.11405</v>
      </c>
      <c r="O118" s="3">
        <v>0.1112</v>
      </c>
      <c r="P118" s="3">
        <v>0.1079</v>
      </c>
      <c r="Q118" s="3">
        <v>0.1063</v>
      </c>
      <c r="S118" s="6" t="s">
        <v>27</v>
      </c>
      <c r="T118" s="6" t="s">
        <v>24</v>
      </c>
      <c r="U118" s="3">
        <v>0.006364</v>
      </c>
      <c r="V118" s="3">
        <v>0.010536</v>
      </c>
      <c r="W118" s="3">
        <v>3.5355E-4</v>
      </c>
      <c r="X118" s="3">
        <v>0.01591</v>
      </c>
      <c r="Y118" s="3">
        <v>0.014142</v>
      </c>
      <c r="Z118" s="3">
        <v>0.0041012</v>
      </c>
      <c r="AB118" s="6" t="s">
        <v>27</v>
      </c>
      <c r="AC118" s="6" t="s">
        <v>24</v>
      </c>
      <c r="AD118" s="3">
        <v>0.0050912</v>
      </c>
      <c r="AE118" s="3">
        <v>0.012162</v>
      </c>
      <c r="AF118" s="3">
        <v>0.0047376</v>
      </c>
      <c r="AG118" s="3">
        <v>0.011314</v>
      </c>
      <c r="AH118" s="3">
        <v>0.0087681</v>
      </c>
      <c r="AI118" s="3">
        <v>0.0012728</v>
      </c>
    </row>
    <row r="119" ht="14.25" customHeight="1">
      <c r="A119" s="6" t="s">
        <v>61</v>
      </c>
      <c r="B119" s="6" t="s">
        <v>18</v>
      </c>
      <c r="C119" s="3">
        <v>0.11825</v>
      </c>
      <c r="D119" s="3">
        <v>0.1163</v>
      </c>
      <c r="E119" s="3">
        <v>0.109</v>
      </c>
      <c r="F119" s="3">
        <v>0.1228</v>
      </c>
      <c r="G119" s="3">
        <v>0.1192</v>
      </c>
      <c r="H119" s="3">
        <v>0.1187</v>
      </c>
      <c r="J119" s="6" t="s">
        <v>61</v>
      </c>
      <c r="K119" s="6" t="s">
        <v>18</v>
      </c>
      <c r="L119" s="3">
        <v>0.1146</v>
      </c>
      <c r="M119" s="3">
        <v>0.12525</v>
      </c>
      <c r="N119" s="3">
        <v>0.113</v>
      </c>
      <c r="O119" s="3">
        <v>0.10895</v>
      </c>
      <c r="P119" s="3">
        <v>0.1077</v>
      </c>
      <c r="Q119" s="3">
        <v>0.1075</v>
      </c>
      <c r="S119" s="6" t="s">
        <v>61</v>
      </c>
      <c r="T119" s="6" t="s">
        <v>18</v>
      </c>
      <c r="U119" s="3">
        <v>0.0081317</v>
      </c>
      <c r="V119" s="3">
        <v>0.012587</v>
      </c>
      <c r="W119" s="3">
        <v>7.0711E-4</v>
      </c>
      <c r="X119" s="3">
        <v>0.016263</v>
      </c>
      <c r="Y119" s="3">
        <v>0.011597</v>
      </c>
      <c r="Z119" s="3">
        <v>0.0048083</v>
      </c>
      <c r="AB119" s="6" t="s">
        <v>61</v>
      </c>
      <c r="AC119" s="6" t="s">
        <v>18</v>
      </c>
      <c r="AD119" s="3">
        <v>0.0045255</v>
      </c>
      <c r="AE119" s="3">
        <v>0.012374</v>
      </c>
      <c r="AF119" s="3">
        <v>0.0014142</v>
      </c>
      <c r="AG119" s="3">
        <v>0.0070004</v>
      </c>
      <c r="AH119" s="3">
        <v>0.0070711</v>
      </c>
      <c r="AI119" s="3">
        <v>7.0711E-4</v>
      </c>
    </row>
    <row r="120" ht="14.25" customHeight="1">
      <c r="A120" s="6" t="s">
        <v>29</v>
      </c>
      <c r="B120" s="6" t="s">
        <v>24</v>
      </c>
      <c r="C120" s="3">
        <v>0.12075</v>
      </c>
      <c r="D120" s="3">
        <v>0.11975</v>
      </c>
      <c r="E120" s="3">
        <v>0.11155</v>
      </c>
      <c r="F120" s="3">
        <v>0.12315</v>
      </c>
      <c r="G120" s="3">
        <v>0.12195</v>
      </c>
      <c r="H120" s="3">
        <v>0.12075</v>
      </c>
      <c r="J120" s="6" t="s">
        <v>29</v>
      </c>
      <c r="K120" s="6" t="s">
        <v>24</v>
      </c>
      <c r="L120" s="3">
        <v>0.11595</v>
      </c>
      <c r="M120" s="3">
        <v>0.1248</v>
      </c>
      <c r="N120" s="3">
        <v>0.11495</v>
      </c>
      <c r="O120" s="3">
        <v>0.112</v>
      </c>
      <c r="P120" s="3">
        <v>0.1099</v>
      </c>
      <c r="Q120" s="3">
        <v>0.1089</v>
      </c>
      <c r="S120" s="6" t="s">
        <v>29</v>
      </c>
      <c r="T120" s="6" t="s">
        <v>24</v>
      </c>
      <c r="U120" s="3">
        <v>0.0027577</v>
      </c>
      <c r="V120" s="3">
        <v>0.011243</v>
      </c>
      <c r="W120" s="3">
        <v>7.7782E-4</v>
      </c>
      <c r="X120" s="3">
        <v>0.015061</v>
      </c>
      <c r="Y120" s="3">
        <v>0.013364</v>
      </c>
      <c r="Z120" s="3">
        <v>0.0045962</v>
      </c>
      <c r="AB120" s="6" t="s">
        <v>29</v>
      </c>
      <c r="AC120" s="6" t="s">
        <v>24</v>
      </c>
      <c r="AD120" s="3">
        <v>0.0084146</v>
      </c>
      <c r="AE120" s="3">
        <v>0.012304</v>
      </c>
      <c r="AF120" s="3">
        <v>0.0040305</v>
      </c>
      <c r="AG120" s="3">
        <v>0.010182</v>
      </c>
      <c r="AH120" s="3">
        <v>0.010324</v>
      </c>
      <c r="AI120" s="3">
        <v>9.8995E-4</v>
      </c>
    </row>
    <row r="121" ht="14.25" customHeight="1">
      <c r="A121" s="6" t="s">
        <v>31</v>
      </c>
      <c r="B121" s="6" t="s">
        <v>24</v>
      </c>
      <c r="C121" s="3">
        <v>0.12035</v>
      </c>
      <c r="D121" s="3">
        <v>0.1231</v>
      </c>
      <c r="E121" s="3">
        <v>0.1132</v>
      </c>
      <c r="F121" s="3">
        <v>0.12655</v>
      </c>
      <c r="G121" s="3">
        <v>0.12535</v>
      </c>
      <c r="H121" s="3">
        <v>0.12595</v>
      </c>
      <c r="J121" s="6" t="s">
        <v>31</v>
      </c>
      <c r="K121" s="6" t="s">
        <v>24</v>
      </c>
      <c r="L121" s="3">
        <v>0.11465</v>
      </c>
      <c r="M121" s="3">
        <v>0.12955</v>
      </c>
      <c r="N121" s="3">
        <v>0.1158</v>
      </c>
      <c r="O121" s="3">
        <v>0.11505</v>
      </c>
      <c r="P121" s="3">
        <v>0.1133</v>
      </c>
      <c r="Q121" s="3">
        <v>0.11295</v>
      </c>
      <c r="S121" s="6" t="s">
        <v>31</v>
      </c>
      <c r="T121" s="6" t="s">
        <v>24</v>
      </c>
      <c r="U121" s="3">
        <v>0.0053033</v>
      </c>
      <c r="V121" s="3">
        <v>0.011879</v>
      </c>
      <c r="W121" s="3">
        <v>4.2426E-4</v>
      </c>
      <c r="X121" s="3">
        <v>0.013789</v>
      </c>
      <c r="Y121" s="3">
        <v>0.014637</v>
      </c>
      <c r="Z121" s="3">
        <v>0.0070004</v>
      </c>
      <c r="AB121" s="6" t="s">
        <v>31</v>
      </c>
      <c r="AC121" s="6" t="s">
        <v>24</v>
      </c>
      <c r="AD121" s="3">
        <v>0.0081317</v>
      </c>
      <c r="AE121" s="3">
        <v>0.011243</v>
      </c>
      <c r="AF121" s="3">
        <v>0.0015556</v>
      </c>
      <c r="AG121" s="3">
        <v>0.0079903</v>
      </c>
      <c r="AH121" s="3">
        <v>0.0074953</v>
      </c>
      <c r="AI121" s="3">
        <v>2.1213E-4</v>
      </c>
    </row>
    <row r="122" ht="14.25" customHeight="1">
      <c r="A122" s="6" t="s">
        <v>62</v>
      </c>
      <c r="B122" s="6" t="s">
        <v>18</v>
      </c>
      <c r="C122" s="3">
        <v>0.12</v>
      </c>
      <c r="D122" s="3">
        <v>0.13415</v>
      </c>
      <c r="E122" s="3">
        <v>0.1175</v>
      </c>
      <c r="F122" s="3">
        <v>0.13255</v>
      </c>
      <c r="G122" s="3">
        <v>0.12985</v>
      </c>
      <c r="H122" s="3">
        <v>0.13485</v>
      </c>
      <c r="J122" s="6" t="s">
        <v>62</v>
      </c>
      <c r="K122" s="6" t="s">
        <v>18</v>
      </c>
      <c r="L122" s="3">
        <v>0.1153</v>
      </c>
      <c r="M122" s="3">
        <v>0.1396</v>
      </c>
      <c r="N122" s="3">
        <v>0.12125</v>
      </c>
      <c r="O122" s="3">
        <v>0.12405</v>
      </c>
      <c r="P122" s="3">
        <v>0.1226</v>
      </c>
      <c r="Q122" s="3">
        <v>0.1221</v>
      </c>
      <c r="S122" s="6" t="s">
        <v>62</v>
      </c>
      <c r="T122" s="6" t="s">
        <v>18</v>
      </c>
      <c r="U122" s="3">
        <v>0.0042426</v>
      </c>
      <c r="V122" s="3">
        <v>0.0082731</v>
      </c>
      <c r="W122" s="3">
        <v>1.4142E-4</v>
      </c>
      <c r="X122" s="3">
        <v>0.011526</v>
      </c>
      <c r="Y122" s="3">
        <v>0.013506</v>
      </c>
      <c r="Z122" s="3">
        <v>0.0082731</v>
      </c>
      <c r="AB122" s="6" t="s">
        <v>62</v>
      </c>
      <c r="AC122" s="6" t="s">
        <v>18</v>
      </c>
      <c r="AD122" s="3">
        <v>0.0087681</v>
      </c>
      <c r="AE122" s="3">
        <v>0.016405</v>
      </c>
      <c r="AF122" s="3">
        <v>0.0043134</v>
      </c>
      <c r="AG122" s="3">
        <v>0.011102</v>
      </c>
      <c r="AH122" s="3">
        <v>0.014001</v>
      </c>
      <c r="AI122" s="3">
        <v>0.0025456</v>
      </c>
    </row>
    <row r="123" ht="14.25" customHeight="1">
      <c r="A123" s="6" t="s">
        <v>63</v>
      </c>
      <c r="B123" s="6" t="s">
        <v>18</v>
      </c>
      <c r="C123" s="3">
        <v>0.1202</v>
      </c>
      <c r="D123" s="3">
        <v>0.15385</v>
      </c>
      <c r="E123" s="3">
        <v>0.12945</v>
      </c>
      <c r="F123" s="3">
        <v>0.1462</v>
      </c>
      <c r="G123" s="3">
        <v>0.14245</v>
      </c>
      <c r="H123" s="3">
        <v>0.15145</v>
      </c>
      <c r="J123" s="6" t="s">
        <v>63</v>
      </c>
      <c r="K123" s="6" t="s">
        <v>18</v>
      </c>
      <c r="L123" s="3">
        <v>0.11325</v>
      </c>
      <c r="M123" s="3">
        <v>0.1562</v>
      </c>
      <c r="N123" s="3">
        <v>0.1331</v>
      </c>
      <c r="O123" s="3">
        <v>0.13735</v>
      </c>
      <c r="P123" s="3">
        <v>0.1341</v>
      </c>
      <c r="Q123" s="3">
        <v>0.1379</v>
      </c>
      <c r="S123" s="6" t="s">
        <v>63</v>
      </c>
      <c r="T123" s="6" t="s">
        <v>18</v>
      </c>
      <c r="U123" s="3">
        <v>0.0045255</v>
      </c>
      <c r="V123" s="3">
        <v>0.0068589</v>
      </c>
      <c r="W123" s="3">
        <v>9.1924E-4</v>
      </c>
      <c r="X123" s="3">
        <v>0.0060811</v>
      </c>
      <c r="Y123" s="3">
        <v>0.012799</v>
      </c>
      <c r="Z123" s="3">
        <v>0.0079903</v>
      </c>
      <c r="AB123" s="6" t="s">
        <v>63</v>
      </c>
      <c r="AC123" s="6" t="s">
        <v>18</v>
      </c>
      <c r="AD123" s="3">
        <v>0.0057276</v>
      </c>
      <c r="AE123" s="3">
        <v>0.021072</v>
      </c>
      <c r="AF123" s="3">
        <v>0.0083439</v>
      </c>
      <c r="AG123" s="3">
        <v>0.0086974</v>
      </c>
      <c r="AH123" s="3">
        <v>0.012587</v>
      </c>
      <c r="AI123" s="3">
        <v>0.003677</v>
      </c>
    </row>
    <row r="124" ht="14.25" customHeight="1">
      <c r="A124" s="6" t="s">
        <v>34</v>
      </c>
      <c r="B124" s="6" t="s">
        <v>22</v>
      </c>
      <c r="C124" s="3">
        <v>0.11835</v>
      </c>
      <c r="D124" s="3">
        <v>0.18795</v>
      </c>
      <c r="E124" s="3">
        <v>0.15175</v>
      </c>
      <c r="F124" s="3">
        <v>0.1761</v>
      </c>
      <c r="G124" s="3">
        <v>0.1685</v>
      </c>
      <c r="H124" s="3">
        <v>0.184</v>
      </c>
      <c r="J124" s="6" t="s">
        <v>34</v>
      </c>
      <c r="K124" s="6" t="s">
        <v>22</v>
      </c>
      <c r="L124" s="3">
        <v>0.1144</v>
      </c>
      <c r="M124" s="3">
        <v>0.18655</v>
      </c>
      <c r="N124" s="3">
        <v>0.1542</v>
      </c>
      <c r="O124" s="3">
        <v>0.16995</v>
      </c>
      <c r="P124" s="3">
        <v>0.1584</v>
      </c>
      <c r="Q124" s="3">
        <v>0.1675</v>
      </c>
      <c r="S124" s="6" t="s">
        <v>34</v>
      </c>
      <c r="T124" s="6" t="s">
        <v>22</v>
      </c>
      <c r="U124" s="3">
        <v>0.0050205</v>
      </c>
      <c r="V124" s="3">
        <v>0.004879</v>
      </c>
      <c r="W124" s="3">
        <v>0.0027577</v>
      </c>
      <c r="X124" s="3">
        <v>0.0011314</v>
      </c>
      <c r="Y124" s="3">
        <v>0.018102</v>
      </c>
      <c r="Z124" s="3">
        <v>0.0086267</v>
      </c>
      <c r="AB124" s="6" t="s">
        <v>34</v>
      </c>
      <c r="AC124" s="6" t="s">
        <v>22</v>
      </c>
      <c r="AD124" s="3">
        <v>0.008061</v>
      </c>
      <c r="AE124" s="3">
        <v>0.021284</v>
      </c>
      <c r="AF124" s="3">
        <v>0.0093338</v>
      </c>
      <c r="AG124" s="3">
        <v>0.013506</v>
      </c>
      <c r="AH124" s="3">
        <v>0.015274</v>
      </c>
      <c r="AI124" s="3">
        <v>0.0046669</v>
      </c>
    </row>
    <row r="125" ht="14.25" customHeight="1">
      <c r="A125" s="6" t="s">
        <v>36</v>
      </c>
      <c r="B125" s="6" t="s">
        <v>22</v>
      </c>
      <c r="C125" s="3">
        <v>0.11905</v>
      </c>
      <c r="D125" s="3">
        <v>0.23865</v>
      </c>
      <c r="E125" s="3">
        <v>0.19495</v>
      </c>
      <c r="F125" s="3">
        <v>0.2215</v>
      </c>
      <c r="G125" s="3">
        <v>0.2136</v>
      </c>
      <c r="H125" s="3">
        <v>0.2279</v>
      </c>
      <c r="J125" s="6" t="s">
        <v>36</v>
      </c>
      <c r="K125" s="6" t="s">
        <v>22</v>
      </c>
      <c r="L125" s="3">
        <v>0.1145</v>
      </c>
      <c r="M125" s="3">
        <v>0.2363</v>
      </c>
      <c r="N125" s="3">
        <v>0.192</v>
      </c>
      <c r="O125" s="3">
        <v>0.21215</v>
      </c>
      <c r="P125" s="3">
        <v>0.2017</v>
      </c>
      <c r="Q125" s="3">
        <v>0.2155</v>
      </c>
      <c r="S125" s="6" t="s">
        <v>36</v>
      </c>
      <c r="T125" s="6" t="s">
        <v>22</v>
      </c>
      <c r="U125" s="3">
        <v>0.0038891</v>
      </c>
      <c r="V125" s="3">
        <v>0.0036062</v>
      </c>
      <c r="W125" s="3">
        <v>0.0053033</v>
      </c>
      <c r="X125" s="3">
        <v>0.0024042</v>
      </c>
      <c r="Y125" s="3">
        <v>0.019233</v>
      </c>
      <c r="Z125" s="3">
        <v>0.0083439</v>
      </c>
      <c r="AB125" s="6" t="s">
        <v>36</v>
      </c>
      <c r="AC125" s="6" t="s">
        <v>22</v>
      </c>
      <c r="AD125" s="3">
        <v>0.0072125</v>
      </c>
      <c r="AE125" s="3">
        <v>0.01895</v>
      </c>
      <c r="AF125" s="3">
        <v>0.011455</v>
      </c>
      <c r="AG125" s="3">
        <v>0.0068589</v>
      </c>
      <c r="AH125" s="3">
        <v>0.016829</v>
      </c>
      <c r="AI125" s="3">
        <v>0.0038184</v>
      </c>
    </row>
    <row r="126" ht="14.25" customHeight="1">
      <c r="A126" s="6" t="s">
        <v>67</v>
      </c>
      <c r="B126" s="6" t="s">
        <v>18</v>
      </c>
      <c r="C126" s="3">
        <v>0.1192</v>
      </c>
      <c r="D126" s="3">
        <v>0.3187</v>
      </c>
      <c r="E126" s="3">
        <v>0.24925</v>
      </c>
      <c r="F126" s="3">
        <v>0.28825</v>
      </c>
      <c r="G126" s="3">
        <v>0.26975</v>
      </c>
      <c r="H126" s="3">
        <v>0.3003</v>
      </c>
      <c r="J126" s="6" t="s">
        <v>67</v>
      </c>
      <c r="K126" s="6" t="s">
        <v>18</v>
      </c>
      <c r="L126" s="3">
        <v>0.11315</v>
      </c>
      <c r="M126" s="3">
        <v>0.293</v>
      </c>
      <c r="N126" s="3">
        <v>0.2417</v>
      </c>
      <c r="O126" s="3">
        <v>0.27215</v>
      </c>
      <c r="P126" s="3">
        <v>0.25435</v>
      </c>
      <c r="Q126" s="3">
        <v>0.2725</v>
      </c>
      <c r="S126" s="6" t="s">
        <v>67</v>
      </c>
      <c r="T126" s="6" t="s">
        <v>18</v>
      </c>
      <c r="U126" s="3">
        <v>0.005374</v>
      </c>
      <c r="V126" s="3">
        <v>0.0049497</v>
      </c>
      <c r="W126" s="3">
        <v>0.0067175</v>
      </c>
      <c r="X126" s="3">
        <v>0.018173</v>
      </c>
      <c r="Y126" s="3">
        <v>0.020011</v>
      </c>
      <c r="Z126" s="3">
        <v>0.010748</v>
      </c>
      <c r="AB126" s="6" t="s">
        <v>67</v>
      </c>
      <c r="AC126" s="6" t="s">
        <v>18</v>
      </c>
      <c r="AD126" s="3">
        <v>0.0081317</v>
      </c>
      <c r="AE126" s="3">
        <v>0.028991</v>
      </c>
      <c r="AF126" s="3">
        <v>0.017395</v>
      </c>
      <c r="AG126" s="3">
        <v>0.013506</v>
      </c>
      <c r="AH126" s="3">
        <v>0.017466</v>
      </c>
      <c r="AI126" s="3">
        <v>0.013576</v>
      </c>
    </row>
    <row r="127" ht="14.25" customHeight="1">
      <c r="A127" s="6" t="s">
        <v>68</v>
      </c>
      <c r="B127" s="6" t="s">
        <v>24</v>
      </c>
      <c r="C127" s="3">
        <v>0.12115</v>
      </c>
      <c r="D127" s="3">
        <v>0.3718</v>
      </c>
      <c r="E127" s="3">
        <v>0.3247</v>
      </c>
      <c r="F127" s="3">
        <v>0.35295</v>
      </c>
      <c r="G127" s="3">
        <v>0.35135</v>
      </c>
      <c r="H127" s="3">
        <v>0.36555</v>
      </c>
      <c r="J127" s="6" t="s">
        <v>68</v>
      </c>
      <c r="K127" s="6" t="s">
        <v>24</v>
      </c>
      <c r="L127" s="3">
        <v>0.11565</v>
      </c>
      <c r="M127" s="3">
        <v>0.3502</v>
      </c>
      <c r="N127" s="3">
        <v>0.30095</v>
      </c>
      <c r="O127" s="3">
        <v>0.33075</v>
      </c>
      <c r="P127" s="3">
        <v>0.3157</v>
      </c>
      <c r="Q127" s="3">
        <v>0.3238</v>
      </c>
      <c r="S127" s="6" t="s">
        <v>68</v>
      </c>
      <c r="T127" s="6" t="s">
        <v>24</v>
      </c>
      <c r="U127" s="3">
        <v>0.0026163</v>
      </c>
      <c r="V127" s="3">
        <v>0.010182</v>
      </c>
      <c r="W127" s="3">
        <v>0.0073539</v>
      </c>
      <c r="X127" s="3">
        <v>0.01294</v>
      </c>
      <c r="Y127" s="3">
        <v>0.018597</v>
      </c>
      <c r="Z127" s="3">
        <v>0.010394</v>
      </c>
      <c r="AB127" s="6" t="s">
        <v>68</v>
      </c>
      <c r="AC127" s="6" t="s">
        <v>24</v>
      </c>
      <c r="AD127" s="3">
        <v>0.0086974</v>
      </c>
      <c r="AE127" s="3">
        <v>0.028567</v>
      </c>
      <c r="AF127" s="3">
        <v>0.010536</v>
      </c>
      <c r="AG127" s="3">
        <v>0.008556</v>
      </c>
      <c r="AH127" s="3">
        <v>0.018102</v>
      </c>
      <c r="AI127" s="3">
        <v>0.016263</v>
      </c>
    </row>
    <row r="128" ht="14.25" customHeight="1">
      <c r="A128" s="6" t="s">
        <v>39</v>
      </c>
      <c r="B128" s="6" t="s">
        <v>24</v>
      </c>
      <c r="C128" s="3">
        <v>0.119</v>
      </c>
      <c r="D128" s="3">
        <v>0.4226</v>
      </c>
      <c r="E128" s="3">
        <v>0.37535</v>
      </c>
      <c r="F128" s="3">
        <v>0.4026</v>
      </c>
      <c r="G128" s="3">
        <v>0.3921</v>
      </c>
      <c r="H128" s="3">
        <v>0.4087</v>
      </c>
      <c r="J128" s="6" t="s">
        <v>39</v>
      </c>
      <c r="K128" s="6" t="s">
        <v>24</v>
      </c>
      <c r="L128" s="3">
        <v>0.11225</v>
      </c>
      <c r="M128" s="3">
        <v>0.4046</v>
      </c>
      <c r="N128" s="3">
        <v>0.3569</v>
      </c>
      <c r="O128" s="3">
        <v>0.3844</v>
      </c>
      <c r="P128" s="3">
        <v>0.3611</v>
      </c>
      <c r="Q128" s="3">
        <v>0.37835</v>
      </c>
      <c r="S128" s="6" t="s">
        <v>39</v>
      </c>
      <c r="T128" s="6" t="s">
        <v>24</v>
      </c>
      <c r="U128" s="3">
        <v>0.0039598</v>
      </c>
      <c r="V128" s="3">
        <v>0.014708</v>
      </c>
      <c r="W128" s="3">
        <v>0.0040305</v>
      </c>
      <c r="X128" s="3">
        <v>0.010182</v>
      </c>
      <c r="Y128" s="3">
        <v>0.014001</v>
      </c>
      <c r="Z128" s="3">
        <v>0.010182</v>
      </c>
      <c r="AB128" s="6" t="s">
        <v>39</v>
      </c>
      <c r="AC128" s="6" t="s">
        <v>24</v>
      </c>
      <c r="AD128" s="3">
        <v>0.0071418</v>
      </c>
      <c r="AE128" s="3">
        <v>0.022345</v>
      </c>
      <c r="AF128" s="3">
        <v>0.0094752</v>
      </c>
      <c r="AG128" s="3">
        <v>0.0062225</v>
      </c>
      <c r="AH128" s="3">
        <v>0.025173</v>
      </c>
      <c r="AI128" s="3">
        <v>0.0067175</v>
      </c>
    </row>
    <row r="129" ht="14.25" customHeight="1">
      <c r="A129" s="6" t="s">
        <v>70</v>
      </c>
      <c r="B129" s="6" t="s">
        <v>24</v>
      </c>
      <c r="C129" s="3">
        <v>0.1199</v>
      </c>
      <c r="D129" s="3">
        <v>0.4744</v>
      </c>
      <c r="E129" s="3">
        <v>0.42125</v>
      </c>
      <c r="F129" s="3">
        <v>0.4483</v>
      </c>
      <c r="G129" s="3">
        <v>0.4363</v>
      </c>
      <c r="H129" s="3">
        <v>0.43945</v>
      </c>
      <c r="J129" s="6" t="s">
        <v>70</v>
      </c>
      <c r="K129" s="6" t="s">
        <v>24</v>
      </c>
      <c r="L129" s="3">
        <v>0.115</v>
      </c>
      <c r="M129" s="3">
        <v>0.4583</v>
      </c>
      <c r="N129" s="3">
        <v>0.4113</v>
      </c>
      <c r="O129" s="3">
        <v>0.4282</v>
      </c>
      <c r="P129" s="3">
        <v>0.4021</v>
      </c>
      <c r="Q129" s="3">
        <v>0.42785</v>
      </c>
      <c r="S129" s="6" t="s">
        <v>70</v>
      </c>
      <c r="T129" s="6" t="s">
        <v>24</v>
      </c>
      <c r="U129" s="3">
        <v>0.0052326</v>
      </c>
      <c r="V129" s="3">
        <v>0.024466</v>
      </c>
      <c r="W129" s="3">
        <v>0.0074246</v>
      </c>
      <c r="X129" s="3">
        <v>0.013011</v>
      </c>
      <c r="Y129" s="3">
        <v>0.0091924</v>
      </c>
      <c r="Z129" s="3">
        <v>0.0051619</v>
      </c>
      <c r="AB129" s="6" t="s">
        <v>70</v>
      </c>
      <c r="AC129" s="6" t="s">
        <v>24</v>
      </c>
      <c r="AD129" s="3">
        <v>0.0077782</v>
      </c>
      <c r="AE129" s="3">
        <v>0.02489</v>
      </c>
      <c r="AF129" s="3">
        <v>0.0052326</v>
      </c>
      <c r="AG129" s="3">
        <v>0.012021</v>
      </c>
      <c r="AH129" s="3">
        <v>0.019375</v>
      </c>
      <c r="AI129" s="3">
        <v>0.010819</v>
      </c>
    </row>
    <row r="130" ht="14.25" customHeight="1">
      <c r="A130" s="6" t="s">
        <v>71</v>
      </c>
      <c r="B130" s="6" t="s">
        <v>22</v>
      </c>
      <c r="C130" s="3">
        <v>0.11945</v>
      </c>
      <c r="D130" s="3">
        <v>0.51925</v>
      </c>
      <c r="E130" s="3">
        <v>0.46125</v>
      </c>
      <c r="F130" s="3">
        <v>0.49025</v>
      </c>
      <c r="G130" s="3">
        <v>0.4713</v>
      </c>
      <c r="H130" s="3">
        <v>0.48185</v>
      </c>
      <c r="J130" s="6" t="s">
        <v>71</v>
      </c>
      <c r="K130" s="6" t="s">
        <v>22</v>
      </c>
      <c r="L130" s="3">
        <v>0.1132</v>
      </c>
      <c r="M130" s="3">
        <v>0.4981</v>
      </c>
      <c r="N130" s="3">
        <v>0.45355</v>
      </c>
      <c r="O130" s="3">
        <v>0.4761</v>
      </c>
      <c r="P130" s="3">
        <v>0.4497</v>
      </c>
      <c r="Q130" s="3">
        <v>0.46445</v>
      </c>
      <c r="S130" s="6" t="s">
        <v>71</v>
      </c>
      <c r="T130" s="6" t="s">
        <v>22</v>
      </c>
      <c r="U130" s="3">
        <v>0.0045962</v>
      </c>
      <c r="V130" s="3">
        <v>0.016334</v>
      </c>
      <c r="W130" s="3">
        <v>0.007566</v>
      </c>
      <c r="X130" s="3">
        <v>0.019304</v>
      </c>
      <c r="Y130" s="3">
        <v>0.010889</v>
      </c>
      <c r="Z130" s="3">
        <v>0.0030406</v>
      </c>
      <c r="AB130" s="6" t="s">
        <v>71</v>
      </c>
      <c r="AC130" s="6" t="s">
        <v>22</v>
      </c>
      <c r="AD130" s="3">
        <v>0.0049497</v>
      </c>
      <c r="AE130" s="3">
        <v>0.0094752</v>
      </c>
      <c r="AF130" s="3">
        <v>0.0047376</v>
      </c>
      <c r="AG130" s="3">
        <v>0.010465</v>
      </c>
      <c r="AH130" s="3">
        <v>0.018102</v>
      </c>
      <c r="AI130" s="3">
        <v>0.011526</v>
      </c>
    </row>
    <row r="131" ht="14.25" customHeight="1">
      <c r="A131" s="6" t="s">
        <v>89</v>
      </c>
      <c r="B131" s="6" t="s">
        <v>24</v>
      </c>
      <c r="C131" s="3">
        <v>0.11975</v>
      </c>
      <c r="D131" s="3">
        <v>0.55965</v>
      </c>
      <c r="E131" s="3">
        <v>0.50425</v>
      </c>
      <c r="F131" s="3">
        <v>0.5327</v>
      </c>
      <c r="G131" s="3">
        <v>0.51745</v>
      </c>
      <c r="H131" s="3">
        <v>0.5338</v>
      </c>
      <c r="J131" s="6" t="s">
        <v>89</v>
      </c>
      <c r="K131" s="6" t="s">
        <v>24</v>
      </c>
      <c r="L131" s="3">
        <v>0.1145</v>
      </c>
      <c r="M131" s="3">
        <v>0.5383</v>
      </c>
      <c r="N131" s="3">
        <v>0.4864</v>
      </c>
      <c r="O131" s="3">
        <v>0.50205</v>
      </c>
      <c r="P131" s="3">
        <v>0.48445</v>
      </c>
      <c r="Q131" s="3">
        <v>0.50445</v>
      </c>
      <c r="S131" s="6" t="s">
        <v>89</v>
      </c>
      <c r="T131" s="6" t="s">
        <v>24</v>
      </c>
      <c r="U131" s="3">
        <v>0.0041719</v>
      </c>
      <c r="V131" s="3">
        <v>0.015627</v>
      </c>
      <c r="W131" s="3">
        <v>0.0078489</v>
      </c>
      <c r="X131" s="3">
        <v>0.014284</v>
      </c>
      <c r="Y131" s="3">
        <v>0.007566</v>
      </c>
      <c r="Z131" s="3">
        <v>8.4853E-4</v>
      </c>
      <c r="AB131" s="6" t="s">
        <v>89</v>
      </c>
      <c r="AC131" s="6" t="s">
        <v>24</v>
      </c>
      <c r="AD131" s="3">
        <v>0.0077782</v>
      </c>
      <c r="AE131" s="3">
        <v>0.0069296</v>
      </c>
      <c r="AF131" s="3">
        <v>0.0042426</v>
      </c>
      <c r="AG131" s="3">
        <v>0.0028991</v>
      </c>
      <c r="AH131" s="3">
        <v>0.0010607</v>
      </c>
      <c r="AI131" s="3">
        <v>0.0053033</v>
      </c>
    </row>
    <row r="132" ht="14.25" customHeight="1">
      <c r="A132" s="6" t="s">
        <v>73</v>
      </c>
      <c r="B132" s="6" t="s">
        <v>24</v>
      </c>
      <c r="C132" s="3">
        <v>0.1181</v>
      </c>
      <c r="D132" s="3">
        <v>0.60735</v>
      </c>
      <c r="E132" s="3">
        <v>0.54885</v>
      </c>
      <c r="F132" s="3">
        <v>0.57585</v>
      </c>
      <c r="G132" s="3">
        <v>0.55785</v>
      </c>
      <c r="H132" s="3">
        <v>0.57635</v>
      </c>
      <c r="J132" s="6" t="s">
        <v>73</v>
      </c>
      <c r="K132" s="6" t="s">
        <v>24</v>
      </c>
      <c r="L132" s="3">
        <v>0.1118</v>
      </c>
      <c r="M132" s="3">
        <v>0.5788</v>
      </c>
      <c r="N132" s="3">
        <v>0.5395</v>
      </c>
      <c r="O132" s="3">
        <v>0.54615</v>
      </c>
      <c r="P132" s="3">
        <v>0.5209</v>
      </c>
      <c r="Q132" s="3">
        <v>0.5486</v>
      </c>
      <c r="S132" s="6" t="s">
        <v>73</v>
      </c>
      <c r="T132" s="6" t="s">
        <v>24</v>
      </c>
      <c r="U132" s="3">
        <v>0.0055154</v>
      </c>
      <c r="V132" s="3">
        <v>0.01195</v>
      </c>
      <c r="W132" s="3">
        <v>0.0065761</v>
      </c>
      <c r="X132" s="3">
        <v>0.01195</v>
      </c>
      <c r="Y132" s="3">
        <v>0.010112</v>
      </c>
      <c r="Z132" s="3">
        <v>0.0051619</v>
      </c>
      <c r="AB132" s="6" t="s">
        <v>73</v>
      </c>
      <c r="AC132" s="6" t="s">
        <v>24</v>
      </c>
      <c r="AD132" s="3">
        <v>0.0039598</v>
      </c>
      <c r="AE132" s="3">
        <v>0.0019799</v>
      </c>
      <c r="AF132" s="3">
        <v>0.017253</v>
      </c>
      <c r="AG132" s="3">
        <v>0.013789</v>
      </c>
      <c r="AH132" s="3">
        <v>0.0033941</v>
      </c>
      <c r="AI132" s="3">
        <v>0.0032527</v>
      </c>
    </row>
    <row r="133" ht="14.25" customHeight="1">
      <c r="A133" s="6" t="s">
        <v>74</v>
      </c>
      <c r="B133" s="6" t="s">
        <v>24</v>
      </c>
      <c r="C133" s="3">
        <v>0.1212</v>
      </c>
      <c r="D133" s="3">
        <v>0.6994</v>
      </c>
      <c r="E133" s="3">
        <v>0.5892</v>
      </c>
      <c r="F133" s="3">
        <v>0.62565</v>
      </c>
      <c r="G133" s="3">
        <v>0.6037</v>
      </c>
      <c r="H133" s="3">
        <v>0.63495</v>
      </c>
      <c r="J133" s="6" t="s">
        <v>74</v>
      </c>
      <c r="K133" s="6" t="s">
        <v>24</v>
      </c>
      <c r="L133" s="3">
        <v>0.11335</v>
      </c>
      <c r="M133" s="3">
        <v>0.61245</v>
      </c>
      <c r="N133" s="3">
        <v>0.56405</v>
      </c>
      <c r="O133" s="3">
        <v>0.5774</v>
      </c>
      <c r="P133" s="3">
        <v>0.55805</v>
      </c>
      <c r="Q133" s="3">
        <v>0.5887</v>
      </c>
      <c r="S133" s="6" t="s">
        <v>74</v>
      </c>
      <c r="T133" s="6" t="s">
        <v>24</v>
      </c>
      <c r="U133" s="3">
        <v>0.0011314</v>
      </c>
      <c r="V133" s="3">
        <v>0.016971</v>
      </c>
      <c r="W133" s="3">
        <v>0.013152</v>
      </c>
      <c r="X133" s="3">
        <v>0.033729</v>
      </c>
      <c r="Y133" s="3">
        <v>0.0086267</v>
      </c>
      <c r="Z133" s="3">
        <v>0.019304</v>
      </c>
      <c r="AB133" s="6" t="s">
        <v>74</v>
      </c>
      <c r="AC133" s="6" t="s">
        <v>24</v>
      </c>
      <c r="AD133" s="3">
        <v>0.005869</v>
      </c>
      <c r="AE133" s="3">
        <v>0.0027577</v>
      </c>
      <c r="AF133" s="3">
        <v>0.012374</v>
      </c>
      <c r="AG133" s="3">
        <v>0.008061</v>
      </c>
      <c r="AH133" s="3">
        <v>3.5355E-4</v>
      </c>
      <c r="AI133" s="3">
        <v>0.039174</v>
      </c>
    </row>
    <row r="134" ht="14.25" customHeight="1">
      <c r="A134" s="6" t="s">
        <v>75</v>
      </c>
      <c r="B134" s="6" t="s">
        <v>24</v>
      </c>
      <c r="C134" s="3">
        <v>0.11855</v>
      </c>
      <c r="D134" s="3">
        <v>0.76795</v>
      </c>
      <c r="E134" s="3">
        <v>0.67725</v>
      </c>
      <c r="F134" s="3">
        <v>0.7057</v>
      </c>
      <c r="G134" s="3">
        <v>0.68195</v>
      </c>
      <c r="H134" s="3">
        <v>0.71205</v>
      </c>
      <c r="J134" s="6" t="s">
        <v>75</v>
      </c>
      <c r="K134" s="6" t="s">
        <v>24</v>
      </c>
      <c r="L134" s="3">
        <v>0.1134</v>
      </c>
      <c r="M134" s="3">
        <v>0.6838</v>
      </c>
      <c r="N134" s="3">
        <v>0.6216</v>
      </c>
      <c r="O134" s="3">
        <v>0.6326</v>
      </c>
      <c r="P134" s="3">
        <v>0.58995</v>
      </c>
      <c r="Q134" s="3">
        <v>0.6376</v>
      </c>
      <c r="S134" s="6" t="s">
        <v>75</v>
      </c>
      <c r="T134" s="6" t="s">
        <v>24</v>
      </c>
      <c r="U134" s="3">
        <v>0.0038891</v>
      </c>
      <c r="V134" s="3">
        <v>0.018455</v>
      </c>
      <c r="W134" s="3">
        <v>0.024254</v>
      </c>
      <c r="X134" s="3">
        <v>0.034083</v>
      </c>
      <c r="Y134" s="3">
        <v>0.0045962</v>
      </c>
      <c r="Z134" s="3">
        <v>0.018173</v>
      </c>
      <c r="AB134" s="6" t="s">
        <v>75</v>
      </c>
      <c r="AC134" s="6" t="s">
        <v>24</v>
      </c>
      <c r="AD134" s="3">
        <v>0.0079196</v>
      </c>
      <c r="AE134" s="3">
        <v>0.0069296</v>
      </c>
      <c r="AF134" s="3">
        <v>0.033093</v>
      </c>
      <c r="AG134" s="3">
        <v>0.0070711</v>
      </c>
      <c r="AH134" s="3">
        <v>0.010677</v>
      </c>
      <c r="AI134" s="3">
        <v>0.070569</v>
      </c>
    </row>
    <row r="135" ht="14.25" customHeight="1">
      <c r="A135" s="6" t="s">
        <v>76</v>
      </c>
      <c r="B135" s="6" t="s">
        <v>22</v>
      </c>
      <c r="C135" s="3">
        <v>0.11955</v>
      </c>
      <c r="D135" s="3">
        <v>0.82705</v>
      </c>
      <c r="E135" s="3">
        <v>0.73425</v>
      </c>
      <c r="F135" s="3">
        <v>0.75855</v>
      </c>
      <c r="G135" s="3">
        <v>0.73615</v>
      </c>
      <c r="H135" s="3">
        <v>0.766</v>
      </c>
      <c r="J135" s="6" t="s">
        <v>76</v>
      </c>
      <c r="K135" s="6" t="s">
        <v>22</v>
      </c>
      <c r="L135" s="3">
        <v>0.11345</v>
      </c>
      <c r="M135" s="3">
        <v>0.7422</v>
      </c>
      <c r="N135" s="3">
        <v>0.67785</v>
      </c>
      <c r="O135" s="3">
        <v>0.68725</v>
      </c>
      <c r="P135" s="3">
        <v>0.64105</v>
      </c>
      <c r="Q135" s="3">
        <v>0.68075</v>
      </c>
      <c r="S135" s="6" t="s">
        <v>76</v>
      </c>
      <c r="T135" s="6" t="s">
        <v>22</v>
      </c>
      <c r="U135" s="3">
        <v>0.0045962</v>
      </c>
      <c r="V135" s="3">
        <v>0.01888</v>
      </c>
      <c r="W135" s="3">
        <v>0.017607</v>
      </c>
      <c r="X135" s="3">
        <v>0.023971</v>
      </c>
      <c r="Y135" s="3">
        <v>0.0043134</v>
      </c>
      <c r="Z135" s="3">
        <v>0.020082</v>
      </c>
      <c r="AB135" s="6" t="s">
        <v>76</v>
      </c>
      <c r="AC135" s="6" t="s">
        <v>22</v>
      </c>
      <c r="AD135" s="3">
        <v>0.0064347</v>
      </c>
      <c r="AE135" s="3">
        <v>0.0055154</v>
      </c>
      <c r="AF135" s="3">
        <v>0.0078489</v>
      </c>
      <c r="AG135" s="3">
        <v>0.0065761</v>
      </c>
      <c r="AH135" s="3">
        <v>0.0086974</v>
      </c>
      <c r="AI135" s="3">
        <v>0.06272</v>
      </c>
    </row>
    <row r="136" ht="14.25" customHeight="1">
      <c r="A136" s="6" t="s">
        <v>77</v>
      </c>
      <c r="B136" s="6" t="s">
        <v>24</v>
      </c>
      <c r="C136" s="3">
        <v>0.11825</v>
      </c>
      <c r="D136" s="3">
        <v>0.87915</v>
      </c>
      <c r="E136" s="3">
        <v>0.78945</v>
      </c>
      <c r="F136" s="3">
        <v>0.8061</v>
      </c>
      <c r="G136" s="3">
        <v>0.78285</v>
      </c>
      <c r="H136" s="3">
        <v>0.8102</v>
      </c>
      <c r="J136" s="6" t="s">
        <v>77</v>
      </c>
      <c r="K136" s="6" t="s">
        <v>24</v>
      </c>
      <c r="L136" s="3">
        <v>0.1119</v>
      </c>
      <c r="M136" s="3">
        <v>0.7988</v>
      </c>
      <c r="N136" s="3">
        <v>0.72985</v>
      </c>
      <c r="O136" s="3">
        <v>0.73575</v>
      </c>
      <c r="P136" s="3">
        <v>0.68265</v>
      </c>
      <c r="Q136" s="3">
        <v>0.7251</v>
      </c>
      <c r="S136" s="6" t="s">
        <v>77</v>
      </c>
      <c r="T136" s="6" t="s">
        <v>24</v>
      </c>
      <c r="U136" s="3">
        <v>0.0054447</v>
      </c>
      <c r="V136" s="3">
        <v>0.015344</v>
      </c>
      <c r="W136" s="3">
        <v>0.021708</v>
      </c>
      <c r="X136" s="3">
        <v>0.024749</v>
      </c>
      <c r="Y136" s="3">
        <v>0.0089803</v>
      </c>
      <c r="Z136" s="3">
        <v>0.023193</v>
      </c>
      <c r="AB136" s="6" t="s">
        <v>77</v>
      </c>
      <c r="AC136" s="6" t="s">
        <v>24</v>
      </c>
      <c r="AD136" s="3">
        <v>0.005374</v>
      </c>
      <c r="AE136" s="3">
        <v>0.010182</v>
      </c>
      <c r="AF136" s="3">
        <v>0.01195</v>
      </c>
      <c r="AG136" s="3">
        <v>0.013364</v>
      </c>
      <c r="AH136" s="3">
        <v>0.016193</v>
      </c>
      <c r="AI136" s="3">
        <v>0.050629</v>
      </c>
    </row>
    <row r="137" ht="14.25" customHeight="1">
      <c r="A137" s="6" t="s">
        <v>78</v>
      </c>
      <c r="B137" s="6" t="s">
        <v>24</v>
      </c>
      <c r="C137" s="3">
        <v>0.11975</v>
      </c>
      <c r="D137" s="3">
        <v>0.9194</v>
      </c>
      <c r="E137" s="3">
        <v>0.8394</v>
      </c>
      <c r="F137" s="3">
        <v>0.8498</v>
      </c>
      <c r="G137" s="3">
        <v>0.82815</v>
      </c>
      <c r="H137" s="3">
        <v>0.85085</v>
      </c>
      <c r="J137" s="6" t="s">
        <v>78</v>
      </c>
      <c r="K137" s="6" t="s">
        <v>24</v>
      </c>
      <c r="L137" s="3">
        <v>0.11275</v>
      </c>
      <c r="M137" s="3">
        <v>0.8376</v>
      </c>
      <c r="N137" s="3">
        <v>0.7676</v>
      </c>
      <c r="O137" s="3">
        <v>0.7704</v>
      </c>
      <c r="P137" s="3">
        <v>0.71205</v>
      </c>
      <c r="Q137" s="3">
        <v>0.7631</v>
      </c>
      <c r="S137" s="6" t="s">
        <v>78</v>
      </c>
      <c r="T137" s="6" t="s">
        <v>24</v>
      </c>
      <c r="U137" s="3">
        <v>0.0017678</v>
      </c>
      <c r="V137" s="3">
        <v>0.015556</v>
      </c>
      <c r="W137" s="3">
        <v>0.022062</v>
      </c>
      <c r="X137" s="3">
        <v>0.020789</v>
      </c>
      <c r="Y137" s="3">
        <v>0.011667</v>
      </c>
      <c r="Z137" s="3">
        <v>0.027648</v>
      </c>
      <c r="AB137" s="6" t="s">
        <v>78</v>
      </c>
      <c r="AC137" s="6" t="s">
        <v>24</v>
      </c>
      <c r="AD137" s="3">
        <v>0.0055861</v>
      </c>
      <c r="AE137" s="3">
        <v>0.011031</v>
      </c>
      <c r="AF137" s="3">
        <v>0.017678</v>
      </c>
      <c r="AG137" s="3">
        <v>0.018385</v>
      </c>
      <c r="AH137" s="3">
        <v>0.014779</v>
      </c>
      <c r="AI137" s="3">
        <v>0.051195</v>
      </c>
    </row>
    <row r="138" ht="14.25" customHeight="1">
      <c r="A138" s="6" t="s">
        <v>79</v>
      </c>
      <c r="B138" s="6" t="s">
        <v>18</v>
      </c>
      <c r="C138" s="3">
        <v>0.11825</v>
      </c>
      <c r="D138" s="3">
        <v>0.95145</v>
      </c>
      <c r="E138" s="3">
        <v>0.87995</v>
      </c>
      <c r="F138" s="3">
        <v>0.88675</v>
      </c>
      <c r="G138" s="3">
        <v>0.86485</v>
      </c>
      <c r="H138" s="3">
        <v>0.88905</v>
      </c>
      <c r="J138" s="6" t="s">
        <v>79</v>
      </c>
      <c r="K138" s="6" t="s">
        <v>18</v>
      </c>
      <c r="L138" s="3">
        <v>0.1112</v>
      </c>
      <c r="M138" s="3">
        <v>0.88035</v>
      </c>
      <c r="N138" s="3">
        <v>0.8113</v>
      </c>
      <c r="O138" s="3">
        <v>0.80225</v>
      </c>
      <c r="P138" s="3">
        <v>0.7372</v>
      </c>
      <c r="Q138" s="3">
        <v>0.79615</v>
      </c>
      <c r="S138" s="6" t="s">
        <v>79</v>
      </c>
      <c r="T138" s="6" t="s">
        <v>18</v>
      </c>
      <c r="U138" s="3">
        <v>0.0041719</v>
      </c>
      <c r="V138" s="3">
        <v>0.015486</v>
      </c>
      <c r="W138" s="3">
        <v>0.020153</v>
      </c>
      <c r="X138" s="3">
        <v>0.018738</v>
      </c>
      <c r="Y138" s="3">
        <v>0.011243</v>
      </c>
      <c r="Z138" s="3">
        <v>0.035285</v>
      </c>
      <c r="AB138" s="6" t="s">
        <v>79</v>
      </c>
      <c r="AC138" s="6" t="s">
        <v>18</v>
      </c>
      <c r="AD138" s="3">
        <v>0.0043841</v>
      </c>
      <c r="AE138" s="3">
        <v>0.0091217</v>
      </c>
      <c r="AF138" s="3">
        <v>0.014142</v>
      </c>
      <c r="AG138" s="3">
        <v>0.015486</v>
      </c>
      <c r="AH138" s="3">
        <v>0.014849</v>
      </c>
      <c r="AI138" s="3">
        <v>0.047023</v>
      </c>
    </row>
    <row r="139" ht="14.25" customHeight="1">
      <c r="A139" s="6" t="s">
        <v>80</v>
      </c>
      <c r="B139" s="6" t="s">
        <v>24</v>
      </c>
      <c r="C139" s="3">
        <v>0.12145</v>
      </c>
      <c r="D139" s="3">
        <v>0.9743</v>
      </c>
      <c r="E139" s="3">
        <v>0.91355</v>
      </c>
      <c r="F139" s="3">
        <v>0.91815</v>
      </c>
      <c r="G139" s="3">
        <v>0.89555</v>
      </c>
      <c r="H139" s="3">
        <v>0.92285</v>
      </c>
      <c r="J139" s="6" t="s">
        <v>80</v>
      </c>
      <c r="K139" s="6" t="s">
        <v>24</v>
      </c>
      <c r="L139" s="3">
        <v>0.11365</v>
      </c>
      <c r="M139" s="3">
        <v>0.90265</v>
      </c>
      <c r="N139" s="3">
        <v>0.83945</v>
      </c>
      <c r="O139" s="3">
        <v>0.82715</v>
      </c>
      <c r="P139" s="3">
        <v>0.7637</v>
      </c>
      <c r="Q139" s="3">
        <v>0.82555</v>
      </c>
      <c r="S139" s="6" t="s">
        <v>80</v>
      </c>
      <c r="T139" s="6" t="s">
        <v>24</v>
      </c>
      <c r="U139" s="3">
        <v>7.0711E-5</v>
      </c>
      <c r="V139" s="3">
        <v>0.016122</v>
      </c>
      <c r="W139" s="3">
        <v>0.018173</v>
      </c>
      <c r="X139" s="3">
        <v>0.018597</v>
      </c>
      <c r="Y139" s="3">
        <v>0.011384</v>
      </c>
      <c r="Z139" s="3">
        <v>0.035285</v>
      </c>
      <c r="AB139" s="6" t="s">
        <v>80</v>
      </c>
      <c r="AC139" s="6" t="s">
        <v>24</v>
      </c>
      <c r="AD139" s="3">
        <v>0.0081317</v>
      </c>
      <c r="AE139" s="3">
        <v>0.0014849</v>
      </c>
      <c r="AF139" s="3">
        <v>0.017748</v>
      </c>
      <c r="AG139" s="3">
        <v>0.016193</v>
      </c>
      <c r="AH139" s="3">
        <v>0.011314</v>
      </c>
      <c r="AI139" s="3">
        <v>0.043346</v>
      </c>
    </row>
    <row r="140" ht="14.25" customHeight="1">
      <c r="A140" s="6" t="s">
        <v>81</v>
      </c>
      <c r="B140" s="6" t="s">
        <v>24</v>
      </c>
      <c r="C140" s="3">
        <v>0.12085</v>
      </c>
      <c r="D140" s="3">
        <v>0.98505</v>
      </c>
      <c r="E140" s="3">
        <v>0.93825</v>
      </c>
      <c r="F140" s="3">
        <v>0.9426</v>
      </c>
      <c r="G140" s="3">
        <v>0.92255</v>
      </c>
      <c r="H140" s="3">
        <v>0.95425</v>
      </c>
      <c r="J140" s="6" t="s">
        <v>81</v>
      </c>
      <c r="K140" s="6" t="s">
        <v>24</v>
      </c>
      <c r="L140" s="3">
        <v>0.11265</v>
      </c>
      <c r="M140" s="3">
        <v>0.9144</v>
      </c>
      <c r="N140" s="3">
        <v>0.8558</v>
      </c>
      <c r="O140" s="3">
        <v>0.8475</v>
      </c>
      <c r="P140" s="3">
        <v>0.7884</v>
      </c>
      <c r="Q140" s="3">
        <v>0.84905</v>
      </c>
      <c r="S140" s="6" t="s">
        <v>81</v>
      </c>
      <c r="T140" s="6" t="s">
        <v>24</v>
      </c>
      <c r="U140" s="3">
        <v>3.5355E-4</v>
      </c>
      <c r="V140" s="3">
        <v>0.015486</v>
      </c>
      <c r="W140" s="3">
        <v>0.0169</v>
      </c>
      <c r="X140" s="3">
        <v>0.018385</v>
      </c>
      <c r="Y140" s="3">
        <v>0.013223</v>
      </c>
      <c r="Z140" s="3">
        <v>0.036699</v>
      </c>
      <c r="AB140" s="6" t="s">
        <v>81</v>
      </c>
      <c r="AC140" s="6" t="s">
        <v>24</v>
      </c>
      <c r="AD140" s="3">
        <v>0.0068589</v>
      </c>
      <c r="AE140" s="3">
        <v>0.0011314</v>
      </c>
      <c r="AF140" s="3">
        <v>0.028991</v>
      </c>
      <c r="AG140" s="3">
        <v>0.013435</v>
      </c>
      <c r="AH140" s="3">
        <v>0.0082024</v>
      </c>
      <c r="AI140" s="3">
        <v>0.039952</v>
      </c>
    </row>
    <row r="141" ht="14.25" customHeight="1">
      <c r="A141" s="6" t="s">
        <v>82</v>
      </c>
      <c r="B141" s="6" t="s">
        <v>64</v>
      </c>
      <c r="C141" s="3">
        <v>0.1199</v>
      </c>
      <c r="D141" s="3">
        <v>0.99725</v>
      </c>
      <c r="E141" s="3">
        <v>0.95765</v>
      </c>
      <c r="F141" s="3">
        <v>0.96125</v>
      </c>
      <c r="G141" s="3">
        <v>0.94485</v>
      </c>
      <c r="H141" s="3">
        <v>0.97795</v>
      </c>
      <c r="J141" s="6" t="s">
        <v>82</v>
      </c>
      <c r="K141" s="6" t="s">
        <v>64</v>
      </c>
      <c r="L141" s="3">
        <v>0.11015</v>
      </c>
      <c r="M141" s="3">
        <v>0.92355</v>
      </c>
      <c r="N141" s="3">
        <v>0.8764</v>
      </c>
      <c r="O141" s="3">
        <v>0.8635</v>
      </c>
      <c r="P141" s="3">
        <v>0.80545</v>
      </c>
      <c r="Q141" s="3">
        <v>0.86955</v>
      </c>
      <c r="S141" s="6" t="s">
        <v>82</v>
      </c>
      <c r="T141" s="6" t="s">
        <v>64</v>
      </c>
      <c r="U141" s="3">
        <v>0.0014142</v>
      </c>
      <c r="V141" s="3">
        <v>0.015344</v>
      </c>
      <c r="W141" s="3">
        <v>0.016051</v>
      </c>
      <c r="X141" s="3">
        <v>0.014779</v>
      </c>
      <c r="Y141" s="3">
        <v>0.012516</v>
      </c>
      <c r="Z141" s="3">
        <v>0.03486</v>
      </c>
      <c r="AB141" s="6" t="s">
        <v>82</v>
      </c>
      <c r="AC141" s="6" t="s">
        <v>64</v>
      </c>
      <c r="AD141" s="3">
        <v>0.0043134</v>
      </c>
      <c r="AE141" s="3">
        <v>0.0062933</v>
      </c>
      <c r="AF141" s="3">
        <v>0.036062</v>
      </c>
      <c r="AG141" s="3">
        <v>0.018385</v>
      </c>
      <c r="AH141" s="3">
        <v>0.0088388</v>
      </c>
      <c r="AI141" s="3">
        <v>0.029911</v>
      </c>
    </row>
    <row r="142" ht="14.25" customHeight="1">
      <c r="A142" s="6" t="s">
        <v>83</v>
      </c>
      <c r="B142" s="6" t="s">
        <v>52</v>
      </c>
      <c r="C142" s="3">
        <v>0.12045</v>
      </c>
      <c r="D142" s="3">
        <v>1.0112</v>
      </c>
      <c r="E142" s="3">
        <v>0.97295</v>
      </c>
      <c r="F142" s="3">
        <v>0.97985</v>
      </c>
      <c r="G142" s="3">
        <v>0.964</v>
      </c>
      <c r="H142" s="3">
        <v>1.0021</v>
      </c>
      <c r="J142" s="6" t="s">
        <v>83</v>
      </c>
      <c r="K142" s="6" t="s">
        <v>52</v>
      </c>
      <c r="L142" s="3">
        <v>0.11315</v>
      </c>
      <c r="M142" s="3">
        <v>0.9264</v>
      </c>
      <c r="N142" s="3">
        <v>0.88955</v>
      </c>
      <c r="O142" s="3">
        <v>0.8756</v>
      </c>
      <c r="P142" s="3">
        <v>0.8236</v>
      </c>
      <c r="Q142" s="3">
        <v>0.8812</v>
      </c>
      <c r="S142" s="6" t="s">
        <v>83</v>
      </c>
      <c r="T142" s="6" t="s">
        <v>52</v>
      </c>
      <c r="U142" s="3">
        <v>9.1924E-4</v>
      </c>
      <c r="V142" s="3">
        <v>0.010748</v>
      </c>
      <c r="W142" s="3">
        <v>0.015203</v>
      </c>
      <c r="X142" s="3">
        <v>0.016476</v>
      </c>
      <c r="Y142" s="3">
        <v>0.012445</v>
      </c>
      <c r="Z142" s="3">
        <v>0.035921</v>
      </c>
      <c r="AB142" s="6" t="s">
        <v>83</v>
      </c>
      <c r="AC142" s="6" t="s">
        <v>52</v>
      </c>
      <c r="AD142" s="3">
        <v>0.0072832</v>
      </c>
      <c r="AE142" s="3">
        <v>0.0052326</v>
      </c>
      <c r="AF142" s="3">
        <v>0.046881</v>
      </c>
      <c r="AG142" s="3">
        <v>0.026446</v>
      </c>
      <c r="AH142" s="3">
        <v>0.010041</v>
      </c>
      <c r="AI142" s="3">
        <v>0.025032</v>
      </c>
    </row>
    <row r="143" ht="14.25" customHeight="1">
      <c r="A143" s="6" t="s">
        <v>84</v>
      </c>
      <c r="B143" s="6" t="s">
        <v>18</v>
      </c>
      <c r="C143" s="3">
        <v>0.11955</v>
      </c>
      <c r="D143" s="3">
        <v>1.0286</v>
      </c>
      <c r="E143" s="3">
        <v>0.99075</v>
      </c>
      <c r="F143" s="3">
        <v>0.9973</v>
      </c>
      <c r="G143" s="3">
        <v>0.98285</v>
      </c>
      <c r="H143" s="3">
        <v>1.0246</v>
      </c>
      <c r="J143" s="6" t="s">
        <v>84</v>
      </c>
      <c r="K143" s="6" t="s">
        <v>18</v>
      </c>
      <c r="L143" s="3">
        <v>0.1114</v>
      </c>
      <c r="M143" s="3">
        <v>0.9442</v>
      </c>
      <c r="N143" s="3">
        <v>0.9104</v>
      </c>
      <c r="O143" s="3">
        <v>0.8918</v>
      </c>
      <c r="P143" s="3">
        <v>0.84215</v>
      </c>
      <c r="Q143" s="3">
        <v>0.89265</v>
      </c>
      <c r="S143" s="6" t="s">
        <v>84</v>
      </c>
      <c r="T143" s="6" t="s">
        <v>18</v>
      </c>
      <c r="U143" s="3">
        <v>0.0020506</v>
      </c>
      <c r="V143" s="3">
        <v>0.012516</v>
      </c>
      <c r="W143" s="3">
        <v>0.015627</v>
      </c>
      <c r="X143" s="3">
        <v>0.01895</v>
      </c>
      <c r="Y143" s="3">
        <v>0.01393</v>
      </c>
      <c r="Z143" s="3">
        <v>0.036345</v>
      </c>
      <c r="AB143" s="6" t="s">
        <v>84</v>
      </c>
      <c r="AC143" s="6" t="s">
        <v>18</v>
      </c>
      <c r="AD143" s="3">
        <v>0.006364</v>
      </c>
      <c r="AE143" s="3">
        <v>0.0082024</v>
      </c>
      <c r="AF143" s="3">
        <v>0.051053</v>
      </c>
      <c r="AG143" s="3">
        <v>0.028284</v>
      </c>
      <c r="AH143" s="3">
        <v>0.012233</v>
      </c>
      <c r="AI143" s="3">
        <v>0.015061</v>
      </c>
    </row>
    <row r="144" ht="14.25" customHeight="1">
      <c r="A144" s="6"/>
      <c r="B144" s="6"/>
      <c r="J144" s="6"/>
      <c r="K144" s="6"/>
    </row>
    <row r="145" ht="14.25" customHeight="1">
      <c r="A145" s="3" t="s">
        <v>90</v>
      </c>
      <c r="B145" s="4" t="s">
        <v>1</v>
      </c>
      <c r="K145" s="4" t="s">
        <v>7</v>
      </c>
      <c r="S145" s="3" t="s">
        <v>91</v>
      </c>
      <c r="T145" s="4" t="s">
        <v>1</v>
      </c>
      <c r="AC145" s="4" t="s">
        <v>7</v>
      </c>
      <c r="AL145" s="5"/>
    </row>
    <row r="146" ht="14.25" customHeight="1">
      <c r="A146" s="3" t="s">
        <v>13</v>
      </c>
      <c r="B146" s="3" t="s">
        <v>14</v>
      </c>
      <c r="C146" s="3" t="s">
        <v>15</v>
      </c>
      <c r="D146" s="3" t="s">
        <v>16</v>
      </c>
      <c r="E146" s="1" t="s">
        <v>3</v>
      </c>
      <c r="F146" s="1" t="s">
        <v>4</v>
      </c>
      <c r="G146" s="1" t="s">
        <v>5</v>
      </c>
      <c r="H146" s="1" t="s">
        <v>6</v>
      </c>
      <c r="J146" s="3" t="s">
        <v>13</v>
      </c>
      <c r="K146" s="3" t="s">
        <v>14</v>
      </c>
      <c r="L146" s="3" t="s">
        <v>15</v>
      </c>
      <c r="M146" s="3" t="s">
        <v>16</v>
      </c>
      <c r="N146" s="1" t="s">
        <v>3</v>
      </c>
      <c r="O146" s="1" t="s">
        <v>4</v>
      </c>
      <c r="P146" s="1" t="s">
        <v>5</v>
      </c>
      <c r="Q146" s="1" t="s">
        <v>6</v>
      </c>
      <c r="S146" s="3" t="s">
        <v>13</v>
      </c>
      <c r="T146" s="3" t="s">
        <v>14</v>
      </c>
      <c r="AB146" s="3" t="s">
        <v>13</v>
      </c>
      <c r="AC146" s="3" t="s">
        <v>14</v>
      </c>
    </row>
    <row r="147" ht="14.25" customHeight="1">
      <c r="A147" s="6" t="s">
        <v>17</v>
      </c>
      <c r="B147" s="6" t="s">
        <v>18</v>
      </c>
      <c r="C147" s="3">
        <v>0.1014</v>
      </c>
      <c r="D147" s="3">
        <v>0.10465</v>
      </c>
      <c r="E147" s="3">
        <v>0.10945</v>
      </c>
      <c r="F147" s="3">
        <v>0.10405</v>
      </c>
      <c r="G147" s="3">
        <v>0.0994</v>
      </c>
      <c r="H147" s="3">
        <v>0.0963</v>
      </c>
      <c r="J147" s="6" t="s">
        <v>17</v>
      </c>
      <c r="K147" s="6" t="s">
        <v>18</v>
      </c>
      <c r="L147" s="3">
        <v>0.10825</v>
      </c>
      <c r="M147" s="3">
        <v>0.1033</v>
      </c>
      <c r="N147" s="3">
        <v>0.0984</v>
      </c>
      <c r="O147" s="3">
        <v>0.09485</v>
      </c>
      <c r="P147" s="3">
        <v>0.0968</v>
      </c>
      <c r="Q147" s="3">
        <v>0.09415</v>
      </c>
      <c r="S147" s="6" t="s">
        <v>17</v>
      </c>
      <c r="T147" s="6" t="s">
        <v>18</v>
      </c>
      <c r="U147" s="3">
        <v>0.0014142</v>
      </c>
      <c r="V147" s="3">
        <v>0.0050205</v>
      </c>
      <c r="W147" s="3">
        <v>0.0072832</v>
      </c>
      <c r="X147" s="3">
        <v>0.0067175</v>
      </c>
      <c r="Y147" s="3">
        <v>5.6569E-4</v>
      </c>
      <c r="Z147" s="3">
        <v>8.4853E-4</v>
      </c>
      <c r="AB147" s="6" t="s">
        <v>17</v>
      </c>
      <c r="AC147" s="6" t="s">
        <v>18</v>
      </c>
      <c r="AD147" s="3">
        <v>2.1213E-4</v>
      </c>
      <c r="AE147" s="3">
        <v>2.8284E-4</v>
      </c>
      <c r="AF147" s="3">
        <v>7.0711E-4</v>
      </c>
      <c r="AG147" s="3">
        <v>0.0010607</v>
      </c>
      <c r="AH147" s="3">
        <v>0.0021213</v>
      </c>
      <c r="AI147" s="3">
        <v>7.7782E-4</v>
      </c>
    </row>
    <row r="148" ht="14.25" customHeight="1">
      <c r="A148" s="6" t="s">
        <v>19</v>
      </c>
      <c r="B148" s="6" t="s">
        <v>18</v>
      </c>
      <c r="C148" s="3">
        <v>0.10805</v>
      </c>
      <c r="D148" s="3">
        <v>0.10595</v>
      </c>
      <c r="E148" s="3">
        <v>0.1077</v>
      </c>
      <c r="F148" s="3">
        <v>0.1116</v>
      </c>
      <c r="G148" s="3">
        <v>0.10635</v>
      </c>
      <c r="H148" s="3">
        <v>0.09675</v>
      </c>
      <c r="J148" s="6" t="s">
        <v>19</v>
      </c>
      <c r="K148" s="6" t="s">
        <v>18</v>
      </c>
      <c r="L148" s="3">
        <v>0.1174</v>
      </c>
      <c r="M148" s="3">
        <v>0.11645</v>
      </c>
      <c r="N148" s="3">
        <v>0.1112</v>
      </c>
      <c r="O148" s="3">
        <v>0.1123</v>
      </c>
      <c r="P148" s="3">
        <v>0.1092</v>
      </c>
      <c r="Q148" s="3">
        <v>0.10345</v>
      </c>
      <c r="S148" s="6" t="s">
        <v>19</v>
      </c>
      <c r="T148" s="6" t="s">
        <v>18</v>
      </c>
      <c r="U148" s="3">
        <v>0.010112</v>
      </c>
      <c r="V148" s="3">
        <v>0.0061518</v>
      </c>
      <c r="W148" s="3">
        <v>0.0038184</v>
      </c>
      <c r="X148" s="3">
        <v>1.4142E-4</v>
      </c>
      <c r="Y148" s="3">
        <v>0.003182</v>
      </c>
      <c r="Z148" s="3">
        <v>0.0020506</v>
      </c>
      <c r="AB148" s="6" t="s">
        <v>19</v>
      </c>
      <c r="AC148" s="6" t="s">
        <v>18</v>
      </c>
      <c r="AD148" s="3">
        <v>0.017536</v>
      </c>
      <c r="AE148" s="3">
        <v>0.011667</v>
      </c>
      <c r="AF148" s="3">
        <v>0.0032527</v>
      </c>
      <c r="AG148" s="3">
        <v>0.0072125</v>
      </c>
      <c r="AH148" s="3">
        <v>0.009051</v>
      </c>
      <c r="AI148" s="3">
        <v>0.011667</v>
      </c>
    </row>
    <row r="149" ht="14.25" customHeight="1">
      <c r="A149" s="6" t="s">
        <v>20</v>
      </c>
      <c r="B149" s="6" t="s">
        <v>24</v>
      </c>
      <c r="C149" s="3">
        <v>0.1096</v>
      </c>
      <c r="D149" s="3">
        <v>0.105</v>
      </c>
      <c r="E149" s="3">
        <v>0.1078</v>
      </c>
      <c r="F149" s="3">
        <v>0.1141</v>
      </c>
      <c r="G149" s="3">
        <v>0.108</v>
      </c>
      <c r="H149" s="3">
        <v>0.1002</v>
      </c>
      <c r="J149" s="6" t="s">
        <v>20</v>
      </c>
      <c r="K149" s="6" t="s">
        <v>24</v>
      </c>
      <c r="L149" s="3">
        <v>0.11825</v>
      </c>
      <c r="M149" s="3">
        <v>0.1203</v>
      </c>
      <c r="N149" s="3">
        <v>0.1173</v>
      </c>
      <c r="O149" s="3">
        <v>0.1139</v>
      </c>
      <c r="P149" s="3">
        <v>0.11135</v>
      </c>
      <c r="Q149" s="3">
        <v>0.10345</v>
      </c>
      <c r="S149" s="6" t="s">
        <v>20</v>
      </c>
      <c r="T149" s="6" t="s">
        <v>24</v>
      </c>
      <c r="U149" s="3">
        <v>0.0066468</v>
      </c>
      <c r="V149" s="3">
        <v>0.0041012</v>
      </c>
      <c r="W149" s="3">
        <v>0.003677</v>
      </c>
      <c r="X149" s="3">
        <v>0.0019799</v>
      </c>
      <c r="Y149" s="3">
        <v>0.0033941</v>
      </c>
      <c r="Z149" s="3">
        <v>0.0067882</v>
      </c>
      <c r="AB149" s="6" t="s">
        <v>20</v>
      </c>
      <c r="AC149" s="6" t="s">
        <v>24</v>
      </c>
      <c r="AD149" s="3">
        <v>0.017748</v>
      </c>
      <c r="AE149" s="3">
        <v>0.014566</v>
      </c>
      <c r="AF149" s="3">
        <v>0.0073539</v>
      </c>
      <c r="AG149" s="3">
        <v>0.0024042</v>
      </c>
      <c r="AH149" s="3">
        <v>0.010819</v>
      </c>
      <c r="AI149" s="3">
        <v>0.011384</v>
      </c>
    </row>
    <row r="150" ht="14.25" customHeight="1">
      <c r="A150" s="6" t="s">
        <v>21</v>
      </c>
      <c r="B150" s="6" t="s">
        <v>18</v>
      </c>
      <c r="C150" s="3">
        <v>0.11235</v>
      </c>
      <c r="D150" s="3">
        <v>0.1066</v>
      </c>
      <c r="E150" s="3">
        <v>0.10825</v>
      </c>
      <c r="F150" s="3">
        <v>0.11805</v>
      </c>
      <c r="G150" s="3">
        <v>0.1088</v>
      </c>
      <c r="H150" s="3">
        <v>0.09895</v>
      </c>
      <c r="J150" s="6" t="s">
        <v>21</v>
      </c>
      <c r="K150" s="6" t="s">
        <v>18</v>
      </c>
      <c r="L150" s="3">
        <v>0.1169</v>
      </c>
      <c r="M150" s="3">
        <v>0.11925</v>
      </c>
      <c r="N150" s="3">
        <v>0.11825</v>
      </c>
      <c r="O150" s="3">
        <v>0.1131</v>
      </c>
      <c r="P150" s="3">
        <v>0.11095</v>
      </c>
      <c r="Q150" s="3">
        <v>0.10465</v>
      </c>
      <c r="S150" s="6" t="s">
        <v>21</v>
      </c>
      <c r="T150" s="6" t="s">
        <v>18</v>
      </c>
      <c r="U150" s="3">
        <v>0.0089803</v>
      </c>
      <c r="V150" s="3">
        <v>0.0057983</v>
      </c>
      <c r="W150" s="3">
        <v>0.0037477</v>
      </c>
      <c r="X150" s="3">
        <v>0.0023335</v>
      </c>
      <c r="Y150" s="3">
        <v>0.0025456</v>
      </c>
      <c r="Z150" s="3">
        <v>0.0045962</v>
      </c>
      <c r="AB150" s="6" t="s">
        <v>21</v>
      </c>
      <c r="AC150" s="6" t="s">
        <v>18</v>
      </c>
      <c r="AD150" s="3">
        <v>0.017112</v>
      </c>
      <c r="AE150" s="3">
        <v>0.015627</v>
      </c>
      <c r="AF150" s="3">
        <v>0.0086974</v>
      </c>
      <c r="AG150" s="3">
        <v>0.0052326</v>
      </c>
      <c r="AH150" s="3">
        <v>0.01195</v>
      </c>
      <c r="AI150" s="3">
        <v>0.012799</v>
      </c>
    </row>
    <row r="151" ht="14.25" customHeight="1">
      <c r="A151" s="6" t="s">
        <v>23</v>
      </c>
      <c r="B151" s="6" t="s">
        <v>22</v>
      </c>
      <c r="C151" s="3">
        <v>0.11175</v>
      </c>
      <c r="D151" s="3">
        <v>0.10775</v>
      </c>
      <c r="E151" s="3">
        <v>0.10895</v>
      </c>
      <c r="F151" s="3">
        <v>0.1188</v>
      </c>
      <c r="G151" s="3">
        <v>0.11045</v>
      </c>
      <c r="H151" s="3">
        <v>0.09995</v>
      </c>
      <c r="J151" s="6" t="s">
        <v>23</v>
      </c>
      <c r="K151" s="6" t="s">
        <v>22</v>
      </c>
      <c r="L151" s="3">
        <v>0.1172</v>
      </c>
      <c r="M151" s="3">
        <v>0.11955</v>
      </c>
      <c r="N151" s="3">
        <v>0.1191</v>
      </c>
      <c r="O151" s="3">
        <v>0.11545</v>
      </c>
      <c r="P151" s="3">
        <v>0.111</v>
      </c>
      <c r="Q151" s="3">
        <v>0.1051</v>
      </c>
      <c r="S151" s="6" t="s">
        <v>23</v>
      </c>
      <c r="T151" s="6" t="s">
        <v>22</v>
      </c>
      <c r="U151" s="3">
        <v>0.0098288</v>
      </c>
      <c r="V151" s="3">
        <v>0.0067175</v>
      </c>
      <c r="W151" s="3">
        <v>0.0040305</v>
      </c>
      <c r="X151" s="3">
        <v>0.0015556</v>
      </c>
      <c r="Y151" s="3">
        <v>0.0013435</v>
      </c>
      <c r="Z151" s="3">
        <v>0.005869</v>
      </c>
      <c r="AB151" s="6" t="s">
        <v>23</v>
      </c>
      <c r="AC151" s="6" t="s">
        <v>22</v>
      </c>
      <c r="AD151" s="3">
        <v>0.018385</v>
      </c>
      <c r="AE151" s="3">
        <v>0.017607</v>
      </c>
      <c r="AF151" s="3">
        <v>0.0098995</v>
      </c>
      <c r="AG151" s="3">
        <v>0.0071418</v>
      </c>
      <c r="AH151" s="3">
        <v>0.010324</v>
      </c>
      <c r="AI151" s="3">
        <v>0.013152</v>
      </c>
    </row>
    <row r="152" ht="14.25" customHeight="1">
      <c r="A152" s="6" t="s">
        <v>60</v>
      </c>
      <c r="B152" s="6" t="s">
        <v>24</v>
      </c>
      <c r="C152" s="3">
        <v>0.11325</v>
      </c>
      <c r="D152" s="3">
        <v>0.11045</v>
      </c>
      <c r="E152" s="3">
        <v>0.10935</v>
      </c>
      <c r="F152" s="3">
        <v>0.1195</v>
      </c>
      <c r="G152" s="3">
        <v>0.1117</v>
      </c>
      <c r="H152" s="3">
        <v>0.0996</v>
      </c>
      <c r="J152" s="6" t="s">
        <v>60</v>
      </c>
      <c r="K152" s="6" t="s">
        <v>24</v>
      </c>
      <c r="L152" s="3">
        <v>0.1175</v>
      </c>
      <c r="M152" s="3">
        <v>0.1164</v>
      </c>
      <c r="N152" s="3">
        <v>0.11725</v>
      </c>
      <c r="O152" s="3">
        <v>0.1142</v>
      </c>
      <c r="P152" s="3">
        <v>0.1127</v>
      </c>
      <c r="Q152" s="3">
        <v>0.10355</v>
      </c>
      <c r="S152" s="6" t="s">
        <v>60</v>
      </c>
      <c r="T152" s="6" t="s">
        <v>24</v>
      </c>
      <c r="U152" s="3">
        <v>0.0065761</v>
      </c>
      <c r="V152" s="3">
        <v>0.010536</v>
      </c>
      <c r="W152" s="3">
        <v>0.0041719</v>
      </c>
      <c r="X152" s="3">
        <v>0.0024042</v>
      </c>
      <c r="Y152" s="3">
        <v>0.0018385</v>
      </c>
      <c r="Z152" s="3">
        <v>0.005374</v>
      </c>
      <c r="AB152" s="6" t="s">
        <v>60</v>
      </c>
      <c r="AC152" s="6" t="s">
        <v>24</v>
      </c>
      <c r="AD152" s="3">
        <v>0.01994</v>
      </c>
      <c r="AE152" s="3">
        <v>0.016263</v>
      </c>
      <c r="AF152" s="3">
        <v>0.0079903</v>
      </c>
      <c r="AG152" s="3">
        <v>0.0070711</v>
      </c>
      <c r="AH152" s="3">
        <v>0.015839</v>
      </c>
      <c r="AI152" s="3">
        <v>0.01096</v>
      </c>
    </row>
    <row r="153" ht="14.25" customHeight="1">
      <c r="A153" s="6" t="s">
        <v>26</v>
      </c>
      <c r="B153" s="6" t="s">
        <v>22</v>
      </c>
      <c r="C153" s="3">
        <v>0.11195</v>
      </c>
      <c r="D153" s="3">
        <v>0.11005</v>
      </c>
      <c r="E153" s="3">
        <v>0.10945</v>
      </c>
      <c r="F153" s="3">
        <v>0.12135</v>
      </c>
      <c r="G153" s="3">
        <v>0.10855</v>
      </c>
      <c r="H153" s="3">
        <v>0.1005</v>
      </c>
      <c r="J153" s="6" t="s">
        <v>26</v>
      </c>
      <c r="K153" s="6" t="s">
        <v>22</v>
      </c>
      <c r="L153" s="3">
        <v>0.11565</v>
      </c>
      <c r="M153" s="3">
        <v>0.11715</v>
      </c>
      <c r="N153" s="3">
        <v>0.11865</v>
      </c>
      <c r="O153" s="3">
        <v>0.11355</v>
      </c>
      <c r="P153" s="3">
        <v>0.1091</v>
      </c>
      <c r="Q153" s="3">
        <v>0.10625</v>
      </c>
      <c r="S153" s="6" t="s">
        <v>26</v>
      </c>
      <c r="T153" s="6" t="s">
        <v>22</v>
      </c>
      <c r="U153" s="3">
        <v>0.0088388</v>
      </c>
      <c r="V153" s="3">
        <v>0.008556</v>
      </c>
      <c r="W153" s="3">
        <v>0.0028991</v>
      </c>
      <c r="X153" s="3">
        <v>0.0051619</v>
      </c>
      <c r="Y153" s="3">
        <v>0.0014849</v>
      </c>
      <c r="Z153" s="3">
        <v>0.0067882</v>
      </c>
      <c r="AB153" s="6" t="s">
        <v>26</v>
      </c>
      <c r="AC153" s="6" t="s">
        <v>22</v>
      </c>
      <c r="AD153" s="3">
        <v>0.017607</v>
      </c>
      <c r="AE153" s="3">
        <v>0.017607</v>
      </c>
      <c r="AF153" s="3">
        <v>0.0098288</v>
      </c>
      <c r="AG153" s="3">
        <v>0.0094045</v>
      </c>
      <c r="AH153" s="3">
        <v>0.011031</v>
      </c>
      <c r="AI153" s="3">
        <v>0.014637</v>
      </c>
    </row>
    <row r="154" ht="14.25" customHeight="1">
      <c r="A154" s="6" t="s">
        <v>27</v>
      </c>
      <c r="B154" s="6" t="s">
        <v>22</v>
      </c>
      <c r="C154" s="3">
        <v>0.11325</v>
      </c>
      <c r="D154" s="3">
        <v>0.111</v>
      </c>
      <c r="E154" s="3">
        <v>0.1105</v>
      </c>
      <c r="F154" s="3">
        <v>0.11775</v>
      </c>
      <c r="G154" s="3">
        <v>0.1111</v>
      </c>
      <c r="H154" s="3">
        <v>0.10085</v>
      </c>
      <c r="J154" s="6" t="s">
        <v>27</v>
      </c>
      <c r="K154" s="6" t="s">
        <v>22</v>
      </c>
      <c r="L154" s="3">
        <v>0.1151</v>
      </c>
      <c r="M154" s="3">
        <v>0.1157</v>
      </c>
      <c r="N154" s="3">
        <v>0.11535</v>
      </c>
      <c r="O154" s="3">
        <v>0.1121</v>
      </c>
      <c r="P154" s="3">
        <v>0.1113</v>
      </c>
      <c r="Q154" s="3">
        <v>0.10025</v>
      </c>
      <c r="S154" s="6" t="s">
        <v>27</v>
      </c>
      <c r="T154" s="6" t="s">
        <v>22</v>
      </c>
      <c r="U154" s="3">
        <v>0.004879</v>
      </c>
      <c r="V154" s="3">
        <v>0.010324</v>
      </c>
      <c r="W154" s="3">
        <v>0.0045255</v>
      </c>
      <c r="X154" s="3">
        <v>4.9497E-4</v>
      </c>
      <c r="Y154" s="3">
        <v>0.0028284</v>
      </c>
      <c r="Z154" s="3">
        <v>0.0070004</v>
      </c>
      <c r="AB154" s="6" t="s">
        <v>27</v>
      </c>
      <c r="AC154" s="6" t="s">
        <v>22</v>
      </c>
      <c r="AD154" s="3">
        <v>0.017536</v>
      </c>
      <c r="AE154" s="3">
        <v>0.017395</v>
      </c>
      <c r="AF154" s="3">
        <v>0.0086974</v>
      </c>
      <c r="AG154" s="3">
        <v>0.0076368</v>
      </c>
      <c r="AH154" s="3">
        <v>0.014001</v>
      </c>
      <c r="AI154" s="3">
        <v>0.005869</v>
      </c>
    </row>
    <row r="155" ht="14.25" customHeight="1">
      <c r="A155" s="6" t="s">
        <v>28</v>
      </c>
      <c r="B155" s="6" t="s">
        <v>18</v>
      </c>
      <c r="C155" s="3">
        <v>0.11255</v>
      </c>
      <c r="D155" s="3">
        <v>0.11</v>
      </c>
      <c r="E155" s="3">
        <v>0.1116</v>
      </c>
      <c r="F155" s="3">
        <v>0.11925</v>
      </c>
      <c r="G155" s="3">
        <v>0.11075</v>
      </c>
      <c r="H155" s="3">
        <v>0.10145</v>
      </c>
      <c r="J155" s="6" t="s">
        <v>28</v>
      </c>
      <c r="K155" s="6" t="s">
        <v>18</v>
      </c>
      <c r="L155" s="3">
        <v>0.11745</v>
      </c>
      <c r="M155" s="3">
        <v>0.1179</v>
      </c>
      <c r="N155" s="3">
        <v>0.118</v>
      </c>
      <c r="O155" s="3">
        <v>0.11245</v>
      </c>
      <c r="P155" s="3">
        <v>0.1102</v>
      </c>
      <c r="Q155" s="3">
        <v>0.10085</v>
      </c>
      <c r="S155" s="6" t="s">
        <v>28</v>
      </c>
      <c r="T155" s="6" t="s">
        <v>18</v>
      </c>
      <c r="U155" s="3">
        <v>0.0064347</v>
      </c>
      <c r="V155" s="3">
        <v>0.0082024</v>
      </c>
      <c r="W155" s="3">
        <v>0.0021213</v>
      </c>
      <c r="X155" s="3">
        <v>0.0024749</v>
      </c>
      <c r="Y155" s="3">
        <v>0.0019092</v>
      </c>
      <c r="Z155" s="3">
        <v>0.0074246</v>
      </c>
      <c r="AB155" s="6" t="s">
        <v>28</v>
      </c>
      <c r="AC155" s="6" t="s">
        <v>18</v>
      </c>
      <c r="AD155" s="3">
        <v>0.019021</v>
      </c>
      <c r="AE155" s="3">
        <v>0.017253</v>
      </c>
      <c r="AF155" s="3">
        <v>0.010182</v>
      </c>
      <c r="AG155" s="3">
        <v>0.0074246</v>
      </c>
      <c r="AH155" s="3">
        <v>0.011738</v>
      </c>
      <c r="AI155" s="3">
        <v>0.0064347</v>
      </c>
    </row>
    <row r="156" ht="14.25" customHeight="1">
      <c r="A156" s="6" t="s">
        <v>29</v>
      </c>
      <c r="B156" s="6" t="s">
        <v>66</v>
      </c>
      <c r="C156" s="3">
        <v>0.1136</v>
      </c>
      <c r="D156" s="3">
        <v>0.11285</v>
      </c>
      <c r="E156" s="3">
        <v>0.11125</v>
      </c>
      <c r="F156" s="3">
        <v>0.12135</v>
      </c>
      <c r="G156" s="3">
        <v>0.11225</v>
      </c>
      <c r="H156" s="3">
        <v>0.1015</v>
      </c>
      <c r="J156" s="6" t="s">
        <v>29</v>
      </c>
      <c r="K156" s="6" t="s">
        <v>66</v>
      </c>
      <c r="L156" s="3">
        <v>0.11615</v>
      </c>
      <c r="M156" s="3">
        <v>0.11655</v>
      </c>
      <c r="N156" s="3">
        <v>0.1188</v>
      </c>
      <c r="O156" s="3">
        <v>0.1145</v>
      </c>
      <c r="P156" s="3">
        <v>0.1121</v>
      </c>
      <c r="Q156" s="3">
        <v>0.1006</v>
      </c>
      <c r="S156" s="6" t="s">
        <v>29</v>
      </c>
      <c r="T156" s="6" t="s">
        <v>66</v>
      </c>
      <c r="U156" s="3">
        <v>0.0052326</v>
      </c>
      <c r="V156" s="3">
        <v>0.010819</v>
      </c>
      <c r="W156" s="3">
        <v>0.0036062</v>
      </c>
      <c r="X156" s="3">
        <v>0.0017678</v>
      </c>
      <c r="Y156" s="3">
        <v>0.0062933</v>
      </c>
      <c r="Z156" s="3">
        <v>0.0074953</v>
      </c>
      <c r="AB156" s="6" t="s">
        <v>29</v>
      </c>
      <c r="AC156" s="6" t="s">
        <v>66</v>
      </c>
      <c r="AD156" s="3">
        <v>0.018031</v>
      </c>
      <c r="AE156" s="3">
        <v>0.016051</v>
      </c>
      <c r="AF156" s="3">
        <v>0.0077782</v>
      </c>
      <c r="AG156" s="3">
        <v>0.0067882</v>
      </c>
      <c r="AH156" s="3">
        <v>0.014001</v>
      </c>
      <c r="AI156" s="3">
        <v>0.0055154</v>
      </c>
    </row>
    <row r="157" ht="14.25" customHeight="1">
      <c r="A157" s="6" t="s">
        <v>31</v>
      </c>
      <c r="B157" s="6" t="s">
        <v>24</v>
      </c>
      <c r="C157" s="3">
        <v>0.116</v>
      </c>
      <c r="D157" s="3">
        <v>0.1156</v>
      </c>
      <c r="E157" s="3">
        <v>0.1161</v>
      </c>
      <c r="F157" s="3">
        <v>0.12345</v>
      </c>
      <c r="G157" s="3">
        <v>0.1139</v>
      </c>
      <c r="H157" s="3">
        <v>0.1017</v>
      </c>
      <c r="J157" s="6" t="s">
        <v>31</v>
      </c>
      <c r="K157" s="6" t="s">
        <v>24</v>
      </c>
      <c r="L157" s="3">
        <v>0.11585</v>
      </c>
      <c r="M157" s="3">
        <v>0.11845</v>
      </c>
      <c r="N157" s="3">
        <v>0.1189</v>
      </c>
      <c r="O157" s="3">
        <v>0.1149</v>
      </c>
      <c r="P157" s="3">
        <v>0.11335</v>
      </c>
      <c r="Q157" s="3">
        <v>0.1017</v>
      </c>
      <c r="S157" s="6" t="s">
        <v>31</v>
      </c>
      <c r="T157" s="6" t="s">
        <v>24</v>
      </c>
      <c r="U157" s="3">
        <v>0.0029698</v>
      </c>
      <c r="V157" s="3">
        <v>0.011172</v>
      </c>
      <c r="W157" s="3">
        <v>0.0043841</v>
      </c>
      <c r="X157" s="3">
        <v>0.0051619</v>
      </c>
      <c r="Y157" s="3">
        <v>0.0052326</v>
      </c>
      <c r="Z157" s="3">
        <v>0.006364</v>
      </c>
      <c r="AB157" s="6" t="s">
        <v>31</v>
      </c>
      <c r="AC157" s="6" t="s">
        <v>24</v>
      </c>
      <c r="AD157" s="3">
        <v>0.019163</v>
      </c>
      <c r="AE157" s="3">
        <v>0.018031</v>
      </c>
      <c r="AF157" s="3">
        <v>0.0096167</v>
      </c>
      <c r="AG157" s="3">
        <v>0.0083439</v>
      </c>
      <c r="AH157" s="3">
        <v>0.014213</v>
      </c>
      <c r="AI157" s="3">
        <v>0.0062225</v>
      </c>
    </row>
    <row r="158" ht="14.25" customHeight="1">
      <c r="A158" s="6" t="s">
        <v>32</v>
      </c>
      <c r="B158" s="6" t="s">
        <v>24</v>
      </c>
      <c r="C158" s="3">
        <v>0.11505</v>
      </c>
      <c r="D158" s="3">
        <v>0.1183</v>
      </c>
      <c r="E158" s="3">
        <v>0.11705</v>
      </c>
      <c r="F158" s="3">
        <v>0.12155</v>
      </c>
      <c r="G158" s="3">
        <v>0.1143</v>
      </c>
      <c r="H158" s="3">
        <v>0.10325</v>
      </c>
      <c r="J158" s="6" t="s">
        <v>32</v>
      </c>
      <c r="K158" s="6" t="s">
        <v>24</v>
      </c>
      <c r="L158" s="3">
        <v>0.11595</v>
      </c>
      <c r="M158" s="3">
        <v>0.12095</v>
      </c>
      <c r="N158" s="3">
        <v>0.1215</v>
      </c>
      <c r="O158" s="3">
        <v>0.1158</v>
      </c>
      <c r="P158" s="3">
        <v>0.11575</v>
      </c>
      <c r="Q158" s="3">
        <v>0.10415</v>
      </c>
      <c r="S158" s="6" t="s">
        <v>32</v>
      </c>
      <c r="T158" s="6" t="s">
        <v>24</v>
      </c>
      <c r="U158" s="3">
        <v>0.0028991</v>
      </c>
      <c r="V158" s="3">
        <v>0.010607</v>
      </c>
      <c r="W158" s="3">
        <v>0.0047376</v>
      </c>
      <c r="X158" s="3">
        <v>0.0010607</v>
      </c>
      <c r="Y158" s="3">
        <v>0.0046669</v>
      </c>
      <c r="Z158" s="3">
        <v>0.0074246</v>
      </c>
      <c r="AB158" s="6" t="s">
        <v>32</v>
      </c>
      <c r="AC158" s="6" t="s">
        <v>24</v>
      </c>
      <c r="AD158" s="3">
        <v>0.016617</v>
      </c>
      <c r="AE158" s="3">
        <v>0.016334</v>
      </c>
      <c r="AF158" s="3">
        <v>0.0094752</v>
      </c>
      <c r="AG158" s="3">
        <v>0.0077782</v>
      </c>
      <c r="AH158" s="3">
        <v>0.012374</v>
      </c>
      <c r="AI158" s="3">
        <v>0.007566</v>
      </c>
    </row>
    <row r="159" ht="14.25" customHeight="1">
      <c r="A159" s="6" t="s">
        <v>63</v>
      </c>
      <c r="B159" s="6" t="s">
        <v>18</v>
      </c>
      <c r="C159" s="3">
        <v>0.1151</v>
      </c>
      <c r="D159" s="3">
        <v>0.1251</v>
      </c>
      <c r="E159" s="3">
        <v>0.1234</v>
      </c>
      <c r="F159" s="3">
        <v>0.12775</v>
      </c>
      <c r="G159" s="3">
        <v>0.12115</v>
      </c>
      <c r="H159" s="3">
        <v>0.10605</v>
      </c>
      <c r="J159" s="6" t="s">
        <v>63</v>
      </c>
      <c r="K159" s="6" t="s">
        <v>18</v>
      </c>
      <c r="L159" s="3">
        <v>0.1176</v>
      </c>
      <c r="M159" s="3">
        <v>0.1283</v>
      </c>
      <c r="N159" s="3">
        <v>0.12745</v>
      </c>
      <c r="O159" s="3">
        <v>0.11745</v>
      </c>
      <c r="P159" s="3">
        <v>0.12105</v>
      </c>
      <c r="Q159" s="3">
        <v>0.10445</v>
      </c>
      <c r="S159" s="6" t="s">
        <v>63</v>
      </c>
      <c r="T159" s="6" t="s">
        <v>18</v>
      </c>
      <c r="U159" s="3">
        <v>2.8284E-4</v>
      </c>
      <c r="V159" s="3">
        <v>0.0056569</v>
      </c>
      <c r="W159" s="3">
        <v>7.0711E-4</v>
      </c>
      <c r="X159" s="3">
        <v>0.0028991</v>
      </c>
      <c r="Y159" s="3">
        <v>0.0071418</v>
      </c>
      <c r="Z159" s="3">
        <v>0.007566</v>
      </c>
      <c r="AB159" s="6" t="s">
        <v>63</v>
      </c>
      <c r="AC159" s="6" t="s">
        <v>18</v>
      </c>
      <c r="AD159" s="3">
        <v>0.020789</v>
      </c>
      <c r="AE159" s="3">
        <v>0.019375</v>
      </c>
      <c r="AF159" s="3">
        <v>0.011526</v>
      </c>
      <c r="AG159" s="3">
        <v>0.0079903</v>
      </c>
      <c r="AH159" s="3">
        <v>0.012657</v>
      </c>
      <c r="AI159" s="3">
        <v>0.0037477</v>
      </c>
    </row>
    <row r="160" ht="14.25" customHeight="1">
      <c r="A160" s="6" t="s">
        <v>34</v>
      </c>
      <c r="B160" s="6" t="s">
        <v>22</v>
      </c>
      <c r="C160" s="3">
        <v>0.11505</v>
      </c>
      <c r="D160" s="3">
        <v>0.1376</v>
      </c>
      <c r="E160" s="3">
        <v>0.13595</v>
      </c>
      <c r="F160" s="3">
        <v>0.13615</v>
      </c>
      <c r="G160" s="3">
        <v>0.1312</v>
      </c>
      <c r="H160" s="3">
        <v>0.1122</v>
      </c>
      <c r="J160" s="6" t="s">
        <v>34</v>
      </c>
      <c r="K160" s="6" t="s">
        <v>22</v>
      </c>
      <c r="L160" s="3">
        <v>0.11575</v>
      </c>
      <c r="M160" s="3">
        <v>0.13915</v>
      </c>
      <c r="N160" s="3">
        <v>0.14195</v>
      </c>
      <c r="O160" s="3">
        <v>0.12665</v>
      </c>
      <c r="P160" s="3">
        <v>0.132</v>
      </c>
      <c r="Q160" s="3">
        <v>0.11025</v>
      </c>
      <c r="S160" s="6" t="s">
        <v>34</v>
      </c>
      <c r="T160" s="6" t="s">
        <v>22</v>
      </c>
      <c r="U160" s="3">
        <v>0.0030406</v>
      </c>
      <c r="V160" s="3">
        <v>0.0082024</v>
      </c>
      <c r="W160" s="3">
        <v>2.1213E-4</v>
      </c>
      <c r="X160" s="3">
        <v>0.004879</v>
      </c>
      <c r="Y160" s="3">
        <v>0.0089095</v>
      </c>
      <c r="Z160" s="3">
        <v>0.008061</v>
      </c>
      <c r="AB160" s="6" t="s">
        <v>34</v>
      </c>
      <c r="AC160" s="6" t="s">
        <v>22</v>
      </c>
      <c r="AD160" s="3">
        <v>0.017183</v>
      </c>
      <c r="AE160" s="3">
        <v>0.016476</v>
      </c>
      <c r="AF160" s="3">
        <v>0.0092631</v>
      </c>
      <c r="AG160" s="3">
        <v>0.0089803</v>
      </c>
      <c r="AH160" s="3">
        <v>0.0089095</v>
      </c>
      <c r="AI160" s="3">
        <v>0.0028991</v>
      </c>
    </row>
    <row r="161" ht="14.25" customHeight="1">
      <c r="A161" s="6" t="s">
        <v>36</v>
      </c>
      <c r="B161" s="6" t="s">
        <v>52</v>
      </c>
      <c r="C161" s="3">
        <v>0.11535</v>
      </c>
      <c r="D161" s="3">
        <v>0.165</v>
      </c>
      <c r="E161" s="3">
        <v>0.16335</v>
      </c>
      <c r="F161" s="3">
        <v>0.15005</v>
      </c>
      <c r="G161" s="3">
        <v>0.15135</v>
      </c>
      <c r="H161" s="3">
        <v>0.12575</v>
      </c>
      <c r="J161" s="6" t="s">
        <v>36</v>
      </c>
      <c r="K161" s="6" t="s">
        <v>52</v>
      </c>
      <c r="L161" s="3">
        <v>0.11455</v>
      </c>
      <c r="M161" s="3">
        <v>0.16345</v>
      </c>
      <c r="N161" s="3">
        <v>0.17035</v>
      </c>
      <c r="O161" s="3">
        <v>0.1445</v>
      </c>
      <c r="P161" s="3">
        <v>0.1564</v>
      </c>
      <c r="Q161" s="3">
        <v>0.12615</v>
      </c>
      <c r="S161" s="6" t="s">
        <v>36</v>
      </c>
      <c r="T161" s="6" t="s">
        <v>52</v>
      </c>
      <c r="U161" s="3">
        <v>0.003182</v>
      </c>
      <c r="V161" s="3">
        <v>0.0043841</v>
      </c>
      <c r="W161" s="3">
        <v>0.005869</v>
      </c>
      <c r="X161" s="3">
        <v>0.0024749</v>
      </c>
      <c r="Y161" s="3">
        <v>0.012092</v>
      </c>
      <c r="Z161" s="3">
        <v>0.0098288</v>
      </c>
      <c r="AB161" s="6" t="s">
        <v>36</v>
      </c>
      <c r="AC161" s="6" t="s">
        <v>52</v>
      </c>
      <c r="AD161" s="3">
        <v>0.015061</v>
      </c>
      <c r="AE161" s="3">
        <v>0.019163</v>
      </c>
      <c r="AF161" s="3">
        <v>0.015061</v>
      </c>
      <c r="AG161" s="3">
        <v>0.012162</v>
      </c>
      <c r="AH161" s="3">
        <v>0.0079196</v>
      </c>
      <c r="AI161" s="3">
        <v>0.005869</v>
      </c>
    </row>
    <row r="162" ht="14.25" customHeight="1">
      <c r="A162" s="6" t="s">
        <v>67</v>
      </c>
      <c r="B162" s="6" t="s">
        <v>18</v>
      </c>
      <c r="C162" s="3">
        <v>0.11395</v>
      </c>
      <c r="D162" s="3">
        <v>0.2114</v>
      </c>
      <c r="E162" s="3">
        <v>0.20885</v>
      </c>
      <c r="F162" s="3">
        <v>0.1804</v>
      </c>
      <c r="G162" s="3">
        <v>0.19155</v>
      </c>
      <c r="H162" s="3">
        <v>0.1511</v>
      </c>
      <c r="J162" s="6" t="s">
        <v>67</v>
      </c>
      <c r="K162" s="6" t="s">
        <v>18</v>
      </c>
      <c r="L162" s="3">
        <v>0.1132</v>
      </c>
      <c r="M162" s="3">
        <v>0.2047</v>
      </c>
      <c r="N162" s="3">
        <v>0.21795</v>
      </c>
      <c r="O162" s="3">
        <v>0.1789</v>
      </c>
      <c r="P162" s="3">
        <v>0.1966</v>
      </c>
      <c r="Q162" s="3">
        <v>0.1505</v>
      </c>
      <c r="S162" s="6" t="s">
        <v>67</v>
      </c>
      <c r="T162" s="6" t="s">
        <v>18</v>
      </c>
      <c r="U162" s="3">
        <v>0.0037477</v>
      </c>
      <c r="V162" s="3">
        <v>2.8284E-4</v>
      </c>
      <c r="W162" s="3">
        <v>0.0081317</v>
      </c>
      <c r="X162" s="3">
        <v>0.0055154</v>
      </c>
      <c r="Y162" s="3">
        <v>0.021991</v>
      </c>
      <c r="Z162" s="3">
        <v>0.011455</v>
      </c>
      <c r="AB162" s="6" t="s">
        <v>67</v>
      </c>
      <c r="AC162" s="6" t="s">
        <v>18</v>
      </c>
      <c r="AD162" s="3">
        <v>0.012869</v>
      </c>
      <c r="AE162" s="3">
        <v>0.019233</v>
      </c>
      <c r="AF162" s="3">
        <v>0.021708</v>
      </c>
      <c r="AG162" s="3">
        <v>0.018385</v>
      </c>
      <c r="AH162" s="3">
        <v>0.0041012</v>
      </c>
      <c r="AI162" s="3">
        <v>0.0025456</v>
      </c>
    </row>
    <row r="163" ht="14.25" customHeight="1">
      <c r="A163" s="6" t="s">
        <v>68</v>
      </c>
      <c r="B163" s="6" t="s">
        <v>24</v>
      </c>
      <c r="C163" s="3">
        <v>0.1154</v>
      </c>
      <c r="D163" s="3">
        <v>0.26745</v>
      </c>
      <c r="E163" s="3">
        <v>0.26895</v>
      </c>
      <c r="F163" s="3">
        <v>0.22715</v>
      </c>
      <c r="G163" s="3">
        <v>0.2414</v>
      </c>
      <c r="H163" s="3">
        <v>0.1963</v>
      </c>
      <c r="J163" s="6" t="s">
        <v>68</v>
      </c>
      <c r="K163" s="6" t="s">
        <v>24</v>
      </c>
      <c r="L163" s="3">
        <v>0.1151</v>
      </c>
      <c r="M163" s="3">
        <v>0.2549</v>
      </c>
      <c r="N163" s="3">
        <v>0.2667</v>
      </c>
      <c r="O163" s="3">
        <v>0.22345</v>
      </c>
      <c r="P163" s="3">
        <v>0.24675</v>
      </c>
      <c r="Q163" s="3">
        <v>0.1978</v>
      </c>
      <c r="S163" s="6" t="s">
        <v>68</v>
      </c>
      <c r="T163" s="6" t="s">
        <v>24</v>
      </c>
      <c r="U163" s="3">
        <v>0.0028284</v>
      </c>
      <c r="V163" s="3">
        <v>0.0024749</v>
      </c>
      <c r="W163" s="3">
        <v>0.0065761</v>
      </c>
      <c r="X163" s="3">
        <v>0.0061518</v>
      </c>
      <c r="Y163" s="3">
        <v>0.029416</v>
      </c>
      <c r="Z163" s="3">
        <v>0.012162</v>
      </c>
      <c r="AB163" s="6" t="s">
        <v>68</v>
      </c>
      <c r="AC163" s="6" t="s">
        <v>24</v>
      </c>
      <c r="AD163" s="3">
        <v>0.016688</v>
      </c>
      <c r="AE163" s="3">
        <v>0.018243</v>
      </c>
      <c r="AF163" s="3">
        <v>0.020789</v>
      </c>
      <c r="AG163" s="3">
        <v>0.018173</v>
      </c>
      <c r="AH163" s="3">
        <v>0.0024749</v>
      </c>
      <c r="AI163" s="3">
        <v>0.0082024</v>
      </c>
    </row>
    <row r="164" ht="14.25" customHeight="1">
      <c r="A164" s="6" t="s">
        <v>39</v>
      </c>
      <c r="B164" s="6" t="s">
        <v>18</v>
      </c>
      <c r="C164" s="3">
        <v>0.1141</v>
      </c>
      <c r="D164" s="3">
        <v>0.3372</v>
      </c>
      <c r="E164" s="3">
        <v>0.34755</v>
      </c>
      <c r="F164" s="3">
        <v>0.2928</v>
      </c>
      <c r="G164" s="3">
        <v>0.3174</v>
      </c>
      <c r="H164" s="3">
        <v>0.2499</v>
      </c>
      <c r="J164" s="6" t="s">
        <v>39</v>
      </c>
      <c r="K164" s="6" t="s">
        <v>18</v>
      </c>
      <c r="L164" s="3">
        <v>0.114</v>
      </c>
      <c r="M164" s="3">
        <v>0.31495</v>
      </c>
      <c r="N164" s="3">
        <v>0.32665</v>
      </c>
      <c r="O164" s="3">
        <v>0.28225</v>
      </c>
      <c r="P164" s="3">
        <v>0.30105</v>
      </c>
      <c r="Q164" s="3">
        <v>0.2513</v>
      </c>
      <c r="S164" s="6" t="s">
        <v>39</v>
      </c>
      <c r="T164" s="6" t="s">
        <v>18</v>
      </c>
      <c r="U164" s="3">
        <v>0.0045255</v>
      </c>
      <c r="V164" s="3">
        <v>0.0050912</v>
      </c>
      <c r="W164" s="3">
        <v>0.017466</v>
      </c>
      <c r="X164" s="3">
        <v>0.013011</v>
      </c>
      <c r="Y164" s="3">
        <v>0.028284</v>
      </c>
      <c r="Z164" s="3">
        <v>0.012869</v>
      </c>
      <c r="AB164" s="6" t="s">
        <v>39</v>
      </c>
      <c r="AC164" s="6" t="s">
        <v>18</v>
      </c>
      <c r="AD164" s="3">
        <v>0.015415</v>
      </c>
      <c r="AE164" s="3">
        <v>0.017607</v>
      </c>
      <c r="AF164" s="3">
        <v>0.012092</v>
      </c>
      <c r="AG164" s="3">
        <v>0.021284</v>
      </c>
      <c r="AH164" s="3">
        <v>0.0060104</v>
      </c>
      <c r="AI164" s="3">
        <v>0.0041012</v>
      </c>
    </row>
    <row r="165" ht="14.25" customHeight="1">
      <c r="A165" s="6" t="s">
        <v>41</v>
      </c>
      <c r="B165" s="6" t="s">
        <v>22</v>
      </c>
      <c r="C165" s="3">
        <v>0.11465</v>
      </c>
      <c r="D165" s="3">
        <v>0.4118</v>
      </c>
      <c r="E165" s="3">
        <v>0.4083</v>
      </c>
      <c r="F165" s="3">
        <v>0.362</v>
      </c>
      <c r="G165" s="3">
        <v>0.3841</v>
      </c>
      <c r="H165" s="3">
        <v>0.33115</v>
      </c>
      <c r="J165" s="6" t="s">
        <v>41</v>
      </c>
      <c r="K165" s="6" t="s">
        <v>22</v>
      </c>
      <c r="L165" s="3">
        <v>0.11755</v>
      </c>
      <c r="M165" s="3">
        <v>0.3647</v>
      </c>
      <c r="N165" s="3">
        <v>0.38665</v>
      </c>
      <c r="O165" s="3">
        <v>0.3345</v>
      </c>
      <c r="P165" s="3">
        <v>0.34935</v>
      </c>
      <c r="Q165" s="3">
        <v>0.30645</v>
      </c>
      <c r="S165" s="6" t="s">
        <v>41</v>
      </c>
      <c r="T165" s="6" t="s">
        <v>22</v>
      </c>
      <c r="U165" s="3">
        <v>0.0016263</v>
      </c>
      <c r="V165" s="3">
        <v>0.0094752</v>
      </c>
      <c r="W165" s="3">
        <v>0.0052326</v>
      </c>
      <c r="X165" s="3">
        <v>0.019092</v>
      </c>
      <c r="Y165" s="3">
        <v>0.022627</v>
      </c>
      <c r="Z165" s="3">
        <v>0.0072832</v>
      </c>
      <c r="AB165" s="6" t="s">
        <v>41</v>
      </c>
      <c r="AC165" s="6" t="s">
        <v>22</v>
      </c>
      <c r="AD165" s="3">
        <v>0.02086</v>
      </c>
      <c r="AE165" s="3">
        <v>0.017961</v>
      </c>
      <c r="AF165" s="3">
        <v>0.0054447</v>
      </c>
      <c r="AG165" s="3">
        <v>0.0065054</v>
      </c>
      <c r="AH165" s="3">
        <v>0.0036062</v>
      </c>
      <c r="AI165" s="3">
        <v>0.0027577</v>
      </c>
    </row>
    <row r="166" ht="14.25" customHeight="1">
      <c r="A166" s="6" t="s">
        <v>71</v>
      </c>
      <c r="B166" s="6" t="s">
        <v>18</v>
      </c>
      <c r="C166" s="3">
        <v>0.1159</v>
      </c>
      <c r="D166" s="3">
        <v>0.4596</v>
      </c>
      <c r="E166" s="3">
        <v>0.4433</v>
      </c>
      <c r="F166" s="3">
        <v>0.41485</v>
      </c>
      <c r="G166" s="3">
        <v>0.4351</v>
      </c>
      <c r="H166" s="3">
        <v>0.38025</v>
      </c>
      <c r="J166" s="6" t="s">
        <v>71</v>
      </c>
      <c r="K166" s="6" t="s">
        <v>18</v>
      </c>
      <c r="L166" s="3">
        <v>0.1162</v>
      </c>
      <c r="M166" s="3">
        <v>0.4282</v>
      </c>
      <c r="N166" s="3">
        <v>0.43265</v>
      </c>
      <c r="O166" s="3">
        <v>0.40035</v>
      </c>
      <c r="P166" s="3">
        <v>0.40155</v>
      </c>
      <c r="Q166" s="3">
        <v>0.3489</v>
      </c>
      <c r="S166" s="6" t="s">
        <v>71</v>
      </c>
      <c r="T166" s="6" t="s">
        <v>18</v>
      </c>
      <c r="U166" s="3">
        <v>0.0025456</v>
      </c>
      <c r="V166" s="3">
        <v>0.0050912</v>
      </c>
      <c r="W166" s="3">
        <v>0.0098995</v>
      </c>
      <c r="X166" s="3">
        <v>0.0012021</v>
      </c>
      <c r="Y166" s="3">
        <v>0.015981</v>
      </c>
      <c r="Z166" s="3">
        <v>0.0026163</v>
      </c>
      <c r="AB166" s="6" t="s">
        <v>71</v>
      </c>
      <c r="AC166" s="6" t="s">
        <v>18</v>
      </c>
      <c r="AD166" s="3">
        <v>0.017819</v>
      </c>
      <c r="AE166" s="3">
        <v>0.011738</v>
      </c>
      <c r="AF166" s="3">
        <v>0.0014849</v>
      </c>
      <c r="AG166" s="3">
        <v>0.0026163</v>
      </c>
      <c r="AH166" s="3">
        <v>0.010394</v>
      </c>
      <c r="AI166" s="3">
        <v>0.0043841</v>
      </c>
    </row>
    <row r="167" ht="14.25" customHeight="1">
      <c r="A167" s="6" t="s">
        <v>89</v>
      </c>
      <c r="B167" s="6" t="s">
        <v>64</v>
      </c>
      <c r="C167" s="3">
        <v>0.115</v>
      </c>
      <c r="D167" s="3">
        <v>0.5066</v>
      </c>
      <c r="E167" s="3">
        <v>0.48285</v>
      </c>
      <c r="F167" s="3">
        <v>0.4574</v>
      </c>
      <c r="G167" s="3">
        <v>0.45555</v>
      </c>
      <c r="H167" s="3">
        <v>0.4225</v>
      </c>
      <c r="J167" s="6" t="s">
        <v>89</v>
      </c>
      <c r="K167" s="6" t="s">
        <v>64</v>
      </c>
      <c r="L167" s="3">
        <v>0.1157</v>
      </c>
      <c r="M167" s="3">
        <v>0.47615</v>
      </c>
      <c r="N167" s="3">
        <v>0.47865</v>
      </c>
      <c r="O167" s="3">
        <v>0.43735</v>
      </c>
      <c r="P167" s="3">
        <v>0.44705</v>
      </c>
      <c r="Q167" s="3">
        <v>0.4008</v>
      </c>
      <c r="S167" s="6" t="s">
        <v>89</v>
      </c>
      <c r="T167" s="6" t="s">
        <v>64</v>
      </c>
      <c r="U167" s="3">
        <v>0.0038184</v>
      </c>
      <c r="V167" s="3">
        <v>0.010041</v>
      </c>
      <c r="W167" s="3">
        <v>2.1213E-4</v>
      </c>
      <c r="X167" s="3">
        <v>0.0089095</v>
      </c>
      <c r="Y167" s="3">
        <v>0.017466</v>
      </c>
      <c r="Z167" s="3">
        <v>0.0086267</v>
      </c>
      <c r="AB167" s="6" t="s">
        <v>89</v>
      </c>
      <c r="AC167" s="6" t="s">
        <v>64</v>
      </c>
      <c r="AD167" s="3">
        <v>0.019516</v>
      </c>
      <c r="AE167" s="3">
        <v>0.019587</v>
      </c>
      <c r="AF167" s="3">
        <v>6.364E-4</v>
      </c>
      <c r="AG167" s="3">
        <v>0.0019092</v>
      </c>
      <c r="AH167" s="3">
        <v>0.0013435</v>
      </c>
      <c r="AI167" s="3">
        <v>0.0056569</v>
      </c>
    </row>
    <row r="168" ht="14.25" customHeight="1">
      <c r="A168" s="6" t="s">
        <v>44</v>
      </c>
      <c r="B168" s="6" t="s">
        <v>18</v>
      </c>
      <c r="C168" s="3">
        <v>0.1179</v>
      </c>
      <c r="D168" s="3">
        <v>0.5495</v>
      </c>
      <c r="E168" s="3">
        <v>0.53425</v>
      </c>
      <c r="F168" s="3">
        <v>0.4948</v>
      </c>
      <c r="G168" s="3">
        <v>0.5024</v>
      </c>
      <c r="H168" s="3">
        <v>0.4558</v>
      </c>
      <c r="J168" s="6" t="s">
        <v>44</v>
      </c>
      <c r="K168" s="6" t="s">
        <v>18</v>
      </c>
      <c r="L168" s="3">
        <v>0.11665</v>
      </c>
      <c r="M168" s="3">
        <v>0.5134</v>
      </c>
      <c r="N168" s="3">
        <v>0.51145</v>
      </c>
      <c r="O168" s="3">
        <v>0.48205</v>
      </c>
      <c r="P168" s="3">
        <v>0.4893</v>
      </c>
      <c r="Q168" s="3">
        <v>0.4472</v>
      </c>
      <c r="S168" s="6" t="s">
        <v>44</v>
      </c>
      <c r="T168" s="6" t="s">
        <v>18</v>
      </c>
      <c r="U168" s="3">
        <v>2.8284E-4</v>
      </c>
      <c r="V168" s="3">
        <v>0.0025456</v>
      </c>
      <c r="W168" s="3">
        <v>0.010253</v>
      </c>
      <c r="X168" s="3">
        <v>0.0070711</v>
      </c>
      <c r="Y168" s="3">
        <v>0.015415</v>
      </c>
      <c r="Z168" s="3">
        <v>0.0046669</v>
      </c>
      <c r="AB168" s="6" t="s">
        <v>44</v>
      </c>
      <c r="AC168" s="6" t="s">
        <v>18</v>
      </c>
      <c r="AD168" s="3">
        <v>0.020718</v>
      </c>
      <c r="AE168" s="3">
        <v>0.018243</v>
      </c>
      <c r="AF168" s="3">
        <v>0.010112</v>
      </c>
      <c r="AG168" s="3">
        <v>0.003182</v>
      </c>
      <c r="AH168" s="3">
        <v>1.4142E-4</v>
      </c>
      <c r="AI168" s="3">
        <v>0.013011</v>
      </c>
    </row>
    <row r="169" ht="14.25" customHeight="1">
      <c r="A169" s="6" t="s">
        <v>74</v>
      </c>
      <c r="B169" s="6" t="s">
        <v>24</v>
      </c>
      <c r="C169" s="3">
        <v>0.113</v>
      </c>
      <c r="D169" s="3">
        <v>0.59375</v>
      </c>
      <c r="E169" s="3">
        <v>0.5801</v>
      </c>
      <c r="F169" s="3">
        <v>0.53775</v>
      </c>
      <c r="G169" s="3">
        <v>0.5399</v>
      </c>
      <c r="H169" s="3">
        <v>0.4988</v>
      </c>
      <c r="J169" s="6" t="s">
        <v>74</v>
      </c>
      <c r="K169" s="6" t="s">
        <v>24</v>
      </c>
      <c r="L169" s="3">
        <v>0.1159</v>
      </c>
      <c r="M169" s="3">
        <v>0.5727</v>
      </c>
      <c r="N169" s="3">
        <v>0.577</v>
      </c>
      <c r="O169" s="3">
        <v>0.51385</v>
      </c>
      <c r="P169" s="3">
        <v>0.52845</v>
      </c>
      <c r="Q169" s="3">
        <v>0.4782</v>
      </c>
      <c r="S169" s="6" t="s">
        <v>74</v>
      </c>
      <c r="T169" s="6" t="s">
        <v>24</v>
      </c>
      <c r="U169" s="3">
        <v>0.003677</v>
      </c>
      <c r="V169" s="3">
        <v>0.0071418</v>
      </c>
      <c r="W169" s="3">
        <v>0.0031113</v>
      </c>
      <c r="X169" s="3">
        <v>0.0019092</v>
      </c>
      <c r="Y169" s="3">
        <v>0.016263</v>
      </c>
      <c r="Z169" s="3">
        <v>0.003677</v>
      </c>
      <c r="AB169" s="6" t="s">
        <v>74</v>
      </c>
      <c r="AC169" s="6" t="s">
        <v>24</v>
      </c>
      <c r="AD169" s="3">
        <v>0.01994</v>
      </c>
      <c r="AE169" s="3">
        <v>0.0074953</v>
      </c>
      <c r="AF169" s="3">
        <v>7.0711E-4</v>
      </c>
      <c r="AG169" s="3">
        <v>0.0034648</v>
      </c>
      <c r="AH169" s="3">
        <v>0.012657</v>
      </c>
      <c r="AI169" s="3">
        <v>0.015132</v>
      </c>
    </row>
    <row r="170" ht="14.25" customHeight="1">
      <c r="A170" s="6" t="s">
        <v>75</v>
      </c>
      <c r="B170" s="6" t="s">
        <v>24</v>
      </c>
      <c r="C170" s="3">
        <v>0.1151</v>
      </c>
      <c r="D170" s="3">
        <v>0.67355</v>
      </c>
      <c r="E170" s="3">
        <v>0.63855</v>
      </c>
      <c r="F170" s="3">
        <v>0.58585</v>
      </c>
      <c r="G170" s="3">
        <v>0.58665</v>
      </c>
      <c r="H170" s="3">
        <v>0.5462</v>
      </c>
      <c r="J170" s="6" t="s">
        <v>75</v>
      </c>
      <c r="K170" s="6" t="s">
        <v>24</v>
      </c>
      <c r="L170" s="3">
        <v>0.1134</v>
      </c>
      <c r="M170" s="3">
        <v>0.61445</v>
      </c>
      <c r="N170" s="3">
        <v>0.60265</v>
      </c>
      <c r="O170" s="3">
        <v>0.5856</v>
      </c>
      <c r="P170" s="3">
        <v>0.587</v>
      </c>
      <c r="Q170" s="3">
        <v>0.52385</v>
      </c>
      <c r="S170" s="6" t="s">
        <v>75</v>
      </c>
      <c r="T170" s="6" t="s">
        <v>24</v>
      </c>
      <c r="U170" s="3">
        <v>0.0038184</v>
      </c>
      <c r="V170" s="3">
        <v>0.0072832</v>
      </c>
      <c r="W170" s="3">
        <v>0.019728</v>
      </c>
      <c r="X170" s="3">
        <v>2.1213E-4</v>
      </c>
      <c r="Y170" s="3">
        <v>0.018031</v>
      </c>
      <c r="Z170" s="3">
        <v>0.0024042</v>
      </c>
      <c r="AB170" s="6" t="s">
        <v>75</v>
      </c>
      <c r="AC170" s="6" t="s">
        <v>24</v>
      </c>
      <c r="AD170" s="3">
        <v>0.015132</v>
      </c>
      <c r="AE170" s="3">
        <v>0.0026163</v>
      </c>
      <c r="AF170" s="3">
        <v>0.0040305</v>
      </c>
      <c r="AG170" s="3">
        <v>0.005374</v>
      </c>
      <c r="AH170" s="3">
        <v>0.0011314</v>
      </c>
      <c r="AI170" s="3">
        <v>0.0033234</v>
      </c>
    </row>
    <row r="171" ht="14.25" customHeight="1">
      <c r="A171" s="6" t="s">
        <v>92</v>
      </c>
      <c r="B171" s="6" t="s">
        <v>22</v>
      </c>
      <c r="C171" s="3">
        <v>0.11425</v>
      </c>
      <c r="D171" s="3">
        <v>0.7484</v>
      </c>
      <c r="E171" s="3">
        <v>0.7088</v>
      </c>
      <c r="F171" s="3">
        <v>0.6513</v>
      </c>
      <c r="G171" s="3">
        <v>0.6596</v>
      </c>
      <c r="H171" s="3">
        <v>0.58645</v>
      </c>
      <c r="J171" s="6" t="s">
        <v>92</v>
      </c>
      <c r="K171" s="6" t="s">
        <v>22</v>
      </c>
      <c r="L171" s="3">
        <v>0.1163</v>
      </c>
      <c r="M171" s="3">
        <v>0.67895</v>
      </c>
      <c r="N171" s="3">
        <v>0.6668</v>
      </c>
      <c r="O171" s="3">
        <v>0.6162</v>
      </c>
      <c r="P171" s="3">
        <v>0.6015</v>
      </c>
      <c r="Q171" s="3">
        <v>0.58575</v>
      </c>
      <c r="S171" s="6" t="s">
        <v>92</v>
      </c>
      <c r="T171" s="6" t="s">
        <v>22</v>
      </c>
      <c r="U171" s="3">
        <v>0.0084146</v>
      </c>
      <c r="V171" s="3">
        <v>1.4142E-4</v>
      </c>
      <c r="W171" s="3">
        <v>0.018809</v>
      </c>
      <c r="X171" s="3">
        <v>0.014991</v>
      </c>
      <c r="Y171" s="3">
        <v>0.02588</v>
      </c>
      <c r="Z171" s="3">
        <v>0.0016263</v>
      </c>
      <c r="AB171" s="6" t="s">
        <v>92</v>
      </c>
      <c r="AC171" s="6" t="s">
        <v>22</v>
      </c>
      <c r="AD171" s="3">
        <v>0.018385</v>
      </c>
      <c r="AE171" s="3">
        <v>0.024395</v>
      </c>
      <c r="AF171" s="3">
        <v>0.0056569</v>
      </c>
      <c r="AG171" s="3">
        <v>0.0046669</v>
      </c>
      <c r="AH171" s="3">
        <v>0.0072125</v>
      </c>
      <c r="AI171" s="3">
        <v>0.010536</v>
      </c>
    </row>
    <row r="172" ht="14.25" customHeight="1">
      <c r="A172" s="6" t="s">
        <v>77</v>
      </c>
      <c r="B172" s="6" t="s">
        <v>24</v>
      </c>
      <c r="C172" s="3">
        <v>0.11555</v>
      </c>
      <c r="D172" s="3">
        <v>0.8233</v>
      </c>
      <c r="E172" s="3">
        <v>0.77085</v>
      </c>
      <c r="F172" s="3">
        <v>0.72675</v>
      </c>
      <c r="G172" s="3">
        <v>0.7264</v>
      </c>
      <c r="H172" s="3">
        <v>0.674</v>
      </c>
      <c r="J172" s="6" t="s">
        <v>77</v>
      </c>
      <c r="K172" s="6" t="s">
        <v>24</v>
      </c>
      <c r="L172" s="3">
        <v>0.1146</v>
      </c>
      <c r="M172" s="3">
        <v>0.72295</v>
      </c>
      <c r="N172" s="3">
        <v>0.7129</v>
      </c>
      <c r="O172" s="3">
        <v>0.65285</v>
      </c>
      <c r="P172" s="3">
        <v>0.61905</v>
      </c>
      <c r="Q172" s="3">
        <v>0.626</v>
      </c>
      <c r="S172" s="6" t="s">
        <v>77</v>
      </c>
      <c r="T172" s="6" t="s">
        <v>24</v>
      </c>
      <c r="U172" s="3">
        <v>0.0014849</v>
      </c>
      <c r="V172" s="3">
        <v>0.0059397</v>
      </c>
      <c r="W172" s="3">
        <v>0.022981</v>
      </c>
      <c r="X172" s="3">
        <v>0.0067175</v>
      </c>
      <c r="Y172" s="3">
        <v>0.021779</v>
      </c>
      <c r="Z172" s="3">
        <v>0.0019799</v>
      </c>
      <c r="AB172" s="6" t="s">
        <v>77</v>
      </c>
      <c r="AC172" s="6" t="s">
        <v>24</v>
      </c>
      <c r="AD172" s="3">
        <v>0.017112</v>
      </c>
      <c r="AE172" s="3">
        <v>0.014637</v>
      </c>
      <c r="AF172" s="3">
        <v>0.0033941</v>
      </c>
      <c r="AG172" s="3">
        <v>0.010677</v>
      </c>
      <c r="AH172" s="3">
        <v>0.0033234</v>
      </c>
      <c r="AI172" s="3">
        <v>0.036487</v>
      </c>
    </row>
    <row r="173" ht="14.25" customHeight="1">
      <c r="A173" s="6" t="s">
        <v>78</v>
      </c>
      <c r="B173" s="6" t="s">
        <v>22</v>
      </c>
      <c r="C173" s="3">
        <v>0.11595</v>
      </c>
      <c r="D173" s="3">
        <v>0.88405</v>
      </c>
      <c r="E173" s="3">
        <v>0.82605</v>
      </c>
      <c r="F173" s="3">
        <v>0.78615</v>
      </c>
      <c r="G173" s="3">
        <v>0.7775</v>
      </c>
      <c r="H173" s="3">
        <v>0.73255</v>
      </c>
      <c r="J173" s="6" t="s">
        <v>78</v>
      </c>
      <c r="K173" s="6" t="s">
        <v>22</v>
      </c>
      <c r="L173" s="3">
        <v>0.1144</v>
      </c>
      <c r="M173" s="3">
        <v>0.7761</v>
      </c>
      <c r="N173" s="3">
        <v>0.75855</v>
      </c>
      <c r="O173" s="3">
        <v>0.69205</v>
      </c>
      <c r="P173" s="3">
        <v>0.6508</v>
      </c>
      <c r="Q173" s="3">
        <v>0.6562</v>
      </c>
      <c r="S173" s="6" t="s">
        <v>78</v>
      </c>
      <c r="T173" s="6" t="s">
        <v>22</v>
      </c>
      <c r="U173" s="3">
        <v>0.0012021</v>
      </c>
      <c r="V173" s="3">
        <v>0.012374</v>
      </c>
      <c r="W173" s="3">
        <v>0.023971</v>
      </c>
      <c r="X173" s="3">
        <v>0.010253</v>
      </c>
      <c r="Y173" s="3">
        <v>0.018668</v>
      </c>
      <c r="Z173" s="3">
        <v>7.7782E-4</v>
      </c>
      <c r="AB173" s="6" t="s">
        <v>78</v>
      </c>
      <c r="AC173" s="6" t="s">
        <v>22</v>
      </c>
      <c r="AD173" s="3">
        <v>0.017395</v>
      </c>
      <c r="AE173" s="3">
        <v>0.0077782</v>
      </c>
      <c r="AF173" s="3">
        <v>0.002192</v>
      </c>
      <c r="AG173" s="3">
        <v>0.0096874</v>
      </c>
      <c r="AH173" s="3">
        <v>0.010041</v>
      </c>
      <c r="AI173" s="3">
        <v>0.063074</v>
      </c>
    </row>
    <row r="174" ht="14.25" customHeight="1">
      <c r="A174" s="6" t="s">
        <v>93</v>
      </c>
      <c r="B174" s="6" t="s">
        <v>18</v>
      </c>
      <c r="C174" s="3">
        <v>0.1136</v>
      </c>
      <c r="D174" s="3">
        <v>0.9334</v>
      </c>
      <c r="E174" s="3">
        <v>0.87315</v>
      </c>
      <c r="F174" s="3">
        <v>0.83655</v>
      </c>
      <c r="G174" s="3">
        <v>0.8212</v>
      </c>
      <c r="H174" s="3">
        <v>0.78695</v>
      </c>
      <c r="J174" s="6" t="s">
        <v>93</v>
      </c>
      <c r="K174" s="6" t="s">
        <v>18</v>
      </c>
      <c r="L174" s="3">
        <v>0.1118</v>
      </c>
      <c r="M174" s="3">
        <v>0.8186</v>
      </c>
      <c r="N174" s="3">
        <v>0.79185</v>
      </c>
      <c r="O174" s="3">
        <v>0.7327</v>
      </c>
      <c r="P174" s="3">
        <v>0.69745</v>
      </c>
      <c r="Q174" s="3">
        <v>0.69125</v>
      </c>
      <c r="S174" s="6" t="s">
        <v>93</v>
      </c>
      <c r="T174" s="6" t="s">
        <v>18</v>
      </c>
      <c r="U174" s="3">
        <v>0.0046669</v>
      </c>
      <c r="V174" s="3">
        <v>0.015698</v>
      </c>
      <c r="W174" s="3">
        <v>0.021567</v>
      </c>
      <c r="X174" s="3">
        <v>0.0086974</v>
      </c>
      <c r="Y174" s="3">
        <v>0.016971</v>
      </c>
      <c r="Z174" s="3">
        <v>0.0061518</v>
      </c>
      <c r="AB174" s="6" t="s">
        <v>93</v>
      </c>
      <c r="AC174" s="6" t="s">
        <v>18</v>
      </c>
      <c r="AD174" s="3">
        <v>0.014001</v>
      </c>
      <c r="AE174" s="3">
        <v>0.0018385</v>
      </c>
      <c r="AF174" s="3">
        <v>0.0027577</v>
      </c>
      <c r="AG174" s="3">
        <v>0.011172</v>
      </c>
      <c r="AH174" s="3">
        <v>0.0086974</v>
      </c>
      <c r="AI174" s="3">
        <v>0.078135</v>
      </c>
    </row>
    <row r="175" ht="14.25" customHeight="1">
      <c r="A175" s="6" t="s">
        <v>80</v>
      </c>
      <c r="B175" s="6" t="s">
        <v>64</v>
      </c>
      <c r="C175" s="3">
        <v>0.11455</v>
      </c>
      <c r="D175" s="3">
        <v>0.9701</v>
      </c>
      <c r="E175" s="3">
        <v>0.9133</v>
      </c>
      <c r="F175" s="3">
        <v>0.87495</v>
      </c>
      <c r="G175" s="3">
        <v>0.8547</v>
      </c>
      <c r="H175" s="3">
        <v>0.83095</v>
      </c>
      <c r="J175" s="6" t="s">
        <v>80</v>
      </c>
      <c r="K175" s="6" t="s">
        <v>64</v>
      </c>
      <c r="L175" s="3">
        <v>0.1143</v>
      </c>
      <c r="M175" s="3">
        <v>0.8548</v>
      </c>
      <c r="N175" s="3">
        <v>0.82505</v>
      </c>
      <c r="O175" s="3">
        <v>0.7658</v>
      </c>
      <c r="P175" s="3">
        <v>0.7287</v>
      </c>
      <c r="Q175" s="3">
        <v>0.7278</v>
      </c>
      <c r="S175" s="6" t="s">
        <v>80</v>
      </c>
      <c r="T175" s="6" t="s">
        <v>64</v>
      </c>
      <c r="U175" s="3">
        <v>0.005869</v>
      </c>
      <c r="V175" s="3">
        <v>0.020365</v>
      </c>
      <c r="W175" s="3">
        <v>0.02192</v>
      </c>
      <c r="X175" s="3">
        <v>0.0054447</v>
      </c>
      <c r="Y175" s="3">
        <v>0.017253</v>
      </c>
      <c r="Z175" s="3">
        <v>0.0078489</v>
      </c>
      <c r="AB175" s="6" t="s">
        <v>80</v>
      </c>
      <c r="AC175" s="6" t="s">
        <v>64</v>
      </c>
      <c r="AD175" s="3">
        <v>0.017253</v>
      </c>
      <c r="AE175" s="3">
        <v>0.0059397</v>
      </c>
      <c r="AF175" s="3">
        <v>2.1213E-4</v>
      </c>
      <c r="AG175" s="3">
        <v>0.0096167</v>
      </c>
      <c r="AH175" s="3">
        <v>0.010748</v>
      </c>
      <c r="AI175" s="3">
        <v>0.07962</v>
      </c>
    </row>
    <row r="176" ht="14.25" customHeight="1">
      <c r="A176" s="6" t="s">
        <v>81</v>
      </c>
      <c r="B176" s="6" t="s">
        <v>24</v>
      </c>
      <c r="C176" s="3">
        <v>0.11415</v>
      </c>
      <c r="D176" s="3">
        <v>0.9943</v>
      </c>
      <c r="E176" s="3">
        <v>0.94785</v>
      </c>
      <c r="F176" s="3">
        <v>0.9064</v>
      </c>
      <c r="G176" s="3">
        <v>0.887</v>
      </c>
      <c r="H176" s="3">
        <v>0.8699</v>
      </c>
      <c r="J176" s="6" t="s">
        <v>81</v>
      </c>
      <c r="K176" s="6" t="s">
        <v>24</v>
      </c>
      <c r="L176" s="3">
        <v>0.11385</v>
      </c>
      <c r="M176" s="3">
        <v>0.8833</v>
      </c>
      <c r="N176" s="3">
        <v>0.85345</v>
      </c>
      <c r="O176" s="3">
        <v>0.7966</v>
      </c>
      <c r="P176" s="3">
        <v>0.76315</v>
      </c>
      <c r="Q176" s="3">
        <v>0.7594</v>
      </c>
      <c r="S176" s="6" t="s">
        <v>81</v>
      </c>
      <c r="T176" s="6" t="s">
        <v>24</v>
      </c>
      <c r="U176" s="3">
        <v>0.0028991</v>
      </c>
      <c r="V176" s="3">
        <v>0.025456</v>
      </c>
      <c r="W176" s="3">
        <v>0.022415</v>
      </c>
      <c r="X176" s="3">
        <v>0.0014142</v>
      </c>
      <c r="Y176" s="3">
        <v>0.016546</v>
      </c>
      <c r="Z176" s="3">
        <v>0.010607</v>
      </c>
      <c r="AB176" s="6" t="s">
        <v>81</v>
      </c>
      <c r="AC176" s="6" t="s">
        <v>24</v>
      </c>
      <c r="AD176" s="3">
        <v>0.016334</v>
      </c>
      <c r="AE176" s="3">
        <v>0.010607</v>
      </c>
      <c r="AF176" s="3">
        <v>0.002192</v>
      </c>
      <c r="AG176" s="3">
        <v>0.0096167</v>
      </c>
      <c r="AH176" s="3">
        <v>0.014071</v>
      </c>
      <c r="AI176" s="3">
        <v>0.074246</v>
      </c>
    </row>
    <row r="177" ht="14.25" customHeight="1">
      <c r="A177" s="6" t="s">
        <v>94</v>
      </c>
      <c r="B177" s="6" t="s">
        <v>18</v>
      </c>
      <c r="C177" s="3">
        <v>0.11425</v>
      </c>
      <c r="D177" s="3">
        <v>1.0117</v>
      </c>
      <c r="E177" s="3">
        <v>0.9748</v>
      </c>
      <c r="F177" s="3">
        <v>0.9352</v>
      </c>
      <c r="G177" s="3">
        <v>0.9179</v>
      </c>
      <c r="H177" s="3">
        <v>0.9096</v>
      </c>
      <c r="J177" s="6" t="s">
        <v>94</v>
      </c>
      <c r="K177" s="6" t="s">
        <v>18</v>
      </c>
      <c r="L177" s="3">
        <v>0.11415</v>
      </c>
      <c r="M177" s="3">
        <v>0.88625</v>
      </c>
      <c r="N177" s="3">
        <v>0.8614</v>
      </c>
      <c r="O177" s="3">
        <v>0.8171</v>
      </c>
      <c r="P177" s="3">
        <v>0.7878</v>
      </c>
      <c r="Q177" s="3">
        <v>0.78405</v>
      </c>
      <c r="S177" s="6" t="s">
        <v>94</v>
      </c>
      <c r="T177" s="6" t="s">
        <v>18</v>
      </c>
      <c r="U177" s="3">
        <v>0.0055861</v>
      </c>
      <c r="V177" s="3">
        <v>0.028284</v>
      </c>
      <c r="W177" s="3">
        <v>0.022203</v>
      </c>
      <c r="X177" s="3">
        <v>0.0046669</v>
      </c>
      <c r="Y177" s="3">
        <v>0.013011</v>
      </c>
      <c r="Z177" s="3">
        <v>0.013011</v>
      </c>
      <c r="AB177" s="6" t="s">
        <v>94</v>
      </c>
      <c r="AC177" s="6" t="s">
        <v>18</v>
      </c>
      <c r="AD177" s="3">
        <v>0.016051</v>
      </c>
      <c r="AE177" s="3">
        <v>0.028779</v>
      </c>
      <c r="AF177" s="3">
        <v>0.0022627</v>
      </c>
      <c r="AG177" s="3">
        <v>0.014284</v>
      </c>
      <c r="AH177" s="3">
        <v>0.016971</v>
      </c>
      <c r="AI177" s="3">
        <v>0.064135</v>
      </c>
    </row>
    <row r="178" ht="14.25" customHeight="1">
      <c r="A178" s="6" t="s">
        <v>95</v>
      </c>
      <c r="B178" s="6" t="s">
        <v>24</v>
      </c>
      <c r="C178" s="3">
        <v>0.11515</v>
      </c>
      <c r="D178" s="3">
        <v>1.0192</v>
      </c>
      <c r="E178" s="3">
        <v>0.99625</v>
      </c>
      <c r="F178" s="3">
        <v>0.955</v>
      </c>
      <c r="G178" s="3">
        <v>0.9436</v>
      </c>
      <c r="H178" s="3">
        <v>0.94105</v>
      </c>
      <c r="J178" s="6" t="s">
        <v>95</v>
      </c>
      <c r="K178" s="6" t="s">
        <v>24</v>
      </c>
      <c r="L178" s="3">
        <v>0.1122</v>
      </c>
      <c r="M178" s="3">
        <v>0.8892</v>
      </c>
      <c r="N178" s="3">
        <v>0.8761</v>
      </c>
      <c r="O178" s="3">
        <v>0.8399</v>
      </c>
      <c r="P178" s="3">
        <v>0.80885</v>
      </c>
      <c r="Q178" s="3">
        <v>0.8034</v>
      </c>
      <c r="S178" s="6" t="s">
        <v>95</v>
      </c>
      <c r="T178" s="6" t="s">
        <v>24</v>
      </c>
      <c r="U178" s="3">
        <v>0.0037477</v>
      </c>
      <c r="V178" s="3">
        <v>0.031183</v>
      </c>
      <c r="W178" s="3">
        <v>0.025668</v>
      </c>
      <c r="X178" s="3">
        <v>0.002687</v>
      </c>
      <c r="Y178" s="3">
        <v>0.009051</v>
      </c>
      <c r="Z178" s="3">
        <v>0.01195</v>
      </c>
      <c r="AB178" s="6" t="s">
        <v>95</v>
      </c>
      <c r="AC178" s="6" t="s">
        <v>24</v>
      </c>
      <c r="AD178" s="3">
        <v>0.014708</v>
      </c>
      <c r="AE178" s="3">
        <v>0.040022</v>
      </c>
      <c r="AF178" s="3">
        <v>0.009051</v>
      </c>
      <c r="AG178" s="3">
        <v>0.019375</v>
      </c>
      <c r="AH178" s="3">
        <v>0.019021</v>
      </c>
      <c r="AI178" s="3">
        <v>0.056993</v>
      </c>
    </row>
    <row r="179" ht="14.25" customHeight="1">
      <c r="A179" s="6" t="s">
        <v>84</v>
      </c>
      <c r="B179" s="6" t="s">
        <v>18</v>
      </c>
      <c r="C179" s="3">
        <v>0.11385</v>
      </c>
      <c r="D179" s="3">
        <v>1.0413</v>
      </c>
      <c r="E179" s="3">
        <v>1.0217</v>
      </c>
      <c r="F179" s="3">
        <v>0.97585</v>
      </c>
      <c r="G179" s="3">
        <v>0.96765</v>
      </c>
      <c r="H179" s="3">
        <v>0.9705</v>
      </c>
      <c r="J179" s="6" t="s">
        <v>84</v>
      </c>
      <c r="K179" s="6" t="s">
        <v>18</v>
      </c>
      <c r="L179" s="3">
        <v>0.1146</v>
      </c>
      <c r="M179" s="3">
        <v>0.91355</v>
      </c>
      <c r="N179" s="3">
        <v>0.8955</v>
      </c>
      <c r="O179" s="3">
        <v>0.855</v>
      </c>
      <c r="P179" s="3">
        <v>0.8325</v>
      </c>
      <c r="Q179" s="3">
        <v>0.827</v>
      </c>
      <c r="S179" s="6" t="s">
        <v>84</v>
      </c>
      <c r="T179" s="6" t="s">
        <v>18</v>
      </c>
      <c r="U179" s="3">
        <v>0.0053033</v>
      </c>
      <c r="V179" s="3">
        <v>0.034153</v>
      </c>
      <c r="W179" s="3">
        <v>0.030476</v>
      </c>
      <c r="X179" s="3">
        <v>0.011102</v>
      </c>
      <c r="Y179" s="3">
        <v>0.0099702</v>
      </c>
      <c r="Z179" s="3">
        <v>0.013294</v>
      </c>
      <c r="AB179" s="6" t="s">
        <v>84</v>
      </c>
      <c r="AC179" s="6" t="s">
        <v>18</v>
      </c>
      <c r="AD179" s="3">
        <v>0.018102</v>
      </c>
      <c r="AE179" s="3">
        <v>0.039669</v>
      </c>
      <c r="AF179" s="3">
        <v>0.006364</v>
      </c>
      <c r="AG179" s="3">
        <v>0.023193</v>
      </c>
      <c r="AH179" s="3">
        <v>0.013294</v>
      </c>
      <c r="AI179" s="3">
        <v>0.050912</v>
      </c>
    </row>
    <row r="180" ht="14.25" customHeight="1">
      <c r="A180" s="6"/>
      <c r="B180" s="6"/>
      <c r="J180" s="6"/>
      <c r="K180" s="6"/>
    </row>
    <row r="181" ht="14.25" customHeight="1">
      <c r="A181" s="3" t="s">
        <v>96</v>
      </c>
    </row>
    <row r="182" ht="14.25" customHeight="1">
      <c r="A182" s="4" t="s">
        <v>1</v>
      </c>
      <c r="H182" s="4" t="s">
        <v>7</v>
      </c>
    </row>
    <row r="183" ht="14.25" customHeight="1">
      <c r="A183" s="3" t="s">
        <v>13</v>
      </c>
      <c r="B183" s="3" t="s">
        <v>2</v>
      </c>
      <c r="C183" s="1" t="s">
        <v>3</v>
      </c>
      <c r="D183" s="1" t="s">
        <v>4</v>
      </c>
      <c r="E183" s="1" t="s">
        <v>5</v>
      </c>
      <c r="F183" s="1" t="s">
        <v>6</v>
      </c>
      <c r="H183" s="3" t="s">
        <v>13</v>
      </c>
      <c r="I183" s="3" t="s">
        <v>2</v>
      </c>
      <c r="J183" s="1" t="s">
        <v>3</v>
      </c>
      <c r="K183" s="1" t="s">
        <v>4</v>
      </c>
      <c r="L183" s="1" t="s">
        <v>5</v>
      </c>
      <c r="M183" s="1" t="s">
        <v>6</v>
      </c>
    </row>
    <row r="184" ht="14.25" customHeight="1">
      <c r="A184" s="6" t="s">
        <v>17</v>
      </c>
      <c r="B184" s="3">
        <f t="shared" ref="B184:F184" si="1">AVERAGE((D3-$C3),(D39-$C39),(D75-$C75),(D111-$C111),(D147-$C147))</f>
        <v>-0.00065</v>
      </c>
      <c r="C184" s="3">
        <f t="shared" si="1"/>
        <v>-0.00159</v>
      </c>
      <c r="D184" s="3">
        <f t="shared" si="1"/>
        <v>-0.00127</v>
      </c>
      <c r="E184" s="3">
        <f t="shared" si="1"/>
        <v>-0.003</v>
      </c>
      <c r="F184" s="3">
        <f t="shared" si="1"/>
        <v>-0.00457</v>
      </c>
      <c r="H184" s="6" t="s">
        <v>17</v>
      </c>
      <c r="I184" s="3">
        <f t="shared" ref="I184:M184" si="2">AVERAGE((M3-$L3),(M39-$L39),(M75-$L75),(M111-$L111),(M147-$L147))</f>
        <v>0.00496</v>
      </c>
      <c r="J184" s="3">
        <f t="shared" si="2"/>
        <v>0.00132</v>
      </c>
      <c r="K184" s="3">
        <f t="shared" si="2"/>
        <v>-0.00154</v>
      </c>
      <c r="L184" s="3">
        <f t="shared" si="2"/>
        <v>0.00055</v>
      </c>
      <c r="M184" s="3">
        <f t="shared" si="2"/>
        <v>-0.00366</v>
      </c>
    </row>
    <row r="185" ht="14.25" customHeight="1">
      <c r="A185" s="6" t="s">
        <v>19</v>
      </c>
      <c r="B185" s="3">
        <f t="shared" ref="B185:F185" si="3">AVERAGE((D4-$C4),(D40-$C40),(D76-$C76),(D112-$C112),(D148-$C148))</f>
        <v>-0.00184</v>
      </c>
      <c r="C185" s="3">
        <f t="shared" si="3"/>
        <v>-0.00284</v>
      </c>
      <c r="D185" s="3">
        <f t="shared" si="3"/>
        <v>0.00009</v>
      </c>
      <c r="E185" s="3">
        <f t="shared" si="3"/>
        <v>-0.00479</v>
      </c>
      <c r="F185" s="3">
        <f t="shared" si="3"/>
        <v>-0.01017</v>
      </c>
      <c r="H185" s="6" t="s">
        <v>19</v>
      </c>
      <c r="I185" s="3">
        <f t="shared" ref="I185:M185" si="4">AVERAGE((M4-$L4),(M40-$L40),(M76-$L76),(M112-$L112),(M148-$L148))</f>
        <v>0.00388</v>
      </c>
      <c r="J185" s="3">
        <f t="shared" si="4"/>
        <v>-0.00212</v>
      </c>
      <c r="K185" s="3">
        <f t="shared" si="4"/>
        <v>-0.00427</v>
      </c>
      <c r="L185" s="3">
        <f t="shared" si="4"/>
        <v>-0.00669</v>
      </c>
      <c r="M185" s="3">
        <f t="shared" si="4"/>
        <v>-0.01113</v>
      </c>
    </row>
    <row r="186" ht="14.25" customHeight="1">
      <c r="A186" s="6" t="s">
        <v>20</v>
      </c>
      <c r="B186" s="3">
        <f t="shared" ref="B186:F186" si="5">AVERAGE((D5-$C5),(D41-$C41),(D77-$C77),(D113-$C113),(D149-$C149))</f>
        <v>-0.00234</v>
      </c>
      <c r="C186" s="3">
        <f t="shared" si="5"/>
        <v>-0.00302</v>
      </c>
      <c r="D186" s="3">
        <f t="shared" si="5"/>
        <v>0.00019</v>
      </c>
      <c r="E186" s="3">
        <f t="shared" si="5"/>
        <v>-0.00379</v>
      </c>
      <c r="F186" s="3">
        <f t="shared" si="5"/>
        <v>-0.00919</v>
      </c>
      <c r="H186" s="6" t="s">
        <v>20</v>
      </c>
      <c r="I186" s="3">
        <f t="shared" ref="I186:M186" si="6">AVERAGE((M5-$L5),(M41-$L41),(M77-$L77),(M113-$L113),(M149-$L149))</f>
        <v>0.00399</v>
      </c>
      <c r="J186" s="3">
        <f t="shared" si="6"/>
        <v>-0.00131</v>
      </c>
      <c r="K186" s="3">
        <f t="shared" si="6"/>
        <v>-0.00513</v>
      </c>
      <c r="L186" s="3">
        <f t="shared" si="6"/>
        <v>-0.00751</v>
      </c>
      <c r="M186" s="3">
        <f t="shared" si="6"/>
        <v>-0.01207</v>
      </c>
    </row>
    <row r="187" ht="14.25" customHeight="1">
      <c r="A187" s="6" t="s">
        <v>21</v>
      </c>
      <c r="B187" s="3">
        <f t="shared" ref="B187:F187" si="7">AVERAGE((D6-$C6),(D42-$C42),(D78-$C78),(D114-$C114),(D150-$C150))</f>
        <v>-0.00314</v>
      </c>
      <c r="C187" s="3">
        <f t="shared" si="7"/>
        <v>-0.00503</v>
      </c>
      <c r="D187" s="3">
        <f t="shared" si="7"/>
        <v>-0.00089</v>
      </c>
      <c r="E187" s="3">
        <f t="shared" si="7"/>
        <v>-0.00479</v>
      </c>
      <c r="F187" s="3">
        <f t="shared" si="7"/>
        <v>-0.00923</v>
      </c>
      <c r="H187" s="6" t="s">
        <v>21</v>
      </c>
      <c r="I187" s="3">
        <f t="shared" ref="I187:M187" si="8">AVERAGE((M6-$L6),(M42-$L42),(M78-$L78),(M114-$L114),(M150-$L150))</f>
        <v>0.00277</v>
      </c>
      <c r="J187" s="3">
        <f t="shared" si="8"/>
        <v>-0.00314</v>
      </c>
      <c r="K187" s="3">
        <f t="shared" si="8"/>
        <v>-0.00742</v>
      </c>
      <c r="L187" s="3">
        <f t="shared" si="8"/>
        <v>-0.01065</v>
      </c>
      <c r="M187" s="3">
        <f t="shared" si="8"/>
        <v>-0.01433</v>
      </c>
    </row>
    <row r="188" ht="14.25" customHeight="1">
      <c r="A188" s="6" t="s">
        <v>23</v>
      </c>
      <c r="B188" s="3">
        <f t="shared" ref="B188:F188" si="9">AVERAGE((D7-$C7),(D43-$C43),(D79-$C79),(D115-$C115),(D151-$C151))</f>
        <v>-0.00226</v>
      </c>
      <c r="C188" s="3">
        <f t="shared" si="9"/>
        <v>-0.00422</v>
      </c>
      <c r="D188" s="3">
        <f t="shared" si="9"/>
        <v>-0.0002</v>
      </c>
      <c r="E188" s="3">
        <f t="shared" si="9"/>
        <v>-0.00356</v>
      </c>
      <c r="F188" s="3">
        <f t="shared" si="9"/>
        <v>-0.00894</v>
      </c>
      <c r="H188" s="6" t="s">
        <v>23</v>
      </c>
      <c r="I188" s="3">
        <f t="shared" ref="I188:M188" si="10">AVERAGE((M7-$L7),(M43-$L43),(M79-$L79),(M115-$L115),(M151-$L151))</f>
        <v>0.00399</v>
      </c>
      <c r="J188" s="3">
        <f t="shared" si="10"/>
        <v>-0.00222</v>
      </c>
      <c r="K188" s="3">
        <f t="shared" si="10"/>
        <v>-0.00555</v>
      </c>
      <c r="L188" s="3">
        <f t="shared" si="10"/>
        <v>-0.00783</v>
      </c>
      <c r="M188" s="3">
        <f t="shared" si="10"/>
        <v>-0.01188</v>
      </c>
    </row>
    <row r="189" ht="14.25" customHeight="1">
      <c r="A189" s="6" t="s">
        <v>60</v>
      </c>
      <c r="B189" s="3">
        <f t="shared" ref="B189:F189" si="11">AVERAGE((D8-$C8),(D44-$C44),(D80-$C80),(D116-$C116),(D152-$C152))</f>
        <v>-0.00287</v>
      </c>
      <c r="C189" s="3">
        <f t="shared" si="11"/>
        <v>-0.00486</v>
      </c>
      <c r="D189" s="3">
        <f t="shared" si="11"/>
        <v>-0.00138</v>
      </c>
      <c r="E189" s="3">
        <f t="shared" si="11"/>
        <v>-0.0038</v>
      </c>
      <c r="F189" s="3">
        <f t="shared" si="11"/>
        <v>-0.00957</v>
      </c>
      <c r="H189" s="6" t="s">
        <v>60</v>
      </c>
      <c r="I189" s="3">
        <f t="shared" ref="I189:M189" si="12">AVERAGE((M8-$L8),(M44-$L44),(M80-$L80),(M116-$L116),(M152-$L152))</f>
        <v>0.00186</v>
      </c>
      <c r="J189" s="3">
        <f t="shared" si="12"/>
        <v>-0.00321</v>
      </c>
      <c r="K189" s="3">
        <f t="shared" si="12"/>
        <v>-0.00703</v>
      </c>
      <c r="L189" s="3">
        <f t="shared" si="12"/>
        <v>-0.0095</v>
      </c>
      <c r="M189" s="3">
        <f t="shared" si="12"/>
        <v>-0.01419</v>
      </c>
    </row>
    <row r="190" ht="14.25" customHeight="1">
      <c r="A190" s="6" t="s">
        <v>26</v>
      </c>
      <c r="B190" s="3">
        <f t="shared" ref="B190:F190" si="13">AVERAGE((D9-$C9),(D45-$C45),(D81-$C81),(D117-$C117),(D153-$C153))</f>
        <v>-0.00203</v>
      </c>
      <c r="C190" s="3">
        <f t="shared" si="13"/>
        <v>-0.00469</v>
      </c>
      <c r="D190" s="3">
        <f t="shared" si="13"/>
        <v>0.00017</v>
      </c>
      <c r="E190" s="3">
        <f t="shared" si="13"/>
        <v>-0.00347</v>
      </c>
      <c r="F190" s="3">
        <f t="shared" si="13"/>
        <v>-0.00827</v>
      </c>
      <c r="H190" s="6" t="s">
        <v>26</v>
      </c>
      <c r="I190" s="3">
        <f t="shared" ref="I190:M190" si="14">AVERAGE((M9-$L9),(M45-$L45),(M81-$L81),(M117-$L117),(M153-$L153))</f>
        <v>0.00272</v>
      </c>
      <c r="J190" s="3">
        <f t="shared" si="14"/>
        <v>-0.00286</v>
      </c>
      <c r="K190" s="3">
        <f t="shared" si="14"/>
        <v>-0.0074</v>
      </c>
      <c r="L190" s="3">
        <f t="shared" si="14"/>
        <v>-0.00969</v>
      </c>
      <c r="M190" s="3">
        <f t="shared" si="14"/>
        <v>-0.01276</v>
      </c>
    </row>
    <row r="191" ht="14.25" customHeight="1">
      <c r="A191" s="6" t="s">
        <v>27</v>
      </c>
      <c r="B191" s="3">
        <f t="shared" ref="B191:F191" si="15">AVERAGE((D10-$C10),(D46-$C46),(D82-$C82),(D118-$C118),(D154-$C154))</f>
        <v>-0.00222</v>
      </c>
      <c r="C191" s="3">
        <f t="shared" si="15"/>
        <v>-0.00434</v>
      </c>
      <c r="D191" s="3">
        <f t="shared" si="15"/>
        <v>-0.00111</v>
      </c>
      <c r="E191" s="3">
        <f t="shared" si="15"/>
        <v>-0.00323</v>
      </c>
      <c r="F191" s="3">
        <f t="shared" si="15"/>
        <v>-0.00884</v>
      </c>
      <c r="H191" s="6" t="s">
        <v>27</v>
      </c>
      <c r="I191" s="3">
        <f t="shared" ref="I191:M191" si="16">AVERAGE((M10-$L10),(M46-$L46),(M82-$L82),(M118-$L118),(M154-$L154))</f>
        <v>0.00253</v>
      </c>
      <c r="J191" s="3">
        <f t="shared" si="16"/>
        <v>-0.00168</v>
      </c>
      <c r="K191" s="3">
        <f t="shared" si="16"/>
        <v>-0.00625</v>
      </c>
      <c r="L191" s="3">
        <f t="shared" si="16"/>
        <v>-0.00885</v>
      </c>
      <c r="M191" s="3">
        <f t="shared" si="16"/>
        <v>-0.01367</v>
      </c>
    </row>
    <row r="192" ht="14.25" customHeight="1">
      <c r="A192" s="6" t="s">
        <v>28</v>
      </c>
      <c r="B192" s="3">
        <f t="shared" ref="B192:F192" si="17">AVERAGE((D11-$C11),(D47-$C47),(D83-$C83),(D119-$C119),(D155-$C155))</f>
        <v>-0.00141</v>
      </c>
      <c r="C192" s="3">
        <f t="shared" si="17"/>
        <v>-0.00308</v>
      </c>
      <c r="D192" s="3">
        <f t="shared" si="17"/>
        <v>0.00029</v>
      </c>
      <c r="E192" s="3">
        <f t="shared" si="17"/>
        <v>-0.00281</v>
      </c>
      <c r="F192" s="3">
        <f t="shared" si="17"/>
        <v>-0.00716</v>
      </c>
      <c r="H192" s="6" t="s">
        <v>28</v>
      </c>
      <c r="I192" s="3">
        <f t="shared" ref="I192:M192" si="18">AVERAGE((M11-$L11),(M47-$L47),(M83-$L83),(M119-$L119),(M155-$L155))</f>
        <v>0.00497</v>
      </c>
      <c r="J192" s="3">
        <f t="shared" si="18"/>
        <v>-0.00048</v>
      </c>
      <c r="K192" s="3">
        <f t="shared" si="18"/>
        <v>-0.00611</v>
      </c>
      <c r="L192" s="3">
        <f t="shared" si="18"/>
        <v>-0.00756</v>
      </c>
      <c r="M192" s="3">
        <f t="shared" si="18"/>
        <v>-0.01202</v>
      </c>
    </row>
    <row r="193" ht="14.25" customHeight="1">
      <c r="A193" s="6" t="s">
        <v>29</v>
      </c>
      <c r="B193" s="3">
        <f t="shared" ref="B193:F193" si="19">AVERAGE((D12-$C12),(D48-$C48),(D84-$C84),(D120-$C120),(D156-$C156))</f>
        <v>-0.00045</v>
      </c>
      <c r="C193" s="3">
        <f t="shared" si="19"/>
        <v>-0.00228</v>
      </c>
      <c r="D193" s="3">
        <f t="shared" si="19"/>
        <v>0.00054</v>
      </c>
      <c r="E193" s="3">
        <f t="shared" si="19"/>
        <v>-0.00255</v>
      </c>
      <c r="F193" s="3">
        <f t="shared" si="19"/>
        <v>-0.00674</v>
      </c>
      <c r="H193" s="6" t="s">
        <v>29</v>
      </c>
      <c r="I193" s="3">
        <f t="shared" ref="I193:M193" si="20">AVERAGE((M12-$L12),(M48-$L48),(M84-$L84),(M120-$L120),(M156-$L156))</f>
        <v>0.00393</v>
      </c>
      <c r="J193" s="3">
        <f t="shared" si="20"/>
        <v>-0.00081</v>
      </c>
      <c r="K193" s="3">
        <f t="shared" si="20"/>
        <v>-0.00529</v>
      </c>
      <c r="L193" s="3">
        <f t="shared" si="20"/>
        <v>-0.00619</v>
      </c>
      <c r="M193" s="3">
        <f t="shared" si="20"/>
        <v>-0.01171</v>
      </c>
    </row>
    <row r="194" ht="14.25" customHeight="1">
      <c r="A194" s="6" t="s">
        <v>31</v>
      </c>
      <c r="B194" s="3">
        <f t="shared" ref="B194:F194" si="21">AVERAGE((D13-$C13),(D49-$C49),(D85-$C85),(D121-$C121),(D157-$C157))</f>
        <v>0.00126</v>
      </c>
      <c r="C194" s="3">
        <f t="shared" si="21"/>
        <v>-0.0006</v>
      </c>
      <c r="D194" s="3">
        <f t="shared" si="21"/>
        <v>0.00257</v>
      </c>
      <c r="E194" s="3">
        <f t="shared" si="21"/>
        <v>-0.00062</v>
      </c>
      <c r="F194" s="3">
        <f t="shared" si="21"/>
        <v>-0.00529</v>
      </c>
      <c r="H194" s="6" t="s">
        <v>31</v>
      </c>
      <c r="I194" s="3">
        <f t="shared" ref="I194:M194" si="22">AVERAGE((M13-$L13),(M49-$L49),(M85-$L85),(M121-$L121),(M157-$L157))</f>
        <v>0.00706</v>
      </c>
      <c r="J194" s="3">
        <f t="shared" si="22"/>
        <v>0.00178</v>
      </c>
      <c r="K194" s="3">
        <f t="shared" si="22"/>
        <v>-0.00228</v>
      </c>
      <c r="L194" s="3">
        <f t="shared" si="22"/>
        <v>-0.00326</v>
      </c>
      <c r="M194" s="3">
        <f t="shared" si="22"/>
        <v>-0.00822</v>
      </c>
    </row>
    <row r="195" ht="14.25" customHeight="1">
      <c r="A195" s="6" t="s">
        <v>32</v>
      </c>
      <c r="B195" s="3">
        <f t="shared" ref="B195:F195" si="23">AVERAGE((D14-$C14),(D50-$C50),(D86-$C86),(D122-$C122),(D158-$C158))</f>
        <v>0.00637</v>
      </c>
      <c r="C195" s="3">
        <f t="shared" si="23"/>
        <v>0.00299</v>
      </c>
      <c r="D195" s="3">
        <f t="shared" si="23"/>
        <v>0.00447</v>
      </c>
      <c r="E195" s="3">
        <f t="shared" si="23"/>
        <v>0.0017</v>
      </c>
      <c r="F195" s="3">
        <f t="shared" si="23"/>
        <v>-0.00033</v>
      </c>
      <c r="H195" s="6" t="s">
        <v>32</v>
      </c>
      <c r="I195" s="3">
        <f t="shared" ref="I195:M195" si="24">AVERAGE((M14-$L14),(M50-$L50),(M86-$L86),(M122-$L122),(M158-$L158))</f>
        <v>0.01064</v>
      </c>
      <c r="J195" s="3">
        <f t="shared" si="24"/>
        <v>0.00484</v>
      </c>
      <c r="K195" s="3">
        <f t="shared" si="24"/>
        <v>-0.00013</v>
      </c>
      <c r="L195" s="3">
        <f t="shared" si="24"/>
        <v>-0.00039</v>
      </c>
      <c r="M195" s="3">
        <f t="shared" si="24"/>
        <v>-0.00409</v>
      </c>
    </row>
    <row r="196" ht="14.25" customHeight="1">
      <c r="A196" s="6" t="s">
        <v>63</v>
      </c>
      <c r="B196" s="3">
        <f t="shared" ref="B196:F196" si="25">AVERAGE((D15-$C15),(D51-$C51),(D87-$C87),(D123-$C123),(D159-$C159))</f>
        <v>0.01613</v>
      </c>
      <c r="C196" s="3">
        <f t="shared" si="25"/>
        <v>0.01162</v>
      </c>
      <c r="D196" s="3">
        <f t="shared" si="25"/>
        <v>0.01176</v>
      </c>
      <c r="E196" s="3">
        <f t="shared" si="25"/>
        <v>0.00947</v>
      </c>
      <c r="F196" s="3">
        <f t="shared" si="25"/>
        <v>0.00878</v>
      </c>
      <c r="H196" s="6" t="s">
        <v>63</v>
      </c>
      <c r="I196" s="3">
        <f t="shared" ref="I196:M196" si="26">AVERAGE((M15-$L15),(M51-$L51),(M87-$L87),(M123-$L123),(M159-$L159))</f>
        <v>0.02076</v>
      </c>
      <c r="J196" s="3">
        <f t="shared" si="26"/>
        <v>0.01255</v>
      </c>
      <c r="K196" s="3">
        <f t="shared" si="26"/>
        <v>0.00634</v>
      </c>
      <c r="L196" s="3">
        <f t="shared" si="26"/>
        <v>0.0069</v>
      </c>
      <c r="M196" s="3">
        <f t="shared" si="26"/>
        <v>0.00422</v>
      </c>
    </row>
    <row r="197" ht="14.25" customHeight="1">
      <c r="A197" s="6" t="s">
        <v>34</v>
      </c>
      <c r="B197" s="3">
        <f t="shared" ref="B197:F197" si="27">AVERAGE((D16-$C16),(D52-$C52),(D88-$C88),(D124-$C124),(D160-$C160))</f>
        <v>0.03492</v>
      </c>
      <c r="C197" s="3">
        <f t="shared" si="27"/>
        <v>0.0295</v>
      </c>
      <c r="D197" s="3">
        <f t="shared" si="27"/>
        <v>0.02687</v>
      </c>
      <c r="E197" s="3">
        <f t="shared" si="27"/>
        <v>0.02426</v>
      </c>
      <c r="F197" s="3">
        <f t="shared" si="27"/>
        <v>0.02693</v>
      </c>
      <c r="H197" s="6" t="s">
        <v>34</v>
      </c>
      <c r="I197" s="3">
        <f t="shared" ref="I197:M197" si="28">AVERAGE((M16-$L16),(M52-$L52),(M88-$L88),(M124-$L124),(M160-$L160))</f>
        <v>0.03614</v>
      </c>
      <c r="J197" s="3">
        <f t="shared" si="28"/>
        <v>0.02776</v>
      </c>
      <c r="K197" s="3">
        <f t="shared" si="28"/>
        <v>0.01994</v>
      </c>
      <c r="L197" s="3">
        <f t="shared" si="28"/>
        <v>0.02028</v>
      </c>
      <c r="M197" s="3">
        <f t="shared" si="28"/>
        <v>0.02071</v>
      </c>
    </row>
    <row r="198" ht="14.25" customHeight="1">
      <c r="A198" s="6" t="s">
        <v>36</v>
      </c>
      <c r="B198" s="3">
        <f t="shared" ref="B198:F198" si="29">AVERAGE((D17-$C17),(D53-$C53),(D89-$C89),(D125-$C125),(D161-$C161))</f>
        <v>0.0633</v>
      </c>
      <c r="C198" s="3">
        <f t="shared" si="29"/>
        <v>0.056</v>
      </c>
      <c r="D198" s="3">
        <f t="shared" si="29"/>
        <v>0.04963</v>
      </c>
      <c r="E198" s="3">
        <f t="shared" si="29"/>
        <v>0.04785</v>
      </c>
      <c r="F198" s="3">
        <f t="shared" si="29"/>
        <v>0.05117</v>
      </c>
      <c r="H198" s="6" t="s">
        <v>36</v>
      </c>
      <c r="I198" s="3">
        <f t="shared" ref="I198:M198" si="30">AVERAGE((M17-$L17),(M53-$L53),(M89-$L89),(M125-$L125),(M161-$L161))</f>
        <v>0.06526</v>
      </c>
      <c r="J198" s="3">
        <f t="shared" si="30"/>
        <v>0.05304</v>
      </c>
      <c r="K198" s="3">
        <f t="shared" si="30"/>
        <v>0.04183</v>
      </c>
      <c r="L198" s="3">
        <f t="shared" si="30"/>
        <v>0.04545</v>
      </c>
      <c r="M198" s="3">
        <f t="shared" si="30"/>
        <v>0.04482</v>
      </c>
    </row>
    <row r="199" ht="14.25" customHeight="1">
      <c r="A199" s="6" t="s">
        <v>67</v>
      </c>
      <c r="B199" s="3">
        <f t="shared" ref="B199:F199" si="31">AVERAGE((D18-$C18),(D54-$C54),(D90-$C90),(D126-$C126),(D162-$C162))</f>
        <v>0.10995</v>
      </c>
      <c r="C199" s="3">
        <f t="shared" si="31"/>
        <v>0.09801</v>
      </c>
      <c r="D199" s="3">
        <f t="shared" si="31"/>
        <v>0.08421</v>
      </c>
      <c r="E199" s="3">
        <f t="shared" si="31"/>
        <v>0.08502</v>
      </c>
      <c r="F199" s="3">
        <f t="shared" si="31"/>
        <v>0.09366</v>
      </c>
      <c r="H199" s="6" t="s">
        <v>67</v>
      </c>
      <c r="I199" s="3">
        <f t="shared" ref="I199:M199" si="32">AVERAGE((M18-$L18),(M54-$L54),(M90-$L90),(M126-$L126),(M162-$L162))</f>
        <v>0.10403</v>
      </c>
      <c r="J199" s="3">
        <f t="shared" si="32"/>
        <v>0.09076</v>
      </c>
      <c r="K199" s="3">
        <f t="shared" si="32"/>
        <v>0.07426</v>
      </c>
      <c r="L199" s="3">
        <f t="shared" si="32"/>
        <v>0.08028</v>
      </c>
      <c r="M199" s="3">
        <f t="shared" si="32"/>
        <v>0.07984</v>
      </c>
    </row>
    <row r="200" ht="14.25" customHeight="1">
      <c r="A200" s="6" t="s">
        <v>68</v>
      </c>
      <c r="B200" s="3">
        <f t="shared" ref="B200:F200" si="33">AVERAGE((D19-$C19),(D55-$C55),(D91-$C91),(D127-$C127),(D163-$C163))</f>
        <v>0.15552</v>
      </c>
      <c r="C200" s="3">
        <f t="shared" si="33"/>
        <v>0.14611</v>
      </c>
      <c r="D200" s="3">
        <f t="shared" si="33"/>
        <v>0.12488</v>
      </c>
      <c r="E200" s="3">
        <f t="shared" si="33"/>
        <v>0.13109</v>
      </c>
      <c r="F200" s="3">
        <f t="shared" si="33"/>
        <v>0.13504</v>
      </c>
      <c r="H200" s="6" t="s">
        <v>68</v>
      </c>
      <c r="I200" s="3">
        <f t="shared" ref="I200:M200" si="34">AVERAGE((M19-$L19),(M55-$L55),(M91-$L91),(M127-$L127),(M163-$L163))</f>
        <v>0.14431</v>
      </c>
      <c r="J200" s="3">
        <f t="shared" si="34"/>
        <v>0.13415</v>
      </c>
      <c r="K200" s="3">
        <f t="shared" si="34"/>
        <v>0.11096</v>
      </c>
      <c r="L200" s="3">
        <f t="shared" si="34"/>
        <v>0.1216</v>
      </c>
      <c r="M200" s="3">
        <f t="shared" si="34"/>
        <v>0.11744</v>
      </c>
    </row>
    <row r="201" ht="14.25" customHeight="1">
      <c r="A201" s="6" t="s">
        <v>39</v>
      </c>
      <c r="B201" s="3">
        <f t="shared" ref="B201:F201" si="35">AVERAGE((D20-$C20),(D56-$C56),(D92-$C92),(D128-$C128),(D164-$C164))</f>
        <v>0.21171</v>
      </c>
      <c r="C201" s="3">
        <f t="shared" si="35"/>
        <v>0.20026</v>
      </c>
      <c r="D201" s="3">
        <f t="shared" si="35"/>
        <v>0.17026</v>
      </c>
      <c r="E201" s="3">
        <f t="shared" si="35"/>
        <v>0.18264</v>
      </c>
      <c r="F201" s="3">
        <f t="shared" si="35"/>
        <v>0.18338</v>
      </c>
      <c r="H201" s="6" t="s">
        <v>39</v>
      </c>
      <c r="I201" s="3">
        <f t="shared" ref="I201:M201" si="36">AVERAGE((M20-$L20),(M56-$L56),(M92-$L92),(M128-$L128),(M164-$L164))</f>
        <v>0.19844</v>
      </c>
      <c r="J201" s="3">
        <f t="shared" si="36"/>
        <v>0.18576</v>
      </c>
      <c r="K201" s="3">
        <f t="shared" si="36"/>
        <v>0.15452</v>
      </c>
      <c r="L201" s="3">
        <f t="shared" si="36"/>
        <v>0.16782</v>
      </c>
      <c r="M201" s="3">
        <f t="shared" si="36"/>
        <v>0.16775</v>
      </c>
    </row>
    <row r="202" ht="14.25" customHeight="1">
      <c r="A202" s="6" t="s">
        <v>41</v>
      </c>
      <c r="B202" s="3">
        <f t="shared" ref="B202:F202" si="37">AVERAGE((D21-$C21),(D57-$C57),(D93-$C93),(D129-$C129),(D165-$C165))</f>
        <v>0.27065</v>
      </c>
      <c r="C202" s="3">
        <f t="shared" si="37"/>
        <v>0.25013</v>
      </c>
      <c r="D202" s="3">
        <f t="shared" si="37"/>
        <v>0.21858</v>
      </c>
      <c r="E202" s="3">
        <f t="shared" si="37"/>
        <v>0.23402</v>
      </c>
      <c r="F202" s="3">
        <f t="shared" si="37"/>
        <v>0.24014</v>
      </c>
      <c r="H202" s="6" t="s">
        <v>41</v>
      </c>
      <c r="I202" s="3">
        <f t="shared" ref="I202:M202" si="38">AVERAGE((M21-$L21),(M57-$L57),(M93-$L93),(M129-$L129),(M165-$L165))</f>
        <v>0.25306</v>
      </c>
      <c r="J202" s="3">
        <f t="shared" si="38"/>
        <v>0.237</v>
      </c>
      <c r="K202" s="3">
        <f t="shared" si="38"/>
        <v>0.19948</v>
      </c>
      <c r="L202" s="3">
        <f t="shared" si="38"/>
        <v>0.21562</v>
      </c>
      <c r="M202" s="3">
        <f t="shared" si="38"/>
        <v>0.219</v>
      </c>
    </row>
    <row r="203" ht="14.25" customHeight="1">
      <c r="A203" s="6" t="s">
        <v>71</v>
      </c>
      <c r="B203" s="3">
        <f t="shared" ref="B203:F203" si="39">AVERAGE((D22-$C22),(D58-$C58),(D94-$C94),(D130-$C130),(D166-$C166))</f>
        <v>0.32202</v>
      </c>
      <c r="C203" s="3">
        <f t="shared" si="39"/>
        <v>0.29431</v>
      </c>
      <c r="D203" s="3">
        <f t="shared" si="39"/>
        <v>0.27026</v>
      </c>
      <c r="E203" s="3">
        <f t="shared" si="39"/>
        <v>0.29083</v>
      </c>
      <c r="F203" s="3">
        <f t="shared" si="39"/>
        <v>0.29807</v>
      </c>
      <c r="H203" s="6" t="s">
        <v>71</v>
      </c>
      <c r="I203" s="3">
        <f t="shared" ref="I203:M203" si="40">AVERAGE((M22-$L22),(M58-$L58),(M94-$L94),(M130-$L130),(M166-$L166))</f>
        <v>0.30387</v>
      </c>
      <c r="J203" s="3">
        <f t="shared" si="40"/>
        <v>0.28172</v>
      </c>
      <c r="K203" s="3">
        <f t="shared" si="40"/>
        <v>0.25355</v>
      </c>
      <c r="L203" s="3">
        <f t="shared" si="40"/>
        <v>0.27334</v>
      </c>
      <c r="M203" s="3">
        <f t="shared" si="40"/>
        <v>0.27154</v>
      </c>
    </row>
    <row r="204" ht="14.25" customHeight="1">
      <c r="A204" s="6" t="s">
        <v>89</v>
      </c>
      <c r="B204" s="3">
        <f t="shared" ref="B204:F204" si="41">AVERAGE((D23-$C23),(D59-$C59),(D95-$C95),(D131-$C131),(D167-$C167))</f>
        <v>0.37825</v>
      </c>
      <c r="C204" s="3">
        <f t="shared" si="41"/>
        <v>0.34448</v>
      </c>
      <c r="D204" s="3">
        <f t="shared" si="41"/>
        <v>0.32026</v>
      </c>
      <c r="E204" s="3">
        <f t="shared" si="41"/>
        <v>0.33341</v>
      </c>
      <c r="F204" s="3">
        <f t="shared" si="41"/>
        <v>0.35468</v>
      </c>
      <c r="H204" s="6" t="s">
        <v>89</v>
      </c>
      <c r="I204" s="3">
        <f t="shared" ref="I204:M204" si="42">AVERAGE((M23-$L23),(M59-$L59),(M95-$L95),(M131-$L131),(M167-$L167))</f>
        <v>0.35019</v>
      </c>
      <c r="J204" s="3">
        <f t="shared" si="42"/>
        <v>0.32585</v>
      </c>
      <c r="K204" s="3">
        <f t="shared" si="42"/>
        <v>0.29336</v>
      </c>
      <c r="L204" s="3">
        <f t="shared" si="42"/>
        <v>0.31523</v>
      </c>
      <c r="M204" s="3">
        <f t="shared" si="42"/>
        <v>0.32166</v>
      </c>
    </row>
    <row r="205" ht="14.25" customHeight="1">
      <c r="A205" s="6" t="s">
        <v>44</v>
      </c>
      <c r="B205" s="3">
        <f t="shared" ref="B205:F205" si="43">AVERAGE((D24-$C24),(D60-$C60),(D96-$C96),(D132-$C132),(D168-$C168))</f>
        <v>0.4308</v>
      </c>
      <c r="C205" s="3">
        <f t="shared" si="43"/>
        <v>0.39968</v>
      </c>
      <c r="D205" s="3">
        <f t="shared" si="43"/>
        <v>0.368</v>
      </c>
      <c r="E205" s="3">
        <f t="shared" si="43"/>
        <v>0.37806</v>
      </c>
      <c r="F205" s="3">
        <f t="shared" si="43"/>
        <v>0.40534</v>
      </c>
      <c r="H205" s="6" t="s">
        <v>44</v>
      </c>
      <c r="I205" s="3">
        <f t="shared" ref="I205:M205" si="44">AVERAGE((M24-$L24),(M60-$L60),(M96-$L96),(M132-$L132),(M168-$L168))</f>
        <v>0.39812</v>
      </c>
      <c r="J205" s="3">
        <f t="shared" si="44"/>
        <v>0.37365</v>
      </c>
      <c r="K205" s="3">
        <f t="shared" si="44"/>
        <v>0.34848</v>
      </c>
      <c r="L205" s="3">
        <f t="shared" si="44"/>
        <v>0.36116</v>
      </c>
      <c r="M205" s="3">
        <f t="shared" si="44"/>
        <v>0.37035</v>
      </c>
    </row>
    <row r="206" ht="14.25" customHeight="1">
      <c r="A206" s="6" t="s">
        <v>74</v>
      </c>
      <c r="B206" s="3">
        <f t="shared" ref="B206:F206" si="45">AVERAGE((D25-$C25),(D61-$C61),(D97-$C97),(D133-$C133),(D169-$C169))</f>
        <v>0.49368</v>
      </c>
      <c r="C206" s="3">
        <f t="shared" si="45"/>
        <v>0.45428</v>
      </c>
      <c r="D206" s="3">
        <f t="shared" si="45"/>
        <v>0.41516</v>
      </c>
      <c r="E206" s="3">
        <f t="shared" si="45"/>
        <v>0.42837</v>
      </c>
      <c r="F206" s="3">
        <f t="shared" si="45"/>
        <v>0.47113</v>
      </c>
      <c r="H206" s="6" t="s">
        <v>74</v>
      </c>
      <c r="I206" s="3">
        <f t="shared" ref="I206:M206" si="46">AVERAGE((M25-$L25),(M61-$L61),(M97-$L97),(M133-$L133),(M169-$L169))</f>
        <v>0.44282</v>
      </c>
      <c r="J206" s="3">
        <f t="shared" si="46"/>
        <v>0.41894</v>
      </c>
      <c r="K206" s="3">
        <f t="shared" si="46"/>
        <v>0.39037</v>
      </c>
      <c r="L206" s="3">
        <f t="shared" si="46"/>
        <v>0.4002</v>
      </c>
      <c r="M206" s="3">
        <f t="shared" si="46"/>
        <v>0.40932</v>
      </c>
    </row>
    <row r="207" ht="14.25" customHeight="1">
      <c r="A207" s="6" t="s">
        <v>75</v>
      </c>
      <c r="B207" s="3">
        <f t="shared" ref="B207:F207" si="47">AVERAGE((D26-$C26),(D62-$C62),(D98-$C98),(D134-$C134),(D170-$C170))</f>
        <v>0.55332</v>
      </c>
      <c r="C207" s="3">
        <f t="shared" si="47"/>
        <v>0.51538</v>
      </c>
      <c r="D207" s="3">
        <f t="shared" si="47"/>
        <v>0.4782</v>
      </c>
      <c r="E207" s="3">
        <f t="shared" si="47"/>
        <v>0.4836</v>
      </c>
      <c r="F207" s="3">
        <f t="shared" si="47"/>
        <v>0.53816</v>
      </c>
      <c r="H207" s="6" t="s">
        <v>75</v>
      </c>
      <c r="I207" s="3">
        <f t="shared" ref="I207:M207" si="48">AVERAGE((M26-$L26),(M62-$L62),(M98-$L98),(M134-$L134),(M170-$L170))</f>
        <v>0.49381</v>
      </c>
      <c r="J207" s="3">
        <f t="shared" si="48"/>
        <v>0.46462</v>
      </c>
      <c r="K207" s="3">
        <f t="shared" si="48"/>
        <v>0.44367</v>
      </c>
      <c r="L207" s="3">
        <f t="shared" si="48"/>
        <v>0.44075</v>
      </c>
      <c r="M207" s="3">
        <f t="shared" si="48"/>
        <v>0.45789</v>
      </c>
    </row>
    <row r="208" ht="14.25" customHeight="1">
      <c r="A208" s="6" t="s">
        <v>92</v>
      </c>
      <c r="B208" s="3">
        <f t="shared" ref="B208:F208" si="49">AVERAGE((D27-$C27),(D63-$C63),(D99-$C99),(D135-$C135),(D171-$C171))</f>
        <v>0.60762</v>
      </c>
      <c r="C208" s="3">
        <f t="shared" si="49"/>
        <v>0.56839</v>
      </c>
      <c r="D208" s="3">
        <f t="shared" si="49"/>
        <v>0.52778</v>
      </c>
      <c r="E208" s="3">
        <f t="shared" si="49"/>
        <v>0.53629</v>
      </c>
      <c r="F208" s="3">
        <f t="shared" si="49"/>
        <v>0.59331</v>
      </c>
      <c r="H208" s="6" t="s">
        <v>92</v>
      </c>
      <c r="I208" s="3">
        <f t="shared" ref="I208:M208" si="50">AVERAGE((M27-$L27),(M63-$L63),(M99-$L99),(M135-$L135),(M171-$L171))</f>
        <v>0.54846</v>
      </c>
      <c r="J208" s="3">
        <f t="shared" si="50"/>
        <v>0.51574</v>
      </c>
      <c r="K208" s="3">
        <f t="shared" si="50"/>
        <v>0.48637</v>
      </c>
      <c r="L208" s="3">
        <f t="shared" si="50"/>
        <v>0.47289</v>
      </c>
      <c r="M208" s="3">
        <f t="shared" si="50"/>
        <v>0.50397</v>
      </c>
    </row>
    <row r="209" ht="14.25" customHeight="1">
      <c r="A209" s="6" t="s">
        <v>77</v>
      </c>
      <c r="B209" s="3">
        <f t="shared" ref="B209:F209" si="51">AVERAGE((D28-$C28),(D64-$C64),(D100-$C100),(D136-$C136),(D172-$C172))</f>
        <v>0.66612</v>
      </c>
      <c r="C209" s="3">
        <f t="shared" si="51"/>
        <v>0.62337</v>
      </c>
      <c r="D209" s="3">
        <f t="shared" si="51"/>
        <v>0.57924</v>
      </c>
      <c r="E209" s="3">
        <f t="shared" si="51"/>
        <v>0.58993</v>
      </c>
      <c r="F209" s="3">
        <f t="shared" si="51"/>
        <v>0.65252</v>
      </c>
      <c r="H209" s="6" t="s">
        <v>77</v>
      </c>
      <c r="I209" s="3">
        <f t="shared" ref="I209:M209" si="52">AVERAGE((M28-$L28),(M64-$L64),(M100-$L100),(M136-$L136),(M172-$L172))</f>
        <v>0.59718</v>
      </c>
      <c r="J209" s="3">
        <f t="shared" si="52"/>
        <v>0.56496</v>
      </c>
      <c r="K209" s="3">
        <f t="shared" si="52"/>
        <v>0.5309</v>
      </c>
      <c r="L209" s="3">
        <f t="shared" si="52"/>
        <v>0.51322</v>
      </c>
      <c r="M209" s="3">
        <f t="shared" si="52"/>
        <v>0.54418</v>
      </c>
    </row>
    <row r="210" ht="14.25" customHeight="1">
      <c r="A210" s="6" t="s">
        <v>78</v>
      </c>
      <c r="B210" s="3">
        <f t="shared" ref="B210:F210" si="53">AVERAGE((D29-$C29),(D65-$C65),(D101-$C101),(D137-$C137),(D173-$C173))</f>
        <v>0.71382</v>
      </c>
      <c r="C210" s="3">
        <f t="shared" si="53"/>
        <v>0.67037</v>
      </c>
      <c r="D210" s="3">
        <f t="shared" si="53"/>
        <v>0.62966</v>
      </c>
      <c r="E210" s="3">
        <f t="shared" si="53"/>
        <v>0.64741</v>
      </c>
      <c r="F210" s="3">
        <f t="shared" si="53"/>
        <v>0.70317</v>
      </c>
      <c r="H210" s="6" t="s">
        <v>78</v>
      </c>
      <c r="I210" s="3">
        <f t="shared" ref="I210:M210" si="54">AVERAGE((M29-$L29),(M65-$L65),(M101-$L101),(M137-$L137),(M173-$L173))</f>
        <v>0.64923</v>
      </c>
      <c r="J210" s="3">
        <f t="shared" si="54"/>
        <v>0.61133</v>
      </c>
      <c r="K210" s="3">
        <f t="shared" si="54"/>
        <v>0.57264</v>
      </c>
      <c r="L210" s="3">
        <f t="shared" si="54"/>
        <v>0.55261</v>
      </c>
      <c r="M210" s="3">
        <f t="shared" si="54"/>
        <v>0.57983</v>
      </c>
    </row>
    <row r="211" ht="14.25" customHeight="1">
      <c r="A211" s="6" t="s">
        <v>93</v>
      </c>
      <c r="B211" s="3">
        <f t="shared" ref="B211:F211" si="55">AVERAGE((D30-$C30),(D66-$C66),(D102-$C102),(D138-$C138),(D174-$C174))</f>
        <v>0.75793</v>
      </c>
      <c r="C211" s="3">
        <f t="shared" si="55"/>
        <v>0.71135</v>
      </c>
      <c r="D211" s="3">
        <f t="shared" si="55"/>
        <v>0.67486</v>
      </c>
      <c r="E211" s="3">
        <f t="shared" si="55"/>
        <v>0.70215</v>
      </c>
      <c r="F211" s="3">
        <f t="shared" si="55"/>
        <v>0.74916</v>
      </c>
      <c r="H211" s="6" t="s">
        <v>93</v>
      </c>
      <c r="I211" s="3">
        <f t="shared" ref="I211:M211" si="56">AVERAGE((M30-$L30),(M66-$L66),(M102-$L102),(M138-$L138),(M174-$L174))</f>
        <v>0.69697</v>
      </c>
      <c r="J211" s="3">
        <f t="shared" si="56"/>
        <v>0.65631</v>
      </c>
      <c r="K211" s="3">
        <f t="shared" si="56"/>
        <v>0.61254</v>
      </c>
      <c r="L211" s="3">
        <f t="shared" si="56"/>
        <v>0.58822</v>
      </c>
      <c r="M211" s="3">
        <f t="shared" si="56"/>
        <v>0.61483</v>
      </c>
    </row>
    <row r="212" ht="14.25" customHeight="1">
      <c r="A212" s="6" t="s">
        <v>80</v>
      </c>
      <c r="B212" s="3">
        <f t="shared" ref="B212:F212" si="57">AVERAGE((D31-$C31),(D67-$C67),(D103-$C103),(D139-$C139),(D175-$C175))</f>
        <v>0.79725</v>
      </c>
      <c r="C212" s="3">
        <f t="shared" si="57"/>
        <v>0.75272</v>
      </c>
      <c r="D212" s="3">
        <f t="shared" si="57"/>
        <v>0.72477</v>
      </c>
      <c r="E212" s="3">
        <f t="shared" si="57"/>
        <v>0.73687</v>
      </c>
      <c r="F212" s="3">
        <f t="shared" si="57"/>
        <v>0.78325</v>
      </c>
      <c r="H212" s="6" t="s">
        <v>80</v>
      </c>
      <c r="I212" s="3">
        <f t="shared" ref="I212:M212" si="58">AVERAGE((M31-$L31),(M67-$L67),(M103-$L103),(M139-$L139),(M175-$L175))</f>
        <v>0.73061</v>
      </c>
      <c r="J212" s="3">
        <f t="shared" si="58"/>
        <v>0.68869</v>
      </c>
      <c r="K212" s="3">
        <f t="shared" si="58"/>
        <v>0.64757</v>
      </c>
      <c r="L212" s="3">
        <f t="shared" si="58"/>
        <v>0.61973</v>
      </c>
      <c r="M212" s="3">
        <f t="shared" si="58"/>
        <v>0.64375</v>
      </c>
    </row>
    <row r="213" ht="14.25" customHeight="1">
      <c r="A213" s="6" t="s">
        <v>81</v>
      </c>
      <c r="B213" s="3">
        <f t="shared" ref="B213:F213" si="59">AVERAGE((D32-$C32),(D68-$C68),(D104-$C104),(D140-$C140),(D176-$C176))</f>
        <v>0.82293</v>
      </c>
      <c r="C213" s="3">
        <f t="shared" si="59"/>
        <v>0.78901</v>
      </c>
      <c r="D213" s="3">
        <f t="shared" si="59"/>
        <v>0.76079</v>
      </c>
      <c r="E213" s="3">
        <f t="shared" si="59"/>
        <v>0.76489</v>
      </c>
      <c r="F213" s="3">
        <f t="shared" si="59"/>
        <v>0.8145</v>
      </c>
      <c r="H213" s="6" t="s">
        <v>81</v>
      </c>
      <c r="I213" s="3">
        <f t="shared" ref="I213:M213" si="60">AVERAGE((M32-$L32),(M68-$L68),(M104-$L104),(M140-$L140),(M176-$L176))</f>
        <v>0.7645</v>
      </c>
      <c r="J213" s="3">
        <f t="shared" si="60"/>
        <v>0.71836</v>
      </c>
      <c r="K213" s="3">
        <f t="shared" si="60"/>
        <v>0.68026</v>
      </c>
      <c r="L213" s="3">
        <f t="shared" si="60"/>
        <v>0.65178</v>
      </c>
      <c r="M213" s="3">
        <f t="shared" si="60"/>
        <v>0.67121</v>
      </c>
    </row>
    <row r="214" ht="14.25" customHeight="1">
      <c r="A214" s="6" t="s">
        <v>94</v>
      </c>
      <c r="B214" s="3">
        <f t="shared" ref="B214:F214" si="61">AVERAGE((D33-$C33),(D69-$C69),(D105-$C105),(D141-$C141),(D177-$C177))</f>
        <v>0.84363</v>
      </c>
      <c r="C214" s="3">
        <f t="shared" si="61"/>
        <v>0.816</v>
      </c>
      <c r="D214" s="3">
        <f t="shared" si="61"/>
        <v>0.79143</v>
      </c>
      <c r="E214" s="3">
        <f t="shared" si="61"/>
        <v>0.78809</v>
      </c>
      <c r="F214" s="3">
        <f t="shared" si="61"/>
        <v>0.84186</v>
      </c>
      <c r="H214" s="6" t="s">
        <v>94</v>
      </c>
      <c r="I214" s="3">
        <f t="shared" ref="I214:M214" si="62">AVERAGE((M33-$L33),(M69-$L69),(M105-$L105),(M141-$L141),(M177-$L177))</f>
        <v>0.78082</v>
      </c>
      <c r="J214" s="3">
        <f t="shared" si="62"/>
        <v>0.74025</v>
      </c>
      <c r="K214" s="3">
        <f t="shared" si="62"/>
        <v>0.70853</v>
      </c>
      <c r="L214" s="3">
        <f t="shared" si="62"/>
        <v>0.67758</v>
      </c>
      <c r="M214" s="3">
        <f t="shared" si="62"/>
        <v>0.695</v>
      </c>
    </row>
    <row r="215" ht="14.25" customHeight="1">
      <c r="A215" s="6" t="s">
        <v>95</v>
      </c>
      <c r="B215" s="3">
        <f t="shared" ref="B215:F215" si="63">AVERAGE((D34-$C34),(D70-$C70),(D106-$C106),(D142-$C142),(D178-$C178))</f>
        <v>0.86068</v>
      </c>
      <c r="C215" s="3">
        <f t="shared" si="63"/>
        <v>0.83952</v>
      </c>
      <c r="D215" s="3">
        <f t="shared" si="63"/>
        <v>0.81726</v>
      </c>
      <c r="E215" s="3">
        <f t="shared" si="63"/>
        <v>0.80906</v>
      </c>
      <c r="F215" s="3">
        <f t="shared" si="63"/>
        <v>0.86492</v>
      </c>
      <c r="H215" s="6" t="s">
        <v>95</v>
      </c>
      <c r="I215" s="3">
        <f t="shared" ref="I215:M215" si="64">AVERAGE((M34-$L34),(M70-$L70),(M106-$L106),(M142-$L142),(M178-$L178))</f>
        <v>0.79429</v>
      </c>
      <c r="J215" s="3">
        <f t="shared" si="64"/>
        <v>0.75891</v>
      </c>
      <c r="K215" s="3">
        <f t="shared" si="64"/>
        <v>0.73346</v>
      </c>
      <c r="L215" s="3">
        <f t="shared" si="64"/>
        <v>0.69874</v>
      </c>
      <c r="M215" s="3">
        <f t="shared" si="64"/>
        <v>0.70847</v>
      </c>
    </row>
    <row r="216" ht="14.25" customHeight="1">
      <c r="A216" s="6" t="s">
        <v>84</v>
      </c>
      <c r="B216" s="3">
        <f t="shared" ref="B216:F216" si="65">AVERAGE((D35-$C35),(D71-$C71),(D107-$C107),(D143-$C143),(D179-$C179))</f>
        <v>0.88262</v>
      </c>
      <c r="C216" s="3">
        <f t="shared" si="65"/>
        <v>0.86431</v>
      </c>
      <c r="D216" s="3">
        <f t="shared" si="65"/>
        <v>0.84143</v>
      </c>
      <c r="E216" s="3">
        <f t="shared" si="65"/>
        <v>0.82979</v>
      </c>
      <c r="F216" s="3">
        <f t="shared" si="65"/>
        <v>0.88835</v>
      </c>
      <c r="H216" s="6" t="s">
        <v>84</v>
      </c>
      <c r="I216" s="3">
        <f t="shared" ref="I216:M216" si="66">AVERAGE((M35-$L35),(M71-$L71),(M107-$L107),(M143-$L143),(M179-$L179))</f>
        <v>0.81165</v>
      </c>
      <c r="J216" s="3">
        <f t="shared" si="66"/>
        <v>0.78167</v>
      </c>
      <c r="K216" s="3">
        <f t="shared" si="66"/>
        <v>0.7541</v>
      </c>
      <c r="L216" s="3">
        <f t="shared" si="66"/>
        <v>0.71726</v>
      </c>
      <c r="M216" s="3">
        <f t="shared" si="66"/>
        <v>0.72451</v>
      </c>
    </row>
    <row r="217" ht="14.25" customHeight="1"/>
    <row r="218" ht="14.25" customHeight="1">
      <c r="A218" s="3" t="s">
        <v>97</v>
      </c>
    </row>
    <row r="219" ht="14.25" customHeight="1">
      <c r="A219" s="4" t="s">
        <v>1</v>
      </c>
      <c r="H219" s="4" t="s">
        <v>7</v>
      </c>
    </row>
    <row r="220" ht="14.25" customHeight="1">
      <c r="A220" s="3" t="s">
        <v>13</v>
      </c>
      <c r="B220" s="3" t="s">
        <v>2</v>
      </c>
      <c r="C220" s="1" t="s">
        <v>3</v>
      </c>
      <c r="D220" s="1" t="s">
        <v>4</v>
      </c>
      <c r="E220" s="1" t="s">
        <v>5</v>
      </c>
      <c r="F220" s="1" t="s">
        <v>6</v>
      </c>
      <c r="H220" s="3" t="s">
        <v>13</v>
      </c>
      <c r="I220" s="3" t="s">
        <v>2</v>
      </c>
      <c r="J220" s="1" t="s">
        <v>3</v>
      </c>
      <c r="K220" s="1" t="s">
        <v>4</v>
      </c>
      <c r="L220" s="1" t="s">
        <v>5</v>
      </c>
      <c r="M220" s="1" t="s">
        <v>6</v>
      </c>
    </row>
    <row r="221" ht="14.25" customHeight="1">
      <c r="A221" s="6" t="s">
        <v>17</v>
      </c>
      <c r="B221" s="3">
        <f t="shared" ref="B221:F221" si="67">STDEV((D3-$C3),(D39-$C39),(D75-$C75),(D111-$C111),(D147-$C147))/SQRT(5)</f>
        <v>0.001108940936</v>
      </c>
      <c r="C221" s="3">
        <f t="shared" si="67"/>
        <v>0.002722149886</v>
      </c>
      <c r="D221" s="3">
        <f t="shared" si="67"/>
        <v>0.001487161726</v>
      </c>
      <c r="E221" s="3">
        <f t="shared" si="67"/>
        <v>0.001848039502</v>
      </c>
      <c r="F221" s="3">
        <f t="shared" si="67"/>
        <v>0.002403466247</v>
      </c>
      <c r="H221" s="6" t="s">
        <v>17</v>
      </c>
      <c r="I221" s="3">
        <f t="shared" ref="I221:M221" si="68">STDEV((M3-$L3),(M39-$L39),(M75-$L75),(M111-$L111),(M147-$L147))/SQRT(5)</f>
        <v>0.003116785203</v>
      </c>
      <c r="J221" s="3">
        <f t="shared" si="68"/>
        <v>0.003033051269</v>
      </c>
      <c r="K221" s="3">
        <f t="shared" si="68"/>
        <v>0.003847122301</v>
      </c>
      <c r="L221" s="3">
        <f t="shared" si="68"/>
        <v>0.004475349148</v>
      </c>
      <c r="M221" s="3">
        <f t="shared" si="68"/>
        <v>0.003670538108</v>
      </c>
    </row>
    <row r="222" ht="14.25" customHeight="1">
      <c r="A222" s="6" t="s">
        <v>19</v>
      </c>
      <c r="B222" s="3">
        <f t="shared" ref="B222:F222" si="69">STDEV((D4-$C4),(D40-$C40),(D76-$C76),(D112-$C112),(D148-$C148))/SQRT(5)</f>
        <v>0.0003709447398</v>
      </c>
      <c r="C222" s="3">
        <f t="shared" si="69"/>
        <v>0.001596590116</v>
      </c>
      <c r="D222" s="3">
        <f t="shared" si="69"/>
        <v>0.001286312559</v>
      </c>
      <c r="E222" s="3">
        <f t="shared" si="69"/>
        <v>0.001040360514</v>
      </c>
      <c r="F222" s="3">
        <f t="shared" si="69"/>
        <v>0.001794547297</v>
      </c>
      <c r="H222" s="6" t="s">
        <v>19</v>
      </c>
      <c r="I222" s="3">
        <f t="shared" ref="I222:M222" si="70">STDEV((M4-$L4),(M40-$L40),(M76-$L76),(M112-$L112),(M148-$L148))/SQRT(5)</f>
        <v>0.002734437785</v>
      </c>
      <c r="J222" s="3">
        <f t="shared" si="70"/>
        <v>0.003255326405</v>
      </c>
      <c r="K222" s="3">
        <f t="shared" si="70"/>
        <v>0.003691090625</v>
      </c>
      <c r="L222" s="3">
        <f t="shared" si="70"/>
        <v>0.003286806961</v>
      </c>
      <c r="M222" s="3">
        <f t="shared" si="70"/>
        <v>0.003315968938</v>
      </c>
    </row>
    <row r="223" ht="14.25" customHeight="1">
      <c r="A223" s="6" t="s">
        <v>20</v>
      </c>
      <c r="B223" s="3">
        <f t="shared" ref="B223:F223" si="71">STDEV((D5-$C5),(D41-$C41),(D77-$C77),(D113-$C113),(D149-$C149))/SQRT(5)</f>
        <v>0.0007452180889</v>
      </c>
      <c r="C223" s="3">
        <f t="shared" si="71"/>
        <v>0.001760440286</v>
      </c>
      <c r="D223" s="3">
        <f t="shared" si="71"/>
        <v>0.001322724461</v>
      </c>
      <c r="E223" s="3">
        <f t="shared" si="71"/>
        <v>0.001116176509</v>
      </c>
      <c r="F223" s="3">
        <f t="shared" si="71"/>
        <v>0.002068538131</v>
      </c>
      <c r="H223" s="6" t="s">
        <v>20</v>
      </c>
      <c r="I223" s="3">
        <f t="shared" ref="I223:M223" si="72">STDEV((M5-$L5),(M41-$L41),(M77-$L77),(M113-$L113),(M149-$L149))/SQRT(5)</f>
        <v>0.002960802256</v>
      </c>
      <c r="J223" s="3">
        <f t="shared" si="72"/>
        <v>0.003794812248</v>
      </c>
      <c r="K223" s="3">
        <f t="shared" si="72"/>
        <v>0.004246898869</v>
      </c>
      <c r="L223" s="3">
        <f t="shared" si="72"/>
        <v>0.003599006807</v>
      </c>
      <c r="M223" s="3">
        <f t="shared" si="72"/>
        <v>0.003671532378</v>
      </c>
    </row>
    <row r="224" ht="14.25" customHeight="1">
      <c r="A224" s="6" t="s">
        <v>21</v>
      </c>
      <c r="B224" s="3">
        <f t="shared" ref="B224:F224" si="73">STDEV((D6-$C6),(D42-$C42),(D78-$C78),(D114-$C114),(D150-$C150))/SQRT(5)</f>
        <v>0.0007376313442</v>
      </c>
      <c r="C224" s="3">
        <f t="shared" si="73"/>
        <v>0.002127298757</v>
      </c>
      <c r="D224" s="3">
        <f t="shared" si="73"/>
        <v>0.001663911055</v>
      </c>
      <c r="E224" s="3">
        <f t="shared" si="73"/>
        <v>0.0006013318551</v>
      </c>
      <c r="F224" s="3">
        <f t="shared" si="73"/>
        <v>0.00252876452</v>
      </c>
      <c r="H224" s="6" t="s">
        <v>21</v>
      </c>
      <c r="I224" s="3">
        <f t="shared" ref="I224:M224" si="74">STDEV((M6-$L6),(M42-$L42),(M78-$L78),(M114-$L114),(M150-$L150))/SQRT(5)</f>
        <v>0.00300169119</v>
      </c>
      <c r="J224" s="3">
        <f t="shared" si="74"/>
        <v>0.003375625868</v>
      </c>
      <c r="K224" s="3">
        <f t="shared" si="74"/>
        <v>0.003480754229</v>
      </c>
      <c r="L224" s="3">
        <f t="shared" si="74"/>
        <v>0.003007864691</v>
      </c>
      <c r="M224" s="3">
        <f t="shared" si="74"/>
        <v>0.002805111406</v>
      </c>
    </row>
    <row r="225" ht="14.25" customHeight="1">
      <c r="A225" s="6" t="s">
        <v>23</v>
      </c>
      <c r="B225" s="3">
        <f t="shared" ref="B225:F225" si="75">STDEV((D7-$C7),(D43-$C43),(D79-$C79),(D115-$C115),(D151-$C151))/SQRT(5)</f>
        <v>0.0006988204347</v>
      </c>
      <c r="C225" s="3">
        <f t="shared" si="75"/>
        <v>0.001983027988</v>
      </c>
      <c r="D225" s="3">
        <f t="shared" si="75"/>
        <v>0.001888120759</v>
      </c>
      <c r="E225" s="3">
        <f t="shared" si="75"/>
        <v>0.0008451922858</v>
      </c>
      <c r="F225" s="3">
        <f t="shared" si="75"/>
        <v>0.002365132132</v>
      </c>
      <c r="H225" s="6" t="s">
        <v>23</v>
      </c>
      <c r="I225" s="3">
        <f t="shared" ref="I225:M225" si="76">STDEV((M7-$L7),(M43-$L43),(M79-$L79),(M115-$L115),(M151-$L151))/SQRT(5)</f>
        <v>0.002827162889</v>
      </c>
      <c r="J225" s="3">
        <f t="shared" si="76"/>
        <v>0.003038527604</v>
      </c>
      <c r="K225" s="3">
        <f t="shared" si="76"/>
        <v>0.003651472306</v>
      </c>
      <c r="L225" s="3">
        <f t="shared" si="76"/>
        <v>0.003012332983</v>
      </c>
      <c r="M225" s="3">
        <f t="shared" si="76"/>
        <v>0.003171458655</v>
      </c>
    </row>
    <row r="226" ht="14.25" customHeight="1">
      <c r="A226" s="6" t="s">
        <v>60</v>
      </c>
      <c r="B226" s="3">
        <f t="shared" ref="B226:F226" si="77">STDEV((D8-$C8),(D44-$C44),(D80-$C80),(D116-$C116),(D152-$C152))/SQRT(5)</f>
        <v>0.0003995622605</v>
      </c>
      <c r="C226" s="3">
        <f t="shared" si="77"/>
        <v>0.001784264554</v>
      </c>
      <c r="D226" s="3">
        <f t="shared" si="77"/>
        <v>0.002273301564</v>
      </c>
      <c r="E226" s="3">
        <f t="shared" si="77"/>
        <v>0.0009902019996</v>
      </c>
      <c r="F226" s="3">
        <f t="shared" si="77"/>
        <v>0.002526588609</v>
      </c>
      <c r="H226" s="6" t="s">
        <v>60</v>
      </c>
      <c r="I226" s="3">
        <f t="shared" ref="I226:M226" si="78">STDEV((M8-$L8),(M44-$L44),(M80-$L80),(M116-$L116),(M152-$L152))/SQRT(5)</f>
        <v>0.002552028605</v>
      </c>
      <c r="J226" s="3">
        <f t="shared" si="78"/>
        <v>0.002869163641</v>
      </c>
      <c r="K226" s="3">
        <f t="shared" si="78"/>
        <v>0.00314581468</v>
      </c>
      <c r="L226" s="3">
        <f t="shared" si="78"/>
        <v>0.002731528876</v>
      </c>
      <c r="M226" s="3">
        <f t="shared" si="78"/>
        <v>0.002456389627</v>
      </c>
    </row>
    <row r="227" ht="14.25" customHeight="1">
      <c r="A227" s="6" t="s">
        <v>26</v>
      </c>
      <c r="B227" s="3">
        <f t="shared" ref="B227:F227" si="79">STDEV((D9-$C9),(D45-$C45),(D81-$C81),(D117-$C117),(D153-$C153))/SQRT(5)</f>
        <v>0.0002791057147</v>
      </c>
      <c r="C227" s="3">
        <f t="shared" si="79"/>
        <v>0.002166991001</v>
      </c>
      <c r="D227" s="3">
        <f t="shared" si="79"/>
        <v>0.002388545583</v>
      </c>
      <c r="E227" s="3">
        <f t="shared" si="79"/>
        <v>0.0007017121917</v>
      </c>
      <c r="F227" s="3">
        <f t="shared" si="79"/>
        <v>0.002230504427</v>
      </c>
      <c r="H227" s="6" t="s">
        <v>26</v>
      </c>
      <c r="I227" s="3">
        <f t="shared" ref="I227:M227" si="80">STDEV((M9-$L9),(M45-$L45),(M81-$L81),(M117-$L117),(M153-$L153))/SQRT(5)</f>
        <v>0.002370527367</v>
      </c>
      <c r="J227" s="3">
        <f t="shared" si="80"/>
        <v>0.002794789795</v>
      </c>
      <c r="K227" s="3">
        <f t="shared" si="80"/>
        <v>0.003066308856</v>
      </c>
      <c r="L227" s="3">
        <f t="shared" si="80"/>
        <v>0.002513433906</v>
      </c>
      <c r="M227" s="3">
        <f t="shared" si="80"/>
        <v>0.002780890145</v>
      </c>
    </row>
    <row r="228" ht="14.25" customHeight="1">
      <c r="A228" s="6" t="s">
        <v>27</v>
      </c>
      <c r="B228" s="3">
        <f t="shared" ref="B228:F228" si="81">STDEV((D10-$C10),(D46-$C46),(D82-$C82),(D118-$C118),(D154-$C154))/SQRT(5)</f>
        <v>0.0002374868417</v>
      </c>
      <c r="C228" s="3">
        <f t="shared" si="81"/>
        <v>0.00185542448</v>
      </c>
      <c r="D228" s="3">
        <f t="shared" si="81"/>
        <v>0.001982763223</v>
      </c>
      <c r="E228" s="3">
        <f t="shared" si="81"/>
        <v>0.001534323955</v>
      </c>
      <c r="F228" s="3">
        <f t="shared" si="81"/>
        <v>0.002491154351</v>
      </c>
      <c r="H228" s="6" t="s">
        <v>27</v>
      </c>
      <c r="I228" s="3">
        <f t="shared" ref="I228:M228" si="82">STDEV((M10-$L10),(M46-$L46),(M82-$L82),(M118-$L118),(M154-$L154))/SQRT(5)</f>
        <v>0.002636550777</v>
      </c>
      <c r="J228" s="3">
        <f t="shared" si="82"/>
        <v>0.00230898246</v>
      </c>
      <c r="K228" s="3">
        <f t="shared" si="82"/>
        <v>0.003089134183</v>
      </c>
      <c r="L228" s="3">
        <f t="shared" si="82"/>
        <v>0.002722223356</v>
      </c>
      <c r="M228" s="3">
        <f t="shared" si="82"/>
        <v>0.002788799025</v>
      </c>
    </row>
    <row r="229" ht="14.25" customHeight="1">
      <c r="A229" s="6" t="s">
        <v>28</v>
      </c>
      <c r="B229" s="3">
        <f t="shared" ref="B229:F229" si="83">STDEV((D11-$C11),(D47-$C47),(D83-$C83),(D119-$C119),(D155-$C155))/SQRT(5)</f>
        <v>0.0004234973436</v>
      </c>
      <c r="C229" s="3">
        <f t="shared" si="83"/>
        <v>0.001654962235</v>
      </c>
      <c r="D229" s="3">
        <f t="shared" si="83"/>
        <v>0.002225836921</v>
      </c>
      <c r="E229" s="3">
        <f t="shared" si="83"/>
        <v>0.001417074451</v>
      </c>
      <c r="F229" s="3">
        <f t="shared" si="83"/>
        <v>0.002166240984</v>
      </c>
      <c r="H229" s="6" t="s">
        <v>28</v>
      </c>
      <c r="I229" s="3">
        <f t="shared" ref="I229:M229" si="84">STDEV((M11-$L11),(M47-$L47),(M83-$L83),(M119-$L119),(M155-$L155))/SQRT(5)</f>
        <v>0.002624433272</v>
      </c>
      <c r="J229" s="3">
        <f t="shared" si="84"/>
        <v>0.002589189062</v>
      </c>
      <c r="K229" s="3">
        <f t="shared" si="84"/>
        <v>0.002879557258</v>
      </c>
      <c r="L229" s="3">
        <f t="shared" si="84"/>
        <v>0.002331276474</v>
      </c>
      <c r="M229" s="3">
        <f t="shared" si="84"/>
        <v>0.002606750851</v>
      </c>
    </row>
    <row r="230" ht="14.25" customHeight="1">
      <c r="A230" s="6" t="s">
        <v>29</v>
      </c>
      <c r="B230" s="3">
        <f t="shared" ref="B230:F230" si="85">STDEV((D12-$C12),(D48-$C48),(D84-$C84),(D120-$C120),(D156-$C156))/SQRT(5)</f>
        <v>0.0004519402615</v>
      </c>
      <c r="C230" s="3">
        <f t="shared" si="85"/>
        <v>0.001936272192</v>
      </c>
      <c r="D230" s="3">
        <f t="shared" si="85"/>
        <v>0.002074813245</v>
      </c>
      <c r="E230" s="3">
        <f t="shared" si="85"/>
        <v>0.001255886141</v>
      </c>
      <c r="F230" s="3">
        <f t="shared" si="85"/>
        <v>0.002179128266</v>
      </c>
      <c r="H230" s="6" t="s">
        <v>29</v>
      </c>
      <c r="I230" s="3">
        <f t="shared" ref="I230:M230" si="86">STDEV((M12-$L12),(M48-$L48),(M84-$L84),(M120-$L120),(M156-$L156))/SQRT(5)</f>
        <v>0.001867257347</v>
      </c>
      <c r="J230" s="3">
        <f t="shared" si="86"/>
        <v>0.002147871039</v>
      </c>
      <c r="K230" s="3">
        <f t="shared" si="86"/>
        <v>0.00278214845</v>
      </c>
      <c r="L230" s="3">
        <f t="shared" si="86"/>
        <v>0.002723848381</v>
      </c>
      <c r="M230" s="3">
        <f t="shared" si="86"/>
        <v>0.003008379963</v>
      </c>
    </row>
    <row r="231" ht="14.25" customHeight="1">
      <c r="A231" s="6" t="s">
        <v>31</v>
      </c>
      <c r="B231" s="3">
        <f t="shared" ref="B231:F231" si="87">STDEV((D13-$C13),(D49-$C49),(D85-$C85),(D121-$C121),(D157-$C157))/SQRT(5)</f>
        <v>0.001104241821</v>
      </c>
      <c r="C231" s="3">
        <f t="shared" si="87"/>
        <v>0.001943193248</v>
      </c>
      <c r="D231" s="3">
        <f t="shared" si="87"/>
        <v>0.001870334195</v>
      </c>
      <c r="E231" s="3">
        <f t="shared" si="87"/>
        <v>0.002230560468</v>
      </c>
      <c r="F231" s="3">
        <f t="shared" si="87"/>
        <v>0.003293265856</v>
      </c>
      <c r="H231" s="6" t="s">
        <v>31</v>
      </c>
      <c r="I231" s="3">
        <f t="shared" ref="I231:M231" si="88">STDEV((M13-$L13),(M49-$L49),(M85-$L85),(M121-$L121),(M157-$L157))/SQRT(5)</f>
        <v>0.002232621777</v>
      </c>
      <c r="J231" s="3">
        <f t="shared" si="88"/>
        <v>0.002095626398</v>
      </c>
      <c r="K231" s="3">
        <f t="shared" si="88"/>
        <v>0.002887758646</v>
      </c>
      <c r="L231" s="3">
        <f t="shared" si="88"/>
        <v>0.002788969344</v>
      </c>
      <c r="M231" s="3">
        <f t="shared" si="88"/>
        <v>0.003442840397</v>
      </c>
    </row>
    <row r="232" ht="14.25" customHeight="1">
      <c r="A232" s="6" t="s">
        <v>32</v>
      </c>
      <c r="B232" s="3">
        <f t="shared" ref="B232:F232" si="89">STDEV((D14-$C14),(D50-$C50),(D86-$C86),(D122-$C122),(D158-$C158))/SQRT(5)</f>
        <v>0.003256324615</v>
      </c>
      <c r="C232" s="3">
        <f t="shared" si="89"/>
        <v>0.003345609063</v>
      </c>
      <c r="D232" s="3">
        <f t="shared" si="89"/>
        <v>0.002951804533</v>
      </c>
      <c r="E232" s="3">
        <f t="shared" si="89"/>
        <v>0.003356858651</v>
      </c>
      <c r="F232" s="3">
        <f t="shared" si="89"/>
        <v>0.00482715237</v>
      </c>
      <c r="H232" s="6" t="s">
        <v>32</v>
      </c>
      <c r="I232" s="3">
        <f t="shared" ref="I232:M232" si="90">STDEV((M14-$L14),(M50-$L50),(M86-$L86),(M122-$L122),(M158-$L158))/SQRT(5)</f>
        <v>0.003941649401</v>
      </c>
      <c r="J232" s="3">
        <f t="shared" si="90"/>
        <v>0.003243470364</v>
      </c>
      <c r="K232" s="3">
        <f t="shared" si="90"/>
        <v>0.004195402245</v>
      </c>
      <c r="L232" s="3">
        <f t="shared" si="90"/>
        <v>0.005101578187</v>
      </c>
      <c r="M232" s="3">
        <f t="shared" si="90"/>
        <v>0.006012432952</v>
      </c>
    </row>
    <row r="233" ht="14.25" customHeight="1">
      <c r="A233" s="6" t="s">
        <v>63</v>
      </c>
      <c r="B233" s="3">
        <f t="shared" ref="B233:F233" si="91">STDEV((D15-$C15),(D51-$C51),(D87-$C87),(D123-$C123),(D159-$C159))/SQRT(5)</f>
        <v>0.007035030206</v>
      </c>
      <c r="C233" s="3">
        <f t="shared" si="91"/>
        <v>0.006435907084</v>
      </c>
      <c r="D233" s="3">
        <f t="shared" si="91"/>
        <v>0.005685978368</v>
      </c>
      <c r="E233" s="3">
        <f t="shared" si="91"/>
        <v>0.005869680571</v>
      </c>
      <c r="F233" s="3">
        <f t="shared" si="91"/>
        <v>0.008293425107</v>
      </c>
      <c r="H233" s="6" t="s">
        <v>63</v>
      </c>
      <c r="I233" s="3">
        <f t="shared" ref="I233:M233" si="92">STDEV((M15-$L15),(M51-$L51),(M87-$L87),(M123-$L123),(M159-$L159))/SQRT(5)</f>
        <v>0.006965098707</v>
      </c>
      <c r="J233" s="3">
        <f t="shared" si="92"/>
        <v>0.005283441114</v>
      </c>
      <c r="K233" s="3">
        <f t="shared" si="92"/>
        <v>0.006818016574</v>
      </c>
      <c r="L233" s="3">
        <f t="shared" si="92"/>
        <v>0.006561097469</v>
      </c>
      <c r="M233" s="3">
        <f t="shared" si="92"/>
        <v>0.009415832411</v>
      </c>
    </row>
    <row r="234" ht="14.25" customHeight="1">
      <c r="A234" s="6" t="s">
        <v>34</v>
      </c>
      <c r="B234" s="3">
        <f t="shared" ref="B234:F234" si="93">STDEV((D16-$C16),(D52-$C52),(D88-$C88),(D124-$C124),(D160-$C160))/SQRT(5)</f>
        <v>0.01399957678</v>
      </c>
      <c r="C234" s="3">
        <f t="shared" si="93"/>
        <v>0.01276515766</v>
      </c>
      <c r="D234" s="3">
        <f t="shared" si="93"/>
        <v>0.01228042752</v>
      </c>
      <c r="E234" s="3">
        <f t="shared" si="93"/>
        <v>0.01122895142</v>
      </c>
      <c r="F234" s="3">
        <f t="shared" si="93"/>
        <v>0.01665549159</v>
      </c>
      <c r="H234" s="6" t="s">
        <v>34</v>
      </c>
      <c r="I234" s="3">
        <f t="shared" ref="I234:M234" si="94">STDEV((M16-$L16),(M52-$L52),(M88-$L88),(M124-$L124),(M160-$L160))/SQRT(5)</f>
        <v>0.01248614632</v>
      </c>
      <c r="J234" s="3">
        <f t="shared" si="94"/>
        <v>0.009446525816</v>
      </c>
      <c r="K234" s="3">
        <f t="shared" si="94"/>
        <v>0.01239269341</v>
      </c>
      <c r="L234" s="3">
        <f t="shared" si="94"/>
        <v>0.01118571187</v>
      </c>
      <c r="M234" s="3">
        <f t="shared" si="94"/>
        <v>0.01617666066</v>
      </c>
    </row>
    <row r="235" ht="14.25" customHeight="1">
      <c r="A235" s="6" t="s">
        <v>36</v>
      </c>
      <c r="B235" s="3">
        <f t="shared" ref="B235:F235" si="95">STDEV((D17-$C17),(D53-$C53),(D89-$C89),(D125-$C125),(D161-$C161))/SQRT(5)</f>
        <v>0.02319980065</v>
      </c>
      <c r="C235" s="3">
        <f t="shared" si="95"/>
        <v>0.02111651605</v>
      </c>
      <c r="D235" s="3">
        <f t="shared" si="95"/>
        <v>0.02196477635</v>
      </c>
      <c r="E235" s="3">
        <f t="shared" si="95"/>
        <v>0.01984525132</v>
      </c>
      <c r="F235" s="3">
        <f t="shared" si="95"/>
        <v>0.02543522459</v>
      </c>
      <c r="H235" s="6" t="s">
        <v>36</v>
      </c>
      <c r="I235" s="3">
        <f t="shared" ref="I235:M235" si="96">STDEV((M17-$L17),(M53-$L53),(M89-$L89),(M125-$L125),(M161-$L161))/SQRT(5)</f>
        <v>0.0222818839</v>
      </c>
      <c r="J235" s="3">
        <f t="shared" si="96"/>
        <v>0.01790533021</v>
      </c>
      <c r="K235" s="3">
        <f t="shared" si="96"/>
        <v>0.02152353131</v>
      </c>
      <c r="L235" s="3">
        <f t="shared" si="96"/>
        <v>0.02064611949</v>
      </c>
      <c r="M235" s="3">
        <f t="shared" si="96"/>
        <v>0.02526659158</v>
      </c>
    </row>
    <row r="236" ht="14.25" customHeight="1">
      <c r="A236" s="6" t="s">
        <v>67</v>
      </c>
      <c r="B236" s="3">
        <f t="shared" ref="B236:F236" si="97">STDEV((D18-$C18),(D54-$C54),(D90-$C90),(D126-$C126),(D162-$C162))/SQRT(5)</f>
        <v>0.03700397276</v>
      </c>
      <c r="C236" s="3">
        <f t="shared" si="97"/>
        <v>0.03399826981</v>
      </c>
      <c r="D236" s="3">
        <f t="shared" si="97"/>
        <v>0.03501261701</v>
      </c>
      <c r="E236" s="3">
        <f t="shared" si="97"/>
        <v>0.03065826398</v>
      </c>
      <c r="F236" s="3">
        <f t="shared" si="97"/>
        <v>0.0400702427</v>
      </c>
      <c r="H236" s="6" t="s">
        <v>67</v>
      </c>
      <c r="I236" s="3">
        <f t="shared" ref="I236:M236" si="98">STDEV((M18-$L18),(M54-$L54),(M90-$L90),(M126-$L126),(M162-$L162))/SQRT(5)</f>
        <v>0.03105949372</v>
      </c>
      <c r="J236" s="3">
        <f t="shared" si="98"/>
        <v>0.02622020404</v>
      </c>
      <c r="K236" s="3">
        <f t="shared" si="98"/>
        <v>0.03200603615</v>
      </c>
      <c r="L236" s="3">
        <f t="shared" si="98"/>
        <v>0.02869045834</v>
      </c>
      <c r="M236" s="3">
        <f t="shared" si="98"/>
        <v>0.0361033011</v>
      </c>
    </row>
    <row r="237" ht="14.25" customHeight="1">
      <c r="A237" s="6" t="s">
        <v>68</v>
      </c>
      <c r="B237" s="3">
        <f t="shared" ref="B237:F237" si="99">STDEV((D19-$C19),(D55-$C55),(D91-$C91),(D127-$C127),(D163-$C163))/SQRT(5)</f>
        <v>0.04307592599</v>
      </c>
      <c r="C237" s="3">
        <f t="shared" si="99"/>
        <v>0.0410990006</v>
      </c>
      <c r="D237" s="3">
        <f t="shared" si="99"/>
        <v>0.04556050812</v>
      </c>
      <c r="E237" s="3">
        <f t="shared" si="99"/>
        <v>0.04088731588</v>
      </c>
      <c r="F237" s="3">
        <f t="shared" si="99"/>
        <v>0.04559917598</v>
      </c>
      <c r="H237" s="6" t="s">
        <v>68</v>
      </c>
      <c r="I237" s="3">
        <f t="shared" ref="I237:M237" si="100">STDEV((M19-$L19),(M55-$L55),(M91-$L91),(M127-$L127),(M163-$L163))/SQRT(5)</f>
        <v>0.03751035657</v>
      </c>
      <c r="J237" s="3">
        <f t="shared" si="100"/>
        <v>0.03569570002</v>
      </c>
      <c r="K237" s="3">
        <f t="shared" si="100"/>
        <v>0.04249552153</v>
      </c>
      <c r="L237" s="3">
        <f t="shared" si="100"/>
        <v>0.03725396623</v>
      </c>
      <c r="M237" s="3">
        <f t="shared" si="100"/>
        <v>0.04051214139</v>
      </c>
    </row>
    <row r="238" ht="14.25" customHeight="1">
      <c r="A238" s="6" t="s">
        <v>39</v>
      </c>
      <c r="B238" s="3">
        <f t="shared" ref="B238:F238" si="101">STDEV((D20-$C20),(D56-$C56),(D92-$C92),(D128-$C128),(D164-$C164))/SQRT(5)</f>
        <v>0.04881253015</v>
      </c>
      <c r="C238" s="3">
        <f t="shared" si="101"/>
        <v>0.04882301814</v>
      </c>
      <c r="D238" s="3">
        <f t="shared" si="101"/>
        <v>0.0515646085</v>
      </c>
      <c r="E238" s="3">
        <f t="shared" si="101"/>
        <v>0.04279578659</v>
      </c>
      <c r="F238" s="3">
        <f t="shared" si="101"/>
        <v>0.04692649731</v>
      </c>
      <c r="H238" s="6" t="s">
        <v>39</v>
      </c>
      <c r="I238" s="3">
        <f t="shared" ref="I238:M238" si="102">STDEV((M20-$L20),(M56-$L56),(M92-$L92),(M128-$L128),(M164-$L164))/SQRT(5)</f>
        <v>0.04336101187</v>
      </c>
      <c r="J238" s="3">
        <f t="shared" si="102"/>
        <v>0.044194916</v>
      </c>
      <c r="K238" s="3">
        <f t="shared" si="102"/>
        <v>0.05043089232</v>
      </c>
      <c r="L238" s="3">
        <f t="shared" si="102"/>
        <v>0.03873274325</v>
      </c>
      <c r="M238" s="3">
        <f t="shared" si="102"/>
        <v>0.04401406309</v>
      </c>
    </row>
    <row r="239" ht="14.25" customHeight="1">
      <c r="A239" s="6" t="s">
        <v>41</v>
      </c>
      <c r="B239" s="3">
        <f t="shared" ref="B239:F239" si="103">STDEV((D21-$C21),(D57-$C57),(D93-$C93),(D129-$C129),(D165-$C165))/SQRT(5)</f>
        <v>0.04930472848</v>
      </c>
      <c r="C239" s="3">
        <f t="shared" si="103"/>
        <v>0.0525355513</v>
      </c>
      <c r="D239" s="3">
        <f t="shared" si="103"/>
        <v>0.05292438616</v>
      </c>
      <c r="E239" s="3">
        <f t="shared" si="103"/>
        <v>0.0413374848</v>
      </c>
      <c r="F239" s="3">
        <f t="shared" si="103"/>
        <v>0.04034502881</v>
      </c>
      <c r="H239" s="6" t="s">
        <v>41</v>
      </c>
      <c r="I239" s="3">
        <f t="shared" ref="I239:M239" si="104">STDEV((M21-$L21),(M57-$L57),(M93-$L93),(M129-$L129),(M165-$L165))/SQRT(5)</f>
        <v>0.04464983595</v>
      </c>
      <c r="J239" s="3">
        <f t="shared" si="104"/>
        <v>0.04934049301</v>
      </c>
      <c r="K239" s="3">
        <f t="shared" si="104"/>
        <v>0.05235913149</v>
      </c>
      <c r="L239" s="3">
        <f t="shared" si="104"/>
        <v>0.036778474</v>
      </c>
      <c r="M239" s="3">
        <f t="shared" si="104"/>
        <v>0.04230873432</v>
      </c>
    </row>
    <row r="240" ht="14.25" customHeight="1">
      <c r="A240" s="6" t="s">
        <v>71</v>
      </c>
      <c r="B240" s="3">
        <f t="shared" ref="B240:F240" si="105">STDEV((D22-$C22),(D58-$C58),(D94-$C94),(D130-$C130),(D166-$C166))/SQRT(5)</f>
        <v>0.04889181322</v>
      </c>
      <c r="C240" s="3">
        <f t="shared" si="105"/>
        <v>0.05360290197</v>
      </c>
      <c r="D240" s="3">
        <f t="shared" si="105"/>
        <v>0.0491333222</v>
      </c>
      <c r="E240" s="3">
        <f t="shared" si="105"/>
        <v>0.03232626873</v>
      </c>
      <c r="F240" s="3">
        <f t="shared" si="105"/>
        <v>0.03493893459</v>
      </c>
      <c r="H240" s="6" t="s">
        <v>71</v>
      </c>
      <c r="I240" s="3">
        <f t="shared" ref="I240:M240" si="106">STDEV((M22-$L22),(M58-$L58),(M94-$L94),(M130-$L130),(M166-$L166))/SQRT(5)</f>
        <v>0.04381947512</v>
      </c>
      <c r="J240" s="3">
        <f t="shared" si="106"/>
        <v>0.04997577313</v>
      </c>
      <c r="K240" s="3">
        <f t="shared" si="106"/>
        <v>0.05122841741</v>
      </c>
      <c r="L240" s="3">
        <f t="shared" si="106"/>
        <v>0.03242698105</v>
      </c>
      <c r="M240" s="3">
        <f t="shared" si="106"/>
        <v>0.03669758984</v>
      </c>
    </row>
    <row r="241" ht="14.25" customHeight="1">
      <c r="A241" s="6" t="s">
        <v>89</v>
      </c>
      <c r="B241" s="3">
        <f t="shared" ref="B241:F241" si="107">STDEV((D23-$C23),(D59-$C59),(D95-$C95),(D131-$C131),(D167-$C167))/SQRT(5)</f>
        <v>0.04209387129</v>
      </c>
      <c r="C241" s="3">
        <f t="shared" si="107"/>
        <v>0.05305090621</v>
      </c>
      <c r="D241" s="3">
        <f t="shared" si="107"/>
        <v>0.04351756657</v>
      </c>
      <c r="E241" s="3">
        <f t="shared" si="107"/>
        <v>0.03031087841</v>
      </c>
      <c r="F241" s="3">
        <f t="shared" si="107"/>
        <v>0.02867711893</v>
      </c>
      <c r="H241" s="6" t="s">
        <v>89</v>
      </c>
      <c r="I241" s="3">
        <f t="shared" ref="I241:M241" si="108">STDEV((M23-$L23),(M59-$L59),(M95-$L95),(M131-$L131),(M167-$L167))/SQRT(5)</f>
        <v>0.03905367268</v>
      </c>
      <c r="J241" s="3">
        <f t="shared" si="108"/>
        <v>0.05046242414</v>
      </c>
      <c r="K241" s="3">
        <f t="shared" si="108"/>
        <v>0.04541713994</v>
      </c>
      <c r="L241" s="3">
        <f t="shared" si="108"/>
        <v>0.03003024559</v>
      </c>
      <c r="M241" s="3">
        <f t="shared" si="108"/>
        <v>0.02973464898</v>
      </c>
    </row>
    <row r="242" ht="14.25" customHeight="1">
      <c r="A242" s="6" t="s">
        <v>44</v>
      </c>
      <c r="B242" s="3">
        <f t="shared" ref="B242:F242" si="109">STDEV((D24-$C24),(D60-$C60),(D96-$C96),(D132-$C132),(D168-$C168))/SQRT(5)</f>
        <v>0.04040165529</v>
      </c>
      <c r="C242" s="3">
        <f t="shared" si="109"/>
        <v>0.04908744646</v>
      </c>
      <c r="D242" s="3">
        <f t="shared" si="109"/>
        <v>0.0389264563</v>
      </c>
      <c r="E242" s="3">
        <f t="shared" si="109"/>
        <v>0.02852008678</v>
      </c>
      <c r="F242" s="3">
        <f t="shared" si="109"/>
        <v>0.02713238563</v>
      </c>
      <c r="H242" s="6" t="s">
        <v>44</v>
      </c>
      <c r="I242" s="3">
        <f t="shared" ref="I242:M242" si="110">STDEV((M24-$L24),(M60-$L60),(M96-$L96),(M132-$L132),(M168-$L168))/SQRT(5)</f>
        <v>0.03854767373</v>
      </c>
      <c r="J242" s="3">
        <f t="shared" si="110"/>
        <v>0.04707040471</v>
      </c>
      <c r="K242" s="3">
        <f t="shared" si="110"/>
        <v>0.04405180076</v>
      </c>
      <c r="L242" s="3">
        <f t="shared" si="110"/>
        <v>0.03064086487</v>
      </c>
      <c r="M242" s="3">
        <f t="shared" si="110"/>
        <v>0.0283944933</v>
      </c>
    </row>
    <row r="243" ht="14.25" customHeight="1">
      <c r="A243" s="6" t="s">
        <v>74</v>
      </c>
      <c r="B243" s="3">
        <f t="shared" ref="B243:F243" si="111">STDEV((D25-$C25),(D61-$C61),(D97-$C97),(D133-$C133),(D169-$C169))/SQRT(5)</f>
        <v>0.0465626798</v>
      </c>
      <c r="C243" s="3">
        <f t="shared" si="111"/>
        <v>0.04855198915</v>
      </c>
      <c r="D243" s="3">
        <f t="shared" si="111"/>
        <v>0.03771938295</v>
      </c>
      <c r="E243" s="3">
        <f t="shared" si="111"/>
        <v>0.03042306937</v>
      </c>
      <c r="F243" s="3">
        <f t="shared" si="111"/>
        <v>0.02705593558</v>
      </c>
      <c r="H243" s="6" t="s">
        <v>74</v>
      </c>
      <c r="I243" s="3">
        <f t="shared" ref="I243:M243" si="112">STDEV((M25-$L25),(M61-$L61),(M97-$L97),(M133-$L133),(M169-$L169))/SQRT(5)</f>
        <v>0.03471805582</v>
      </c>
      <c r="J243" s="3">
        <f t="shared" si="112"/>
        <v>0.04317272113</v>
      </c>
      <c r="K243" s="3">
        <f t="shared" si="112"/>
        <v>0.03790955223</v>
      </c>
      <c r="L243" s="3">
        <f t="shared" si="112"/>
        <v>0.02506192331</v>
      </c>
      <c r="M243" s="3">
        <f t="shared" si="112"/>
        <v>0.02291204159</v>
      </c>
    </row>
    <row r="244" ht="14.25" customHeight="1">
      <c r="A244" s="6" t="s">
        <v>75</v>
      </c>
      <c r="B244" s="3">
        <f t="shared" ref="B244:F244" si="113">STDEV((D26-$C26),(D62-$C62),(D98-$C98),(D134-$C134),(D170-$C170))/SQRT(5)</f>
        <v>0.0506302938</v>
      </c>
      <c r="C244" s="3">
        <f t="shared" si="113"/>
        <v>0.05075328709</v>
      </c>
      <c r="D244" s="3">
        <f t="shared" si="113"/>
        <v>0.04732690038</v>
      </c>
      <c r="E244" s="3">
        <f t="shared" si="113"/>
        <v>0.03893602766</v>
      </c>
      <c r="F244" s="3">
        <f t="shared" si="113"/>
        <v>0.03064208462</v>
      </c>
      <c r="H244" s="6" t="s">
        <v>75</v>
      </c>
      <c r="I244" s="3">
        <f t="shared" ref="I244:M244" si="114">STDEV((M26-$L26),(M62-$L62),(M98-$L98),(M134-$L134),(M170-$L170))/SQRT(5)</f>
        <v>0.03945660718</v>
      </c>
      <c r="J244" s="3">
        <f t="shared" si="114"/>
        <v>0.04096933792</v>
      </c>
      <c r="K244" s="3">
        <f t="shared" si="114"/>
        <v>0.0380969441</v>
      </c>
      <c r="L244" s="3">
        <f t="shared" si="114"/>
        <v>0.02353842603</v>
      </c>
      <c r="M244" s="3">
        <f t="shared" si="114"/>
        <v>0.02164302082</v>
      </c>
    </row>
    <row r="245" ht="14.25" customHeight="1">
      <c r="A245" s="6" t="s">
        <v>92</v>
      </c>
      <c r="B245" s="3">
        <f t="shared" ref="B245:F245" si="115">STDEV((D27-$C27),(D63-$C63),(D99-$C99),(D135-$C135),(D171-$C171))/SQRT(5)</f>
        <v>0.05430762285</v>
      </c>
      <c r="C245" s="3">
        <f t="shared" si="115"/>
        <v>0.05357234221</v>
      </c>
      <c r="D245" s="3">
        <f t="shared" si="115"/>
        <v>0.05010222201</v>
      </c>
      <c r="E245" s="3">
        <f t="shared" si="115"/>
        <v>0.04173341407</v>
      </c>
      <c r="F245" s="3">
        <f t="shared" si="115"/>
        <v>0.03234978903</v>
      </c>
      <c r="H245" s="6" t="s">
        <v>92</v>
      </c>
      <c r="I245" s="3">
        <f t="shared" ref="I245:M245" si="116">STDEV((M27-$L27),(M63-$L63),(M99-$L99),(M135-$L135),(M171-$L171))/SQRT(5)</f>
        <v>0.04227242127</v>
      </c>
      <c r="J245" s="3">
        <f t="shared" si="116"/>
        <v>0.04300346905</v>
      </c>
      <c r="K245" s="3">
        <f t="shared" si="116"/>
        <v>0.03964306875</v>
      </c>
      <c r="L245" s="3">
        <f t="shared" si="116"/>
        <v>0.02269628494</v>
      </c>
      <c r="M245" s="3">
        <f t="shared" si="116"/>
        <v>0.01897951264</v>
      </c>
    </row>
    <row r="246" ht="14.25" customHeight="1">
      <c r="A246" s="6" t="s">
        <v>77</v>
      </c>
      <c r="B246" s="3">
        <f t="shared" ref="B246:F246" si="117">STDEV((D28-$C28),(D64-$C64),(D100-$C100),(D136-$C136),(D172-$C172))/SQRT(5)</f>
        <v>0.05584890912</v>
      </c>
      <c r="C246" s="3">
        <f t="shared" si="117"/>
        <v>0.05719385806</v>
      </c>
      <c r="D246" s="3">
        <f t="shared" si="117"/>
        <v>0.05086933113</v>
      </c>
      <c r="E246" s="3">
        <f t="shared" si="117"/>
        <v>0.03995599642</v>
      </c>
      <c r="F246" s="3">
        <f t="shared" si="117"/>
        <v>0.02492877654</v>
      </c>
      <c r="H246" s="6" t="s">
        <v>77</v>
      </c>
      <c r="I246" s="3">
        <f t="shared" ref="I246:M246" si="118">STDEV((M28-$L28),(M64-$L64),(M100-$L100),(M136-$L136),(M172-$L172))/SQRT(5)</f>
        <v>0.04326977756</v>
      </c>
      <c r="J246" s="3">
        <f t="shared" si="118"/>
        <v>0.04506610533</v>
      </c>
      <c r="K246" s="3">
        <f t="shared" si="118"/>
        <v>0.04211326988</v>
      </c>
      <c r="L246" s="3">
        <f t="shared" si="118"/>
        <v>0.0218567358</v>
      </c>
      <c r="M246" s="3">
        <f t="shared" si="118"/>
        <v>0.02134043463</v>
      </c>
    </row>
    <row r="247" ht="14.25" customHeight="1">
      <c r="A247" s="6" t="s">
        <v>78</v>
      </c>
      <c r="B247" s="3">
        <f t="shared" ref="B247:F247" si="119">STDEV((D29-$C29),(D65-$C65),(D101-$C101),(D137-$C137),(D173-$C173))/SQRT(5)</f>
        <v>0.05604738308</v>
      </c>
      <c r="C247" s="3">
        <f t="shared" si="119"/>
        <v>0.05654862421</v>
      </c>
      <c r="D247" s="3">
        <f t="shared" si="119"/>
        <v>0.04986056408</v>
      </c>
      <c r="E247" s="3">
        <f t="shared" si="119"/>
        <v>0.03222861849</v>
      </c>
      <c r="F247" s="3">
        <f t="shared" si="119"/>
        <v>0.02270322444</v>
      </c>
      <c r="H247" s="6" t="s">
        <v>78</v>
      </c>
      <c r="I247" s="3">
        <f t="shared" ref="I247:M247" si="120">STDEV((M29-$L29),(M65-$L65),(M101-$L101),(M137-$L137),(M173-$L173))/SQRT(5)</f>
        <v>0.03998386112</v>
      </c>
      <c r="J247" s="3">
        <f t="shared" si="120"/>
        <v>0.04558480723</v>
      </c>
      <c r="K247" s="3">
        <f t="shared" si="120"/>
        <v>0.03918925363</v>
      </c>
      <c r="L247" s="3">
        <f t="shared" si="120"/>
        <v>0.0181359753</v>
      </c>
      <c r="M247" s="3">
        <f t="shared" si="120"/>
        <v>0.02260755736</v>
      </c>
    </row>
    <row r="248" ht="14.25" customHeight="1">
      <c r="A248" s="6" t="s">
        <v>93</v>
      </c>
      <c r="B248" s="3">
        <f t="shared" ref="B248:F248" si="121">STDEV((D30-$C30),(D66-$C66),(D102-$C102),(D138-$C138),(D174-$C174))/SQRT(5)</f>
        <v>0.04982778241</v>
      </c>
      <c r="C248" s="3">
        <f t="shared" si="121"/>
        <v>0.05669016008</v>
      </c>
      <c r="D248" s="3">
        <f t="shared" si="121"/>
        <v>0.0475172374</v>
      </c>
      <c r="E248" s="3">
        <f t="shared" si="121"/>
        <v>0.02144990676</v>
      </c>
      <c r="F248" s="3">
        <f t="shared" si="121"/>
        <v>0.01919455912</v>
      </c>
      <c r="H248" s="6" t="s">
        <v>93</v>
      </c>
      <c r="I248" s="3">
        <f t="shared" ref="I248:M248" si="122">STDEV((M30-$L30),(M66-$L66),(M102-$L102),(M138-$L138),(M174-$L174))/SQRT(5)</f>
        <v>0.03830922409</v>
      </c>
      <c r="J248" s="3">
        <f t="shared" si="122"/>
        <v>0.04368050881</v>
      </c>
      <c r="K248" s="3">
        <f t="shared" si="122"/>
        <v>0.03670532795</v>
      </c>
      <c r="L248" s="3">
        <f t="shared" si="122"/>
        <v>0.01797806024</v>
      </c>
      <c r="M248" s="3">
        <f t="shared" si="122"/>
        <v>0.02117624022</v>
      </c>
    </row>
    <row r="249" ht="14.25" customHeight="1">
      <c r="A249" s="6" t="s">
        <v>80</v>
      </c>
      <c r="B249" s="3">
        <f t="shared" ref="B249:F249" si="123">STDEV((D31-$C31),(D67-$C67),(D103-$C103),(D139-$C139),(D175-$C175))/SQRT(5)</f>
        <v>0.03688581367</v>
      </c>
      <c r="C249" s="3">
        <f t="shared" si="123"/>
        <v>0.04757876785</v>
      </c>
      <c r="D249" s="3">
        <f t="shared" si="123"/>
        <v>0.03410317287</v>
      </c>
      <c r="E249" s="3">
        <f t="shared" si="123"/>
        <v>0.01869315115</v>
      </c>
      <c r="F249" s="3">
        <f t="shared" si="123"/>
        <v>0.01685642311</v>
      </c>
      <c r="H249" s="6" t="s">
        <v>80</v>
      </c>
      <c r="I249" s="3">
        <f t="shared" ref="I249:M249" si="124">STDEV((M31-$L31),(M67-$L67),(M103-$L103),(M139-$L139),(M175-$L175))/SQRT(5)</f>
        <v>0.03398438024</v>
      </c>
      <c r="J249" s="3">
        <f t="shared" si="124"/>
        <v>0.04209348346</v>
      </c>
      <c r="K249" s="3">
        <f t="shared" si="124"/>
        <v>0.03402249109</v>
      </c>
      <c r="L249" s="3">
        <f t="shared" si="124"/>
        <v>0.0148033324</v>
      </c>
      <c r="M249" s="3">
        <f t="shared" si="124"/>
        <v>0.0207532648</v>
      </c>
    </row>
    <row r="250" ht="14.25" customHeight="1">
      <c r="A250" s="6" t="s">
        <v>81</v>
      </c>
      <c r="B250" s="3">
        <f t="shared" ref="B250:F250" si="125">STDEV((D32-$C32),(D68-$C68),(D104-$C104),(D140-$C140),(D176-$C176))/SQRT(5)</f>
        <v>0.03052596272</v>
      </c>
      <c r="C250" s="3">
        <f t="shared" si="125"/>
        <v>0.03752725476</v>
      </c>
      <c r="D250" s="3">
        <f t="shared" si="125"/>
        <v>0.02723358864</v>
      </c>
      <c r="E250" s="3">
        <f t="shared" si="125"/>
        <v>0.0197701568</v>
      </c>
      <c r="F250" s="3">
        <f t="shared" si="125"/>
        <v>0.01503641413</v>
      </c>
      <c r="H250" s="6" t="s">
        <v>81</v>
      </c>
      <c r="I250" s="3">
        <f t="shared" ref="I250:M250" si="126">STDEV((M32-$L32),(M68-$L68),(M104-$L104),(M140-$L140),(M176-$L176))/SQRT(5)</f>
        <v>0.02877771707</v>
      </c>
      <c r="J250" s="3">
        <f t="shared" si="126"/>
        <v>0.04073115638</v>
      </c>
      <c r="K250" s="3">
        <f t="shared" si="126"/>
        <v>0.03030077722</v>
      </c>
      <c r="L250" s="3">
        <f t="shared" si="126"/>
        <v>0.01391287713</v>
      </c>
      <c r="M250" s="3">
        <f t="shared" si="126"/>
        <v>0.01939409317</v>
      </c>
    </row>
    <row r="251" ht="14.25" customHeight="1">
      <c r="A251" s="6" t="s">
        <v>94</v>
      </c>
      <c r="B251" s="3">
        <f t="shared" ref="B251:F251" si="127">STDEV((D33-$C33),(D69-$C69),(D105-$C105),(D141-$C141),(D177-$C177))/SQRT(5)</f>
        <v>0.02534961834</v>
      </c>
      <c r="C251" s="3">
        <f t="shared" si="127"/>
        <v>0.03065795981</v>
      </c>
      <c r="D251" s="3">
        <f t="shared" si="127"/>
        <v>0.02124354373</v>
      </c>
      <c r="E251" s="3">
        <f t="shared" si="127"/>
        <v>0.02103812848</v>
      </c>
      <c r="F251" s="3">
        <f t="shared" si="127"/>
        <v>0.01263087883</v>
      </c>
      <c r="H251" s="6" t="s">
        <v>94</v>
      </c>
      <c r="I251" s="3">
        <f t="shared" ref="I251:M251" si="128">STDEV((M33-$L33),(M69-$L69),(M105-$L105),(M141-$L141),(M177-$L177))/SQRT(5)</f>
        <v>0.02485140137</v>
      </c>
      <c r="J251" s="3">
        <f t="shared" si="128"/>
        <v>0.0339419394</v>
      </c>
      <c r="K251" s="3">
        <f t="shared" si="128"/>
        <v>0.02417166006</v>
      </c>
      <c r="L251" s="3">
        <f t="shared" si="128"/>
        <v>0.01251454753</v>
      </c>
      <c r="M251" s="3">
        <f t="shared" si="128"/>
        <v>0.01874575285</v>
      </c>
    </row>
    <row r="252" ht="14.25" customHeight="1">
      <c r="A252" s="6" t="s">
        <v>95</v>
      </c>
      <c r="B252" s="3">
        <f t="shared" ref="B252:F252" si="129">STDEV((D34-$C34),(D70-$C70),(D106-$C106),(D142-$C142),(D178-$C178))/SQRT(5)</f>
        <v>0.02059572528</v>
      </c>
      <c r="C252" s="3">
        <f t="shared" si="129"/>
        <v>0.02395547223</v>
      </c>
      <c r="D252" s="3">
        <f t="shared" si="129"/>
        <v>0.01701040417</v>
      </c>
      <c r="E252" s="3">
        <f t="shared" si="129"/>
        <v>0.02264959382</v>
      </c>
      <c r="F252" s="3">
        <f t="shared" si="129"/>
        <v>0.01114604863</v>
      </c>
      <c r="H252" s="6" t="s">
        <v>95</v>
      </c>
      <c r="I252" s="3">
        <f t="shared" ref="I252:M252" si="130">STDEV((M34-$L34),(M70-$L70),(M106-$L106),(M142-$L142),(M178-$L178))/SQRT(5)</f>
        <v>0.02000222113</v>
      </c>
      <c r="J252" s="3">
        <f t="shared" si="130"/>
        <v>0.0266711942</v>
      </c>
      <c r="K252" s="3">
        <f t="shared" si="130"/>
        <v>0.01829808323</v>
      </c>
      <c r="L252" s="3">
        <f t="shared" si="130"/>
        <v>0.01255862652</v>
      </c>
      <c r="M252" s="3">
        <f t="shared" si="130"/>
        <v>0.01716416762</v>
      </c>
    </row>
    <row r="253" ht="14.25" customHeight="1">
      <c r="A253" s="6" t="s">
        <v>84</v>
      </c>
      <c r="B253" s="3">
        <f t="shared" ref="B253:F253" si="131">STDEV((D35-$C35),(D71-$C71),(D107-$C107),(D143-$C143),(D179-$C179))/SQRT(5)</f>
        <v>0.02011661999</v>
      </c>
      <c r="C253" s="3">
        <f t="shared" si="131"/>
        <v>0.02046834996</v>
      </c>
      <c r="D253" s="3">
        <f t="shared" si="131"/>
        <v>0.01413239718</v>
      </c>
      <c r="E253" s="3">
        <f t="shared" si="131"/>
        <v>0.02373407045</v>
      </c>
      <c r="F253" s="3">
        <f t="shared" si="131"/>
        <v>0.01038947785</v>
      </c>
      <c r="H253" s="6" t="s">
        <v>84</v>
      </c>
      <c r="I253" s="3">
        <f t="shared" ref="I253:M253" si="132">STDEV((M35-$L35),(M71-$L71),(M107-$L107),(M143-$L143),(M179-$L179))/SQRT(5)</f>
        <v>0.01806745693</v>
      </c>
      <c r="J253" s="3">
        <f t="shared" si="132"/>
        <v>0.02312785442</v>
      </c>
      <c r="K253" s="3">
        <f t="shared" si="132"/>
        <v>0.01588201026</v>
      </c>
      <c r="L253" s="3">
        <f t="shared" si="132"/>
        <v>0.01525680504</v>
      </c>
      <c r="M253" s="3">
        <f t="shared" si="132"/>
        <v>0.0155816992</v>
      </c>
    </row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22</v>
      </c>
      <c r="C3" s="3">
        <v>0.0966</v>
      </c>
      <c r="D3" s="3">
        <v>0.0979</v>
      </c>
      <c r="E3" s="3">
        <v>0.09665</v>
      </c>
      <c r="F3" s="3">
        <v>0.09705</v>
      </c>
      <c r="G3" s="3">
        <v>0.09585</v>
      </c>
      <c r="H3" s="3">
        <v>0.0941</v>
      </c>
      <c r="J3" s="6" t="s">
        <v>17</v>
      </c>
      <c r="K3" s="6" t="s">
        <v>22</v>
      </c>
      <c r="L3" s="3">
        <v>0.09335</v>
      </c>
      <c r="M3" s="3">
        <v>0.09545</v>
      </c>
      <c r="N3" s="3">
        <v>0.09785</v>
      </c>
      <c r="O3" s="3">
        <v>0.09565</v>
      </c>
      <c r="P3" s="3">
        <v>0.0988</v>
      </c>
      <c r="Q3" s="3">
        <v>0.095</v>
      </c>
      <c r="S3" s="6" t="s">
        <v>17</v>
      </c>
      <c r="T3" s="6" t="s">
        <v>22</v>
      </c>
      <c r="U3" s="3">
        <v>5.6569E-4</v>
      </c>
      <c r="V3" s="3">
        <v>0.0022627</v>
      </c>
      <c r="W3" s="3">
        <v>6.364E-4</v>
      </c>
      <c r="X3" s="3">
        <v>0.0010607</v>
      </c>
      <c r="Y3" s="3">
        <v>0.0010607</v>
      </c>
      <c r="Z3" s="3">
        <v>0.0012728</v>
      </c>
      <c r="AB3" s="6" t="s">
        <v>17</v>
      </c>
      <c r="AC3" s="6" t="s">
        <v>22</v>
      </c>
      <c r="AD3" s="3">
        <v>0.0010607</v>
      </c>
      <c r="AE3" s="3">
        <v>0.0010607</v>
      </c>
      <c r="AF3" s="3">
        <v>0.003182</v>
      </c>
      <c r="AG3" s="3">
        <v>7.7782E-4</v>
      </c>
      <c r="AH3" s="3">
        <v>0.0056569</v>
      </c>
      <c r="AI3" s="3">
        <v>0.0012728</v>
      </c>
    </row>
    <row r="4" ht="14.25" customHeight="1">
      <c r="A4" s="6" t="s">
        <v>226</v>
      </c>
      <c r="B4" s="6" t="s">
        <v>24</v>
      </c>
      <c r="C4" s="3">
        <v>0.10245</v>
      </c>
      <c r="D4" s="3">
        <v>0.09945</v>
      </c>
      <c r="E4" s="3">
        <v>0.10365</v>
      </c>
      <c r="F4" s="3">
        <v>0.1045</v>
      </c>
      <c r="G4" s="3">
        <v>0.1018</v>
      </c>
      <c r="H4" s="3">
        <v>0.09565</v>
      </c>
      <c r="J4" s="6" t="s">
        <v>226</v>
      </c>
      <c r="K4" s="6" t="s">
        <v>24</v>
      </c>
      <c r="L4" s="3">
        <v>0.09895</v>
      </c>
      <c r="M4" s="3">
        <v>0.1053</v>
      </c>
      <c r="N4" s="3">
        <v>0.1085</v>
      </c>
      <c r="O4" s="3">
        <v>0.10795</v>
      </c>
      <c r="P4" s="3">
        <v>0.10595</v>
      </c>
      <c r="Q4" s="3">
        <v>0.10215</v>
      </c>
      <c r="S4" s="6" t="s">
        <v>226</v>
      </c>
      <c r="T4" s="6" t="s">
        <v>24</v>
      </c>
      <c r="U4" s="3">
        <v>0.0070004</v>
      </c>
      <c r="V4" s="3">
        <v>0.002192</v>
      </c>
      <c r="W4" s="3">
        <v>0.0077075</v>
      </c>
      <c r="X4" s="3">
        <v>0.0077782</v>
      </c>
      <c r="Y4" s="3">
        <v>0.0059397</v>
      </c>
      <c r="Z4" s="3">
        <v>0.0013435</v>
      </c>
      <c r="AB4" s="6" t="s">
        <v>226</v>
      </c>
      <c r="AC4" s="6" t="s">
        <v>24</v>
      </c>
      <c r="AD4" s="3">
        <v>0.0051619</v>
      </c>
      <c r="AE4" s="3">
        <v>0.0041012</v>
      </c>
      <c r="AF4" s="3">
        <v>0.0018385</v>
      </c>
      <c r="AG4" s="3">
        <v>0.0024749</v>
      </c>
      <c r="AH4" s="3">
        <v>0.0091217</v>
      </c>
      <c r="AI4" s="3">
        <v>0.0078489</v>
      </c>
    </row>
    <row r="5" ht="14.25" customHeight="1">
      <c r="A5" s="6" t="s">
        <v>227</v>
      </c>
      <c r="B5" s="6" t="s">
        <v>66</v>
      </c>
      <c r="C5" s="3">
        <v>0.10345</v>
      </c>
      <c r="D5" s="3">
        <v>0.10195</v>
      </c>
      <c r="E5" s="3">
        <v>0.10525</v>
      </c>
      <c r="F5" s="3">
        <v>0.12435</v>
      </c>
      <c r="G5" s="3">
        <v>0.10255</v>
      </c>
      <c r="H5" s="3">
        <v>0.09595</v>
      </c>
      <c r="J5" s="6" t="s">
        <v>227</v>
      </c>
      <c r="K5" s="6" t="s">
        <v>66</v>
      </c>
      <c r="L5" s="3">
        <v>0.1001</v>
      </c>
      <c r="M5" s="3">
        <v>0.11115</v>
      </c>
      <c r="N5" s="3">
        <v>0.111</v>
      </c>
      <c r="O5" s="3">
        <v>0.10885</v>
      </c>
      <c r="P5" s="3">
        <v>0.1077</v>
      </c>
      <c r="Q5" s="3">
        <v>0.1035</v>
      </c>
      <c r="S5" s="6" t="s">
        <v>227</v>
      </c>
      <c r="T5" s="6" t="s">
        <v>66</v>
      </c>
      <c r="U5" s="3">
        <v>0.0071418</v>
      </c>
      <c r="V5" s="3">
        <v>0.003182</v>
      </c>
      <c r="W5" s="3">
        <v>0.0078489</v>
      </c>
      <c r="X5" s="3">
        <v>0.035426</v>
      </c>
      <c r="Y5" s="3">
        <v>0.0037477</v>
      </c>
      <c r="Z5" s="3">
        <v>0.0016263</v>
      </c>
      <c r="AB5" s="6" t="s">
        <v>227</v>
      </c>
      <c r="AC5" s="6" t="s">
        <v>66</v>
      </c>
      <c r="AD5" s="3">
        <v>0.0029698</v>
      </c>
      <c r="AE5" s="3">
        <v>0.003182</v>
      </c>
      <c r="AF5" s="3">
        <v>2.8284E-4</v>
      </c>
      <c r="AG5" s="3">
        <v>0.0033234</v>
      </c>
      <c r="AH5" s="3">
        <v>0.012445</v>
      </c>
      <c r="AI5" s="3">
        <v>0.0098995</v>
      </c>
    </row>
    <row r="6" ht="14.25" customHeight="1">
      <c r="A6" s="6" t="s">
        <v>228</v>
      </c>
      <c r="B6" s="6" t="s">
        <v>22</v>
      </c>
      <c r="C6" s="3">
        <v>0.10625</v>
      </c>
      <c r="D6" s="3">
        <v>0.1041</v>
      </c>
      <c r="E6" s="3">
        <v>0.1056</v>
      </c>
      <c r="F6" s="3">
        <v>0.12335</v>
      </c>
      <c r="G6" s="3">
        <v>0.10095</v>
      </c>
      <c r="H6" s="3">
        <v>0.0956</v>
      </c>
      <c r="J6" s="6" t="s">
        <v>228</v>
      </c>
      <c r="K6" s="6" t="s">
        <v>22</v>
      </c>
      <c r="L6" s="3">
        <v>0.101</v>
      </c>
      <c r="M6" s="3">
        <v>0.1066</v>
      </c>
      <c r="N6" s="3">
        <v>0.1108</v>
      </c>
      <c r="O6" s="3">
        <v>0.1088</v>
      </c>
      <c r="P6" s="3">
        <v>0.10695</v>
      </c>
      <c r="Q6" s="3">
        <v>0.10095</v>
      </c>
      <c r="S6" s="6" t="s">
        <v>228</v>
      </c>
      <c r="T6" s="6" t="s">
        <v>22</v>
      </c>
      <c r="U6" s="3">
        <v>0.010112</v>
      </c>
      <c r="V6" s="3">
        <v>0.0066468</v>
      </c>
      <c r="W6" s="3">
        <v>0.0065054</v>
      </c>
      <c r="X6" s="3">
        <v>0.033163</v>
      </c>
      <c r="Y6" s="3">
        <v>0.0024749</v>
      </c>
      <c r="Z6" s="3">
        <v>0.0014142</v>
      </c>
      <c r="AB6" s="6" t="s">
        <v>228</v>
      </c>
      <c r="AC6" s="6" t="s">
        <v>22</v>
      </c>
      <c r="AD6" s="3">
        <v>0.0067882</v>
      </c>
      <c r="AE6" s="3">
        <v>0.0041012</v>
      </c>
      <c r="AF6" s="3">
        <v>0.0012728</v>
      </c>
      <c r="AG6" s="3">
        <v>0.0060811</v>
      </c>
      <c r="AH6" s="3">
        <v>0.010394</v>
      </c>
      <c r="AI6" s="3">
        <v>0.005869</v>
      </c>
    </row>
    <row r="7" ht="14.25" customHeight="1">
      <c r="A7" s="6" t="s">
        <v>229</v>
      </c>
      <c r="B7" s="6" t="s">
        <v>230</v>
      </c>
      <c r="C7" s="3">
        <v>0.1073</v>
      </c>
      <c r="D7" s="3">
        <v>0.106</v>
      </c>
      <c r="E7" s="3">
        <v>0.10585</v>
      </c>
      <c r="F7" s="3">
        <v>0.1207</v>
      </c>
      <c r="G7" s="3">
        <v>0.1039</v>
      </c>
      <c r="H7" s="3">
        <v>0.09655</v>
      </c>
      <c r="J7" s="6" t="s">
        <v>229</v>
      </c>
      <c r="K7" s="6" t="s">
        <v>230</v>
      </c>
      <c r="L7" s="3">
        <v>0.10595</v>
      </c>
      <c r="M7" s="3">
        <v>0.11425</v>
      </c>
      <c r="N7" s="3">
        <v>0.1115</v>
      </c>
      <c r="O7" s="3">
        <v>0.1064</v>
      </c>
      <c r="P7" s="3">
        <v>0.1068</v>
      </c>
      <c r="Q7" s="3">
        <v>0.1025</v>
      </c>
      <c r="S7" s="6" t="s">
        <v>229</v>
      </c>
      <c r="T7" s="6" t="s">
        <v>230</v>
      </c>
      <c r="U7" s="3">
        <v>0.0074953</v>
      </c>
      <c r="V7" s="3">
        <v>0.0048083</v>
      </c>
      <c r="W7" s="3">
        <v>0.0057276</v>
      </c>
      <c r="X7" s="3">
        <v>0.029698</v>
      </c>
      <c r="Y7" s="3">
        <v>1.4142E-4</v>
      </c>
      <c r="Z7" s="3">
        <v>0.0027577</v>
      </c>
      <c r="AB7" s="6" t="s">
        <v>229</v>
      </c>
      <c r="AC7" s="6" t="s">
        <v>230</v>
      </c>
      <c r="AD7" s="3">
        <v>0.0026163</v>
      </c>
      <c r="AE7" s="3">
        <v>0.0054447</v>
      </c>
      <c r="AF7" s="3">
        <v>0.0055154</v>
      </c>
      <c r="AG7" s="3">
        <v>0.0046669</v>
      </c>
      <c r="AH7" s="3">
        <v>0.012587</v>
      </c>
      <c r="AI7" s="3">
        <v>0.0084853</v>
      </c>
    </row>
    <row r="8" ht="14.25" customHeight="1">
      <c r="A8" s="6" t="s">
        <v>231</v>
      </c>
      <c r="B8" s="6" t="s">
        <v>102</v>
      </c>
      <c r="C8" s="3">
        <v>0.1098</v>
      </c>
      <c r="D8" s="3">
        <v>0.10665</v>
      </c>
      <c r="E8" s="3">
        <v>0.1062</v>
      </c>
      <c r="F8" s="3">
        <v>0.12115</v>
      </c>
      <c r="G8" s="3">
        <v>0.10445</v>
      </c>
      <c r="H8" s="3">
        <v>0.09635</v>
      </c>
      <c r="J8" s="6" t="s">
        <v>231</v>
      </c>
      <c r="K8" s="6" t="s">
        <v>102</v>
      </c>
      <c r="L8" s="3">
        <v>0.10935</v>
      </c>
      <c r="M8" s="3">
        <v>0.1146</v>
      </c>
      <c r="N8" s="3">
        <v>0.1108</v>
      </c>
      <c r="O8" s="3">
        <v>0.106</v>
      </c>
      <c r="P8" s="3">
        <v>0.1075</v>
      </c>
      <c r="Q8" s="3">
        <v>0.0967</v>
      </c>
      <c r="S8" s="6" t="s">
        <v>231</v>
      </c>
      <c r="T8" s="6" t="s">
        <v>102</v>
      </c>
      <c r="U8" s="3">
        <v>0.0039598</v>
      </c>
      <c r="V8" s="3">
        <v>0.0057276</v>
      </c>
      <c r="W8" s="3">
        <v>0.0069296</v>
      </c>
      <c r="X8" s="3">
        <v>0.028921</v>
      </c>
      <c r="Y8" s="3">
        <v>0.0028991</v>
      </c>
      <c r="Z8" s="3">
        <v>0.002192</v>
      </c>
      <c r="AB8" s="6" t="s">
        <v>231</v>
      </c>
      <c r="AC8" s="6" t="s">
        <v>102</v>
      </c>
      <c r="AD8" s="3">
        <v>0.0017678</v>
      </c>
      <c r="AE8" s="3">
        <v>0.0065054</v>
      </c>
      <c r="AF8" s="3">
        <v>0.0028284</v>
      </c>
      <c r="AG8" s="3">
        <v>0.0048083</v>
      </c>
      <c r="AH8" s="3">
        <v>0.013576</v>
      </c>
      <c r="AI8" s="3">
        <v>1.4142E-4</v>
      </c>
    </row>
    <row r="9" ht="14.25" customHeight="1">
      <c r="A9" s="6" t="s">
        <v>232</v>
      </c>
      <c r="B9" s="6" t="s">
        <v>102</v>
      </c>
      <c r="C9" s="3">
        <v>0.1102</v>
      </c>
      <c r="D9" s="3">
        <v>0.1056</v>
      </c>
      <c r="E9" s="3">
        <v>0.1062</v>
      </c>
      <c r="F9" s="3">
        <v>0.12085</v>
      </c>
      <c r="G9" s="3">
        <v>0.1037</v>
      </c>
      <c r="H9" s="3">
        <v>0.09715</v>
      </c>
      <c r="J9" s="6" t="s">
        <v>232</v>
      </c>
      <c r="K9" s="6" t="s">
        <v>102</v>
      </c>
      <c r="L9" s="3">
        <v>0.1059</v>
      </c>
      <c r="M9" s="3">
        <v>0.11325</v>
      </c>
      <c r="N9" s="3">
        <v>0.11145</v>
      </c>
      <c r="O9" s="3">
        <v>0.1067</v>
      </c>
      <c r="P9" s="3">
        <v>0.1083</v>
      </c>
      <c r="Q9" s="3">
        <v>0.1015</v>
      </c>
      <c r="S9" s="6" t="s">
        <v>232</v>
      </c>
      <c r="T9" s="6" t="s">
        <v>102</v>
      </c>
      <c r="U9" s="3">
        <v>0.0024042</v>
      </c>
      <c r="V9" s="3">
        <v>0.0069296</v>
      </c>
      <c r="W9" s="3">
        <v>0.0056569</v>
      </c>
      <c r="X9" s="3">
        <v>0.027365</v>
      </c>
      <c r="Y9" s="3">
        <v>0.0035355</v>
      </c>
      <c r="Z9" s="3">
        <v>0.0034648</v>
      </c>
      <c r="AB9" s="6" t="s">
        <v>232</v>
      </c>
      <c r="AC9" s="6" t="s">
        <v>102</v>
      </c>
      <c r="AD9" s="3">
        <v>8.4853E-4</v>
      </c>
      <c r="AE9" s="3">
        <v>0.0081317</v>
      </c>
      <c r="AF9" s="3">
        <v>0.0071418</v>
      </c>
      <c r="AG9" s="3">
        <v>0.0072125</v>
      </c>
      <c r="AH9" s="3">
        <v>0.015698</v>
      </c>
      <c r="AI9" s="3">
        <v>0.0067882</v>
      </c>
    </row>
    <row r="10" ht="14.25" customHeight="1">
      <c r="A10" s="6" t="s">
        <v>233</v>
      </c>
      <c r="B10" s="6" t="s">
        <v>102</v>
      </c>
      <c r="C10" s="3">
        <v>0.10765</v>
      </c>
      <c r="D10" s="3">
        <v>0.10555</v>
      </c>
      <c r="E10" s="3">
        <v>0.1068</v>
      </c>
      <c r="F10" s="3">
        <v>0.12195</v>
      </c>
      <c r="G10" s="3">
        <v>0.1055</v>
      </c>
      <c r="H10" s="3">
        <v>0.09595</v>
      </c>
      <c r="J10" s="6" t="s">
        <v>233</v>
      </c>
      <c r="K10" s="6" t="s">
        <v>102</v>
      </c>
      <c r="L10" s="3">
        <v>0.1047</v>
      </c>
      <c r="M10" s="3">
        <v>0.11015</v>
      </c>
      <c r="N10" s="3">
        <v>0.1108</v>
      </c>
      <c r="O10" s="3">
        <v>0.1067</v>
      </c>
      <c r="P10" s="3">
        <v>0.1079</v>
      </c>
      <c r="Q10" s="3">
        <v>0.0997</v>
      </c>
      <c r="S10" s="6" t="s">
        <v>233</v>
      </c>
      <c r="T10" s="6" t="s">
        <v>102</v>
      </c>
      <c r="U10" s="3">
        <v>0.0034648</v>
      </c>
      <c r="V10" s="3">
        <v>0.0092631</v>
      </c>
      <c r="W10" s="3">
        <v>0.0046669</v>
      </c>
      <c r="X10" s="3">
        <v>0.027648</v>
      </c>
      <c r="Y10" s="3">
        <v>0.0059397</v>
      </c>
      <c r="Z10" s="3">
        <v>0.0017678</v>
      </c>
      <c r="AB10" s="6" t="s">
        <v>233</v>
      </c>
      <c r="AC10" s="6" t="s">
        <v>102</v>
      </c>
      <c r="AD10" s="3">
        <v>0.0016971</v>
      </c>
      <c r="AE10" s="3">
        <v>0.0050205</v>
      </c>
      <c r="AF10" s="3">
        <v>0.0065054</v>
      </c>
      <c r="AG10" s="3">
        <v>0.0072125</v>
      </c>
      <c r="AH10" s="3">
        <v>0.014284</v>
      </c>
      <c r="AI10" s="3">
        <v>0.0039598</v>
      </c>
    </row>
    <row r="11" ht="14.25" customHeight="1">
      <c r="A11" s="6" t="s">
        <v>234</v>
      </c>
      <c r="B11" s="6" t="s">
        <v>230</v>
      </c>
      <c r="C11" s="3">
        <v>0.10605</v>
      </c>
      <c r="D11" s="3">
        <v>0.106</v>
      </c>
      <c r="E11" s="3">
        <v>0.10575</v>
      </c>
      <c r="F11" s="3">
        <v>0.12435</v>
      </c>
      <c r="G11" s="3">
        <v>0.10385</v>
      </c>
      <c r="H11" s="3">
        <v>0.09645</v>
      </c>
      <c r="J11" s="6" t="s">
        <v>234</v>
      </c>
      <c r="K11" s="6" t="s">
        <v>230</v>
      </c>
      <c r="L11" s="3">
        <v>0.10435</v>
      </c>
      <c r="M11" s="3">
        <v>0.11295</v>
      </c>
      <c r="N11" s="3">
        <v>0.11175</v>
      </c>
      <c r="O11" s="3">
        <v>0.10855</v>
      </c>
      <c r="P11" s="3">
        <v>0.10695</v>
      </c>
      <c r="Q11" s="3">
        <v>0.09885</v>
      </c>
      <c r="S11" s="6" t="s">
        <v>234</v>
      </c>
      <c r="T11" s="6" t="s">
        <v>230</v>
      </c>
      <c r="U11" s="3">
        <v>0.0071418</v>
      </c>
      <c r="V11" s="3">
        <v>0.010324</v>
      </c>
      <c r="W11" s="3">
        <v>0.0074246</v>
      </c>
      <c r="X11" s="3">
        <v>0.031466</v>
      </c>
      <c r="Y11" s="3">
        <v>0.0020506</v>
      </c>
      <c r="Z11" s="3">
        <v>0.0019092</v>
      </c>
      <c r="AB11" s="6" t="s">
        <v>234</v>
      </c>
      <c r="AC11" s="6" t="s">
        <v>230</v>
      </c>
      <c r="AD11" s="3">
        <v>0.0027577</v>
      </c>
      <c r="AE11" s="3">
        <v>0.0077075</v>
      </c>
      <c r="AF11" s="3">
        <v>0.0078489</v>
      </c>
      <c r="AG11" s="3">
        <v>0.0089803</v>
      </c>
      <c r="AH11" s="3">
        <v>0.013647</v>
      </c>
      <c r="AI11" s="3">
        <v>0.0024749</v>
      </c>
    </row>
    <row r="12" ht="14.25" customHeight="1">
      <c r="A12" s="6" t="s">
        <v>235</v>
      </c>
      <c r="B12" s="6" t="s">
        <v>102</v>
      </c>
      <c r="C12" s="3">
        <v>0.10905</v>
      </c>
      <c r="D12" s="3">
        <v>0.10825</v>
      </c>
      <c r="E12" s="3">
        <v>0.10985</v>
      </c>
      <c r="F12" s="3">
        <v>0.12365</v>
      </c>
      <c r="G12" s="3">
        <v>0.1036</v>
      </c>
      <c r="H12" s="3">
        <v>0.09725</v>
      </c>
      <c r="J12" s="6" t="s">
        <v>235</v>
      </c>
      <c r="K12" s="6" t="s">
        <v>102</v>
      </c>
      <c r="L12" s="3">
        <v>0.1129</v>
      </c>
      <c r="M12" s="3">
        <v>0.11505</v>
      </c>
      <c r="N12" s="3">
        <v>0.114</v>
      </c>
      <c r="O12" s="3">
        <v>0.1087</v>
      </c>
      <c r="P12" s="3">
        <v>0.1053</v>
      </c>
      <c r="Q12" s="3">
        <v>0.09775</v>
      </c>
      <c r="S12" s="6" t="s">
        <v>235</v>
      </c>
      <c r="T12" s="6" t="s">
        <v>102</v>
      </c>
      <c r="U12" s="3">
        <v>0.0091217</v>
      </c>
      <c r="V12" s="3">
        <v>0.010819</v>
      </c>
      <c r="W12" s="3">
        <v>0.007566</v>
      </c>
      <c r="X12" s="3">
        <v>0.029486</v>
      </c>
      <c r="Y12" s="3">
        <v>9.8995E-4</v>
      </c>
      <c r="Z12" s="3">
        <v>0.0023335</v>
      </c>
      <c r="AB12" s="6" t="s">
        <v>235</v>
      </c>
      <c r="AC12" s="6" t="s">
        <v>102</v>
      </c>
      <c r="AD12" s="3">
        <v>0.0089095</v>
      </c>
      <c r="AE12" s="3">
        <v>0.0096874</v>
      </c>
      <c r="AF12" s="3">
        <v>0.0086267</v>
      </c>
      <c r="AG12" s="3">
        <v>0.0084853</v>
      </c>
      <c r="AH12" s="3">
        <v>0.010889</v>
      </c>
      <c r="AI12" s="3">
        <v>3.5355E-4</v>
      </c>
    </row>
    <row r="13" ht="14.25" customHeight="1">
      <c r="A13" s="6" t="s">
        <v>236</v>
      </c>
      <c r="B13" s="6" t="s">
        <v>66</v>
      </c>
      <c r="C13" s="3">
        <v>0.10905</v>
      </c>
      <c r="D13" s="3">
        <v>0.109</v>
      </c>
      <c r="E13" s="3">
        <v>0.1109</v>
      </c>
      <c r="F13" s="3">
        <v>0.12355</v>
      </c>
      <c r="G13" s="3">
        <v>0.10635</v>
      </c>
      <c r="H13" s="3">
        <v>0.0985</v>
      </c>
      <c r="J13" s="6" t="s">
        <v>236</v>
      </c>
      <c r="K13" s="6" t="s">
        <v>66</v>
      </c>
      <c r="L13" s="3">
        <v>0.10775</v>
      </c>
      <c r="M13" s="3">
        <v>0.1151</v>
      </c>
      <c r="N13" s="3">
        <v>0.1137</v>
      </c>
      <c r="O13" s="3">
        <v>0.10965</v>
      </c>
      <c r="P13" s="3">
        <v>0.1083</v>
      </c>
      <c r="Q13" s="3">
        <v>0.09825</v>
      </c>
      <c r="S13" s="6" t="s">
        <v>236</v>
      </c>
      <c r="T13" s="6" t="s">
        <v>66</v>
      </c>
      <c r="U13" s="3">
        <v>0.0043134</v>
      </c>
      <c r="V13" s="3">
        <v>0.0082024</v>
      </c>
      <c r="W13" s="3">
        <v>0.0035355</v>
      </c>
      <c r="X13" s="3">
        <v>0.025527</v>
      </c>
      <c r="Y13" s="3">
        <v>0.0041719</v>
      </c>
      <c r="Z13" s="3">
        <v>0.0025456</v>
      </c>
      <c r="AB13" s="6" t="s">
        <v>236</v>
      </c>
      <c r="AC13" s="6" t="s">
        <v>66</v>
      </c>
      <c r="AD13" s="3">
        <v>0.0023335</v>
      </c>
      <c r="AE13" s="3">
        <v>0.0060811</v>
      </c>
      <c r="AF13" s="3">
        <v>0.0048083</v>
      </c>
      <c r="AG13" s="3">
        <v>0.0078489</v>
      </c>
      <c r="AH13" s="3">
        <v>0.013294</v>
      </c>
      <c r="AI13" s="3">
        <v>7.0711E-5</v>
      </c>
    </row>
    <row r="14" ht="14.25" customHeight="1">
      <c r="A14" s="6" t="s">
        <v>237</v>
      </c>
      <c r="B14" s="6" t="s">
        <v>64</v>
      </c>
      <c r="C14" s="3">
        <v>0.1062</v>
      </c>
      <c r="D14" s="3">
        <v>0.11035</v>
      </c>
      <c r="E14" s="3">
        <v>0.1118</v>
      </c>
      <c r="F14" s="3">
        <v>0.1245</v>
      </c>
      <c r="G14" s="3">
        <v>0.1077</v>
      </c>
      <c r="H14" s="3">
        <v>0.10135</v>
      </c>
      <c r="J14" s="6" t="s">
        <v>237</v>
      </c>
      <c r="K14" s="6" t="s">
        <v>64</v>
      </c>
      <c r="L14" s="3">
        <v>0.10865</v>
      </c>
      <c r="M14" s="3">
        <v>0.1174</v>
      </c>
      <c r="N14" s="3">
        <v>0.1165</v>
      </c>
      <c r="O14" s="3">
        <v>0.1109</v>
      </c>
      <c r="P14" s="3">
        <v>0.10455</v>
      </c>
      <c r="Q14" s="3">
        <v>0.0996</v>
      </c>
      <c r="S14" s="6" t="s">
        <v>237</v>
      </c>
      <c r="T14" s="6" t="s">
        <v>64</v>
      </c>
      <c r="U14" s="3">
        <v>0.0048083</v>
      </c>
      <c r="V14" s="3">
        <v>0.0071418</v>
      </c>
      <c r="W14" s="3">
        <v>0.0031113</v>
      </c>
      <c r="X14" s="3">
        <v>0.02489</v>
      </c>
      <c r="Y14" s="3">
        <v>0.0045255</v>
      </c>
      <c r="Z14" s="3">
        <v>0.0034648</v>
      </c>
      <c r="AB14" s="6" t="s">
        <v>237</v>
      </c>
      <c r="AC14" s="6" t="s">
        <v>64</v>
      </c>
      <c r="AD14" s="3">
        <v>0.0038891</v>
      </c>
      <c r="AE14" s="3">
        <v>0.0059397</v>
      </c>
      <c r="AF14" s="3">
        <v>0.0055154</v>
      </c>
      <c r="AG14" s="3">
        <v>0.0059397</v>
      </c>
      <c r="AH14" s="3">
        <v>0.0051619</v>
      </c>
      <c r="AI14" s="3">
        <v>1.4142E-4</v>
      </c>
    </row>
    <row r="15" ht="14.25" customHeight="1">
      <c r="A15" s="6" t="s">
        <v>238</v>
      </c>
      <c r="B15" s="6" t="s">
        <v>22</v>
      </c>
      <c r="C15" s="3">
        <v>0.10735</v>
      </c>
      <c r="D15" s="3">
        <v>0.1144</v>
      </c>
      <c r="E15" s="3">
        <v>0.1188</v>
      </c>
      <c r="F15" s="3">
        <v>0.13105</v>
      </c>
      <c r="G15" s="3">
        <v>0.10985</v>
      </c>
      <c r="H15" s="3">
        <v>0.10635</v>
      </c>
      <c r="J15" s="6" t="s">
        <v>238</v>
      </c>
      <c r="K15" s="6" t="s">
        <v>22</v>
      </c>
      <c r="L15" s="3">
        <v>0.10905</v>
      </c>
      <c r="M15" s="3">
        <v>0.1209</v>
      </c>
      <c r="N15" s="3">
        <v>0.1212</v>
      </c>
      <c r="O15" s="3">
        <v>0.11175</v>
      </c>
      <c r="P15" s="3">
        <v>0.10595</v>
      </c>
      <c r="Q15" s="3">
        <v>0.1029</v>
      </c>
      <c r="S15" s="6" t="s">
        <v>238</v>
      </c>
      <c r="T15" s="6" t="s">
        <v>22</v>
      </c>
      <c r="U15" s="3">
        <v>0.0079903</v>
      </c>
      <c r="V15" s="3">
        <v>0.0069296</v>
      </c>
      <c r="W15" s="3">
        <v>0.0038184</v>
      </c>
      <c r="X15" s="3">
        <v>0.027224</v>
      </c>
      <c r="Y15" s="3">
        <v>0.003182</v>
      </c>
      <c r="Z15" s="3">
        <v>0.0045962</v>
      </c>
      <c r="AB15" s="6" t="s">
        <v>238</v>
      </c>
      <c r="AC15" s="6" t="s">
        <v>22</v>
      </c>
      <c r="AD15" s="3">
        <v>0.0028991</v>
      </c>
      <c r="AE15" s="3">
        <v>0.0056569</v>
      </c>
      <c r="AF15" s="3">
        <v>0.0060811</v>
      </c>
      <c r="AG15" s="3">
        <v>0.0041719</v>
      </c>
      <c r="AH15" s="3">
        <v>0.007566</v>
      </c>
      <c r="AI15" s="3">
        <v>9.8995E-4</v>
      </c>
    </row>
    <row r="16" ht="14.25" customHeight="1">
      <c r="A16" s="6" t="s">
        <v>239</v>
      </c>
      <c r="B16" s="6" t="s">
        <v>64</v>
      </c>
      <c r="C16" s="3">
        <v>0.1108</v>
      </c>
      <c r="D16" s="3">
        <v>0.1224</v>
      </c>
      <c r="E16" s="3">
        <v>0.13</v>
      </c>
      <c r="F16" s="3">
        <v>0.13655</v>
      </c>
      <c r="G16" s="3">
        <v>0.1176</v>
      </c>
      <c r="H16" s="3">
        <v>0.11725</v>
      </c>
      <c r="J16" s="6" t="s">
        <v>239</v>
      </c>
      <c r="K16" s="6" t="s">
        <v>64</v>
      </c>
      <c r="L16" s="3">
        <v>0.10725</v>
      </c>
      <c r="M16" s="3">
        <v>0.12765</v>
      </c>
      <c r="N16" s="3">
        <v>0.13075</v>
      </c>
      <c r="O16" s="3">
        <v>0.1146</v>
      </c>
      <c r="P16" s="3">
        <v>0.113</v>
      </c>
      <c r="Q16" s="3">
        <v>0.10965</v>
      </c>
      <c r="S16" s="6" t="s">
        <v>239</v>
      </c>
      <c r="T16" s="6" t="s">
        <v>64</v>
      </c>
      <c r="U16" s="3">
        <v>0.002687</v>
      </c>
      <c r="V16" s="3">
        <v>0.0057983</v>
      </c>
      <c r="W16" s="3">
        <v>0.0046669</v>
      </c>
      <c r="X16" s="3">
        <v>0.023971</v>
      </c>
      <c r="Y16" s="3">
        <v>0.0069296</v>
      </c>
      <c r="Z16" s="3">
        <v>0.0079903</v>
      </c>
      <c r="AB16" s="6" t="s">
        <v>239</v>
      </c>
      <c r="AC16" s="6" t="s">
        <v>64</v>
      </c>
      <c r="AD16" s="3">
        <v>0.002192</v>
      </c>
      <c r="AE16" s="3">
        <v>0.0061518</v>
      </c>
      <c r="AF16" s="3">
        <v>0.0071418</v>
      </c>
      <c r="AG16" s="3">
        <v>0.0024042</v>
      </c>
      <c r="AH16" s="3">
        <v>0.012587</v>
      </c>
      <c r="AI16" s="3">
        <v>0.0033234</v>
      </c>
    </row>
    <row r="17" ht="14.25" customHeight="1">
      <c r="A17" s="6" t="s">
        <v>240</v>
      </c>
      <c r="B17" s="6" t="s">
        <v>22</v>
      </c>
      <c r="C17" s="3">
        <v>0.1088</v>
      </c>
      <c r="D17" s="3">
        <v>0.13725</v>
      </c>
      <c r="E17" s="3">
        <v>0.1497</v>
      </c>
      <c r="F17" s="3">
        <v>0.1483</v>
      </c>
      <c r="G17" s="3">
        <v>0.12975</v>
      </c>
      <c r="H17" s="3">
        <v>0.13665</v>
      </c>
      <c r="J17" s="6" t="s">
        <v>240</v>
      </c>
      <c r="K17" s="6" t="s">
        <v>22</v>
      </c>
      <c r="L17" s="3">
        <v>0.1112</v>
      </c>
      <c r="M17" s="3">
        <v>0.14175</v>
      </c>
      <c r="N17" s="3">
        <v>0.148</v>
      </c>
      <c r="O17" s="3">
        <v>0.12115</v>
      </c>
      <c r="P17" s="3">
        <v>0.1228</v>
      </c>
      <c r="Q17" s="3">
        <v>0.1222</v>
      </c>
      <c r="S17" s="6" t="s">
        <v>240</v>
      </c>
      <c r="T17" s="6" t="s">
        <v>22</v>
      </c>
      <c r="U17" s="3">
        <v>0.0028284</v>
      </c>
      <c r="V17" s="3">
        <v>0.0044548</v>
      </c>
      <c r="W17" s="3">
        <v>0.0066468</v>
      </c>
      <c r="X17" s="3">
        <v>0.020789</v>
      </c>
      <c r="Y17" s="3">
        <v>0.0068589</v>
      </c>
      <c r="Z17" s="3">
        <v>0.011809</v>
      </c>
      <c r="AB17" s="6" t="s">
        <v>240</v>
      </c>
      <c r="AC17" s="6" t="s">
        <v>22</v>
      </c>
      <c r="AD17" s="3">
        <v>0.0076368</v>
      </c>
      <c r="AE17" s="3">
        <v>0.0089803</v>
      </c>
      <c r="AF17" s="3">
        <v>0.0076368</v>
      </c>
      <c r="AG17" s="3">
        <v>0.0028991</v>
      </c>
      <c r="AH17" s="3">
        <v>0.018385</v>
      </c>
      <c r="AI17" s="3">
        <v>0.0089095</v>
      </c>
    </row>
    <row r="18" ht="14.25" customHeight="1">
      <c r="A18" s="6" t="s">
        <v>241</v>
      </c>
      <c r="B18" s="6" t="s">
        <v>18</v>
      </c>
      <c r="C18" s="3">
        <v>0.1068</v>
      </c>
      <c r="D18" s="3">
        <v>0.16215</v>
      </c>
      <c r="E18" s="3">
        <v>0.1853</v>
      </c>
      <c r="F18" s="3">
        <v>0.1684</v>
      </c>
      <c r="G18" s="3">
        <v>0.151</v>
      </c>
      <c r="H18" s="3">
        <v>0.1673</v>
      </c>
      <c r="J18" s="6" t="s">
        <v>241</v>
      </c>
      <c r="K18" s="6" t="s">
        <v>18</v>
      </c>
      <c r="L18" s="3">
        <v>0.1097</v>
      </c>
      <c r="M18" s="3">
        <v>0.1658</v>
      </c>
      <c r="N18" s="3">
        <v>0.1801</v>
      </c>
      <c r="O18" s="3">
        <v>0.13355</v>
      </c>
      <c r="P18" s="3">
        <v>0.13565</v>
      </c>
      <c r="Q18" s="3">
        <v>0.13715</v>
      </c>
      <c r="S18" s="6" t="s">
        <v>241</v>
      </c>
      <c r="T18" s="6" t="s">
        <v>18</v>
      </c>
      <c r="U18" s="3">
        <v>0.0018385</v>
      </c>
      <c r="V18" s="3">
        <v>0.0037477</v>
      </c>
      <c r="W18" s="3">
        <v>0.0089095</v>
      </c>
      <c r="X18" s="3">
        <v>0.013859</v>
      </c>
      <c r="Y18" s="3">
        <v>0.011455</v>
      </c>
      <c r="Z18" s="3">
        <v>0.0097581</v>
      </c>
      <c r="AB18" s="6" t="s">
        <v>241</v>
      </c>
      <c r="AC18" s="6" t="s">
        <v>18</v>
      </c>
      <c r="AD18" s="3">
        <v>0.0059397</v>
      </c>
      <c r="AE18" s="3">
        <v>0.0082024</v>
      </c>
      <c r="AF18" s="3">
        <v>0.0067882</v>
      </c>
      <c r="AG18" s="3">
        <v>0.013081</v>
      </c>
      <c r="AH18" s="3">
        <v>0.019021</v>
      </c>
      <c r="AI18" s="3">
        <v>0.011102</v>
      </c>
    </row>
    <row r="19" ht="14.25" customHeight="1">
      <c r="A19" s="6" t="s">
        <v>242</v>
      </c>
      <c r="B19" s="6" t="s">
        <v>66</v>
      </c>
      <c r="C19" s="3">
        <v>0.1067</v>
      </c>
      <c r="D19" s="3">
        <v>0.2083</v>
      </c>
      <c r="E19" s="3">
        <v>0.24855</v>
      </c>
      <c r="F19" s="3">
        <v>0.2063</v>
      </c>
      <c r="G19" s="3">
        <v>0.18785</v>
      </c>
      <c r="H19" s="3">
        <v>0.22385</v>
      </c>
      <c r="J19" s="6" t="s">
        <v>242</v>
      </c>
      <c r="K19" s="6" t="s">
        <v>66</v>
      </c>
      <c r="L19" s="3">
        <v>0.10635</v>
      </c>
      <c r="M19" s="3">
        <v>0.20935</v>
      </c>
      <c r="N19" s="3">
        <v>0.23325</v>
      </c>
      <c r="O19" s="3">
        <v>0.15885</v>
      </c>
      <c r="P19" s="3">
        <v>0.16115</v>
      </c>
      <c r="Q19" s="3">
        <v>0.16815</v>
      </c>
      <c r="S19" s="6" t="s">
        <v>242</v>
      </c>
      <c r="T19" s="6" t="s">
        <v>66</v>
      </c>
      <c r="U19" s="3">
        <v>0.0033941</v>
      </c>
      <c r="V19" s="3">
        <v>0.0028284</v>
      </c>
      <c r="W19" s="3">
        <v>0.0071418</v>
      </c>
      <c r="X19" s="3">
        <v>0.0011314</v>
      </c>
      <c r="Y19" s="3">
        <v>0.014354</v>
      </c>
      <c r="Z19" s="3">
        <v>0.01393</v>
      </c>
      <c r="AB19" s="6" t="s">
        <v>242</v>
      </c>
      <c r="AC19" s="6" t="s">
        <v>66</v>
      </c>
      <c r="AD19" s="3">
        <v>0.0010607</v>
      </c>
      <c r="AE19" s="3">
        <v>0.0071418</v>
      </c>
      <c r="AF19" s="3">
        <v>0.0088388</v>
      </c>
      <c r="AG19" s="3">
        <v>0.026092</v>
      </c>
      <c r="AH19" s="3">
        <v>0.024961</v>
      </c>
      <c r="AI19" s="3">
        <v>0.022557</v>
      </c>
    </row>
    <row r="20" ht="14.25" customHeight="1">
      <c r="A20" s="6" t="s">
        <v>243</v>
      </c>
      <c r="B20" s="6" t="s">
        <v>24</v>
      </c>
      <c r="C20" s="3">
        <v>0.10775</v>
      </c>
      <c r="D20" s="3">
        <v>0.27605</v>
      </c>
      <c r="E20" s="3">
        <v>0.33125</v>
      </c>
      <c r="F20" s="3">
        <v>0.2657</v>
      </c>
      <c r="G20" s="3">
        <v>0.24955</v>
      </c>
      <c r="H20" s="3">
        <v>0.29775</v>
      </c>
      <c r="J20" s="6" t="s">
        <v>243</v>
      </c>
      <c r="K20" s="6" t="s">
        <v>24</v>
      </c>
      <c r="L20" s="3">
        <v>0.10835</v>
      </c>
      <c r="M20" s="3">
        <v>0.2711</v>
      </c>
      <c r="N20" s="3">
        <v>0.3007</v>
      </c>
      <c r="O20" s="3">
        <v>0.1999</v>
      </c>
      <c r="P20" s="3">
        <v>0.20725</v>
      </c>
      <c r="Q20" s="3">
        <v>0.22015</v>
      </c>
      <c r="S20" s="6" t="s">
        <v>243</v>
      </c>
      <c r="T20" s="6" t="s">
        <v>24</v>
      </c>
      <c r="U20" s="3">
        <v>0.0013435</v>
      </c>
      <c r="V20" s="3">
        <v>0.0060104</v>
      </c>
      <c r="W20" s="3">
        <v>0.005869</v>
      </c>
      <c r="X20" s="3">
        <v>0.016688</v>
      </c>
      <c r="Y20" s="3">
        <v>0.019445</v>
      </c>
      <c r="Z20" s="3">
        <v>0.016617</v>
      </c>
      <c r="AB20" s="6" t="s">
        <v>243</v>
      </c>
      <c r="AC20" s="6" t="s">
        <v>24</v>
      </c>
      <c r="AD20" s="3">
        <v>0.0053033</v>
      </c>
      <c r="AE20" s="3">
        <v>0.0073539</v>
      </c>
      <c r="AF20" s="3">
        <v>0.012021</v>
      </c>
      <c r="AG20" s="3">
        <v>0.048366</v>
      </c>
      <c r="AH20" s="3">
        <v>0.03585</v>
      </c>
      <c r="AI20" s="3">
        <v>0.038396</v>
      </c>
    </row>
    <row r="21" ht="14.25" customHeight="1">
      <c r="A21" s="6" t="s">
        <v>244</v>
      </c>
      <c r="B21" s="6" t="s">
        <v>18</v>
      </c>
      <c r="C21" s="3">
        <v>0.10865</v>
      </c>
      <c r="D21" s="3">
        <v>0.3715</v>
      </c>
      <c r="E21" s="3">
        <v>0.41425</v>
      </c>
      <c r="F21" s="3">
        <v>0.3469</v>
      </c>
      <c r="G21" s="3">
        <v>0.3325</v>
      </c>
      <c r="H21" s="3">
        <v>0.38855</v>
      </c>
      <c r="J21" s="6" t="s">
        <v>244</v>
      </c>
      <c r="K21" s="6" t="s">
        <v>18</v>
      </c>
      <c r="L21" s="3">
        <v>0.10765</v>
      </c>
      <c r="M21" s="3">
        <v>0.35595</v>
      </c>
      <c r="N21" s="3">
        <v>0.37655</v>
      </c>
      <c r="O21" s="3">
        <v>0.2539</v>
      </c>
      <c r="P21" s="3">
        <v>0.2638</v>
      </c>
      <c r="Q21" s="3">
        <v>0.2821</v>
      </c>
      <c r="S21" s="6" t="s">
        <v>244</v>
      </c>
      <c r="T21" s="6" t="s">
        <v>18</v>
      </c>
      <c r="U21" s="3">
        <v>7.0711E-5</v>
      </c>
      <c r="V21" s="3">
        <v>0.013011</v>
      </c>
      <c r="W21" s="3">
        <v>0.0045962</v>
      </c>
      <c r="X21" s="3">
        <v>0.037052</v>
      </c>
      <c r="Y21" s="3">
        <v>0.029557</v>
      </c>
      <c r="Z21" s="3">
        <v>0.017324</v>
      </c>
      <c r="AB21" s="6" t="s">
        <v>244</v>
      </c>
      <c r="AC21" s="6" t="s">
        <v>18</v>
      </c>
      <c r="AD21" s="3">
        <v>0.0027577</v>
      </c>
      <c r="AE21" s="3">
        <v>0.0095459</v>
      </c>
      <c r="AF21" s="3">
        <v>0.018738</v>
      </c>
      <c r="AG21" s="3">
        <v>0.068448</v>
      </c>
      <c r="AH21" s="3">
        <v>0.052043</v>
      </c>
      <c r="AI21" s="3">
        <v>0.046952</v>
      </c>
    </row>
    <row r="22" ht="14.25" customHeight="1">
      <c r="A22" s="6" t="s">
        <v>245</v>
      </c>
      <c r="B22" s="6" t="s">
        <v>22</v>
      </c>
      <c r="C22" s="3">
        <v>0.1073</v>
      </c>
      <c r="D22" s="3">
        <v>0.43575</v>
      </c>
      <c r="E22" s="3">
        <v>0.4834</v>
      </c>
      <c r="F22" s="3">
        <v>0.4225</v>
      </c>
      <c r="G22" s="3">
        <v>0.4094</v>
      </c>
      <c r="H22" s="3">
        <v>0.4551</v>
      </c>
      <c r="J22" s="6" t="s">
        <v>245</v>
      </c>
      <c r="K22" s="6" t="s">
        <v>22</v>
      </c>
      <c r="L22" s="3">
        <v>0.1069</v>
      </c>
      <c r="M22" s="3">
        <v>0.41385</v>
      </c>
      <c r="N22" s="3">
        <v>0.42645</v>
      </c>
      <c r="O22" s="3">
        <v>0.31665</v>
      </c>
      <c r="P22" s="3">
        <v>0.33395</v>
      </c>
      <c r="Q22" s="3">
        <v>0.35285</v>
      </c>
      <c r="S22" s="6" t="s">
        <v>245</v>
      </c>
      <c r="T22" s="6" t="s">
        <v>22</v>
      </c>
      <c r="U22" s="3">
        <v>0.0011314</v>
      </c>
      <c r="V22" s="3">
        <v>0.0071418</v>
      </c>
      <c r="W22" s="3">
        <v>0.0097581</v>
      </c>
      <c r="X22" s="3">
        <v>0.011455</v>
      </c>
      <c r="Y22" s="3">
        <v>0.024042</v>
      </c>
      <c r="Z22" s="3">
        <v>0.013011</v>
      </c>
      <c r="AB22" s="6" t="s">
        <v>245</v>
      </c>
      <c r="AC22" s="6" t="s">
        <v>22</v>
      </c>
      <c r="AD22" s="3">
        <v>0.0025456</v>
      </c>
      <c r="AE22" s="3">
        <v>0.017748</v>
      </c>
      <c r="AF22" s="3">
        <v>0.030759</v>
      </c>
      <c r="AG22" s="3">
        <v>0.076155</v>
      </c>
      <c r="AH22" s="3">
        <v>0.052679</v>
      </c>
      <c r="AI22" s="3">
        <v>0.037265</v>
      </c>
    </row>
    <row r="23" ht="14.25" customHeight="1">
      <c r="A23" s="6" t="s">
        <v>246</v>
      </c>
      <c r="B23" s="6" t="s">
        <v>64</v>
      </c>
      <c r="C23" s="3">
        <v>0.1088</v>
      </c>
      <c r="D23" s="3">
        <v>0.50425</v>
      </c>
      <c r="E23" s="3">
        <v>0.56085</v>
      </c>
      <c r="F23" s="3">
        <v>0.48765</v>
      </c>
      <c r="G23" s="3">
        <v>0.47475</v>
      </c>
      <c r="H23" s="3">
        <v>0.5382</v>
      </c>
      <c r="J23" s="6" t="s">
        <v>246</v>
      </c>
      <c r="K23" s="6" t="s">
        <v>64</v>
      </c>
      <c r="L23" s="3">
        <v>0.10925</v>
      </c>
      <c r="M23" s="3">
        <v>0.47715</v>
      </c>
      <c r="N23" s="3">
        <v>0.4816</v>
      </c>
      <c r="O23" s="3">
        <v>0.3841</v>
      </c>
      <c r="P23" s="3">
        <v>0.37305</v>
      </c>
      <c r="Q23" s="3">
        <v>0.3986</v>
      </c>
      <c r="S23" s="6" t="s">
        <v>246</v>
      </c>
      <c r="T23" s="6" t="s">
        <v>64</v>
      </c>
      <c r="U23" s="3">
        <v>0.0011314</v>
      </c>
      <c r="V23" s="3">
        <v>0.010112</v>
      </c>
      <c r="W23" s="3">
        <v>0.011526</v>
      </c>
      <c r="X23" s="3">
        <v>0.024819</v>
      </c>
      <c r="Y23" s="3">
        <v>0.032032</v>
      </c>
      <c r="Z23" s="3">
        <v>0.013435</v>
      </c>
      <c r="AB23" s="6" t="s">
        <v>246</v>
      </c>
      <c r="AC23" s="6" t="s">
        <v>64</v>
      </c>
      <c r="AD23" s="3">
        <v>0.0057276</v>
      </c>
      <c r="AE23" s="3">
        <v>0.012657</v>
      </c>
      <c r="AF23" s="3">
        <v>0.035638</v>
      </c>
      <c r="AG23" s="3">
        <v>0.053316</v>
      </c>
      <c r="AH23" s="3">
        <v>0.066539</v>
      </c>
      <c r="AI23" s="3">
        <v>0.031678</v>
      </c>
    </row>
    <row r="24" ht="14.25" customHeight="1">
      <c r="A24" s="6" t="s">
        <v>247</v>
      </c>
      <c r="B24" s="6" t="s">
        <v>64</v>
      </c>
      <c r="C24" s="3">
        <v>0.1072</v>
      </c>
      <c r="D24" s="3">
        <v>0.5779</v>
      </c>
      <c r="E24" s="3">
        <v>0.627</v>
      </c>
      <c r="F24" s="3">
        <v>0.5613</v>
      </c>
      <c r="G24" s="3">
        <v>0.54895</v>
      </c>
      <c r="H24" s="3">
        <v>0.61585</v>
      </c>
      <c r="J24" s="6" t="s">
        <v>247</v>
      </c>
      <c r="K24" s="6" t="s">
        <v>64</v>
      </c>
      <c r="L24" s="3">
        <v>0.10955</v>
      </c>
      <c r="M24" s="3">
        <v>0.55885</v>
      </c>
      <c r="N24" s="3">
        <v>0.5444</v>
      </c>
      <c r="O24" s="3">
        <v>0.44225</v>
      </c>
      <c r="P24" s="3">
        <v>0.4244</v>
      </c>
      <c r="Q24" s="3">
        <v>0.44425</v>
      </c>
      <c r="S24" s="6" t="s">
        <v>247</v>
      </c>
      <c r="T24" s="6" t="s">
        <v>64</v>
      </c>
      <c r="U24" s="3">
        <v>0.0011314</v>
      </c>
      <c r="V24" s="3">
        <v>0.0052326</v>
      </c>
      <c r="W24" s="3">
        <v>0.012587</v>
      </c>
      <c r="X24" s="3">
        <v>0.035497</v>
      </c>
      <c r="Y24" s="3">
        <v>0.028921</v>
      </c>
      <c r="Z24" s="3">
        <v>0.023122</v>
      </c>
      <c r="AB24" s="6" t="s">
        <v>247</v>
      </c>
      <c r="AC24" s="6" t="s">
        <v>64</v>
      </c>
      <c r="AD24" s="3">
        <v>0.0064347</v>
      </c>
      <c r="AE24" s="3">
        <v>0.0019092</v>
      </c>
      <c r="AF24" s="3">
        <v>0.032527</v>
      </c>
      <c r="AG24" s="3">
        <v>0.06371</v>
      </c>
      <c r="AH24" s="3">
        <v>0.080469</v>
      </c>
      <c r="AI24" s="3">
        <v>0.03387</v>
      </c>
    </row>
    <row r="25" ht="14.25" customHeight="1">
      <c r="A25" s="6" t="s">
        <v>248</v>
      </c>
      <c r="B25" s="6" t="s">
        <v>64</v>
      </c>
      <c r="C25" s="3">
        <v>0.109</v>
      </c>
      <c r="D25" s="3">
        <v>0.64735</v>
      </c>
      <c r="E25" s="3">
        <v>0.6919</v>
      </c>
      <c r="F25" s="3">
        <v>0.6361</v>
      </c>
      <c r="G25" s="3">
        <v>0.62055</v>
      </c>
      <c r="H25" s="3">
        <v>0.66885</v>
      </c>
      <c r="J25" s="6" t="s">
        <v>248</v>
      </c>
      <c r="K25" s="6" t="s">
        <v>64</v>
      </c>
      <c r="L25" s="3">
        <v>0.10905</v>
      </c>
      <c r="M25" s="3">
        <v>0.61315</v>
      </c>
      <c r="N25" s="3">
        <v>0.5815</v>
      </c>
      <c r="O25" s="3">
        <v>0.4949</v>
      </c>
      <c r="P25" s="3">
        <v>0.4845</v>
      </c>
      <c r="Q25" s="3">
        <v>0.4951</v>
      </c>
      <c r="S25" s="6" t="s">
        <v>248</v>
      </c>
      <c r="T25" s="6" t="s">
        <v>64</v>
      </c>
      <c r="U25" s="3">
        <v>0.0025456</v>
      </c>
      <c r="V25" s="3">
        <v>0.011384</v>
      </c>
      <c r="W25" s="3">
        <v>0.0083439</v>
      </c>
      <c r="X25" s="3">
        <v>0.033234</v>
      </c>
      <c r="Y25" s="3">
        <v>0.027224</v>
      </c>
      <c r="Z25" s="3">
        <v>0.021284</v>
      </c>
      <c r="AB25" s="6" t="s">
        <v>248</v>
      </c>
      <c r="AC25" s="6" t="s">
        <v>64</v>
      </c>
      <c r="AD25" s="3">
        <v>0.0055861</v>
      </c>
      <c r="AE25" s="3">
        <v>0.008556</v>
      </c>
      <c r="AF25" s="3">
        <v>0.02984</v>
      </c>
      <c r="AG25" s="3">
        <v>0.070569</v>
      </c>
      <c r="AH25" s="3">
        <v>0.096449</v>
      </c>
      <c r="AI25" s="3">
        <v>0.034931</v>
      </c>
    </row>
    <row r="26" ht="14.25" customHeight="1">
      <c r="A26" s="6" t="s">
        <v>249</v>
      </c>
      <c r="B26" s="6" t="s">
        <v>24</v>
      </c>
      <c r="C26" s="3">
        <v>0.1074</v>
      </c>
      <c r="D26" s="3">
        <v>0.7029</v>
      </c>
      <c r="E26" s="3">
        <v>0.739</v>
      </c>
      <c r="F26" s="3">
        <v>0.702</v>
      </c>
      <c r="G26" s="3">
        <v>0.6743</v>
      </c>
      <c r="H26" s="3">
        <v>0.71195</v>
      </c>
      <c r="J26" s="6" t="s">
        <v>249</v>
      </c>
      <c r="K26" s="6" t="s">
        <v>24</v>
      </c>
      <c r="L26" s="3">
        <v>0.1081</v>
      </c>
      <c r="M26" s="3">
        <v>0.65655</v>
      </c>
      <c r="N26" s="3">
        <v>0.61515</v>
      </c>
      <c r="O26" s="3">
        <v>0.53825</v>
      </c>
      <c r="P26" s="3">
        <v>0.53295</v>
      </c>
      <c r="Q26" s="3">
        <v>0.5417</v>
      </c>
      <c r="S26" s="6" t="s">
        <v>249</v>
      </c>
      <c r="T26" s="6" t="s">
        <v>24</v>
      </c>
      <c r="U26" s="3">
        <v>5.6569E-4</v>
      </c>
      <c r="V26" s="3">
        <v>0.0050912</v>
      </c>
      <c r="W26" s="3">
        <v>0.013435</v>
      </c>
      <c r="X26" s="3">
        <v>0.017961</v>
      </c>
      <c r="Y26" s="3">
        <v>0.028143</v>
      </c>
      <c r="Z26" s="3">
        <v>3.5355E-4</v>
      </c>
      <c r="AB26" s="6" t="s">
        <v>249</v>
      </c>
      <c r="AC26" s="6" t="s">
        <v>24</v>
      </c>
      <c r="AD26" s="3">
        <v>0.006364</v>
      </c>
      <c r="AE26" s="3">
        <v>0.035002</v>
      </c>
      <c r="AF26" s="3">
        <v>0.023829</v>
      </c>
      <c r="AG26" s="3">
        <v>0.053104</v>
      </c>
      <c r="AH26" s="3">
        <v>0.092419</v>
      </c>
      <c r="AI26" s="3">
        <v>0.025314</v>
      </c>
    </row>
    <row r="27" ht="14.25" customHeight="1">
      <c r="A27" s="6" t="s">
        <v>250</v>
      </c>
      <c r="B27" s="6" t="s">
        <v>18</v>
      </c>
      <c r="C27" s="3">
        <v>0.10865</v>
      </c>
      <c r="D27" s="3">
        <v>0.74975</v>
      </c>
      <c r="E27" s="3">
        <v>0.7918</v>
      </c>
      <c r="F27" s="3">
        <v>0.75955</v>
      </c>
      <c r="G27" s="3">
        <v>0.72055</v>
      </c>
      <c r="H27" s="3">
        <v>0.77325</v>
      </c>
      <c r="J27" s="6" t="s">
        <v>250</v>
      </c>
      <c r="K27" s="6" t="s">
        <v>18</v>
      </c>
      <c r="L27" s="3">
        <v>0.1098</v>
      </c>
      <c r="M27" s="3">
        <v>0.6922</v>
      </c>
      <c r="N27" s="3">
        <v>0.65925</v>
      </c>
      <c r="O27" s="3">
        <v>0.57635</v>
      </c>
      <c r="P27" s="3">
        <v>0.5748</v>
      </c>
      <c r="Q27" s="3">
        <v>0.58795</v>
      </c>
      <c r="S27" s="6" t="s">
        <v>250</v>
      </c>
      <c r="T27" s="6" t="s">
        <v>18</v>
      </c>
      <c r="U27" s="3">
        <v>0.0019092</v>
      </c>
      <c r="V27" s="3">
        <v>0.0047376</v>
      </c>
      <c r="W27" s="3">
        <v>0.020506</v>
      </c>
      <c r="X27" s="3">
        <v>0.0033234</v>
      </c>
      <c r="Y27" s="3">
        <v>0.034436</v>
      </c>
      <c r="Z27" s="3">
        <v>0.026658</v>
      </c>
      <c r="AB27" s="6" t="s">
        <v>250</v>
      </c>
      <c r="AC27" s="6" t="s">
        <v>18</v>
      </c>
      <c r="AD27" s="3">
        <v>0.0086267</v>
      </c>
      <c r="AE27" s="3">
        <v>0.039032</v>
      </c>
      <c r="AF27" s="3">
        <v>0.014779</v>
      </c>
      <c r="AG27" s="3">
        <v>0.027365</v>
      </c>
      <c r="AH27" s="3">
        <v>0.077075</v>
      </c>
      <c r="AI27" s="3">
        <v>0.0045962</v>
      </c>
    </row>
    <row r="28" ht="14.25" customHeight="1">
      <c r="A28" s="6" t="s">
        <v>251</v>
      </c>
      <c r="B28" s="6" t="s">
        <v>24</v>
      </c>
      <c r="C28" s="3">
        <v>0.1108</v>
      </c>
      <c r="D28" s="3">
        <v>0.81255</v>
      </c>
      <c r="E28" s="3">
        <v>0.8423</v>
      </c>
      <c r="F28" s="3">
        <v>0.81885</v>
      </c>
      <c r="G28" s="3">
        <v>0.77565</v>
      </c>
      <c r="H28" s="3">
        <v>0.81905</v>
      </c>
      <c r="J28" s="6" t="s">
        <v>251</v>
      </c>
      <c r="K28" s="6" t="s">
        <v>24</v>
      </c>
      <c r="L28" s="3">
        <v>0.10925</v>
      </c>
      <c r="M28" s="3">
        <v>0.7175</v>
      </c>
      <c r="N28" s="3">
        <v>0.70665</v>
      </c>
      <c r="O28" s="3">
        <v>0.6184</v>
      </c>
      <c r="P28" s="3">
        <v>0.61705</v>
      </c>
      <c r="Q28" s="3">
        <v>0.62615</v>
      </c>
      <c r="S28" s="6" t="s">
        <v>251</v>
      </c>
      <c r="T28" s="6" t="s">
        <v>24</v>
      </c>
      <c r="U28" s="3">
        <v>0.0073539</v>
      </c>
      <c r="V28" s="3">
        <v>0.0094045</v>
      </c>
      <c r="W28" s="3">
        <v>0.014566</v>
      </c>
      <c r="X28" s="3">
        <v>0.0053033</v>
      </c>
      <c r="Y28" s="3">
        <v>0.03684</v>
      </c>
      <c r="Z28" s="3">
        <v>0.0084146</v>
      </c>
      <c r="AB28" s="6" t="s">
        <v>251</v>
      </c>
      <c r="AC28" s="6" t="s">
        <v>24</v>
      </c>
      <c r="AD28" s="3">
        <v>0.0086974</v>
      </c>
      <c r="AE28" s="3">
        <v>0.058831</v>
      </c>
      <c r="AF28" s="3">
        <v>0.0077075</v>
      </c>
      <c r="AG28" s="3">
        <v>0.02093</v>
      </c>
      <c r="AH28" s="3">
        <v>0.061165</v>
      </c>
      <c r="AI28" s="3">
        <v>0.014213</v>
      </c>
    </row>
    <row r="29" ht="14.25" customHeight="1">
      <c r="A29" s="6" t="s">
        <v>252</v>
      </c>
      <c r="B29" s="6" t="s">
        <v>18</v>
      </c>
      <c r="C29" s="3">
        <v>0.10825</v>
      </c>
      <c r="D29" s="3">
        <v>0.84915</v>
      </c>
      <c r="E29" s="3">
        <v>0.8788</v>
      </c>
      <c r="F29" s="3">
        <v>0.8658</v>
      </c>
      <c r="G29" s="3">
        <v>0.8201</v>
      </c>
      <c r="H29" s="3">
        <v>0.85405</v>
      </c>
      <c r="J29" s="6" t="s">
        <v>252</v>
      </c>
      <c r="K29" s="6" t="s">
        <v>18</v>
      </c>
      <c r="L29" s="3">
        <v>0.10585</v>
      </c>
      <c r="M29" s="3">
        <v>0.75635</v>
      </c>
      <c r="N29" s="3">
        <v>0.7372</v>
      </c>
      <c r="O29" s="3">
        <v>0.6525</v>
      </c>
      <c r="P29" s="3">
        <v>0.6482</v>
      </c>
      <c r="Q29" s="3">
        <v>0.6627</v>
      </c>
      <c r="S29" s="6" t="s">
        <v>252</v>
      </c>
      <c r="T29" s="6" t="s">
        <v>18</v>
      </c>
      <c r="U29" s="3">
        <v>0.0026163</v>
      </c>
      <c r="V29" s="3">
        <v>0.0016263</v>
      </c>
      <c r="W29" s="3">
        <v>0.011455</v>
      </c>
      <c r="X29" s="3">
        <v>0.020223</v>
      </c>
      <c r="Y29" s="3">
        <v>0.037335</v>
      </c>
      <c r="Z29" s="3">
        <v>0.021284</v>
      </c>
      <c r="AB29" s="6" t="s">
        <v>252</v>
      </c>
      <c r="AC29" s="6" t="s">
        <v>18</v>
      </c>
      <c r="AD29" s="3">
        <v>0.0041719</v>
      </c>
      <c r="AE29" s="3">
        <v>0.062438</v>
      </c>
      <c r="AF29" s="3">
        <v>0.015274</v>
      </c>
      <c r="AG29" s="3">
        <v>0.016829</v>
      </c>
      <c r="AH29" s="3">
        <v>0.053882</v>
      </c>
      <c r="AI29" s="3">
        <v>0.027436</v>
      </c>
    </row>
    <row r="30" ht="14.25" customHeight="1">
      <c r="A30" s="6" t="s">
        <v>253</v>
      </c>
      <c r="B30" s="6" t="s">
        <v>24</v>
      </c>
      <c r="C30" s="3">
        <v>0.11055</v>
      </c>
      <c r="D30" s="3">
        <v>0.87815</v>
      </c>
      <c r="E30" s="3">
        <v>0.90875</v>
      </c>
      <c r="F30" s="3">
        <v>0.89505</v>
      </c>
      <c r="G30" s="3">
        <v>0.85245</v>
      </c>
      <c r="H30" s="3">
        <v>0.87705</v>
      </c>
      <c r="J30" s="6" t="s">
        <v>253</v>
      </c>
      <c r="K30" s="6" t="s">
        <v>24</v>
      </c>
      <c r="L30" s="3">
        <v>0.1097</v>
      </c>
      <c r="M30" s="3">
        <v>0.79495</v>
      </c>
      <c r="N30" s="3">
        <v>0.7693</v>
      </c>
      <c r="O30" s="3">
        <v>0.69535</v>
      </c>
      <c r="P30" s="3">
        <v>0.69025</v>
      </c>
      <c r="Q30" s="3">
        <v>0.69375</v>
      </c>
      <c r="S30" s="6" t="s">
        <v>253</v>
      </c>
      <c r="T30" s="6" t="s">
        <v>24</v>
      </c>
      <c r="U30" s="3">
        <v>0.0047376</v>
      </c>
      <c r="V30" s="3">
        <v>0.0017678</v>
      </c>
      <c r="W30" s="3">
        <v>0.0084146</v>
      </c>
      <c r="X30" s="3">
        <v>0.023405</v>
      </c>
      <c r="Y30" s="3">
        <v>0.035285</v>
      </c>
      <c r="Z30" s="3">
        <v>0.023405</v>
      </c>
      <c r="AB30" s="6" t="s">
        <v>253</v>
      </c>
      <c r="AC30" s="6" t="s">
        <v>24</v>
      </c>
      <c r="AD30" s="3">
        <v>0.009051</v>
      </c>
      <c r="AE30" s="3">
        <v>0.06569</v>
      </c>
      <c r="AF30" s="3">
        <v>0.0043841</v>
      </c>
      <c r="AG30" s="3">
        <v>0.0098288</v>
      </c>
      <c r="AH30" s="3">
        <v>0.046315</v>
      </c>
      <c r="AI30" s="3">
        <v>0.042639</v>
      </c>
    </row>
    <row r="31" ht="14.25" customHeight="1">
      <c r="A31" s="6" t="s">
        <v>254</v>
      </c>
      <c r="B31" s="6" t="s">
        <v>24</v>
      </c>
      <c r="C31" s="3">
        <v>0.109</v>
      </c>
      <c r="D31" s="3">
        <v>0.9128</v>
      </c>
      <c r="E31" s="3">
        <v>0.93995</v>
      </c>
      <c r="F31" s="3">
        <v>0.92985</v>
      </c>
      <c r="G31" s="3">
        <v>0.88155</v>
      </c>
      <c r="H31" s="3">
        <v>0.90465</v>
      </c>
      <c r="J31" s="6" t="s">
        <v>254</v>
      </c>
      <c r="K31" s="6" t="s">
        <v>24</v>
      </c>
      <c r="L31" s="3">
        <v>0.10795</v>
      </c>
      <c r="M31" s="3">
        <v>0.8317</v>
      </c>
      <c r="N31" s="3">
        <v>0.79705</v>
      </c>
      <c r="O31" s="3">
        <v>0.724</v>
      </c>
      <c r="P31" s="3">
        <v>0.7214</v>
      </c>
      <c r="Q31" s="3">
        <v>0.7169</v>
      </c>
      <c r="S31" s="6" t="s">
        <v>254</v>
      </c>
      <c r="T31" s="6" t="s">
        <v>24</v>
      </c>
      <c r="U31" s="3">
        <v>0.0022627</v>
      </c>
      <c r="V31" s="3">
        <v>0.0031113</v>
      </c>
      <c r="W31" s="3">
        <v>0.0062933</v>
      </c>
      <c r="X31" s="3">
        <v>0.039669</v>
      </c>
      <c r="Y31" s="3">
        <v>0.035002</v>
      </c>
      <c r="Z31" s="3">
        <v>0.028072</v>
      </c>
      <c r="AB31" s="6" t="s">
        <v>254</v>
      </c>
      <c r="AC31" s="6" t="s">
        <v>24</v>
      </c>
      <c r="AD31" s="3">
        <v>0.005869</v>
      </c>
      <c r="AE31" s="3">
        <v>0.04879</v>
      </c>
      <c r="AF31" s="3">
        <v>0.0012021</v>
      </c>
      <c r="AG31" s="3">
        <v>0.0050912</v>
      </c>
      <c r="AH31" s="3">
        <v>0.042144</v>
      </c>
      <c r="AI31" s="3">
        <v>0.045396</v>
      </c>
    </row>
    <row r="32" ht="14.25" customHeight="1">
      <c r="A32" s="6" t="s">
        <v>255</v>
      </c>
      <c r="B32" s="6" t="s">
        <v>18</v>
      </c>
      <c r="C32" s="3">
        <v>0.11035</v>
      </c>
      <c r="D32" s="3">
        <v>0.9426</v>
      </c>
      <c r="E32" s="3">
        <v>0.9665</v>
      </c>
      <c r="F32" s="3">
        <v>0.9472</v>
      </c>
      <c r="G32" s="3">
        <v>0.9104</v>
      </c>
      <c r="H32" s="3">
        <v>0.9247</v>
      </c>
      <c r="J32" s="6" t="s">
        <v>255</v>
      </c>
      <c r="K32" s="6" t="s">
        <v>18</v>
      </c>
      <c r="L32" s="3">
        <v>0.1104</v>
      </c>
      <c r="M32" s="3">
        <v>0.84935</v>
      </c>
      <c r="N32" s="3">
        <v>0.83135</v>
      </c>
      <c r="O32" s="3">
        <v>0.7533</v>
      </c>
      <c r="P32" s="3">
        <v>0.73635</v>
      </c>
      <c r="Q32" s="3">
        <v>0.73995</v>
      </c>
      <c r="S32" s="6" t="s">
        <v>255</v>
      </c>
      <c r="T32" s="6" t="s">
        <v>18</v>
      </c>
      <c r="U32" s="3">
        <v>0.0036062</v>
      </c>
      <c r="V32" s="3">
        <v>0.0029698</v>
      </c>
      <c r="W32" s="3">
        <v>0.003677</v>
      </c>
      <c r="X32" s="3">
        <v>0.029133</v>
      </c>
      <c r="Y32" s="3">
        <v>0.041861</v>
      </c>
      <c r="Z32" s="3">
        <v>0.023335</v>
      </c>
      <c r="AB32" s="6" t="s">
        <v>255</v>
      </c>
      <c r="AC32" s="6" t="s">
        <v>18</v>
      </c>
      <c r="AD32" s="3">
        <v>0.0084853</v>
      </c>
      <c r="AE32" s="3">
        <v>0.071771</v>
      </c>
      <c r="AF32" s="3">
        <v>0.013506</v>
      </c>
      <c r="AG32" s="3">
        <v>0.0048083</v>
      </c>
      <c r="AH32" s="3">
        <v>0.025951</v>
      </c>
      <c r="AI32" s="3">
        <v>0.036275</v>
      </c>
    </row>
    <row r="33" ht="14.25" customHeight="1">
      <c r="A33" s="6" t="s">
        <v>256</v>
      </c>
      <c r="B33" s="6" t="s">
        <v>18</v>
      </c>
      <c r="C33" s="3">
        <v>0.109</v>
      </c>
      <c r="D33" s="3">
        <v>0.96575</v>
      </c>
      <c r="E33" s="3">
        <v>0.9836</v>
      </c>
      <c r="F33" s="3">
        <v>0.9625</v>
      </c>
      <c r="G33" s="3">
        <v>0.93545</v>
      </c>
      <c r="H33" s="3">
        <v>0.94615</v>
      </c>
      <c r="J33" s="6" t="s">
        <v>256</v>
      </c>
      <c r="K33" s="6" t="s">
        <v>18</v>
      </c>
      <c r="L33" s="3">
        <v>0.1084</v>
      </c>
      <c r="M33" s="3">
        <v>0.8794</v>
      </c>
      <c r="N33" s="3">
        <v>0.8565</v>
      </c>
      <c r="O33" s="3">
        <v>0.7733</v>
      </c>
      <c r="P33" s="3">
        <v>0.76205</v>
      </c>
      <c r="Q33" s="3">
        <v>0.7649</v>
      </c>
      <c r="S33" s="6" t="s">
        <v>256</v>
      </c>
      <c r="T33" s="6" t="s">
        <v>18</v>
      </c>
      <c r="U33" s="3">
        <v>0.0042426</v>
      </c>
      <c r="V33" s="3">
        <v>0.0026163</v>
      </c>
      <c r="W33" s="3">
        <v>0.0074953</v>
      </c>
      <c r="X33" s="3">
        <v>0.028284</v>
      </c>
      <c r="Y33" s="3">
        <v>0.047588</v>
      </c>
      <c r="Z33" s="3">
        <v>0.033163</v>
      </c>
      <c r="AB33" s="6" t="s">
        <v>256</v>
      </c>
      <c r="AC33" s="6" t="s">
        <v>18</v>
      </c>
      <c r="AD33" s="3">
        <v>0.0079196</v>
      </c>
      <c r="AE33" s="3">
        <v>0.05176</v>
      </c>
      <c r="AF33" s="3">
        <v>0.0098995</v>
      </c>
      <c r="AG33" s="3">
        <v>0.0015556</v>
      </c>
      <c r="AH33" s="3">
        <v>0.020577</v>
      </c>
      <c r="AI33" s="3">
        <v>0.038325</v>
      </c>
    </row>
    <row r="34" ht="14.25" customHeight="1">
      <c r="A34" s="6" t="s">
        <v>257</v>
      </c>
      <c r="B34" s="6" t="s">
        <v>22</v>
      </c>
      <c r="C34" s="3">
        <v>0.1074</v>
      </c>
      <c r="D34" s="3">
        <v>0.98535</v>
      </c>
      <c r="E34" s="3">
        <v>1.0038</v>
      </c>
      <c r="F34" s="3">
        <v>0.99295</v>
      </c>
      <c r="G34" s="3">
        <v>0.95715</v>
      </c>
      <c r="H34" s="3">
        <v>0.96315</v>
      </c>
      <c r="J34" s="6" t="s">
        <v>257</v>
      </c>
      <c r="K34" s="6" t="s">
        <v>22</v>
      </c>
      <c r="L34" s="3">
        <v>0.107</v>
      </c>
      <c r="M34" s="3">
        <v>0.89305</v>
      </c>
      <c r="N34" s="3">
        <v>0.87125</v>
      </c>
      <c r="O34" s="3">
        <v>0.79705</v>
      </c>
      <c r="P34" s="3">
        <v>0.77585</v>
      </c>
      <c r="Q34" s="3">
        <v>0.7746</v>
      </c>
      <c r="S34" s="6" t="s">
        <v>257</v>
      </c>
      <c r="T34" s="6" t="s">
        <v>22</v>
      </c>
      <c r="U34" s="3">
        <v>1.4142E-4</v>
      </c>
      <c r="V34" s="3">
        <v>0.0014849</v>
      </c>
      <c r="W34" s="3">
        <v>0.014071</v>
      </c>
      <c r="X34" s="3">
        <v>0.043628</v>
      </c>
      <c r="Y34" s="3">
        <v>0.045043</v>
      </c>
      <c r="Z34" s="3">
        <v>0.037406</v>
      </c>
      <c r="AB34" s="6" t="s">
        <v>257</v>
      </c>
      <c r="AC34" s="6" t="s">
        <v>22</v>
      </c>
      <c r="AD34" s="3">
        <v>0.005374</v>
      </c>
      <c r="AE34" s="3">
        <v>0.048154</v>
      </c>
      <c r="AF34" s="3">
        <v>0.0037477</v>
      </c>
      <c r="AG34" s="3">
        <v>0.003182</v>
      </c>
      <c r="AH34" s="3">
        <v>0.0092631</v>
      </c>
      <c r="AI34" s="3">
        <v>0.044689</v>
      </c>
    </row>
    <row r="35" ht="14.25" customHeight="1">
      <c r="A35" s="6" t="s">
        <v>258</v>
      </c>
      <c r="B35" s="6" t="s">
        <v>18</v>
      </c>
      <c r="C35" s="3">
        <v>0.1089</v>
      </c>
      <c r="D35" s="3">
        <v>1.0052</v>
      </c>
      <c r="E35" s="3">
        <v>1.021</v>
      </c>
      <c r="F35" s="3">
        <v>1.0015</v>
      </c>
      <c r="G35" s="3">
        <v>0.97855</v>
      </c>
      <c r="H35" s="3">
        <v>0.97255</v>
      </c>
      <c r="J35" s="6" t="s">
        <v>258</v>
      </c>
      <c r="K35" s="6" t="s">
        <v>18</v>
      </c>
      <c r="L35" s="3">
        <v>0.107</v>
      </c>
      <c r="M35" s="3">
        <v>0.91145</v>
      </c>
      <c r="N35" s="3">
        <v>0.89175</v>
      </c>
      <c r="O35" s="3">
        <v>0.8216</v>
      </c>
      <c r="P35" s="3">
        <v>0.78235</v>
      </c>
      <c r="Q35" s="3">
        <v>0.79185</v>
      </c>
      <c r="S35" s="6" t="s">
        <v>258</v>
      </c>
      <c r="T35" s="6" t="s">
        <v>18</v>
      </c>
      <c r="U35" s="3">
        <v>0.0029698</v>
      </c>
      <c r="V35" s="3">
        <v>3.5355E-4</v>
      </c>
      <c r="W35" s="3">
        <v>0.011384</v>
      </c>
      <c r="X35" s="3">
        <v>0.034648</v>
      </c>
      <c r="Y35" s="3">
        <v>0.048861</v>
      </c>
      <c r="Z35" s="3">
        <v>0.034436</v>
      </c>
      <c r="AB35" s="6" t="s">
        <v>258</v>
      </c>
      <c r="AC35" s="6" t="s">
        <v>18</v>
      </c>
      <c r="AD35" s="3">
        <v>0.006364</v>
      </c>
      <c r="AE35" s="3">
        <v>0.056215</v>
      </c>
      <c r="AF35" s="3">
        <v>0.016334</v>
      </c>
      <c r="AG35" s="3">
        <v>1.4142E-4</v>
      </c>
      <c r="AH35" s="3">
        <v>0.0037477</v>
      </c>
      <c r="AI35" s="3">
        <v>0.026517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64</v>
      </c>
      <c r="C39" s="3">
        <v>0.0985</v>
      </c>
      <c r="D39" s="3">
        <v>0.09805</v>
      </c>
      <c r="E39" s="3">
        <v>0.099</v>
      </c>
      <c r="F39" s="3">
        <v>0.09875</v>
      </c>
      <c r="G39" s="3">
        <v>0.09615</v>
      </c>
      <c r="H39" s="3">
        <v>0.0939</v>
      </c>
      <c r="J39" s="6" t="s">
        <v>17</v>
      </c>
      <c r="K39" s="6" t="s">
        <v>64</v>
      </c>
      <c r="L39" s="3">
        <v>0.09945</v>
      </c>
      <c r="M39" s="3">
        <v>0.0974</v>
      </c>
      <c r="N39" s="3">
        <v>0.09655</v>
      </c>
      <c r="O39" s="3">
        <v>0.0945</v>
      </c>
      <c r="P39" s="3">
        <v>0.09625</v>
      </c>
      <c r="Q39" s="3">
        <v>0.09415</v>
      </c>
      <c r="S39" s="6" t="s">
        <v>17</v>
      </c>
      <c r="T39" s="6" t="s">
        <v>64</v>
      </c>
      <c r="U39" s="3">
        <v>0.0022627</v>
      </c>
      <c r="V39" s="3">
        <v>0.0030406</v>
      </c>
      <c r="W39" s="3">
        <v>0.0041012</v>
      </c>
      <c r="X39" s="3">
        <v>0.0030406</v>
      </c>
      <c r="Y39" s="3">
        <v>4.9497E-4</v>
      </c>
      <c r="Z39" s="3">
        <v>0.0016971</v>
      </c>
      <c r="AB39" s="6" t="s">
        <v>17</v>
      </c>
      <c r="AC39" s="6" t="s">
        <v>64</v>
      </c>
      <c r="AD39" s="3">
        <v>0.0057276</v>
      </c>
      <c r="AE39" s="3">
        <v>0.0032527</v>
      </c>
      <c r="AF39" s="3">
        <v>7.7782E-4</v>
      </c>
      <c r="AG39" s="3">
        <v>5.6569E-4</v>
      </c>
      <c r="AH39" s="3">
        <v>0.0020506</v>
      </c>
      <c r="AI39" s="3">
        <v>3.5355E-4</v>
      </c>
    </row>
    <row r="40" ht="14.25" customHeight="1">
      <c r="A40" s="6" t="s">
        <v>226</v>
      </c>
      <c r="B40" s="6" t="s">
        <v>18</v>
      </c>
      <c r="C40" s="3">
        <v>0.1102</v>
      </c>
      <c r="D40" s="3">
        <v>0.1025</v>
      </c>
      <c r="E40" s="3">
        <v>0.0975</v>
      </c>
      <c r="F40" s="3">
        <v>0.1076</v>
      </c>
      <c r="G40" s="3">
        <v>0.10385</v>
      </c>
      <c r="H40" s="3">
        <v>0.09955</v>
      </c>
      <c r="J40" s="6" t="s">
        <v>226</v>
      </c>
      <c r="K40" s="6" t="s">
        <v>18</v>
      </c>
      <c r="L40" s="3">
        <v>0.11065</v>
      </c>
      <c r="M40" s="3">
        <v>0.11425</v>
      </c>
      <c r="N40" s="3">
        <v>0.11395</v>
      </c>
      <c r="O40" s="3">
        <v>0.10965</v>
      </c>
      <c r="P40" s="3">
        <v>0.10495</v>
      </c>
      <c r="Q40" s="3">
        <v>0.10295</v>
      </c>
      <c r="S40" s="6" t="s">
        <v>226</v>
      </c>
      <c r="T40" s="6" t="s">
        <v>18</v>
      </c>
      <c r="U40" s="3">
        <v>0.0035355</v>
      </c>
      <c r="V40" s="3">
        <v>0.0072125</v>
      </c>
      <c r="W40" s="3">
        <v>8.4853E-4</v>
      </c>
      <c r="X40" s="3">
        <v>0.0066468</v>
      </c>
      <c r="Y40" s="3">
        <v>0.0036062</v>
      </c>
      <c r="Z40" s="3">
        <v>0.0013435</v>
      </c>
      <c r="AB40" s="6" t="s">
        <v>226</v>
      </c>
      <c r="AC40" s="6" t="s">
        <v>18</v>
      </c>
      <c r="AD40" s="3">
        <v>0.0068589</v>
      </c>
      <c r="AE40" s="3">
        <v>0.0081317</v>
      </c>
      <c r="AF40" s="3">
        <v>0.0071418</v>
      </c>
      <c r="AG40" s="3">
        <v>0.0043134</v>
      </c>
      <c r="AH40" s="3">
        <v>0.0030406</v>
      </c>
      <c r="AI40" s="3">
        <v>0.011667</v>
      </c>
    </row>
    <row r="41" ht="14.25" customHeight="1">
      <c r="A41" s="6" t="s">
        <v>227</v>
      </c>
      <c r="B41" s="6" t="s">
        <v>24</v>
      </c>
      <c r="C41" s="3">
        <v>0.1074</v>
      </c>
      <c r="D41" s="3">
        <v>0.10535</v>
      </c>
      <c r="E41" s="3">
        <v>0.10005</v>
      </c>
      <c r="F41" s="3">
        <v>0.1089</v>
      </c>
      <c r="G41" s="3">
        <v>0.10585</v>
      </c>
      <c r="H41" s="3">
        <v>0.10195</v>
      </c>
      <c r="J41" s="6" t="s">
        <v>227</v>
      </c>
      <c r="K41" s="6" t="s">
        <v>24</v>
      </c>
      <c r="L41" s="3">
        <v>0.1118</v>
      </c>
      <c r="M41" s="3">
        <v>0.1156</v>
      </c>
      <c r="N41" s="3">
        <v>0.1168</v>
      </c>
      <c r="O41" s="3">
        <v>0.1103</v>
      </c>
      <c r="P41" s="3">
        <v>0.1063</v>
      </c>
      <c r="Q41" s="3">
        <v>0.1047</v>
      </c>
      <c r="S41" s="6" t="s">
        <v>227</v>
      </c>
      <c r="T41" s="6" t="s">
        <v>24</v>
      </c>
      <c r="U41" s="3">
        <v>0.0094752</v>
      </c>
      <c r="V41" s="3">
        <v>0.011243</v>
      </c>
      <c r="W41" s="3">
        <v>0.0040305</v>
      </c>
      <c r="X41" s="3">
        <v>0.0076368</v>
      </c>
      <c r="Y41" s="3">
        <v>6.364E-4</v>
      </c>
      <c r="Z41" s="3">
        <v>0.0020506</v>
      </c>
      <c r="AB41" s="6" t="s">
        <v>227</v>
      </c>
      <c r="AC41" s="6" t="s">
        <v>24</v>
      </c>
      <c r="AD41" s="3">
        <v>0.0079196</v>
      </c>
      <c r="AE41" s="3">
        <v>0.0079196</v>
      </c>
      <c r="AF41" s="3">
        <v>0.0076368</v>
      </c>
      <c r="AG41" s="3">
        <v>0.0025456</v>
      </c>
      <c r="AH41" s="3">
        <v>0.0029698</v>
      </c>
      <c r="AI41" s="3">
        <v>0.014001</v>
      </c>
    </row>
    <row r="42" ht="14.25" customHeight="1">
      <c r="A42" s="6" t="s">
        <v>228</v>
      </c>
      <c r="B42" s="6" t="s">
        <v>24</v>
      </c>
      <c r="C42" s="3">
        <v>0.1072</v>
      </c>
      <c r="D42" s="3">
        <v>0.10425</v>
      </c>
      <c r="E42" s="3">
        <v>0.1003</v>
      </c>
      <c r="F42" s="3">
        <v>0.10975</v>
      </c>
      <c r="G42" s="3">
        <v>0.1073</v>
      </c>
      <c r="H42" s="3">
        <v>0.10085</v>
      </c>
      <c r="J42" s="6" t="s">
        <v>228</v>
      </c>
      <c r="K42" s="6" t="s">
        <v>24</v>
      </c>
      <c r="L42" s="3">
        <v>0.11165</v>
      </c>
      <c r="M42" s="3">
        <v>0.11335</v>
      </c>
      <c r="N42" s="3">
        <v>0.11575</v>
      </c>
      <c r="O42" s="3">
        <v>0.1107</v>
      </c>
      <c r="P42" s="3">
        <v>0.1062</v>
      </c>
      <c r="Q42" s="3">
        <v>0.1027</v>
      </c>
      <c r="S42" s="6" t="s">
        <v>228</v>
      </c>
      <c r="T42" s="6" t="s">
        <v>24</v>
      </c>
      <c r="U42" s="3">
        <v>0.0093338</v>
      </c>
      <c r="V42" s="3">
        <v>0.0094045</v>
      </c>
      <c r="W42" s="3">
        <v>0.0032527</v>
      </c>
      <c r="X42" s="3">
        <v>0.0071418</v>
      </c>
      <c r="Y42" s="3">
        <v>0.0016971</v>
      </c>
      <c r="Z42" s="3">
        <v>7.0711E-5</v>
      </c>
      <c r="AB42" s="6" t="s">
        <v>228</v>
      </c>
      <c r="AC42" s="6" t="s">
        <v>24</v>
      </c>
      <c r="AD42" s="3">
        <v>0.0094045</v>
      </c>
      <c r="AE42" s="3">
        <v>0.0074246</v>
      </c>
      <c r="AF42" s="3">
        <v>0.0051619</v>
      </c>
      <c r="AG42" s="3">
        <v>0.0032527</v>
      </c>
      <c r="AH42" s="3">
        <v>0.0046669</v>
      </c>
      <c r="AI42" s="3">
        <v>0.011314</v>
      </c>
    </row>
    <row r="43" ht="14.25" customHeight="1">
      <c r="A43" s="6" t="s">
        <v>229</v>
      </c>
      <c r="B43" s="6" t="s">
        <v>22</v>
      </c>
      <c r="C43" s="3">
        <v>0.1058</v>
      </c>
      <c r="D43" s="3">
        <v>0.105</v>
      </c>
      <c r="E43" s="3">
        <v>0.1017</v>
      </c>
      <c r="F43" s="3">
        <v>0.1091</v>
      </c>
      <c r="G43" s="3">
        <v>0.10765</v>
      </c>
      <c r="H43" s="3">
        <v>0.10035</v>
      </c>
      <c r="J43" s="6" t="s">
        <v>229</v>
      </c>
      <c r="K43" s="6" t="s">
        <v>22</v>
      </c>
      <c r="L43" s="3">
        <v>0.11375</v>
      </c>
      <c r="M43" s="3">
        <v>0.11415</v>
      </c>
      <c r="N43" s="3">
        <v>0.1175</v>
      </c>
      <c r="O43" s="3">
        <v>0.1121</v>
      </c>
      <c r="P43" s="3">
        <v>0.10835</v>
      </c>
      <c r="Q43" s="3">
        <v>0.10585</v>
      </c>
      <c r="S43" s="6" t="s">
        <v>229</v>
      </c>
      <c r="T43" s="6" t="s">
        <v>22</v>
      </c>
      <c r="U43" s="3">
        <v>0.0065054</v>
      </c>
      <c r="V43" s="3">
        <v>0.010041</v>
      </c>
      <c r="W43" s="3">
        <v>0.0043841</v>
      </c>
      <c r="X43" s="3">
        <v>0.0046669</v>
      </c>
      <c r="Y43" s="3">
        <v>0.0050205</v>
      </c>
      <c r="Z43" s="3">
        <v>0.0038891</v>
      </c>
      <c r="AB43" s="6" t="s">
        <v>229</v>
      </c>
      <c r="AC43" s="6" t="s">
        <v>22</v>
      </c>
      <c r="AD43" s="3">
        <v>0.012374</v>
      </c>
      <c r="AE43" s="3">
        <v>0.0084146</v>
      </c>
      <c r="AF43" s="3">
        <v>0.0086267</v>
      </c>
      <c r="AG43" s="3">
        <v>0.0072125</v>
      </c>
      <c r="AH43" s="3">
        <v>0.0079903</v>
      </c>
      <c r="AI43" s="3">
        <v>0.015768</v>
      </c>
    </row>
    <row r="44" ht="14.25" customHeight="1">
      <c r="A44" s="6" t="s">
        <v>259</v>
      </c>
      <c r="B44" s="6" t="s">
        <v>22</v>
      </c>
      <c r="C44" s="3">
        <v>0.1075</v>
      </c>
      <c r="D44" s="3">
        <v>0.1056</v>
      </c>
      <c r="E44" s="3">
        <v>0.1021</v>
      </c>
      <c r="F44" s="3">
        <v>0.10935</v>
      </c>
      <c r="G44" s="3">
        <v>0.10585</v>
      </c>
      <c r="H44" s="3">
        <v>0.09985</v>
      </c>
      <c r="J44" s="6" t="s">
        <v>259</v>
      </c>
      <c r="K44" s="6" t="s">
        <v>22</v>
      </c>
      <c r="L44" s="3">
        <v>0.11055</v>
      </c>
      <c r="M44" s="3">
        <v>0.11325</v>
      </c>
      <c r="N44" s="3">
        <v>0.11495</v>
      </c>
      <c r="O44" s="3">
        <v>0.11025</v>
      </c>
      <c r="P44" s="3">
        <v>0.1067</v>
      </c>
      <c r="Q44" s="3">
        <v>0.1043</v>
      </c>
      <c r="S44" s="6" t="s">
        <v>259</v>
      </c>
      <c r="T44" s="6" t="s">
        <v>22</v>
      </c>
      <c r="U44" s="3">
        <v>0.0074953</v>
      </c>
      <c r="V44" s="3">
        <v>0.0087681</v>
      </c>
      <c r="W44" s="3">
        <v>0.0032527</v>
      </c>
      <c r="X44" s="3">
        <v>0.0072832</v>
      </c>
      <c r="Y44" s="3">
        <v>0.0033234</v>
      </c>
      <c r="Z44" s="3">
        <v>0.0012021</v>
      </c>
      <c r="AB44" s="6" t="s">
        <v>259</v>
      </c>
      <c r="AC44" s="6" t="s">
        <v>22</v>
      </c>
      <c r="AD44" s="3">
        <v>0.010112</v>
      </c>
      <c r="AE44" s="3">
        <v>0.010253</v>
      </c>
      <c r="AF44" s="3">
        <v>0.0065761</v>
      </c>
      <c r="AG44" s="3">
        <v>0.0040305</v>
      </c>
      <c r="AH44" s="3">
        <v>0.006364</v>
      </c>
      <c r="AI44" s="3">
        <v>0.013435</v>
      </c>
    </row>
    <row r="45" ht="14.25" customHeight="1">
      <c r="A45" s="6" t="s">
        <v>232</v>
      </c>
      <c r="B45" s="6" t="s">
        <v>24</v>
      </c>
      <c r="C45" s="3">
        <v>0.1072</v>
      </c>
      <c r="D45" s="3">
        <v>0.1074</v>
      </c>
      <c r="E45" s="3">
        <v>0.1042</v>
      </c>
      <c r="F45" s="3">
        <v>0.1089</v>
      </c>
      <c r="G45" s="3">
        <v>0.10715</v>
      </c>
      <c r="H45" s="3">
        <v>0.1006</v>
      </c>
      <c r="J45" s="6" t="s">
        <v>232</v>
      </c>
      <c r="K45" s="6" t="s">
        <v>24</v>
      </c>
      <c r="L45" s="3">
        <v>0.1126</v>
      </c>
      <c r="M45" s="3">
        <v>0.1144</v>
      </c>
      <c r="N45" s="3">
        <v>0.11725</v>
      </c>
      <c r="O45" s="3">
        <v>0.1118</v>
      </c>
      <c r="P45" s="3">
        <v>0.10865</v>
      </c>
      <c r="Q45" s="3">
        <v>0.10705</v>
      </c>
      <c r="S45" s="6" t="s">
        <v>232</v>
      </c>
      <c r="T45" s="6" t="s">
        <v>24</v>
      </c>
      <c r="U45" s="3">
        <v>0.0086267</v>
      </c>
      <c r="V45" s="3">
        <v>0.012445</v>
      </c>
      <c r="W45" s="3">
        <v>0.0072125</v>
      </c>
      <c r="X45" s="3">
        <v>0.0086267</v>
      </c>
      <c r="Y45" s="3">
        <v>0.0014849</v>
      </c>
      <c r="Z45" s="3">
        <v>0.002687</v>
      </c>
      <c r="AB45" s="6" t="s">
        <v>232</v>
      </c>
      <c r="AC45" s="6" t="s">
        <v>24</v>
      </c>
      <c r="AD45" s="3">
        <v>0.010607</v>
      </c>
      <c r="AE45" s="3">
        <v>0.0086267</v>
      </c>
      <c r="AF45" s="3">
        <v>0.0055861</v>
      </c>
      <c r="AG45" s="3">
        <v>0.0039598</v>
      </c>
      <c r="AH45" s="3">
        <v>0.0060104</v>
      </c>
      <c r="AI45" s="3">
        <v>0.017041</v>
      </c>
    </row>
    <row r="46" ht="14.25" customHeight="1">
      <c r="A46" s="6" t="s">
        <v>233</v>
      </c>
      <c r="B46" s="6" t="s">
        <v>22</v>
      </c>
      <c r="C46" s="3">
        <v>0.10615</v>
      </c>
      <c r="D46" s="3">
        <v>0.11005</v>
      </c>
      <c r="E46" s="3">
        <v>0.10685</v>
      </c>
      <c r="F46" s="3">
        <v>0.10945</v>
      </c>
      <c r="G46" s="3">
        <v>0.1091</v>
      </c>
      <c r="H46" s="3">
        <v>0.1027</v>
      </c>
      <c r="J46" s="6" t="s">
        <v>233</v>
      </c>
      <c r="K46" s="6" t="s">
        <v>22</v>
      </c>
      <c r="L46" s="3">
        <v>0.1115</v>
      </c>
      <c r="M46" s="3">
        <v>0.1147</v>
      </c>
      <c r="N46" s="3">
        <v>0.1165</v>
      </c>
      <c r="O46" s="3">
        <v>0.1118</v>
      </c>
      <c r="P46" s="3">
        <v>0.10895</v>
      </c>
      <c r="Q46" s="3">
        <v>0.10405</v>
      </c>
      <c r="S46" s="6" t="s">
        <v>233</v>
      </c>
      <c r="T46" s="6" t="s">
        <v>22</v>
      </c>
      <c r="U46" s="3">
        <v>0.0057276</v>
      </c>
      <c r="V46" s="3">
        <v>0.011243</v>
      </c>
      <c r="W46" s="3">
        <v>0.0051619</v>
      </c>
      <c r="X46" s="3">
        <v>0.0050205</v>
      </c>
      <c r="Y46" s="3">
        <v>0.0046669</v>
      </c>
      <c r="Z46" s="3">
        <v>2.8284E-4</v>
      </c>
      <c r="AB46" s="6" t="s">
        <v>233</v>
      </c>
      <c r="AC46" s="6" t="s">
        <v>22</v>
      </c>
      <c r="AD46" s="3">
        <v>0.0098995</v>
      </c>
      <c r="AE46" s="3">
        <v>0.0077782</v>
      </c>
      <c r="AF46" s="3">
        <v>0.0049497</v>
      </c>
      <c r="AG46" s="3">
        <v>0.005374</v>
      </c>
      <c r="AH46" s="3">
        <v>0.007566</v>
      </c>
      <c r="AI46" s="3">
        <v>0.012233</v>
      </c>
    </row>
    <row r="47" ht="14.25" customHeight="1">
      <c r="A47" s="6" t="s">
        <v>234</v>
      </c>
      <c r="B47" s="6" t="s">
        <v>24</v>
      </c>
      <c r="C47" s="3">
        <v>0.10625</v>
      </c>
      <c r="D47" s="3">
        <v>0.10985</v>
      </c>
      <c r="E47" s="3">
        <v>0.10495</v>
      </c>
      <c r="F47" s="3">
        <v>0.1099</v>
      </c>
      <c r="G47" s="3">
        <v>0.10995</v>
      </c>
      <c r="H47" s="3">
        <v>0.1032</v>
      </c>
      <c r="J47" s="6" t="s">
        <v>234</v>
      </c>
      <c r="K47" s="6" t="s">
        <v>24</v>
      </c>
      <c r="L47" s="3">
        <v>0.11345</v>
      </c>
      <c r="M47" s="3">
        <v>0.1136</v>
      </c>
      <c r="N47" s="3">
        <v>0.1165</v>
      </c>
      <c r="O47" s="3">
        <v>0.1116</v>
      </c>
      <c r="P47" s="3">
        <v>0.10935</v>
      </c>
      <c r="Q47" s="3">
        <v>0.10595</v>
      </c>
      <c r="S47" s="6" t="s">
        <v>234</v>
      </c>
      <c r="T47" s="6" t="s">
        <v>24</v>
      </c>
      <c r="U47" s="3">
        <v>0.0051619</v>
      </c>
      <c r="V47" s="3">
        <v>0.010394</v>
      </c>
      <c r="W47" s="3">
        <v>0.0023335</v>
      </c>
      <c r="X47" s="3">
        <v>0.0049497</v>
      </c>
      <c r="Y47" s="3">
        <v>0.0053033</v>
      </c>
      <c r="Z47" s="3">
        <v>0.0049497</v>
      </c>
      <c r="AB47" s="6" t="s">
        <v>234</v>
      </c>
      <c r="AC47" s="6" t="s">
        <v>24</v>
      </c>
      <c r="AD47" s="3">
        <v>0.012233</v>
      </c>
      <c r="AE47" s="3">
        <v>0.0066468</v>
      </c>
      <c r="AF47" s="3">
        <v>0.0035355</v>
      </c>
      <c r="AG47" s="3">
        <v>0.0024042</v>
      </c>
      <c r="AH47" s="3">
        <v>0.0057276</v>
      </c>
      <c r="AI47" s="3">
        <v>0.01393</v>
      </c>
    </row>
    <row r="48" ht="14.25" customHeight="1">
      <c r="A48" s="6" t="s">
        <v>235</v>
      </c>
      <c r="B48" s="6" t="s">
        <v>18</v>
      </c>
      <c r="C48" s="3">
        <v>0.10725</v>
      </c>
      <c r="D48" s="3">
        <v>0.1116</v>
      </c>
      <c r="E48" s="3">
        <v>0.1063</v>
      </c>
      <c r="F48" s="3">
        <v>0.1118</v>
      </c>
      <c r="G48" s="3">
        <v>0.11265</v>
      </c>
      <c r="H48" s="3">
        <v>0.1048</v>
      </c>
      <c r="J48" s="6" t="s">
        <v>235</v>
      </c>
      <c r="K48" s="6" t="s">
        <v>18</v>
      </c>
      <c r="L48" s="3">
        <v>0.11085</v>
      </c>
      <c r="M48" s="3">
        <v>0.11525</v>
      </c>
      <c r="N48" s="3">
        <v>0.11785</v>
      </c>
      <c r="O48" s="3">
        <v>0.11335</v>
      </c>
      <c r="P48" s="3">
        <v>0.1117</v>
      </c>
      <c r="Q48" s="3">
        <v>0.1087</v>
      </c>
      <c r="S48" s="6" t="s">
        <v>235</v>
      </c>
      <c r="T48" s="6" t="s">
        <v>18</v>
      </c>
      <c r="U48" s="3">
        <v>0.0089803</v>
      </c>
      <c r="V48" s="3">
        <v>0.011314</v>
      </c>
      <c r="W48" s="3">
        <v>0.0045255</v>
      </c>
      <c r="X48" s="3">
        <v>0.0077782</v>
      </c>
      <c r="Y48" s="3">
        <v>0.0014849</v>
      </c>
      <c r="Z48" s="3">
        <v>0.0014142</v>
      </c>
      <c r="AB48" s="6" t="s">
        <v>235</v>
      </c>
      <c r="AC48" s="6" t="s">
        <v>18</v>
      </c>
      <c r="AD48" s="3">
        <v>0.010253</v>
      </c>
      <c r="AE48" s="3">
        <v>0.0094045</v>
      </c>
      <c r="AF48" s="3">
        <v>0.005869</v>
      </c>
      <c r="AG48" s="3">
        <v>0.005869</v>
      </c>
      <c r="AH48" s="3">
        <v>0.0089095</v>
      </c>
      <c r="AI48" s="3">
        <v>0.015839</v>
      </c>
    </row>
    <row r="49" ht="14.25" customHeight="1">
      <c r="A49" s="6" t="s">
        <v>236</v>
      </c>
      <c r="B49" s="6" t="s">
        <v>18</v>
      </c>
      <c r="C49" s="3">
        <v>0.10635</v>
      </c>
      <c r="D49" s="3">
        <v>0.11415</v>
      </c>
      <c r="E49" s="3">
        <v>0.1089</v>
      </c>
      <c r="F49" s="3">
        <v>0.1139</v>
      </c>
      <c r="G49" s="3">
        <v>0.11705</v>
      </c>
      <c r="H49" s="3">
        <v>0.1081</v>
      </c>
      <c r="J49" s="6" t="s">
        <v>236</v>
      </c>
      <c r="K49" s="6" t="s">
        <v>18</v>
      </c>
      <c r="L49" s="3">
        <v>0.1094</v>
      </c>
      <c r="M49" s="3">
        <v>0.11825</v>
      </c>
      <c r="N49" s="3">
        <v>0.12025</v>
      </c>
      <c r="O49" s="3">
        <v>0.11565</v>
      </c>
      <c r="P49" s="3">
        <v>0.1149</v>
      </c>
      <c r="Q49" s="3">
        <v>0.10965</v>
      </c>
      <c r="S49" s="6" t="s">
        <v>236</v>
      </c>
      <c r="T49" s="6" t="s">
        <v>18</v>
      </c>
      <c r="U49" s="3">
        <v>0.0078489</v>
      </c>
      <c r="V49" s="3">
        <v>0.011384</v>
      </c>
      <c r="W49" s="3">
        <v>0.005374</v>
      </c>
      <c r="X49" s="3">
        <v>0.0096167</v>
      </c>
      <c r="Y49" s="3">
        <v>0.0012021</v>
      </c>
      <c r="Z49" s="3">
        <v>0.0014142</v>
      </c>
      <c r="AB49" s="6" t="s">
        <v>236</v>
      </c>
      <c r="AC49" s="6" t="s">
        <v>18</v>
      </c>
      <c r="AD49" s="3">
        <v>0.0083439</v>
      </c>
      <c r="AE49" s="3">
        <v>0.010536</v>
      </c>
      <c r="AF49" s="3">
        <v>0.0065761</v>
      </c>
      <c r="AG49" s="3">
        <v>0.0036062</v>
      </c>
      <c r="AH49" s="3">
        <v>0.0084853</v>
      </c>
      <c r="AI49" s="3">
        <v>0.013647</v>
      </c>
    </row>
    <row r="50" ht="14.25" customHeight="1">
      <c r="A50" s="6" t="s">
        <v>237</v>
      </c>
      <c r="B50" s="6" t="s">
        <v>64</v>
      </c>
      <c r="C50" s="3">
        <v>0.1069</v>
      </c>
      <c r="D50" s="3">
        <v>0.12195</v>
      </c>
      <c r="E50" s="3">
        <v>0.1145</v>
      </c>
      <c r="F50" s="3">
        <v>0.1189</v>
      </c>
      <c r="G50" s="3">
        <v>0.12805</v>
      </c>
      <c r="H50" s="3">
        <v>0.11405</v>
      </c>
      <c r="J50" s="6" t="s">
        <v>237</v>
      </c>
      <c r="K50" s="6" t="s">
        <v>64</v>
      </c>
      <c r="L50" s="3">
        <v>0.1122</v>
      </c>
      <c r="M50" s="3">
        <v>0.1243</v>
      </c>
      <c r="N50" s="3">
        <v>0.12455</v>
      </c>
      <c r="O50" s="3">
        <v>0.1198</v>
      </c>
      <c r="P50" s="3">
        <v>0.12305</v>
      </c>
      <c r="Q50" s="3">
        <v>0.1124</v>
      </c>
      <c r="S50" s="6" t="s">
        <v>237</v>
      </c>
      <c r="T50" s="6" t="s">
        <v>64</v>
      </c>
      <c r="U50" s="3">
        <v>0.006364</v>
      </c>
      <c r="V50" s="3">
        <v>0.01492</v>
      </c>
      <c r="W50" s="3">
        <v>0.008061</v>
      </c>
      <c r="X50" s="3">
        <v>0.0082024</v>
      </c>
      <c r="Y50" s="3">
        <v>0.0020506</v>
      </c>
      <c r="Z50" s="3">
        <v>0.0044548</v>
      </c>
      <c r="AB50" s="6" t="s">
        <v>237</v>
      </c>
      <c r="AC50" s="6" t="s">
        <v>64</v>
      </c>
      <c r="AD50" s="3">
        <v>0.011597</v>
      </c>
      <c r="AE50" s="3">
        <v>0.012162</v>
      </c>
      <c r="AF50" s="3">
        <v>0.0051619</v>
      </c>
      <c r="AG50" s="3">
        <v>0.0021213</v>
      </c>
      <c r="AH50" s="3">
        <v>0.011667</v>
      </c>
      <c r="AI50" s="3">
        <v>0.010607</v>
      </c>
    </row>
    <row r="51" ht="14.25" customHeight="1">
      <c r="A51" s="6" t="s">
        <v>238</v>
      </c>
      <c r="B51" s="6" t="s">
        <v>24</v>
      </c>
      <c r="C51" s="3">
        <v>0.1076</v>
      </c>
      <c r="D51" s="3">
        <v>0.1344</v>
      </c>
      <c r="E51" s="3">
        <v>0.12295</v>
      </c>
      <c r="F51" s="3">
        <v>0.12965</v>
      </c>
      <c r="G51" s="3">
        <v>0.1449</v>
      </c>
      <c r="H51" s="3">
        <v>0.1258</v>
      </c>
      <c r="J51" s="6" t="s">
        <v>238</v>
      </c>
      <c r="K51" s="6" t="s">
        <v>24</v>
      </c>
      <c r="L51" s="3">
        <v>0.11125</v>
      </c>
      <c r="M51" s="3">
        <v>0.1371</v>
      </c>
      <c r="N51" s="3">
        <v>0.1318</v>
      </c>
      <c r="O51" s="3">
        <v>0.12965</v>
      </c>
      <c r="P51" s="3">
        <v>0.13705</v>
      </c>
      <c r="Q51" s="3">
        <v>0.12205</v>
      </c>
      <c r="S51" s="6" t="s">
        <v>238</v>
      </c>
      <c r="T51" s="6" t="s">
        <v>24</v>
      </c>
      <c r="U51" s="3">
        <v>0.0074953</v>
      </c>
      <c r="V51" s="3">
        <v>0.016688</v>
      </c>
      <c r="W51" s="3">
        <v>0.0095459</v>
      </c>
      <c r="X51" s="3">
        <v>0.0068589</v>
      </c>
      <c r="Y51" s="3">
        <v>0.0072125</v>
      </c>
      <c r="Z51" s="3">
        <v>0.005374</v>
      </c>
      <c r="AB51" s="6" t="s">
        <v>238</v>
      </c>
      <c r="AC51" s="6" t="s">
        <v>24</v>
      </c>
      <c r="AD51" s="3">
        <v>0.0081317</v>
      </c>
      <c r="AE51" s="3">
        <v>0.016688</v>
      </c>
      <c r="AF51" s="3">
        <v>0.0050912</v>
      </c>
      <c r="AG51" s="3">
        <v>0.0017678</v>
      </c>
      <c r="AH51" s="3">
        <v>0.016193</v>
      </c>
      <c r="AI51" s="3">
        <v>0.011243</v>
      </c>
    </row>
    <row r="52" ht="14.25" customHeight="1">
      <c r="A52" s="6" t="s">
        <v>239</v>
      </c>
      <c r="B52" s="6" t="s">
        <v>24</v>
      </c>
      <c r="C52" s="3">
        <v>0.1053</v>
      </c>
      <c r="D52" s="3">
        <v>0.15475</v>
      </c>
      <c r="E52" s="3">
        <v>0.13745</v>
      </c>
      <c r="F52" s="3">
        <v>0.1497</v>
      </c>
      <c r="G52" s="3">
        <v>0.177</v>
      </c>
      <c r="H52" s="3">
        <v>0.1403</v>
      </c>
      <c r="J52" s="6" t="s">
        <v>239</v>
      </c>
      <c r="K52" s="6" t="s">
        <v>24</v>
      </c>
      <c r="L52" s="3">
        <v>0.10975</v>
      </c>
      <c r="M52" s="3">
        <v>0.1593</v>
      </c>
      <c r="N52" s="3">
        <v>0.1452</v>
      </c>
      <c r="O52" s="3">
        <v>0.14515</v>
      </c>
      <c r="P52" s="3">
        <v>0.1638</v>
      </c>
      <c r="Q52" s="3">
        <v>0.13725</v>
      </c>
      <c r="S52" s="6" t="s">
        <v>239</v>
      </c>
      <c r="T52" s="6" t="s">
        <v>24</v>
      </c>
      <c r="U52" s="3">
        <v>0.0082024</v>
      </c>
      <c r="V52" s="3">
        <v>0.019304</v>
      </c>
      <c r="W52" s="3">
        <v>0.0084146</v>
      </c>
      <c r="X52" s="3">
        <v>0.0045255</v>
      </c>
      <c r="Y52" s="3">
        <v>0.012445</v>
      </c>
      <c r="Z52" s="3">
        <v>0.0072125</v>
      </c>
      <c r="AB52" s="6" t="s">
        <v>239</v>
      </c>
      <c r="AC52" s="6" t="s">
        <v>24</v>
      </c>
      <c r="AD52" s="3">
        <v>0.0074246</v>
      </c>
      <c r="AE52" s="3">
        <v>0.02489</v>
      </c>
      <c r="AF52" s="3">
        <v>0.0093338</v>
      </c>
      <c r="AG52" s="3">
        <v>3.5355E-4</v>
      </c>
      <c r="AH52" s="3">
        <v>0.026304</v>
      </c>
      <c r="AI52" s="3">
        <v>0.0096874</v>
      </c>
    </row>
    <row r="53" ht="14.25" customHeight="1">
      <c r="A53" s="6" t="s">
        <v>240</v>
      </c>
      <c r="B53" s="6" t="s">
        <v>24</v>
      </c>
      <c r="C53" s="3">
        <v>0.10665</v>
      </c>
      <c r="D53" s="3">
        <v>0.19235</v>
      </c>
      <c r="E53" s="3">
        <v>0.16735</v>
      </c>
      <c r="F53" s="3">
        <v>0.1843</v>
      </c>
      <c r="G53" s="3">
        <v>0.2306</v>
      </c>
      <c r="H53" s="3">
        <v>0.17505</v>
      </c>
      <c r="J53" s="6" t="s">
        <v>240</v>
      </c>
      <c r="K53" s="6" t="s">
        <v>24</v>
      </c>
      <c r="L53" s="3">
        <v>0.1096</v>
      </c>
      <c r="M53" s="3">
        <v>0.19855</v>
      </c>
      <c r="N53" s="3">
        <v>0.1736</v>
      </c>
      <c r="O53" s="3">
        <v>0.1767</v>
      </c>
      <c r="P53" s="3">
        <v>0.2074</v>
      </c>
      <c r="Q53" s="3">
        <v>0.1617</v>
      </c>
      <c r="S53" s="6" t="s">
        <v>240</v>
      </c>
      <c r="T53" s="6" t="s">
        <v>24</v>
      </c>
      <c r="U53" s="3">
        <v>0.0061518</v>
      </c>
      <c r="V53" s="3">
        <v>0.021708</v>
      </c>
      <c r="W53" s="3">
        <v>0.0098288</v>
      </c>
      <c r="X53" s="3">
        <v>7.0711E-4</v>
      </c>
      <c r="Y53" s="3">
        <v>0.021779</v>
      </c>
      <c r="Z53" s="3">
        <v>0.010394</v>
      </c>
      <c r="AB53" s="6" t="s">
        <v>240</v>
      </c>
      <c r="AC53" s="6" t="s">
        <v>24</v>
      </c>
      <c r="AD53" s="3">
        <v>0.0084853</v>
      </c>
      <c r="AE53" s="3">
        <v>0.03684</v>
      </c>
      <c r="AF53" s="3">
        <v>0.0093338</v>
      </c>
      <c r="AG53" s="3">
        <v>0.0073539</v>
      </c>
      <c r="AH53" s="3">
        <v>0.035214</v>
      </c>
      <c r="AI53" s="3">
        <v>0.003677</v>
      </c>
    </row>
    <row r="54" ht="14.25" customHeight="1">
      <c r="A54" s="6" t="s">
        <v>260</v>
      </c>
      <c r="B54" s="6" t="s">
        <v>18</v>
      </c>
      <c r="C54" s="3">
        <v>0.10735</v>
      </c>
      <c r="D54" s="3">
        <v>0.2552</v>
      </c>
      <c r="E54" s="3">
        <v>0.2188</v>
      </c>
      <c r="F54" s="3">
        <v>0.2423</v>
      </c>
      <c r="G54" s="3">
        <v>0.3026</v>
      </c>
      <c r="H54" s="3">
        <v>0.23175</v>
      </c>
      <c r="J54" s="6" t="s">
        <v>260</v>
      </c>
      <c r="K54" s="6" t="s">
        <v>18</v>
      </c>
      <c r="L54" s="3">
        <v>0.10985</v>
      </c>
      <c r="M54" s="3">
        <v>0.25665</v>
      </c>
      <c r="N54" s="3">
        <v>0.2217</v>
      </c>
      <c r="O54" s="3">
        <v>0.2279</v>
      </c>
      <c r="P54" s="3">
        <v>0.26905</v>
      </c>
      <c r="Q54" s="3">
        <v>0.2133</v>
      </c>
      <c r="S54" s="6" t="s">
        <v>260</v>
      </c>
      <c r="T54" s="6" t="s">
        <v>18</v>
      </c>
      <c r="U54" s="3">
        <v>0.0074246</v>
      </c>
      <c r="V54" s="3">
        <v>0.028709</v>
      </c>
      <c r="W54" s="3">
        <v>0.013435</v>
      </c>
      <c r="X54" s="3">
        <v>0.0014142</v>
      </c>
      <c r="Y54" s="3">
        <v>0.02786</v>
      </c>
      <c r="Z54" s="3">
        <v>0.014213</v>
      </c>
      <c r="AB54" s="6" t="s">
        <v>260</v>
      </c>
      <c r="AC54" s="6" t="s">
        <v>18</v>
      </c>
      <c r="AD54" s="3">
        <v>0.0086974</v>
      </c>
      <c r="AE54" s="3">
        <v>0.04773</v>
      </c>
      <c r="AF54" s="3">
        <v>0.012869</v>
      </c>
      <c r="AG54" s="3">
        <v>0.011172</v>
      </c>
      <c r="AH54" s="3">
        <v>0.042639</v>
      </c>
      <c r="AI54" s="3">
        <v>0.0082024</v>
      </c>
    </row>
    <row r="55" ht="14.25" customHeight="1">
      <c r="A55" s="6" t="s">
        <v>261</v>
      </c>
      <c r="B55" s="6" t="s">
        <v>24</v>
      </c>
      <c r="C55" s="3">
        <v>0.1064</v>
      </c>
      <c r="D55" s="3">
        <v>0.33745</v>
      </c>
      <c r="E55" s="3">
        <v>0.29025</v>
      </c>
      <c r="F55" s="3">
        <v>0.3183</v>
      </c>
      <c r="G55" s="3">
        <v>0.39315</v>
      </c>
      <c r="H55" s="3">
        <v>0.30465</v>
      </c>
      <c r="J55" s="6" t="s">
        <v>261</v>
      </c>
      <c r="K55" s="6" t="s">
        <v>24</v>
      </c>
      <c r="L55" s="3">
        <v>0.1089</v>
      </c>
      <c r="M55" s="3">
        <v>0.32815</v>
      </c>
      <c r="N55" s="3">
        <v>0.28415</v>
      </c>
      <c r="O55" s="3">
        <v>0.29135</v>
      </c>
      <c r="P55" s="3">
        <v>0.33215</v>
      </c>
      <c r="Q55" s="3">
        <v>0.27145</v>
      </c>
      <c r="S55" s="6" t="s">
        <v>261</v>
      </c>
      <c r="T55" s="6" t="s">
        <v>24</v>
      </c>
      <c r="U55" s="3">
        <v>0.0028284</v>
      </c>
      <c r="V55" s="3">
        <v>0.032598</v>
      </c>
      <c r="W55" s="3">
        <v>0.011102</v>
      </c>
      <c r="X55" s="3">
        <v>0.0074953</v>
      </c>
      <c r="Y55" s="3">
        <v>0.019445</v>
      </c>
      <c r="Z55" s="3">
        <v>0.017748</v>
      </c>
      <c r="AB55" s="6" t="s">
        <v>261</v>
      </c>
      <c r="AC55" s="6" t="s">
        <v>24</v>
      </c>
      <c r="AD55" s="3">
        <v>0.0079196</v>
      </c>
      <c r="AE55" s="3">
        <v>0.058053</v>
      </c>
      <c r="AF55" s="3">
        <v>0.015768</v>
      </c>
      <c r="AG55" s="3">
        <v>0.014071</v>
      </c>
      <c r="AH55" s="3">
        <v>0.039103</v>
      </c>
      <c r="AI55" s="3">
        <v>0.0094045</v>
      </c>
    </row>
    <row r="56" ht="14.25" customHeight="1">
      <c r="A56" s="6" t="s">
        <v>262</v>
      </c>
      <c r="B56" s="6" t="s">
        <v>24</v>
      </c>
      <c r="C56" s="3">
        <v>0.10555</v>
      </c>
      <c r="D56" s="3">
        <v>0.4194</v>
      </c>
      <c r="E56" s="3">
        <v>0.38215</v>
      </c>
      <c r="F56" s="3">
        <v>0.3979</v>
      </c>
      <c r="G56" s="3">
        <v>0.455</v>
      </c>
      <c r="H56" s="3">
        <v>0.3918</v>
      </c>
      <c r="J56" s="6" t="s">
        <v>262</v>
      </c>
      <c r="K56" s="6" t="s">
        <v>24</v>
      </c>
      <c r="L56" s="3">
        <v>0.11225</v>
      </c>
      <c r="M56" s="3">
        <v>0.3862</v>
      </c>
      <c r="N56" s="3">
        <v>0.3667</v>
      </c>
      <c r="O56" s="3">
        <v>0.3586</v>
      </c>
      <c r="P56" s="3">
        <v>0.37285</v>
      </c>
      <c r="Q56" s="3">
        <v>0.34995</v>
      </c>
      <c r="S56" s="6" t="s">
        <v>262</v>
      </c>
      <c r="T56" s="6" t="s">
        <v>24</v>
      </c>
      <c r="U56" s="3">
        <v>0.004879</v>
      </c>
      <c r="V56" s="3">
        <v>0.032244</v>
      </c>
      <c r="W56" s="3">
        <v>0.0094045</v>
      </c>
      <c r="X56" s="3">
        <v>0.0025456</v>
      </c>
      <c r="Y56" s="3">
        <v>0.016546</v>
      </c>
      <c r="Z56" s="3">
        <v>0.014708</v>
      </c>
      <c r="AB56" s="6" t="s">
        <v>262</v>
      </c>
      <c r="AC56" s="6" t="s">
        <v>24</v>
      </c>
      <c r="AD56" s="3">
        <v>0.011667</v>
      </c>
      <c r="AE56" s="3">
        <v>0.039315</v>
      </c>
      <c r="AF56" s="3">
        <v>0.015839</v>
      </c>
      <c r="AG56" s="3">
        <v>5.6569E-4</v>
      </c>
      <c r="AH56" s="3">
        <v>0.029628</v>
      </c>
      <c r="AI56" s="3">
        <v>0.012799</v>
      </c>
    </row>
    <row r="57" ht="14.25" customHeight="1">
      <c r="A57" s="6" t="s">
        <v>244</v>
      </c>
      <c r="B57" s="6" t="s">
        <v>24</v>
      </c>
      <c r="C57" s="3">
        <v>0.1045</v>
      </c>
      <c r="D57" s="3">
        <v>0.4858</v>
      </c>
      <c r="E57" s="3">
        <v>0.4372</v>
      </c>
      <c r="F57" s="3">
        <v>0.4569</v>
      </c>
      <c r="G57" s="3">
        <v>0.5294</v>
      </c>
      <c r="H57" s="3">
        <v>0.4538</v>
      </c>
      <c r="J57" s="6" t="s">
        <v>244</v>
      </c>
      <c r="K57" s="6" t="s">
        <v>24</v>
      </c>
      <c r="L57" s="3">
        <v>0.1079</v>
      </c>
      <c r="M57" s="3">
        <v>0.4293</v>
      </c>
      <c r="N57" s="3">
        <v>0.4083</v>
      </c>
      <c r="O57" s="3">
        <v>0.3913</v>
      </c>
      <c r="P57" s="3">
        <v>0.40065</v>
      </c>
      <c r="Q57" s="3">
        <v>0.38885</v>
      </c>
      <c r="S57" s="6" t="s">
        <v>244</v>
      </c>
      <c r="T57" s="6" t="s">
        <v>24</v>
      </c>
      <c r="U57" s="3">
        <v>0.0057983</v>
      </c>
      <c r="V57" s="3">
        <v>0.037194</v>
      </c>
      <c r="W57" s="3">
        <v>0.0066468</v>
      </c>
      <c r="X57" s="3">
        <v>0.0056569</v>
      </c>
      <c r="Y57" s="3">
        <v>0.015556</v>
      </c>
      <c r="Z57" s="3">
        <v>0.016546</v>
      </c>
      <c r="AB57" s="6" t="s">
        <v>244</v>
      </c>
      <c r="AC57" s="6" t="s">
        <v>24</v>
      </c>
      <c r="AD57" s="3">
        <v>0.0065054</v>
      </c>
      <c r="AE57" s="3">
        <v>0.044406</v>
      </c>
      <c r="AF57" s="3">
        <v>0.024749</v>
      </c>
      <c r="AG57" s="3">
        <v>8.4853E-4</v>
      </c>
      <c r="AH57" s="3">
        <v>0.028779</v>
      </c>
      <c r="AI57" s="3">
        <v>0.01096</v>
      </c>
    </row>
    <row r="58" ht="14.25" customHeight="1">
      <c r="A58" s="6" t="s">
        <v>245</v>
      </c>
      <c r="B58" s="6" t="s">
        <v>22</v>
      </c>
      <c r="C58" s="3">
        <v>0.105</v>
      </c>
      <c r="D58" s="3">
        <v>0.56675</v>
      </c>
      <c r="E58" s="3">
        <v>0.50535</v>
      </c>
      <c r="F58" s="3">
        <v>0.5337</v>
      </c>
      <c r="G58" s="3">
        <v>0.60125</v>
      </c>
      <c r="H58" s="3">
        <v>0.5363</v>
      </c>
      <c r="J58" s="6" t="s">
        <v>245</v>
      </c>
      <c r="K58" s="6" t="s">
        <v>22</v>
      </c>
      <c r="L58" s="3">
        <v>0.1081</v>
      </c>
      <c r="M58" s="3">
        <v>0.4808</v>
      </c>
      <c r="N58" s="3">
        <v>0.4505</v>
      </c>
      <c r="O58" s="3">
        <v>0.43045</v>
      </c>
      <c r="P58" s="3">
        <v>0.43475</v>
      </c>
      <c r="Q58" s="3">
        <v>0.4299</v>
      </c>
      <c r="S58" s="6" t="s">
        <v>245</v>
      </c>
      <c r="T58" s="6" t="s">
        <v>22</v>
      </c>
      <c r="U58" s="3">
        <v>0.0031113</v>
      </c>
      <c r="V58" s="3">
        <v>0.03684</v>
      </c>
      <c r="W58" s="3">
        <v>0.0067175</v>
      </c>
      <c r="X58" s="3">
        <v>0.016546</v>
      </c>
      <c r="Y58" s="3">
        <v>0.012516</v>
      </c>
      <c r="Z58" s="3">
        <v>0.017395</v>
      </c>
      <c r="AB58" s="6" t="s">
        <v>245</v>
      </c>
      <c r="AC58" s="6" t="s">
        <v>22</v>
      </c>
      <c r="AD58" s="3">
        <v>0.0067882</v>
      </c>
      <c r="AE58" s="3">
        <v>0.054447</v>
      </c>
      <c r="AF58" s="3">
        <v>0.035072</v>
      </c>
      <c r="AG58" s="3">
        <v>0.0023335</v>
      </c>
      <c r="AH58" s="3">
        <v>0.032739</v>
      </c>
      <c r="AI58" s="3">
        <v>0.019658</v>
      </c>
    </row>
    <row r="59" ht="14.25" customHeight="1">
      <c r="A59" s="6" t="s">
        <v>246</v>
      </c>
      <c r="B59" s="6" t="s">
        <v>18</v>
      </c>
      <c r="C59" s="3">
        <v>0.1055</v>
      </c>
      <c r="D59" s="3">
        <v>0.6417</v>
      </c>
      <c r="E59" s="3">
        <v>0.58125</v>
      </c>
      <c r="F59" s="3">
        <v>0.5904</v>
      </c>
      <c r="G59" s="3">
        <v>0.6587</v>
      </c>
      <c r="H59" s="3">
        <v>0.61075</v>
      </c>
      <c r="J59" s="6" t="s">
        <v>246</v>
      </c>
      <c r="K59" s="6" t="s">
        <v>18</v>
      </c>
      <c r="L59" s="3">
        <v>0.1086</v>
      </c>
      <c r="M59" s="3">
        <v>0.53695</v>
      </c>
      <c r="N59" s="3">
        <v>0.5041</v>
      </c>
      <c r="O59" s="3">
        <v>0.4808</v>
      </c>
      <c r="P59" s="3">
        <v>0.4737</v>
      </c>
      <c r="Q59" s="3">
        <v>0.4765</v>
      </c>
      <c r="S59" s="6" t="s">
        <v>246</v>
      </c>
      <c r="T59" s="6" t="s">
        <v>18</v>
      </c>
      <c r="U59" s="3">
        <v>0.005374</v>
      </c>
      <c r="V59" s="3">
        <v>0.044406</v>
      </c>
      <c r="W59" s="3">
        <v>0.004879</v>
      </c>
      <c r="X59" s="3">
        <v>0.012304</v>
      </c>
      <c r="Y59" s="3">
        <v>0.015132</v>
      </c>
      <c r="Z59" s="3">
        <v>0.0098288</v>
      </c>
      <c r="AB59" s="6" t="s">
        <v>246</v>
      </c>
      <c r="AC59" s="6" t="s">
        <v>18</v>
      </c>
      <c r="AD59" s="3">
        <v>0.0076368</v>
      </c>
      <c r="AE59" s="3">
        <v>0.056639</v>
      </c>
      <c r="AF59" s="3">
        <v>0.035497</v>
      </c>
      <c r="AG59" s="3">
        <v>4.2426E-4</v>
      </c>
      <c r="AH59" s="3">
        <v>0.03578</v>
      </c>
      <c r="AI59" s="3">
        <v>0.029557</v>
      </c>
    </row>
    <row r="60" ht="14.25" customHeight="1">
      <c r="A60" s="6" t="s">
        <v>247</v>
      </c>
      <c r="B60" s="6" t="s">
        <v>24</v>
      </c>
      <c r="C60" s="3">
        <v>0.1044</v>
      </c>
      <c r="D60" s="3">
        <v>0.69545</v>
      </c>
      <c r="E60" s="3">
        <v>0.63675</v>
      </c>
      <c r="F60" s="3">
        <v>0.6223</v>
      </c>
      <c r="G60" s="3">
        <v>0.70785</v>
      </c>
      <c r="H60" s="3">
        <v>0.66065</v>
      </c>
      <c r="J60" s="6" t="s">
        <v>247</v>
      </c>
      <c r="K60" s="6" t="s">
        <v>24</v>
      </c>
      <c r="L60" s="3">
        <v>0.11075</v>
      </c>
      <c r="M60" s="3">
        <v>0.5878</v>
      </c>
      <c r="N60" s="3">
        <v>0.56565</v>
      </c>
      <c r="O60" s="3">
        <v>0.5348</v>
      </c>
      <c r="P60" s="3">
        <v>0.51115</v>
      </c>
      <c r="Q60" s="3">
        <v>0.516</v>
      </c>
      <c r="S60" s="6" t="s">
        <v>247</v>
      </c>
      <c r="T60" s="6" t="s">
        <v>24</v>
      </c>
      <c r="U60" s="3">
        <v>0.0038184</v>
      </c>
      <c r="V60" s="3">
        <v>0.058336</v>
      </c>
      <c r="W60" s="3">
        <v>0.010819</v>
      </c>
      <c r="X60" s="3">
        <v>0.011597</v>
      </c>
      <c r="Y60" s="3">
        <v>0.023264</v>
      </c>
      <c r="Z60" s="3">
        <v>0.016617</v>
      </c>
      <c r="AB60" s="6" t="s">
        <v>247</v>
      </c>
      <c r="AC60" s="6" t="s">
        <v>24</v>
      </c>
      <c r="AD60" s="3">
        <v>0.0096874</v>
      </c>
      <c r="AE60" s="3">
        <v>0.053033</v>
      </c>
      <c r="AF60" s="3">
        <v>0.029911</v>
      </c>
      <c r="AG60" s="3">
        <v>0.0015556</v>
      </c>
      <c r="AH60" s="3">
        <v>0.038679</v>
      </c>
      <c r="AI60" s="3">
        <v>0.051477</v>
      </c>
    </row>
    <row r="61" ht="14.25" customHeight="1">
      <c r="A61" s="6" t="s">
        <v>248</v>
      </c>
      <c r="B61" s="6" t="s">
        <v>18</v>
      </c>
      <c r="C61" s="3">
        <v>0.10585</v>
      </c>
      <c r="D61" s="3">
        <v>0.74395</v>
      </c>
      <c r="E61" s="3">
        <v>0.6831</v>
      </c>
      <c r="F61" s="3">
        <v>0.656</v>
      </c>
      <c r="G61" s="3">
        <v>0.751</v>
      </c>
      <c r="H61" s="3">
        <v>0.70145</v>
      </c>
      <c r="J61" s="6" t="s">
        <v>248</v>
      </c>
      <c r="K61" s="6" t="s">
        <v>18</v>
      </c>
      <c r="L61" s="3">
        <v>0.1092</v>
      </c>
      <c r="M61" s="3">
        <v>0.636</v>
      </c>
      <c r="N61" s="3">
        <v>0.6265</v>
      </c>
      <c r="O61" s="3">
        <v>0.5943</v>
      </c>
      <c r="P61" s="3">
        <v>0.5553</v>
      </c>
      <c r="Q61" s="3">
        <v>0.55245</v>
      </c>
      <c r="S61" s="6" t="s">
        <v>248</v>
      </c>
      <c r="T61" s="6" t="s">
        <v>18</v>
      </c>
      <c r="U61" s="3">
        <v>0.0028991</v>
      </c>
      <c r="V61" s="3">
        <v>0.076297</v>
      </c>
      <c r="W61" s="3">
        <v>0.015698</v>
      </c>
      <c r="X61" s="3">
        <v>0.012304</v>
      </c>
      <c r="Y61" s="3">
        <v>0.02291</v>
      </c>
      <c r="Z61" s="3">
        <v>0.01987</v>
      </c>
      <c r="AB61" s="6" t="s">
        <v>248</v>
      </c>
      <c r="AC61" s="6" t="s">
        <v>18</v>
      </c>
      <c r="AD61" s="3">
        <v>0.0065054</v>
      </c>
      <c r="AE61" s="3">
        <v>0.046103</v>
      </c>
      <c r="AF61" s="3">
        <v>0.025739</v>
      </c>
      <c r="AG61" s="3">
        <v>0.010182</v>
      </c>
      <c r="AH61" s="3">
        <v>0.040305</v>
      </c>
      <c r="AI61" s="3">
        <v>0.0647</v>
      </c>
    </row>
    <row r="62" ht="14.25" customHeight="1">
      <c r="A62" s="6" t="s">
        <v>249</v>
      </c>
      <c r="B62" s="6" t="s">
        <v>66</v>
      </c>
      <c r="C62" s="3">
        <v>0.10495</v>
      </c>
      <c r="D62" s="3">
        <v>0.7849</v>
      </c>
      <c r="E62" s="3">
        <v>0.7223</v>
      </c>
      <c r="F62" s="3">
        <v>0.70685</v>
      </c>
      <c r="G62" s="3">
        <v>0.80245</v>
      </c>
      <c r="H62" s="3">
        <v>0.734</v>
      </c>
      <c r="J62" s="6" t="s">
        <v>249</v>
      </c>
      <c r="K62" s="6" t="s">
        <v>66</v>
      </c>
      <c r="L62" s="3">
        <v>0.11035</v>
      </c>
      <c r="M62" s="3">
        <v>0.6906</v>
      </c>
      <c r="N62" s="3">
        <v>0.6855</v>
      </c>
      <c r="O62" s="3">
        <v>0.65395</v>
      </c>
      <c r="P62" s="3">
        <v>0.603</v>
      </c>
      <c r="Q62" s="3">
        <v>0.6026</v>
      </c>
      <c r="S62" s="6" t="s">
        <v>249</v>
      </c>
      <c r="T62" s="6" t="s">
        <v>66</v>
      </c>
      <c r="U62" s="3">
        <v>0.002192</v>
      </c>
      <c r="V62" s="3">
        <v>0.079479</v>
      </c>
      <c r="W62" s="3">
        <v>0.02093</v>
      </c>
      <c r="X62" s="3">
        <v>0.011526</v>
      </c>
      <c r="Y62" s="3">
        <v>0.017607</v>
      </c>
      <c r="Z62" s="3">
        <v>0.026022</v>
      </c>
      <c r="AB62" s="6" t="s">
        <v>249</v>
      </c>
      <c r="AC62" s="6" t="s">
        <v>66</v>
      </c>
      <c r="AD62" s="3">
        <v>0.0091217</v>
      </c>
      <c r="AE62" s="3">
        <v>0.043416</v>
      </c>
      <c r="AF62" s="3">
        <v>0.020223</v>
      </c>
      <c r="AG62" s="3">
        <v>0.028638</v>
      </c>
      <c r="AH62" s="3">
        <v>0.036628</v>
      </c>
      <c r="AI62" s="3">
        <v>0.072832</v>
      </c>
    </row>
    <row r="63" ht="14.25" customHeight="1">
      <c r="A63" s="6" t="s">
        <v>263</v>
      </c>
      <c r="B63" s="6" t="s">
        <v>24</v>
      </c>
      <c r="C63" s="3">
        <v>0.1041</v>
      </c>
      <c r="D63" s="3">
        <v>0.83745</v>
      </c>
      <c r="E63" s="3">
        <v>0.77735</v>
      </c>
      <c r="F63" s="3">
        <v>0.7548</v>
      </c>
      <c r="G63" s="3">
        <v>0.8487</v>
      </c>
      <c r="H63" s="3">
        <v>0.78895</v>
      </c>
      <c r="J63" s="6" t="s">
        <v>263</v>
      </c>
      <c r="K63" s="6" t="s">
        <v>24</v>
      </c>
      <c r="L63" s="3">
        <v>0.1088</v>
      </c>
      <c r="M63" s="3">
        <v>0.73035</v>
      </c>
      <c r="N63" s="3">
        <v>0.7277</v>
      </c>
      <c r="O63" s="3">
        <v>0.70045</v>
      </c>
      <c r="P63" s="3">
        <v>0.63645</v>
      </c>
      <c r="Q63" s="3">
        <v>0.64585</v>
      </c>
      <c r="S63" s="6" t="s">
        <v>263</v>
      </c>
      <c r="T63" s="6" t="s">
        <v>24</v>
      </c>
      <c r="U63" s="3">
        <v>0.0035355</v>
      </c>
      <c r="V63" s="3">
        <v>0.081954</v>
      </c>
      <c r="W63" s="3">
        <v>0.017324</v>
      </c>
      <c r="X63" s="3">
        <v>0.0072125</v>
      </c>
      <c r="Y63" s="3">
        <v>0.019375</v>
      </c>
      <c r="Z63" s="3">
        <v>0.035002</v>
      </c>
      <c r="AB63" s="6" t="s">
        <v>263</v>
      </c>
      <c r="AC63" s="6" t="s">
        <v>24</v>
      </c>
      <c r="AD63" s="3">
        <v>0.0062225</v>
      </c>
      <c r="AE63" s="3">
        <v>0.042497</v>
      </c>
      <c r="AF63" s="3">
        <v>0.018385</v>
      </c>
      <c r="AG63" s="3">
        <v>0.020011</v>
      </c>
      <c r="AH63" s="3">
        <v>0.025527</v>
      </c>
      <c r="AI63" s="3">
        <v>0.069791</v>
      </c>
    </row>
    <row r="64" ht="14.25" customHeight="1">
      <c r="A64" s="6" t="s">
        <v>264</v>
      </c>
      <c r="B64" s="6" t="s">
        <v>64</v>
      </c>
      <c r="C64" s="3">
        <v>0.1054</v>
      </c>
      <c r="D64" s="3">
        <v>0.86895</v>
      </c>
      <c r="E64" s="3">
        <v>0.806</v>
      </c>
      <c r="F64" s="3">
        <v>0.78455</v>
      </c>
      <c r="G64" s="3">
        <v>0.87665</v>
      </c>
      <c r="H64" s="3">
        <v>0.8252</v>
      </c>
      <c r="J64" s="6" t="s">
        <v>264</v>
      </c>
      <c r="K64" s="6" t="s">
        <v>64</v>
      </c>
      <c r="L64" s="3">
        <v>0.1107</v>
      </c>
      <c r="M64" s="3">
        <v>0.7652</v>
      </c>
      <c r="N64" s="3">
        <v>0.7638</v>
      </c>
      <c r="O64" s="3">
        <v>0.73935</v>
      </c>
      <c r="P64" s="3">
        <v>0.66955</v>
      </c>
      <c r="Q64" s="3">
        <v>0.6836</v>
      </c>
      <c r="S64" s="6" t="s">
        <v>264</v>
      </c>
      <c r="T64" s="6" t="s">
        <v>64</v>
      </c>
      <c r="U64" s="3">
        <v>9.8995E-4</v>
      </c>
      <c r="V64" s="3">
        <v>0.088459</v>
      </c>
      <c r="W64" s="3">
        <v>0.014284</v>
      </c>
      <c r="X64" s="3">
        <v>0.0088388</v>
      </c>
      <c r="Y64" s="3">
        <v>0.015344</v>
      </c>
      <c r="Z64" s="3">
        <v>0.037901</v>
      </c>
      <c r="AB64" s="6" t="s">
        <v>264</v>
      </c>
      <c r="AC64" s="6" t="s">
        <v>64</v>
      </c>
      <c r="AD64" s="3">
        <v>0.0089095</v>
      </c>
      <c r="AE64" s="3">
        <v>0.041719</v>
      </c>
      <c r="AF64" s="3">
        <v>0.018668</v>
      </c>
      <c r="AG64" s="3">
        <v>0.023547</v>
      </c>
      <c r="AH64" s="3">
        <v>0.031325</v>
      </c>
      <c r="AI64" s="3">
        <v>0.076509</v>
      </c>
    </row>
    <row r="65" ht="14.25" customHeight="1">
      <c r="A65" s="6" t="s">
        <v>265</v>
      </c>
      <c r="B65" s="6" t="s">
        <v>24</v>
      </c>
      <c r="C65" s="3">
        <v>0.10545</v>
      </c>
      <c r="D65" s="3">
        <v>0.89675</v>
      </c>
      <c r="E65" s="3">
        <v>0.83225</v>
      </c>
      <c r="F65" s="3">
        <v>0.81105</v>
      </c>
      <c r="G65" s="3">
        <v>0.9008</v>
      </c>
      <c r="H65" s="3">
        <v>0.85835</v>
      </c>
      <c r="J65" s="6" t="s">
        <v>265</v>
      </c>
      <c r="K65" s="6" t="s">
        <v>24</v>
      </c>
      <c r="L65" s="3">
        <v>0.1078</v>
      </c>
      <c r="M65" s="3">
        <v>0.79315</v>
      </c>
      <c r="N65" s="3">
        <v>0.797</v>
      </c>
      <c r="O65" s="3">
        <v>0.7766</v>
      </c>
      <c r="P65" s="3">
        <v>0.705</v>
      </c>
      <c r="Q65" s="3">
        <v>0.71745</v>
      </c>
      <c r="S65" s="6" t="s">
        <v>265</v>
      </c>
      <c r="T65" s="6" t="s">
        <v>24</v>
      </c>
      <c r="U65" s="3">
        <v>0.0023335</v>
      </c>
      <c r="V65" s="3">
        <v>0.094116</v>
      </c>
      <c r="W65" s="3">
        <v>0.013223</v>
      </c>
      <c r="X65" s="3">
        <v>0.0040305</v>
      </c>
      <c r="Y65" s="3">
        <v>0.017112</v>
      </c>
      <c r="Z65" s="3">
        <v>0.038679</v>
      </c>
      <c r="AB65" s="6" t="s">
        <v>265</v>
      </c>
      <c r="AC65" s="6" t="s">
        <v>24</v>
      </c>
      <c r="AD65" s="3">
        <v>0.0060811</v>
      </c>
      <c r="AE65" s="3">
        <v>0.034295</v>
      </c>
      <c r="AF65" s="3">
        <v>0.020223</v>
      </c>
      <c r="AG65" s="3">
        <v>0.030547</v>
      </c>
      <c r="AH65" s="3">
        <v>0.041154</v>
      </c>
      <c r="AI65" s="3">
        <v>0.077004</v>
      </c>
    </row>
    <row r="66" ht="14.25" customHeight="1">
      <c r="A66" s="6" t="s">
        <v>266</v>
      </c>
      <c r="B66" s="6" t="s">
        <v>66</v>
      </c>
      <c r="C66" s="3">
        <v>0.10395</v>
      </c>
      <c r="D66" s="3">
        <v>0.92095</v>
      </c>
      <c r="E66" s="3">
        <v>0.85595</v>
      </c>
      <c r="F66" s="3">
        <v>0.83345</v>
      </c>
      <c r="G66" s="3">
        <v>0.92435</v>
      </c>
      <c r="H66" s="3">
        <v>0.8788</v>
      </c>
      <c r="J66" s="6" t="s">
        <v>266</v>
      </c>
      <c r="K66" s="6" t="s">
        <v>66</v>
      </c>
      <c r="L66" s="3">
        <v>0.10965</v>
      </c>
      <c r="M66" s="3">
        <v>0.81935</v>
      </c>
      <c r="N66" s="3">
        <v>0.8221</v>
      </c>
      <c r="O66" s="3">
        <v>0.813</v>
      </c>
      <c r="P66" s="3">
        <v>0.7345</v>
      </c>
      <c r="Q66" s="3">
        <v>0.74095</v>
      </c>
      <c r="S66" s="6" t="s">
        <v>266</v>
      </c>
      <c r="T66" s="6" t="s">
        <v>66</v>
      </c>
      <c r="U66" s="3">
        <v>0.0050205</v>
      </c>
      <c r="V66" s="3">
        <v>0.099066</v>
      </c>
      <c r="W66" s="3">
        <v>0.015344</v>
      </c>
      <c r="X66" s="3">
        <v>0.0026163</v>
      </c>
      <c r="Y66" s="3">
        <v>0.01591</v>
      </c>
      <c r="Z66" s="3">
        <v>0.0478</v>
      </c>
      <c r="AB66" s="6" t="s">
        <v>266</v>
      </c>
      <c r="AC66" s="6" t="s">
        <v>66</v>
      </c>
      <c r="AD66" s="3">
        <v>0.0079903</v>
      </c>
      <c r="AE66" s="3">
        <v>0.034295</v>
      </c>
      <c r="AF66" s="3">
        <v>0.021072</v>
      </c>
      <c r="AG66" s="3">
        <v>0.039881</v>
      </c>
      <c r="AH66" s="3">
        <v>0.034365</v>
      </c>
      <c r="AI66" s="3">
        <v>0.071206</v>
      </c>
    </row>
    <row r="67" ht="14.25" customHeight="1">
      <c r="A67" s="6" t="s">
        <v>267</v>
      </c>
      <c r="B67" s="6" t="s">
        <v>18</v>
      </c>
      <c r="C67" s="3">
        <v>0.10685</v>
      </c>
      <c r="D67" s="3">
        <v>0.94515</v>
      </c>
      <c r="E67" s="3">
        <v>0.87815</v>
      </c>
      <c r="F67" s="3">
        <v>0.8566</v>
      </c>
      <c r="G67" s="3">
        <v>0.9497</v>
      </c>
      <c r="H67" s="3">
        <v>0.9047</v>
      </c>
      <c r="J67" s="6" t="s">
        <v>267</v>
      </c>
      <c r="K67" s="6" t="s">
        <v>18</v>
      </c>
      <c r="L67" s="3">
        <v>0.10975</v>
      </c>
      <c r="M67" s="3">
        <v>0.85295</v>
      </c>
      <c r="N67" s="3">
        <v>0.8551</v>
      </c>
      <c r="O67" s="3">
        <v>0.85105</v>
      </c>
      <c r="P67" s="3">
        <v>0.76255</v>
      </c>
      <c r="Q67" s="3">
        <v>0.7651</v>
      </c>
      <c r="S67" s="6" t="s">
        <v>267</v>
      </c>
      <c r="T67" s="6" t="s">
        <v>18</v>
      </c>
      <c r="U67" s="3">
        <v>2.1213E-4</v>
      </c>
      <c r="V67" s="3">
        <v>0.096661</v>
      </c>
      <c r="W67" s="3">
        <v>0.011526</v>
      </c>
      <c r="X67" s="3">
        <v>0.0052326</v>
      </c>
      <c r="Y67" s="3">
        <v>0.015981</v>
      </c>
      <c r="Z67" s="3">
        <v>0.055437</v>
      </c>
      <c r="AB67" s="6" t="s">
        <v>267</v>
      </c>
      <c r="AC67" s="6" t="s">
        <v>18</v>
      </c>
      <c r="AD67" s="3">
        <v>0.0064347</v>
      </c>
      <c r="AE67" s="3">
        <v>0.034153</v>
      </c>
      <c r="AF67" s="3">
        <v>0.019658</v>
      </c>
      <c r="AG67" s="3">
        <v>0.051831</v>
      </c>
      <c r="AH67" s="3">
        <v>0.031042</v>
      </c>
      <c r="AI67" s="3">
        <v>0.074529</v>
      </c>
    </row>
    <row r="68" ht="14.25" customHeight="1">
      <c r="A68" s="6" t="s">
        <v>255</v>
      </c>
      <c r="B68" s="6" t="s">
        <v>22</v>
      </c>
      <c r="C68" s="3">
        <v>0.104</v>
      </c>
      <c r="D68" s="3">
        <v>0.9659</v>
      </c>
      <c r="E68" s="3">
        <v>0.8978</v>
      </c>
      <c r="F68" s="3">
        <v>0.87725</v>
      </c>
      <c r="G68" s="3">
        <v>0.97005</v>
      </c>
      <c r="H68" s="3">
        <v>0.927</v>
      </c>
      <c r="J68" s="6" t="s">
        <v>255</v>
      </c>
      <c r="K68" s="6" t="s">
        <v>22</v>
      </c>
      <c r="L68" s="3">
        <v>0.109</v>
      </c>
      <c r="M68" s="3">
        <v>0.87505</v>
      </c>
      <c r="N68" s="3">
        <v>0.87275</v>
      </c>
      <c r="O68" s="3">
        <v>0.87935</v>
      </c>
      <c r="P68" s="3">
        <v>0.78285</v>
      </c>
      <c r="Q68" s="3">
        <v>0.78435</v>
      </c>
      <c r="S68" s="6" t="s">
        <v>255</v>
      </c>
      <c r="T68" s="6" t="s">
        <v>22</v>
      </c>
      <c r="U68" s="3">
        <v>0.0035355</v>
      </c>
      <c r="V68" s="3">
        <v>0.10479</v>
      </c>
      <c r="W68" s="3">
        <v>0.015981</v>
      </c>
      <c r="X68" s="3">
        <v>0.0053033</v>
      </c>
      <c r="Y68" s="3">
        <v>0.01393</v>
      </c>
      <c r="Z68" s="3">
        <v>0.062367</v>
      </c>
      <c r="AB68" s="6" t="s">
        <v>255</v>
      </c>
      <c r="AC68" s="6" t="s">
        <v>22</v>
      </c>
      <c r="AD68" s="3">
        <v>0.006364</v>
      </c>
      <c r="AE68" s="3">
        <v>0.023971</v>
      </c>
      <c r="AF68" s="3">
        <v>0.021284</v>
      </c>
      <c r="AG68" s="3">
        <v>0.054235</v>
      </c>
      <c r="AH68" s="3">
        <v>0.024395</v>
      </c>
      <c r="AI68" s="3">
        <v>0.06272</v>
      </c>
    </row>
    <row r="69" ht="14.25" customHeight="1">
      <c r="A69" s="6" t="s">
        <v>256</v>
      </c>
      <c r="B69" s="6" t="s">
        <v>22</v>
      </c>
      <c r="C69" s="3">
        <v>0.10545</v>
      </c>
      <c r="D69" s="3">
        <v>0.98515</v>
      </c>
      <c r="E69" s="3">
        <v>0.91485</v>
      </c>
      <c r="F69" s="3">
        <v>0.8941</v>
      </c>
      <c r="G69" s="3">
        <v>0.99005</v>
      </c>
      <c r="H69" s="3">
        <v>0.9507</v>
      </c>
      <c r="J69" s="6" t="s">
        <v>256</v>
      </c>
      <c r="K69" s="6" t="s">
        <v>22</v>
      </c>
      <c r="L69" s="3">
        <v>0.1091</v>
      </c>
      <c r="M69" s="3">
        <v>0.89475</v>
      </c>
      <c r="N69" s="3">
        <v>0.8935</v>
      </c>
      <c r="O69" s="3">
        <v>0.9005</v>
      </c>
      <c r="P69" s="3">
        <v>0.79215</v>
      </c>
      <c r="Q69" s="3">
        <v>0.8105</v>
      </c>
      <c r="S69" s="6" t="s">
        <v>256</v>
      </c>
      <c r="T69" s="6" t="s">
        <v>22</v>
      </c>
      <c r="U69" s="3">
        <v>0.0017678</v>
      </c>
      <c r="V69" s="3">
        <v>0.10854</v>
      </c>
      <c r="W69" s="3">
        <v>0.014071</v>
      </c>
      <c r="X69" s="3">
        <v>0.0076368</v>
      </c>
      <c r="Y69" s="3">
        <v>0.011243</v>
      </c>
      <c r="Z69" s="3">
        <v>0.073681</v>
      </c>
      <c r="AB69" s="6" t="s">
        <v>256</v>
      </c>
      <c r="AC69" s="6" t="s">
        <v>22</v>
      </c>
      <c r="AD69" s="3">
        <v>0.006364</v>
      </c>
      <c r="AE69" s="3">
        <v>0.021991</v>
      </c>
      <c r="AF69" s="3">
        <v>0.024749</v>
      </c>
      <c r="AG69" s="3">
        <v>0.051902</v>
      </c>
      <c r="AH69" s="3">
        <v>0.019304</v>
      </c>
      <c r="AI69" s="3">
        <v>0.053882</v>
      </c>
    </row>
    <row r="70" ht="14.25" customHeight="1">
      <c r="A70" s="6" t="s">
        <v>257</v>
      </c>
      <c r="B70" s="6" t="s">
        <v>18</v>
      </c>
      <c r="C70" s="3">
        <v>0.10515</v>
      </c>
      <c r="D70" s="3">
        <v>1.0012</v>
      </c>
      <c r="E70" s="3">
        <v>0.9269</v>
      </c>
      <c r="F70" s="3">
        <v>0.90805</v>
      </c>
      <c r="G70" s="3">
        <v>1.0062</v>
      </c>
      <c r="H70" s="3">
        <v>0.97195</v>
      </c>
      <c r="J70" s="6" t="s">
        <v>257</v>
      </c>
      <c r="K70" s="6" t="s">
        <v>18</v>
      </c>
      <c r="L70" s="3">
        <v>0.11025</v>
      </c>
      <c r="M70" s="3">
        <v>0.91395</v>
      </c>
      <c r="N70" s="3">
        <v>0.91755</v>
      </c>
      <c r="O70" s="3">
        <v>0.92135</v>
      </c>
      <c r="P70" s="3">
        <v>0.80625</v>
      </c>
      <c r="Q70" s="3">
        <v>0.84365</v>
      </c>
      <c r="S70" s="6" t="s">
        <v>257</v>
      </c>
      <c r="T70" s="6" t="s">
        <v>18</v>
      </c>
      <c r="U70" s="3">
        <v>0.0043134</v>
      </c>
      <c r="V70" s="3">
        <v>0.11554</v>
      </c>
      <c r="W70" s="3">
        <v>0.017112</v>
      </c>
      <c r="X70" s="3">
        <v>0.0023335</v>
      </c>
      <c r="Y70" s="3">
        <v>0.011172</v>
      </c>
      <c r="Z70" s="3">
        <v>0.083651</v>
      </c>
      <c r="AB70" s="6" t="s">
        <v>257</v>
      </c>
      <c r="AC70" s="6" t="s">
        <v>18</v>
      </c>
      <c r="AD70" s="3">
        <v>0.0084146</v>
      </c>
      <c r="AE70" s="3">
        <v>0.017466</v>
      </c>
      <c r="AF70" s="3">
        <v>0.018455</v>
      </c>
      <c r="AG70" s="3">
        <v>0.058478</v>
      </c>
      <c r="AH70" s="3">
        <v>0.013789</v>
      </c>
      <c r="AI70" s="3">
        <v>0.031325</v>
      </c>
    </row>
    <row r="71" ht="14.25" customHeight="1">
      <c r="A71" s="6" t="s">
        <v>258</v>
      </c>
      <c r="B71" s="6" t="s">
        <v>52</v>
      </c>
      <c r="C71" s="3">
        <v>0.1062</v>
      </c>
      <c r="D71" s="3">
        <v>1.0184</v>
      </c>
      <c r="E71" s="3">
        <v>0.9376</v>
      </c>
      <c r="F71" s="3">
        <v>0.9213</v>
      </c>
      <c r="G71" s="3">
        <v>1.0214</v>
      </c>
      <c r="H71" s="3">
        <v>0.99295</v>
      </c>
      <c r="J71" s="6" t="s">
        <v>258</v>
      </c>
      <c r="K71" s="6" t="s">
        <v>52</v>
      </c>
      <c r="L71" s="3">
        <v>0.109</v>
      </c>
      <c r="M71" s="3">
        <v>0.93385</v>
      </c>
      <c r="N71" s="3">
        <v>0.93845</v>
      </c>
      <c r="O71" s="3">
        <v>0.9305</v>
      </c>
      <c r="P71" s="3">
        <v>0.80665</v>
      </c>
      <c r="Q71" s="3">
        <v>0.8558</v>
      </c>
      <c r="S71" s="6" t="s">
        <v>258</v>
      </c>
      <c r="T71" s="6" t="s">
        <v>52</v>
      </c>
      <c r="U71" s="3">
        <v>8.4853E-4</v>
      </c>
      <c r="V71" s="3">
        <v>0.11908</v>
      </c>
      <c r="W71" s="3">
        <v>0.014142</v>
      </c>
      <c r="X71" s="3">
        <v>0.0048083</v>
      </c>
      <c r="Y71" s="3">
        <v>0.0074953</v>
      </c>
      <c r="Z71" s="3">
        <v>0.09157</v>
      </c>
      <c r="AB71" s="6" t="s">
        <v>258</v>
      </c>
      <c r="AC71" s="6" t="s">
        <v>52</v>
      </c>
      <c r="AD71" s="3">
        <v>0.0065054</v>
      </c>
      <c r="AE71" s="3">
        <v>0.017324</v>
      </c>
      <c r="AF71" s="3">
        <v>0.0082731</v>
      </c>
      <c r="AG71" s="3">
        <v>0.056427</v>
      </c>
      <c r="AH71" s="3">
        <v>0.012516</v>
      </c>
      <c r="AI71" s="3">
        <v>0.028284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22</v>
      </c>
      <c r="C75" s="3">
        <v>0.097</v>
      </c>
      <c r="D75" s="3">
        <v>0.09675</v>
      </c>
      <c r="E75" s="3">
        <v>0.0953</v>
      </c>
      <c r="F75" s="3">
        <v>0.09645</v>
      </c>
      <c r="G75" s="3">
        <v>0.095</v>
      </c>
      <c r="H75" s="3">
        <v>0.09285</v>
      </c>
      <c r="J75" s="6" t="s">
        <v>17</v>
      </c>
      <c r="K75" s="6" t="s">
        <v>22</v>
      </c>
      <c r="L75" s="3">
        <v>0.09385</v>
      </c>
      <c r="M75" s="3">
        <v>0.0937</v>
      </c>
      <c r="N75" s="3">
        <v>0.09605</v>
      </c>
      <c r="O75" s="3">
        <v>0.0958</v>
      </c>
      <c r="P75" s="3">
        <v>0.10105</v>
      </c>
      <c r="Q75" s="3">
        <v>0.09455</v>
      </c>
      <c r="S75" s="6" t="s">
        <v>17</v>
      </c>
      <c r="T75" s="6" t="s">
        <v>22</v>
      </c>
      <c r="U75" s="3">
        <v>0.0015556</v>
      </c>
      <c r="V75" s="3">
        <v>0.003182</v>
      </c>
      <c r="W75" s="3">
        <v>9.8995E-4</v>
      </c>
      <c r="X75" s="3">
        <v>2.1213E-4</v>
      </c>
      <c r="Y75" s="3">
        <v>2.8284E-4</v>
      </c>
      <c r="Z75" s="3">
        <v>2.1213E-4</v>
      </c>
      <c r="AB75" s="6" t="s">
        <v>17</v>
      </c>
      <c r="AC75" s="6" t="s">
        <v>22</v>
      </c>
      <c r="AD75" s="3">
        <v>0.0016263</v>
      </c>
      <c r="AE75" s="3">
        <v>1.4142E-4</v>
      </c>
      <c r="AF75" s="3">
        <v>6.364E-4</v>
      </c>
      <c r="AG75" s="3">
        <v>0.0</v>
      </c>
      <c r="AH75" s="3">
        <v>0.002192</v>
      </c>
      <c r="AI75" s="3">
        <v>2.1213E-4</v>
      </c>
    </row>
    <row r="76" ht="14.25" customHeight="1">
      <c r="A76" s="6" t="s">
        <v>226</v>
      </c>
      <c r="B76" s="6" t="s">
        <v>52</v>
      </c>
      <c r="C76" s="3">
        <v>0.1033</v>
      </c>
      <c r="D76" s="3">
        <v>0.09885</v>
      </c>
      <c r="E76" s="3">
        <v>0.0999</v>
      </c>
      <c r="F76" s="3">
        <v>0.1024</v>
      </c>
      <c r="G76" s="3">
        <v>0.10495</v>
      </c>
      <c r="H76" s="3">
        <v>0.09645</v>
      </c>
      <c r="J76" s="6" t="s">
        <v>226</v>
      </c>
      <c r="K76" s="6" t="s">
        <v>52</v>
      </c>
      <c r="L76" s="3">
        <v>0.10215</v>
      </c>
      <c r="M76" s="3">
        <v>0.10535</v>
      </c>
      <c r="N76" s="3">
        <v>0.1109</v>
      </c>
      <c r="O76" s="3">
        <v>0.1108</v>
      </c>
      <c r="P76" s="3">
        <v>0.10395</v>
      </c>
      <c r="Q76" s="3">
        <v>0.1033</v>
      </c>
      <c r="S76" s="6" t="s">
        <v>226</v>
      </c>
      <c r="T76" s="6" t="s">
        <v>52</v>
      </c>
      <c r="U76" s="3">
        <v>0.010607</v>
      </c>
      <c r="V76" s="3">
        <v>0.0045962</v>
      </c>
      <c r="W76" s="3">
        <v>0.0045255</v>
      </c>
      <c r="X76" s="3">
        <v>0.0057983</v>
      </c>
      <c r="Y76" s="3">
        <v>0.0024749</v>
      </c>
      <c r="Z76" s="3">
        <v>0.0034648</v>
      </c>
      <c r="AB76" s="6" t="s">
        <v>226</v>
      </c>
      <c r="AC76" s="6" t="s">
        <v>52</v>
      </c>
      <c r="AD76" s="3">
        <v>7.7782E-4</v>
      </c>
      <c r="AE76" s="3">
        <v>3.5355E-4</v>
      </c>
      <c r="AF76" s="3">
        <v>0.0014142</v>
      </c>
      <c r="AG76" s="3">
        <v>0.0056569</v>
      </c>
      <c r="AH76" s="3">
        <v>0.0071418</v>
      </c>
      <c r="AI76" s="3">
        <v>0.011597</v>
      </c>
    </row>
    <row r="77" ht="14.25" customHeight="1">
      <c r="A77" s="6" t="s">
        <v>227</v>
      </c>
      <c r="B77" s="6" t="s">
        <v>24</v>
      </c>
      <c r="C77" s="3">
        <v>0.10455</v>
      </c>
      <c r="D77" s="3">
        <v>0.0986</v>
      </c>
      <c r="E77" s="3">
        <v>0.10465</v>
      </c>
      <c r="F77" s="3">
        <v>0.10455</v>
      </c>
      <c r="G77" s="3">
        <v>0.1083</v>
      </c>
      <c r="H77" s="3">
        <v>0.0993</v>
      </c>
      <c r="J77" s="6" t="s">
        <v>227</v>
      </c>
      <c r="K77" s="6" t="s">
        <v>24</v>
      </c>
      <c r="L77" s="3">
        <v>0.11175</v>
      </c>
      <c r="M77" s="3">
        <v>0.11405</v>
      </c>
      <c r="N77" s="3">
        <v>0.1174</v>
      </c>
      <c r="O77" s="3">
        <v>0.1097</v>
      </c>
      <c r="P77" s="3">
        <v>0.1025</v>
      </c>
      <c r="Q77" s="3">
        <v>0.1032</v>
      </c>
      <c r="S77" s="6" t="s">
        <v>227</v>
      </c>
      <c r="T77" s="6" t="s">
        <v>24</v>
      </c>
      <c r="U77" s="3">
        <v>0.01195</v>
      </c>
      <c r="V77" s="3">
        <v>0.003677</v>
      </c>
      <c r="W77" s="3">
        <v>0.0088388</v>
      </c>
      <c r="X77" s="3">
        <v>0.0077075</v>
      </c>
      <c r="Y77" s="3">
        <v>0.0039598</v>
      </c>
      <c r="Z77" s="3">
        <v>0.0070711</v>
      </c>
      <c r="AB77" s="6" t="s">
        <v>227</v>
      </c>
      <c r="AC77" s="6" t="s">
        <v>24</v>
      </c>
      <c r="AD77" s="3">
        <v>9.1924E-4</v>
      </c>
      <c r="AE77" s="3">
        <v>0.0027577</v>
      </c>
      <c r="AF77" s="3">
        <v>0.0059397</v>
      </c>
      <c r="AG77" s="3">
        <v>0.0076368</v>
      </c>
      <c r="AH77" s="3">
        <v>0.003677</v>
      </c>
      <c r="AI77" s="3">
        <v>0.011031</v>
      </c>
    </row>
    <row r="78" ht="14.25" customHeight="1">
      <c r="A78" s="6" t="s">
        <v>228</v>
      </c>
      <c r="B78" s="6" t="s">
        <v>18</v>
      </c>
      <c r="C78" s="3">
        <v>0.10365</v>
      </c>
      <c r="D78" s="3">
        <v>0.09825</v>
      </c>
      <c r="E78" s="3">
        <v>0.1021</v>
      </c>
      <c r="F78" s="3">
        <v>0.10345</v>
      </c>
      <c r="G78" s="3">
        <v>0.10665</v>
      </c>
      <c r="H78" s="3">
        <v>0.09865</v>
      </c>
      <c r="J78" s="6" t="s">
        <v>228</v>
      </c>
      <c r="K78" s="6" t="s">
        <v>18</v>
      </c>
      <c r="L78" s="3">
        <v>0.10885</v>
      </c>
      <c r="M78" s="3">
        <v>0.11345</v>
      </c>
      <c r="N78" s="3">
        <v>0.1159</v>
      </c>
      <c r="O78" s="3">
        <v>0.1103</v>
      </c>
      <c r="P78" s="3">
        <v>0.10495</v>
      </c>
      <c r="Q78" s="3">
        <v>0.1031</v>
      </c>
      <c r="S78" s="6" t="s">
        <v>228</v>
      </c>
      <c r="T78" s="6" t="s">
        <v>18</v>
      </c>
      <c r="U78" s="3">
        <v>0.010677</v>
      </c>
      <c r="V78" s="3">
        <v>0.0033234</v>
      </c>
      <c r="W78" s="3">
        <v>0.0067882</v>
      </c>
      <c r="X78" s="3">
        <v>0.0074246</v>
      </c>
      <c r="Y78" s="3">
        <v>0.0044548</v>
      </c>
      <c r="Z78" s="3">
        <v>0.0057276</v>
      </c>
      <c r="AB78" s="6" t="s">
        <v>228</v>
      </c>
      <c r="AC78" s="6" t="s">
        <v>18</v>
      </c>
      <c r="AD78" s="3">
        <v>0.0077075</v>
      </c>
      <c r="AE78" s="3">
        <v>0.0064347</v>
      </c>
      <c r="AF78" s="3">
        <v>0.0050912</v>
      </c>
      <c r="AG78" s="3">
        <v>0.0079196</v>
      </c>
      <c r="AH78" s="3">
        <v>0.0095459</v>
      </c>
      <c r="AI78" s="3">
        <v>0.010607</v>
      </c>
    </row>
    <row r="79" ht="14.25" customHeight="1">
      <c r="A79" s="6" t="s">
        <v>268</v>
      </c>
      <c r="B79" s="6" t="s">
        <v>22</v>
      </c>
      <c r="C79" s="3">
        <v>0.104</v>
      </c>
      <c r="D79" s="3">
        <v>0.09955</v>
      </c>
      <c r="E79" s="3">
        <v>0.10235</v>
      </c>
      <c r="F79" s="3">
        <v>0.1037</v>
      </c>
      <c r="G79" s="3">
        <v>0.10765</v>
      </c>
      <c r="H79" s="3">
        <v>0.1013</v>
      </c>
      <c r="J79" s="6" t="s">
        <v>268</v>
      </c>
      <c r="K79" s="6" t="s">
        <v>22</v>
      </c>
      <c r="L79" s="3">
        <v>0.1084</v>
      </c>
      <c r="M79" s="3">
        <v>0.1132</v>
      </c>
      <c r="N79" s="3">
        <v>0.1128</v>
      </c>
      <c r="O79" s="3">
        <v>0.10745</v>
      </c>
      <c r="P79" s="3">
        <v>0.10315</v>
      </c>
      <c r="Q79" s="3">
        <v>0.09895</v>
      </c>
      <c r="S79" s="6" t="s">
        <v>268</v>
      </c>
      <c r="T79" s="6" t="s">
        <v>22</v>
      </c>
      <c r="U79" s="3">
        <v>0.010748</v>
      </c>
      <c r="V79" s="3">
        <v>0.0038891</v>
      </c>
      <c r="W79" s="3">
        <v>0.0060104</v>
      </c>
      <c r="X79" s="3">
        <v>0.0074953</v>
      </c>
      <c r="Y79" s="3">
        <v>0.0086974</v>
      </c>
      <c r="Z79" s="3">
        <v>0.0093338</v>
      </c>
      <c r="AB79" s="6" t="s">
        <v>268</v>
      </c>
      <c r="AC79" s="6" t="s">
        <v>22</v>
      </c>
      <c r="AD79" s="3">
        <v>0.0048083</v>
      </c>
      <c r="AE79" s="3">
        <v>0.0067882</v>
      </c>
      <c r="AF79" s="3">
        <v>0.0035355</v>
      </c>
      <c r="AG79" s="3">
        <v>0.0060104</v>
      </c>
      <c r="AH79" s="3">
        <v>0.0065761</v>
      </c>
      <c r="AI79" s="3">
        <v>0.0041719</v>
      </c>
    </row>
    <row r="80" ht="14.25" customHeight="1">
      <c r="A80" s="6" t="s">
        <v>231</v>
      </c>
      <c r="B80" s="6" t="s">
        <v>22</v>
      </c>
      <c r="C80" s="3">
        <v>0.10355</v>
      </c>
      <c r="D80" s="3">
        <v>0.10205</v>
      </c>
      <c r="E80" s="3">
        <v>0.10595</v>
      </c>
      <c r="F80" s="3">
        <v>0.10665</v>
      </c>
      <c r="G80" s="3">
        <v>0.111</v>
      </c>
      <c r="H80" s="3">
        <v>0.1035</v>
      </c>
      <c r="J80" s="6" t="s">
        <v>231</v>
      </c>
      <c r="K80" s="6" t="s">
        <v>22</v>
      </c>
      <c r="L80" s="3">
        <v>0.11275</v>
      </c>
      <c r="M80" s="3">
        <v>0.11155</v>
      </c>
      <c r="N80" s="3">
        <v>0.1165</v>
      </c>
      <c r="O80" s="3">
        <v>0.1126</v>
      </c>
      <c r="P80" s="3">
        <v>0.1062</v>
      </c>
      <c r="Q80" s="3">
        <v>0.1001</v>
      </c>
      <c r="S80" s="6" t="s">
        <v>231</v>
      </c>
      <c r="T80" s="6" t="s">
        <v>22</v>
      </c>
      <c r="U80" s="3">
        <v>0.010112</v>
      </c>
      <c r="V80" s="3">
        <v>0.0068589</v>
      </c>
      <c r="W80" s="3">
        <v>0.0096874</v>
      </c>
      <c r="X80" s="3">
        <v>0.0053033</v>
      </c>
      <c r="Y80" s="3">
        <v>0.0072125</v>
      </c>
      <c r="Z80" s="3">
        <v>0.012021</v>
      </c>
      <c r="AB80" s="6" t="s">
        <v>231</v>
      </c>
      <c r="AC80" s="6" t="s">
        <v>22</v>
      </c>
      <c r="AD80" s="3">
        <v>0.0084146</v>
      </c>
      <c r="AE80" s="3">
        <v>7.7782E-4</v>
      </c>
      <c r="AF80" s="3">
        <v>0.0048083</v>
      </c>
      <c r="AG80" s="3">
        <v>0.0098995</v>
      </c>
      <c r="AH80" s="3">
        <v>0.0067882</v>
      </c>
      <c r="AI80" s="3">
        <v>0.005374</v>
      </c>
    </row>
    <row r="81" ht="14.25" customHeight="1">
      <c r="A81" s="6" t="s">
        <v>232</v>
      </c>
      <c r="B81" s="6" t="s">
        <v>18</v>
      </c>
      <c r="C81" s="3">
        <v>0.10505</v>
      </c>
      <c r="D81" s="3">
        <v>0.10085</v>
      </c>
      <c r="E81" s="3">
        <v>0.10475</v>
      </c>
      <c r="F81" s="3">
        <v>0.10465</v>
      </c>
      <c r="G81" s="3">
        <v>0.10845</v>
      </c>
      <c r="H81" s="3">
        <v>0.1045</v>
      </c>
      <c r="J81" s="6" t="s">
        <v>232</v>
      </c>
      <c r="K81" s="6" t="s">
        <v>18</v>
      </c>
      <c r="L81" s="3">
        <v>0.11355</v>
      </c>
      <c r="M81" s="3">
        <v>0.11465</v>
      </c>
      <c r="N81" s="3">
        <v>0.1156</v>
      </c>
      <c r="O81" s="3">
        <v>0.1109</v>
      </c>
      <c r="P81" s="3">
        <v>0.10565</v>
      </c>
      <c r="Q81" s="3">
        <v>0.1012</v>
      </c>
      <c r="S81" s="6" t="s">
        <v>232</v>
      </c>
      <c r="T81" s="6" t="s">
        <v>18</v>
      </c>
      <c r="U81" s="3">
        <v>0.01096</v>
      </c>
      <c r="V81" s="3">
        <v>0.0041719</v>
      </c>
      <c r="W81" s="3">
        <v>0.0074246</v>
      </c>
      <c r="X81" s="3">
        <v>0.0068589</v>
      </c>
      <c r="Y81" s="3">
        <v>0.0088388</v>
      </c>
      <c r="Z81" s="3">
        <v>0.012728</v>
      </c>
      <c r="AB81" s="6" t="s">
        <v>232</v>
      </c>
      <c r="AC81" s="6" t="s">
        <v>18</v>
      </c>
      <c r="AD81" s="3">
        <v>0.008556</v>
      </c>
      <c r="AE81" s="3">
        <v>0.0072832</v>
      </c>
      <c r="AF81" s="3">
        <v>0.0055154</v>
      </c>
      <c r="AG81" s="3">
        <v>0.0073539</v>
      </c>
      <c r="AH81" s="3">
        <v>0.0071418</v>
      </c>
      <c r="AI81" s="3">
        <v>0.0065054</v>
      </c>
    </row>
    <row r="82" ht="14.25" customHeight="1">
      <c r="A82" s="6" t="s">
        <v>233</v>
      </c>
      <c r="B82" s="6" t="s">
        <v>24</v>
      </c>
      <c r="C82" s="3">
        <v>0.10545</v>
      </c>
      <c r="D82" s="3">
        <v>0.102</v>
      </c>
      <c r="E82" s="3">
        <v>0.1055</v>
      </c>
      <c r="F82" s="3">
        <v>0.10555</v>
      </c>
      <c r="G82" s="3">
        <v>0.10885</v>
      </c>
      <c r="H82" s="3">
        <v>0.1062</v>
      </c>
      <c r="J82" s="6" t="s">
        <v>233</v>
      </c>
      <c r="K82" s="6" t="s">
        <v>24</v>
      </c>
      <c r="L82" s="3">
        <v>0.1126</v>
      </c>
      <c r="M82" s="3">
        <v>0.1164</v>
      </c>
      <c r="N82" s="3">
        <v>0.1152</v>
      </c>
      <c r="O82" s="3">
        <v>0.1087</v>
      </c>
      <c r="P82" s="3">
        <v>0.10295</v>
      </c>
      <c r="Q82" s="3">
        <v>0.10025</v>
      </c>
      <c r="S82" s="6" t="s">
        <v>233</v>
      </c>
      <c r="T82" s="6" t="s">
        <v>24</v>
      </c>
      <c r="U82" s="3">
        <v>0.012516</v>
      </c>
      <c r="V82" s="3">
        <v>0.0048083</v>
      </c>
      <c r="W82" s="3">
        <v>0.0074953</v>
      </c>
      <c r="X82" s="3">
        <v>0.0072832</v>
      </c>
      <c r="Y82" s="3">
        <v>0.0081317</v>
      </c>
      <c r="Z82" s="3">
        <v>0.013576</v>
      </c>
      <c r="AB82" s="6" t="s">
        <v>233</v>
      </c>
      <c r="AC82" s="6" t="s">
        <v>24</v>
      </c>
      <c r="AD82" s="3">
        <v>0.008061</v>
      </c>
      <c r="AE82" s="3">
        <v>0.0067882</v>
      </c>
      <c r="AF82" s="3">
        <v>0.0045255</v>
      </c>
      <c r="AG82" s="3">
        <v>0.0055154</v>
      </c>
      <c r="AH82" s="3">
        <v>0.0041719</v>
      </c>
      <c r="AI82" s="3">
        <v>0.0038891</v>
      </c>
    </row>
    <row r="83" ht="14.25" customHeight="1">
      <c r="A83" s="6" t="s">
        <v>234</v>
      </c>
      <c r="B83" s="6" t="s">
        <v>18</v>
      </c>
      <c r="C83" s="3">
        <v>0.1051</v>
      </c>
      <c r="D83" s="3">
        <v>0.10305</v>
      </c>
      <c r="E83" s="3">
        <v>0.10575</v>
      </c>
      <c r="F83" s="3">
        <v>0.1063</v>
      </c>
      <c r="G83" s="3">
        <v>0.10815</v>
      </c>
      <c r="H83" s="3">
        <v>0.10745</v>
      </c>
      <c r="J83" s="6" t="s">
        <v>234</v>
      </c>
      <c r="K83" s="6" t="s">
        <v>18</v>
      </c>
      <c r="L83" s="3">
        <v>0.1133</v>
      </c>
      <c r="M83" s="3">
        <v>0.1176</v>
      </c>
      <c r="N83" s="3">
        <v>0.116</v>
      </c>
      <c r="O83" s="3">
        <v>0.11085</v>
      </c>
      <c r="P83" s="3">
        <v>0.10325</v>
      </c>
      <c r="Q83" s="3">
        <v>0.10025</v>
      </c>
      <c r="S83" s="6" t="s">
        <v>234</v>
      </c>
      <c r="T83" s="6" t="s">
        <v>18</v>
      </c>
      <c r="U83" s="3">
        <v>0.0094752</v>
      </c>
      <c r="V83" s="3">
        <v>0.0060104</v>
      </c>
      <c r="W83" s="3">
        <v>0.0064347</v>
      </c>
      <c r="X83" s="3">
        <v>0.006364</v>
      </c>
      <c r="Y83" s="3">
        <v>0.0068589</v>
      </c>
      <c r="Z83" s="3">
        <v>0.013081</v>
      </c>
      <c r="AB83" s="6" t="s">
        <v>234</v>
      </c>
      <c r="AC83" s="6" t="s">
        <v>18</v>
      </c>
      <c r="AD83" s="3">
        <v>0.0077782</v>
      </c>
      <c r="AE83" s="3">
        <v>0.0060811</v>
      </c>
      <c r="AF83" s="3">
        <v>0.0059397</v>
      </c>
      <c r="AG83" s="3">
        <v>0.0078489</v>
      </c>
      <c r="AH83" s="3">
        <v>0.0055861</v>
      </c>
      <c r="AI83" s="3">
        <v>0.0019092</v>
      </c>
    </row>
    <row r="84" ht="14.25" customHeight="1">
      <c r="A84" s="6" t="s">
        <v>235</v>
      </c>
      <c r="B84" s="6" t="s">
        <v>24</v>
      </c>
      <c r="C84" s="3">
        <v>0.1058</v>
      </c>
      <c r="D84" s="3">
        <v>0.1047</v>
      </c>
      <c r="E84" s="3">
        <v>0.109</v>
      </c>
      <c r="F84" s="3">
        <v>0.11</v>
      </c>
      <c r="G84" s="3">
        <v>0.1112</v>
      </c>
      <c r="H84" s="3">
        <v>0.10985</v>
      </c>
      <c r="J84" s="6" t="s">
        <v>235</v>
      </c>
      <c r="K84" s="6" t="s">
        <v>24</v>
      </c>
      <c r="L84" s="3">
        <v>0.11405</v>
      </c>
      <c r="M84" s="3">
        <v>0.11955</v>
      </c>
      <c r="N84" s="3">
        <v>0.11975</v>
      </c>
      <c r="O84" s="3">
        <v>0.11305</v>
      </c>
      <c r="P84" s="3">
        <v>0.1041</v>
      </c>
      <c r="Q84" s="3">
        <v>0.10335</v>
      </c>
      <c r="S84" s="6" t="s">
        <v>235</v>
      </c>
      <c r="T84" s="6" t="s">
        <v>24</v>
      </c>
      <c r="U84" s="3">
        <v>0.011031</v>
      </c>
      <c r="V84" s="3">
        <v>0.0066468</v>
      </c>
      <c r="W84" s="3">
        <v>0.0098995</v>
      </c>
      <c r="X84" s="3">
        <v>0.0076368</v>
      </c>
      <c r="Y84" s="3">
        <v>0.0070711</v>
      </c>
      <c r="Z84" s="3">
        <v>0.012092</v>
      </c>
      <c r="AB84" s="6" t="s">
        <v>235</v>
      </c>
      <c r="AC84" s="6" t="s">
        <v>24</v>
      </c>
      <c r="AD84" s="3">
        <v>0.0089803</v>
      </c>
      <c r="AE84" s="3">
        <v>0.0068589</v>
      </c>
      <c r="AF84" s="3">
        <v>0.0065761</v>
      </c>
      <c r="AG84" s="3">
        <v>0.0061518</v>
      </c>
      <c r="AH84" s="3">
        <v>0.0029698</v>
      </c>
      <c r="AI84" s="3">
        <v>0.0024749</v>
      </c>
    </row>
    <row r="85" ht="14.25" customHeight="1">
      <c r="A85" s="6" t="s">
        <v>236</v>
      </c>
      <c r="B85" s="6" t="s">
        <v>64</v>
      </c>
      <c r="C85" s="3">
        <v>0.10505</v>
      </c>
      <c r="D85" s="3">
        <v>0.1101</v>
      </c>
      <c r="E85" s="3">
        <v>0.1127</v>
      </c>
      <c r="F85" s="3">
        <v>0.1159</v>
      </c>
      <c r="G85" s="3">
        <v>0.11445</v>
      </c>
      <c r="H85" s="3">
        <v>0.1136</v>
      </c>
      <c r="J85" s="6" t="s">
        <v>236</v>
      </c>
      <c r="K85" s="6" t="s">
        <v>64</v>
      </c>
      <c r="L85" s="3">
        <v>0.11395</v>
      </c>
      <c r="M85" s="3">
        <v>0.12245</v>
      </c>
      <c r="N85" s="3">
        <v>0.1238</v>
      </c>
      <c r="O85" s="3">
        <v>0.12075</v>
      </c>
      <c r="P85" s="3">
        <v>0.11155</v>
      </c>
      <c r="Q85" s="3">
        <v>0.10765</v>
      </c>
      <c r="S85" s="6" t="s">
        <v>236</v>
      </c>
      <c r="T85" s="6" t="s">
        <v>64</v>
      </c>
      <c r="U85" s="3">
        <v>0.010253</v>
      </c>
      <c r="V85" s="3">
        <v>0.0094752</v>
      </c>
      <c r="W85" s="3">
        <v>0.0079196</v>
      </c>
      <c r="X85" s="3">
        <v>0.0049497</v>
      </c>
      <c r="Y85" s="3">
        <v>0.0055861</v>
      </c>
      <c r="Z85" s="3">
        <v>0.010607</v>
      </c>
      <c r="AB85" s="6" t="s">
        <v>236</v>
      </c>
      <c r="AC85" s="6" t="s">
        <v>64</v>
      </c>
      <c r="AD85" s="3">
        <v>0.0067175</v>
      </c>
      <c r="AE85" s="3">
        <v>0.0043134</v>
      </c>
      <c r="AF85" s="3">
        <v>0.0086267</v>
      </c>
      <c r="AG85" s="3">
        <v>0.0072832</v>
      </c>
      <c r="AH85" s="3">
        <v>0.0098288</v>
      </c>
      <c r="AI85" s="3">
        <v>0.002192</v>
      </c>
    </row>
    <row r="86" ht="14.25" customHeight="1">
      <c r="A86" s="6" t="s">
        <v>269</v>
      </c>
      <c r="B86" s="6" t="s">
        <v>24</v>
      </c>
      <c r="C86" s="3">
        <v>0.1049</v>
      </c>
      <c r="D86" s="3">
        <v>0.11695</v>
      </c>
      <c r="E86" s="3">
        <v>0.1227</v>
      </c>
      <c r="F86" s="3">
        <v>0.1277</v>
      </c>
      <c r="G86" s="3">
        <v>0.12205</v>
      </c>
      <c r="H86" s="3">
        <v>0.1246</v>
      </c>
      <c r="J86" s="6" t="s">
        <v>269</v>
      </c>
      <c r="K86" s="6" t="s">
        <v>24</v>
      </c>
      <c r="L86" s="3">
        <v>0.113</v>
      </c>
      <c r="M86" s="3">
        <v>0.13125</v>
      </c>
      <c r="N86" s="3">
        <v>0.1337</v>
      </c>
      <c r="O86" s="3">
        <v>0.13335</v>
      </c>
      <c r="P86" s="3">
        <v>0.11775</v>
      </c>
      <c r="Q86" s="3">
        <v>0.11715</v>
      </c>
      <c r="S86" s="6" t="s">
        <v>269</v>
      </c>
      <c r="T86" s="6" t="s">
        <v>24</v>
      </c>
      <c r="U86" s="3">
        <v>0.010324</v>
      </c>
      <c r="V86" s="3">
        <v>0.010677</v>
      </c>
      <c r="W86" s="3">
        <v>0.011172</v>
      </c>
      <c r="X86" s="3">
        <v>0.0031113</v>
      </c>
      <c r="Y86" s="3">
        <v>0.0044548</v>
      </c>
      <c r="Z86" s="3">
        <v>0.011597</v>
      </c>
      <c r="AB86" s="6" t="s">
        <v>269</v>
      </c>
      <c r="AC86" s="6" t="s">
        <v>24</v>
      </c>
      <c r="AD86" s="3">
        <v>0.0049497</v>
      </c>
      <c r="AE86" s="3">
        <v>0.0040305</v>
      </c>
      <c r="AF86" s="3">
        <v>0.0096167</v>
      </c>
      <c r="AG86" s="3">
        <v>0.008556</v>
      </c>
      <c r="AH86" s="3">
        <v>0.011809</v>
      </c>
      <c r="AI86" s="3">
        <v>0.0033234</v>
      </c>
    </row>
    <row r="87" ht="14.25" customHeight="1">
      <c r="A87" s="6" t="s">
        <v>270</v>
      </c>
      <c r="B87" s="6" t="s">
        <v>24</v>
      </c>
      <c r="C87" s="3">
        <v>0.10605</v>
      </c>
      <c r="D87" s="3">
        <v>0.13175</v>
      </c>
      <c r="E87" s="3">
        <v>0.1414</v>
      </c>
      <c r="F87" s="3">
        <v>0.14725</v>
      </c>
      <c r="G87" s="3">
        <v>0.13585</v>
      </c>
      <c r="H87" s="3">
        <v>0.1454</v>
      </c>
      <c r="J87" s="6" t="s">
        <v>270</v>
      </c>
      <c r="K87" s="6" t="s">
        <v>24</v>
      </c>
      <c r="L87" s="3">
        <v>0.113</v>
      </c>
      <c r="M87" s="3">
        <v>0.14655</v>
      </c>
      <c r="N87" s="3">
        <v>0.1486</v>
      </c>
      <c r="O87" s="3">
        <v>0.1527</v>
      </c>
      <c r="P87" s="3">
        <v>0.13005</v>
      </c>
      <c r="Q87" s="3">
        <v>0.13315</v>
      </c>
      <c r="S87" s="6" t="s">
        <v>270</v>
      </c>
      <c r="T87" s="6" t="s">
        <v>24</v>
      </c>
      <c r="U87" s="3">
        <v>0.0082731</v>
      </c>
      <c r="V87" s="3">
        <v>0.012374</v>
      </c>
      <c r="W87" s="3">
        <v>0.012304</v>
      </c>
      <c r="X87" s="3">
        <v>7.0711E-5</v>
      </c>
      <c r="Y87" s="3">
        <v>0.0044548</v>
      </c>
      <c r="Z87" s="3">
        <v>0.013152</v>
      </c>
      <c r="AB87" s="6" t="s">
        <v>270</v>
      </c>
      <c r="AC87" s="6" t="s">
        <v>24</v>
      </c>
      <c r="AD87" s="3">
        <v>0.0062225</v>
      </c>
      <c r="AE87" s="3">
        <v>0.008556</v>
      </c>
      <c r="AF87" s="3">
        <v>0.014142</v>
      </c>
      <c r="AG87" s="3">
        <v>0.0069296</v>
      </c>
      <c r="AH87" s="3">
        <v>0.013789</v>
      </c>
      <c r="AI87" s="3">
        <v>7.7782E-4</v>
      </c>
    </row>
    <row r="88" ht="14.25" customHeight="1">
      <c r="A88" s="6" t="s">
        <v>271</v>
      </c>
      <c r="B88" s="6" t="s">
        <v>24</v>
      </c>
      <c r="C88" s="3">
        <v>0.10495</v>
      </c>
      <c r="D88" s="3">
        <v>0.15615</v>
      </c>
      <c r="E88" s="3">
        <v>0.1674</v>
      </c>
      <c r="F88" s="3">
        <v>0.18255</v>
      </c>
      <c r="G88" s="3">
        <v>0.1583</v>
      </c>
      <c r="H88" s="3">
        <v>0.1776</v>
      </c>
      <c r="J88" s="6" t="s">
        <v>271</v>
      </c>
      <c r="K88" s="6" t="s">
        <v>24</v>
      </c>
      <c r="L88" s="3">
        <v>0.11215</v>
      </c>
      <c r="M88" s="3">
        <v>0.17225</v>
      </c>
      <c r="N88" s="3">
        <v>0.176</v>
      </c>
      <c r="O88" s="3">
        <v>0.1868</v>
      </c>
      <c r="P88" s="3">
        <v>0.1524</v>
      </c>
      <c r="Q88" s="3">
        <v>0.1616</v>
      </c>
      <c r="S88" s="6" t="s">
        <v>271</v>
      </c>
      <c r="T88" s="6" t="s">
        <v>24</v>
      </c>
      <c r="U88" s="3">
        <v>0.0098288</v>
      </c>
      <c r="V88" s="3">
        <v>0.020011</v>
      </c>
      <c r="W88" s="3">
        <v>0.019092</v>
      </c>
      <c r="X88" s="3">
        <v>0.0038891</v>
      </c>
      <c r="Y88" s="3">
        <v>5.6569E-4</v>
      </c>
      <c r="Z88" s="3">
        <v>0.0097581</v>
      </c>
      <c r="AB88" s="6" t="s">
        <v>271</v>
      </c>
      <c r="AC88" s="6" t="s">
        <v>24</v>
      </c>
      <c r="AD88" s="3">
        <v>0.0071418</v>
      </c>
      <c r="AE88" s="3">
        <v>0.0074246</v>
      </c>
      <c r="AF88" s="3">
        <v>0.019658</v>
      </c>
      <c r="AG88" s="3">
        <v>0.008061</v>
      </c>
      <c r="AH88" s="3">
        <v>0.020506</v>
      </c>
      <c r="AI88" s="3">
        <v>1.4142E-4</v>
      </c>
    </row>
    <row r="89" ht="14.25" customHeight="1">
      <c r="A89" s="6" t="s">
        <v>272</v>
      </c>
      <c r="B89" s="6" t="s">
        <v>22</v>
      </c>
      <c r="C89" s="3">
        <v>0.1047</v>
      </c>
      <c r="D89" s="3">
        <v>0.19425</v>
      </c>
      <c r="E89" s="3">
        <v>0.2136</v>
      </c>
      <c r="F89" s="3">
        <v>0.2394</v>
      </c>
      <c r="G89" s="3">
        <v>0.1986</v>
      </c>
      <c r="H89" s="3">
        <v>0.2309</v>
      </c>
      <c r="J89" s="6" t="s">
        <v>272</v>
      </c>
      <c r="K89" s="6" t="s">
        <v>22</v>
      </c>
      <c r="L89" s="3">
        <v>0.11065</v>
      </c>
      <c r="M89" s="3">
        <v>0.21395</v>
      </c>
      <c r="N89" s="3">
        <v>0.2215</v>
      </c>
      <c r="O89" s="3">
        <v>0.24215</v>
      </c>
      <c r="P89" s="3">
        <v>0.1863</v>
      </c>
      <c r="Q89" s="3">
        <v>0.20755</v>
      </c>
      <c r="S89" s="6" t="s">
        <v>272</v>
      </c>
      <c r="T89" s="6" t="s">
        <v>22</v>
      </c>
      <c r="U89" s="3">
        <v>0.0072125</v>
      </c>
      <c r="V89" s="3">
        <v>0.025244</v>
      </c>
      <c r="W89" s="3">
        <v>0.025314</v>
      </c>
      <c r="X89" s="3">
        <v>0.0097581</v>
      </c>
      <c r="Y89" s="3">
        <v>0.0049497</v>
      </c>
      <c r="Z89" s="3">
        <v>0.009051</v>
      </c>
      <c r="AB89" s="6" t="s">
        <v>272</v>
      </c>
      <c r="AC89" s="6" t="s">
        <v>22</v>
      </c>
      <c r="AD89" s="3">
        <v>0.0051619</v>
      </c>
      <c r="AE89" s="3">
        <v>0.0095459</v>
      </c>
      <c r="AF89" s="3">
        <v>0.02588</v>
      </c>
      <c r="AG89" s="3">
        <v>0.011243</v>
      </c>
      <c r="AH89" s="3">
        <v>0.026446</v>
      </c>
      <c r="AI89" s="3">
        <v>6.364E-4</v>
      </c>
    </row>
    <row r="90" ht="14.25" customHeight="1">
      <c r="A90" s="6" t="s">
        <v>241</v>
      </c>
      <c r="B90" s="6" t="s">
        <v>22</v>
      </c>
      <c r="C90" s="3">
        <v>0.1043</v>
      </c>
      <c r="D90" s="3">
        <v>0.25645</v>
      </c>
      <c r="E90" s="3">
        <v>0.2812</v>
      </c>
      <c r="F90" s="3">
        <v>0.3122</v>
      </c>
      <c r="G90" s="3">
        <v>0.25925</v>
      </c>
      <c r="H90" s="3">
        <v>0.29915</v>
      </c>
      <c r="J90" s="6" t="s">
        <v>241</v>
      </c>
      <c r="K90" s="6" t="s">
        <v>22</v>
      </c>
      <c r="L90" s="3">
        <v>0.1111</v>
      </c>
      <c r="M90" s="3">
        <v>0.2747</v>
      </c>
      <c r="N90" s="3">
        <v>0.2829</v>
      </c>
      <c r="O90" s="3">
        <v>0.30715</v>
      </c>
      <c r="P90" s="3">
        <v>0.24295</v>
      </c>
      <c r="Q90" s="3">
        <v>0.2667</v>
      </c>
      <c r="S90" s="6" t="s">
        <v>241</v>
      </c>
      <c r="T90" s="6" t="s">
        <v>22</v>
      </c>
      <c r="U90" s="3">
        <v>0.0087681</v>
      </c>
      <c r="V90" s="3">
        <v>0.030759</v>
      </c>
      <c r="W90" s="3">
        <v>0.028284</v>
      </c>
      <c r="X90" s="3">
        <v>0.015556</v>
      </c>
      <c r="Y90" s="3">
        <v>0.008556</v>
      </c>
      <c r="Z90" s="3">
        <v>0.011243</v>
      </c>
      <c r="AB90" s="6" t="s">
        <v>241</v>
      </c>
      <c r="AC90" s="6" t="s">
        <v>22</v>
      </c>
      <c r="AD90" s="3">
        <v>0.0039598</v>
      </c>
      <c r="AE90" s="3">
        <v>0.016263</v>
      </c>
      <c r="AF90" s="3">
        <v>0.035638</v>
      </c>
      <c r="AG90" s="3">
        <v>0.013789</v>
      </c>
      <c r="AH90" s="3">
        <v>0.033305</v>
      </c>
      <c r="AI90" s="3">
        <v>0.0019799</v>
      </c>
    </row>
    <row r="91" ht="14.25" customHeight="1">
      <c r="A91" s="6" t="s">
        <v>242</v>
      </c>
      <c r="B91" s="6" t="s">
        <v>18</v>
      </c>
      <c r="C91" s="3">
        <v>0.10335</v>
      </c>
      <c r="D91" s="3">
        <v>0.3358</v>
      </c>
      <c r="E91" s="3">
        <v>0.3662</v>
      </c>
      <c r="F91" s="3">
        <v>0.39005</v>
      </c>
      <c r="G91" s="3">
        <v>0.3355</v>
      </c>
      <c r="H91" s="3">
        <v>0.38285</v>
      </c>
      <c r="J91" s="6" t="s">
        <v>242</v>
      </c>
      <c r="K91" s="6" t="s">
        <v>18</v>
      </c>
      <c r="L91" s="3">
        <v>0.1121</v>
      </c>
      <c r="M91" s="3">
        <v>0.35525</v>
      </c>
      <c r="N91" s="3">
        <v>0.35845</v>
      </c>
      <c r="O91" s="3">
        <v>0.372</v>
      </c>
      <c r="P91" s="3">
        <v>0.30395</v>
      </c>
      <c r="Q91" s="3">
        <v>0.34445</v>
      </c>
      <c r="S91" s="6" t="s">
        <v>242</v>
      </c>
      <c r="T91" s="6" t="s">
        <v>18</v>
      </c>
      <c r="U91" s="3">
        <v>0.0074246</v>
      </c>
      <c r="V91" s="3">
        <v>0.043134</v>
      </c>
      <c r="W91" s="3">
        <v>0.029416</v>
      </c>
      <c r="X91" s="3">
        <v>0.0061518</v>
      </c>
      <c r="Y91" s="3">
        <v>0.01895</v>
      </c>
      <c r="Z91" s="3">
        <v>0.013506</v>
      </c>
      <c r="AB91" s="6" t="s">
        <v>242</v>
      </c>
      <c r="AC91" s="6" t="s">
        <v>18</v>
      </c>
      <c r="AD91" s="3">
        <v>0.0067882</v>
      </c>
      <c r="AE91" s="3">
        <v>0.021708</v>
      </c>
      <c r="AF91" s="3">
        <v>0.041366</v>
      </c>
      <c r="AG91" s="3">
        <v>0.015698</v>
      </c>
      <c r="AH91" s="3">
        <v>0.044336</v>
      </c>
      <c r="AI91" s="3">
        <v>0.0010607</v>
      </c>
    </row>
    <row r="92" ht="14.25" customHeight="1">
      <c r="A92" s="6" t="s">
        <v>243</v>
      </c>
      <c r="B92" s="6" t="s">
        <v>24</v>
      </c>
      <c r="C92" s="3">
        <v>0.10325</v>
      </c>
      <c r="D92" s="3">
        <v>0.4118</v>
      </c>
      <c r="E92" s="3">
        <v>0.4385</v>
      </c>
      <c r="F92" s="3">
        <v>0.44825</v>
      </c>
      <c r="G92" s="3">
        <v>0.4054</v>
      </c>
      <c r="H92" s="3">
        <v>0.445</v>
      </c>
      <c r="J92" s="6" t="s">
        <v>243</v>
      </c>
      <c r="K92" s="6" t="s">
        <v>24</v>
      </c>
      <c r="L92" s="3">
        <v>0.1071</v>
      </c>
      <c r="M92" s="3">
        <v>0.40865</v>
      </c>
      <c r="N92" s="3">
        <v>0.41235</v>
      </c>
      <c r="O92" s="3">
        <v>0.424</v>
      </c>
      <c r="P92" s="3">
        <v>0.3555</v>
      </c>
      <c r="Q92" s="3">
        <v>0.3914</v>
      </c>
      <c r="S92" s="6" t="s">
        <v>243</v>
      </c>
      <c r="T92" s="6" t="s">
        <v>24</v>
      </c>
      <c r="U92" s="3">
        <v>0.008556</v>
      </c>
      <c r="V92" s="3">
        <v>0.03083</v>
      </c>
      <c r="W92" s="3">
        <v>0.023476</v>
      </c>
      <c r="X92" s="3">
        <v>0.0079903</v>
      </c>
      <c r="Y92" s="3">
        <v>0.0070711</v>
      </c>
      <c r="Z92" s="3">
        <v>0.0076368</v>
      </c>
      <c r="AB92" s="6" t="s">
        <v>243</v>
      </c>
      <c r="AC92" s="6" t="s">
        <v>24</v>
      </c>
      <c r="AD92" s="3">
        <v>0.0014142</v>
      </c>
      <c r="AE92" s="3">
        <v>0.02284</v>
      </c>
      <c r="AF92" s="3">
        <v>0.045043</v>
      </c>
      <c r="AG92" s="3">
        <v>0.011031</v>
      </c>
      <c r="AH92" s="3">
        <v>0.050912</v>
      </c>
      <c r="AI92" s="3">
        <v>0.0062225</v>
      </c>
    </row>
    <row r="93" ht="14.25" customHeight="1">
      <c r="A93" s="6" t="s">
        <v>273</v>
      </c>
      <c r="B93" s="6" t="s">
        <v>64</v>
      </c>
      <c r="C93" s="3">
        <v>0.10435</v>
      </c>
      <c r="D93" s="3">
        <v>0.4904</v>
      </c>
      <c r="E93" s="3">
        <v>0.52785</v>
      </c>
      <c r="F93" s="3">
        <v>0.5196</v>
      </c>
      <c r="G93" s="3">
        <v>0.47915</v>
      </c>
      <c r="H93" s="3">
        <v>0.5174</v>
      </c>
      <c r="J93" s="6" t="s">
        <v>273</v>
      </c>
      <c r="K93" s="6" t="s">
        <v>64</v>
      </c>
      <c r="L93" s="3">
        <v>0.11145</v>
      </c>
      <c r="M93" s="3">
        <v>0.46715</v>
      </c>
      <c r="N93" s="3">
        <v>0.46865</v>
      </c>
      <c r="O93" s="3">
        <v>0.4895</v>
      </c>
      <c r="P93" s="3">
        <v>0.3961</v>
      </c>
      <c r="Q93" s="3">
        <v>0.4413</v>
      </c>
      <c r="S93" s="6" t="s">
        <v>273</v>
      </c>
      <c r="T93" s="6" t="s">
        <v>64</v>
      </c>
      <c r="U93" s="3">
        <v>0.007566</v>
      </c>
      <c r="V93" s="3">
        <v>0.036487</v>
      </c>
      <c r="W93" s="3">
        <v>0.032173</v>
      </c>
      <c r="X93" s="3">
        <v>0.0</v>
      </c>
      <c r="Y93" s="3">
        <v>0.0091217</v>
      </c>
      <c r="Z93" s="3">
        <v>0.020082</v>
      </c>
      <c r="AB93" s="6" t="s">
        <v>273</v>
      </c>
      <c r="AC93" s="6" t="s">
        <v>64</v>
      </c>
      <c r="AD93" s="3">
        <v>0.0074246</v>
      </c>
      <c r="AE93" s="3">
        <v>0.031466</v>
      </c>
      <c r="AF93" s="3">
        <v>0.061306</v>
      </c>
      <c r="AG93" s="3">
        <v>0.0019799</v>
      </c>
      <c r="AH93" s="3">
        <v>0.059114</v>
      </c>
      <c r="AI93" s="3">
        <v>0.011597</v>
      </c>
    </row>
    <row r="94" ht="14.25" customHeight="1">
      <c r="A94" s="6" t="s">
        <v>274</v>
      </c>
      <c r="B94" s="6" t="s">
        <v>22</v>
      </c>
      <c r="C94" s="3">
        <v>0.10315</v>
      </c>
      <c r="D94" s="3">
        <v>0.5799</v>
      </c>
      <c r="E94" s="3">
        <v>0.61355</v>
      </c>
      <c r="F94" s="3">
        <v>0.5883</v>
      </c>
      <c r="G94" s="3">
        <v>0.557</v>
      </c>
      <c r="H94" s="3">
        <v>0.57915</v>
      </c>
      <c r="J94" s="6" t="s">
        <v>274</v>
      </c>
      <c r="K94" s="6" t="s">
        <v>22</v>
      </c>
      <c r="L94" s="3">
        <v>0.1101</v>
      </c>
      <c r="M94" s="3">
        <v>0.53215</v>
      </c>
      <c r="N94" s="3">
        <v>0.5411</v>
      </c>
      <c r="O94" s="3">
        <v>0.557</v>
      </c>
      <c r="P94" s="3">
        <v>0.4462</v>
      </c>
      <c r="Q94" s="3">
        <v>0.49445</v>
      </c>
      <c r="S94" s="6" t="s">
        <v>274</v>
      </c>
      <c r="T94" s="6" t="s">
        <v>22</v>
      </c>
      <c r="U94" s="3">
        <v>0.0072832</v>
      </c>
      <c r="V94" s="3">
        <v>0.042144</v>
      </c>
      <c r="W94" s="3">
        <v>0.032315</v>
      </c>
      <c r="X94" s="3">
        <v>0.002687</v>
      </c>
      <c r="Y94" s="3">
        <v>1.4142E-4</v>
      </c>
      <c r="Z94" s="3">
        <v>0.045891</v>
      </c>
      <c r="AB94" s="6" t="s">
        <v>274</v>
      </c>
      <c r="AC94" s="6" t="s">
        <v>22</v>
      </c>
      <c r="AD94" s="3">
        <v>0.0055154</v>
      </c>
      <c r="AE94" s="3">
        <v>0.030901</v>
      </c>
      <c r="AF94" s="3">
        <v>0.072691</v>
      </c>
      <c r="AG94" s="3">
        <v>7.0711E-4</v>
      </c>
      <c r="AH94" s="3">
        <v>0.069155</v>
      </c>
      <c r="AI94" s="3">
        <v>0.013223</v>
      </c>
    </row>
    <row r="95" ht="14.25" customHeight="1">
      <c r="A95" s="6" t="s">
        <v>275</v>
      </c>
      <c r="B95" s="6" t="s">
        <v>18</v>
      </c>
      <c r="C95" s="3">
        <v>0.10565</v>
      </c>
      <c r="D95" s="3">
        <v>0.6673</v>
      </c>
      <c r="E95" s="3">
        <v>0.68215</v>
      </c>
      <c r="F95" s="3">
        <v>0.6353</v>
      </c>
      <c r="G95" s="3">
        <v>0.6288</v>
      </c>
      <c r="H95" s="3">
        <v>0.6389</v>
      </c>
      <c r="J95" s="6" t="s">
        <v>275</v>
      </c>
      <c r="K95" s="6" t="s">
        <v>18</v>
      </c>
      <c r="L95" s="3">
        <v>0.1115</v>
      </c>
      <c r="M95" s="3">
        <v>0.5995</v>
      </c>
      <c r="N95" s="3">
        <v>0.6166</v>
      </c>
      <c r="O95" s="3">
        <v>0.6031</v>
      </c>
      <c r="P95" s="3">
        <v>0.49815</v>
      </c>
      <c r="Q95" s="3">
        <v>0.54315</v>
      </c>
      <c r="S95" s="6" t="s">
        <v>275</v>
      </c>
      <c r="T95" s="6" t="s">
        <v>18</v>
      </c>
      <c r="U95" s="3">
        <v>0.0055861</v>
      </c>
      <c r="V95" s="3">
        <v>0.033658</v>
      </c>
      <c r="W95" s="3">
        <v>0.0070004</v>
      </c>
      <c r="X95" s="3">
        <v>0.0029698</v>
      </c>
      <c r="Y95" s="3">
        <v>0.0050912</v>
      </c>
      <c r="Z95" s="3">
        <v>0.053882</v>
      </c>
      <c r="AB95" s="6" t="s">
        <v>275</v>
      </c>
      <c r="AC95" s="6" t="s">
        <v>18</v>
      </c>
      <c r="AD95" s="3">
        <v>0.0093338</v>
      </c>
      <c r="AE95" s="3">
        <v>0.041154</v>
      </c>
      <c r="AF95" s="3">
        <v>0.071276</v>
      </c>
      <c r="AG95" s="3">
        <v>0.0011314</v>
      </c>
      <c r="AH95" s="3">
        <v>0.076155</v>
      </c>
      <c r="AI95" s="3">
        <v>0.0016263</v>
      </c>
    </row>
    <row r="96" ht="14.25" customHeight="1">
      <c r="A96" s="6" t="s">
        <v>276</v>
      </c>
      <c r="B96" s="6" t="s">
        <v>18</v>
      </c>
      <c r="C96" s="3">
        <v>0.10435</v>
      </c>
      <c r="D96" s="3">
        <v>0.7223</v>
      </c>
      <c r="E96" s="3">
        <v>0.73405</v>
      </c>
      <c r="F96" s="3">
        <v>0.67</v>
      </c>
      <c r="G96" s="3">
        <v>0.6891</v>
      </c>
      <c r="H96" s="3">
        <v>0.70245</v>
      </c>
      <c r="J96" s="6" t="s">
        <v>276</v>
      </c>
      <c r="K96" s="6" t="s">
        <v>18</v>
      </c>
      <c r="L96" s="3">
        <v>0.1106</v>
      </c>
      <c r="M96" s="3">
        <v>0.66405</v>
      </c>
      <c r="N96" s="3">
        <v>0.6583</v>
      </c>
      <c r="O96" s="3">
        <v>0.64355</v>
      </c>
      <c r="P96" s="3">
        <v>0.5493</v>
      </c>
      <c r="Q96" s="3">
        <v>0.5778</v>
      </c>
      <c r="S96" s="6" t="s">
        <v>276</v>
      </c>
      <c r="T96" s="6" t="s">
        <v>18</v>
      </c>
      <c r="U96" s="3">
        <v>0.0081317</v>
      </c>
      <c r="V96" s="3">
        <v>0.018243</v>
      </c>
      <c r="W96" s="3">
        <v>0.0037477</v>
      </c>
      <c r="X96" s="3">
        <v>0.017678</v>
      </c>
      <c r="Y96" s="3">
        <v>0.0014142</v>
      </c>
      <c r="Z96" s="3">
        <v>0.054235</v>
      </c>
      <c r="AB96" s="6" t="s">
        <v>276</v>
      </c>
      <c r="AC96" s="6" t="s">
        <v>18</v>
      </c>
      <c r="AD96" s="3">
        <v>0.0049497</v>
      </c>
      <c r="AE96" s="3">
        <v>0.032739</v>
      </c>
      <c r="AF96" s="3">
        <v>0.054871</v>
      </c>
      <c r="AG96" s="3">
        <v>0.0037477</v>
      </c>
      <c r="AH96" s="3">
        <v>0.073963</v>
      </c>
      <c r="AI96" s="3">
        <v>0.0</v>
      </c>
    </row>
    <row r="97" ht="14.25" customHeight="1">
      <c r="A97" s="6" t="s">
        <v>277</v>
      </c>
      <c r="B97" s="6" t="s">
        <v>24</v>
      </c>
      <c r="C97" s="3">
        <v>0.1046</v>
      </c>
      <c r="D97" s="3">
        <v>0.77215</v>
      </c>
      <c r="E97" s="3">
        <v>0.77315</v>
      </c>
      <c r="F97" s="3">
        <v>0.7109</v>
      </c>
      <c r="G97" s="3">
        <v>0.73475</v>
      </c>
      <c r="H97" s="3">
        <v>0.74695</v>
      </c>
      <c r="J97" s="6" t="s">
        <v>277</v>
      </c>
      <c r="K97" s="6" t="s">
        <v>24</v>
      </c>
      <c r="L97" s="3">
        <v>0.1079</v>
      </c>
      <c r="M97" s="3">
        <v>0.7196</v>
      </c>
      <c r="N97" s="3">
        <v>0.6744</v>
      </c>
      <c r="O97" s="3">
        <v>0.6876</v>
      </c>
      <c r="P97" s="3">
        <v>0.59725</v>
      </c>
      <c r="Q97" s="3">
        <v>0.621</v>
      </c>
      <c r="S97" s="6" t="s">
        <v>277</v>
      </c>
      <c r="T97" s="6" t="s">
        <v>24</v>
      </c>
      <c r="U97" s="3">
        <v>0.0069296</v>
      </c>
      <c r="V97" s="3">
        <v>0.0086974</v>
      </c>
      <c r="W97" s="3">
        <v>0.0010607</v>
      </c>
      <c r="X97" s="3">
        <v>0.0097581</v>
      </c>
      <c r="Y97" s="3">
        <v>0.01294</v>
      </c>
      <c r="Z97" s="3">
        <v>0.046174</v>
      </c>
      <c r="AB97" s="6" t="s">
        <v>277</v>
      </c>
      <c r="AC97" s="6" t="s">
        <v>24</v>
      </c>
      <c r="AD97" s="3">
        <v>0.0042426</v>
      </c>
      <c r="AE97" s="3">
        <v>0.018526</v>
      </c>
      <c r="AF97" s="3">
        <v>0.045962</v>
      </c>
      <c r="AG97" s="3">
        <v>0.0041012</v>
      </c>
      <c r="AH97" s="3">
        <v>0.063145</v>
      </c>
      <c r="AI97" s="3">
        <v>0.0059397</v>
      </c>
    </row>
    <row r="98" ht="14.25" customHeight="1">
      <c r="A98" s="6" t="s">
        <v>278</v>
      </c>
      <c r="B98" s="6" t="s">
        <v>18</v>
      </c>
      <c r="C98" s="3">
        <v>0.10415</v>
      </c>
      <c r="D98" s="3">
        <v>0.80595</v>
      </c>
      <c r="E98" s="3">
        <v>0.81565</v>
      </c>
      <c r="F98" s="3">
        <v>0.7562</v>
      </c>
      <c r="G98" s="3">
        <v>0.76805</v>
      </c>
      <c r="H98" s="3">
        <v>0.79595</v>
      </c>
      <c r="J98" s="6" t="s">
        <v>278</v>
      </c>
      <c r="K98" s="6" t="s">
        <v>18</v>
      </c>
      <c r="L98" s="3">
        <v>0.1102</v>
      </c>
      <c r="M98" s="3">
        <v>0.7587</v>
      </c>
      <c r="N98" s="3">
        <v>0.72345</v>
      </c>
      <c r="O98" s="3">
        <v>0.7245</v>
      </c>
      <c r="P98" s="3">
        <v>0.6344</v>
      </c>
      <c r="Q98" s="3">
        <v>0.6545</v>
      </c>
      <c r="S98" s="6" t="s">
        <v>278</v>
      </c>
      <c r="T98" s="6" t="s">
        <v>18</v>
      </c>
      <c r="U98" s="3">
        <v>0.0057276</v>
      </c>
      <c r="V98" s="3">
        <v>0.021567</v>
      </c>
      <c r="W98" s="3">
        <v>0.017466</v>
      </c>
      <c r="X98" s="3">
        <v>0.0066468</v>
      </c>
      <c r="Y98" s="3">
        <v>0.01492</v>
      </c>
      <c r="Z98" s="3">
        <v>0.030335</v>
      </c>
      <c r="AB98" s="6" t="s">
        <v>278</v>
      </c>
      <c r="AC98" s="6" t="s">
        <v>18</v>
      </c>
      <c r="AD98" s="3">
        <v>0.0062225</v>
      </c>
      <c r="AE98" s="3">
        <v>0.037618</v>
      </c>
      <c r="AF98" s="3">
        <v>0.04377</v>
      </c>
      <c r="AG98" s="3">
        <v>0.0050912</v>
      </c>
      <c r="AH98" s="3">
        <v>0.054164</v>
      </c>
      <c r="AI98" s="3">
        <v>0.0039598</v>
      </c>
    </row>
    <row r="99" ht="14.25" customHeight="1">
      <c r="A99" s="6" t="s">
        <v>250</v>
      </c>
      <c r="B99" s="6" t="s">
        <v>24</v>
      </c>
      <c r="C99" s="3">
        <v>0.10455</v>
      </c>
      <c r="D99" s="3">
        <v>0.8497</v>
      </c>
      <c r="E99" s="3">
        <v>0.8522</v>
      </c>
      <c r="F99" s="3">
        <v>0.7866</v>
      </c>
      <c r="G99" s="3">
        <v>0.81425</v>
      </c>
      <c r="H99" s="3">
        <v>0.83975</v>
      </c>
      <c r="J99" s="6" t="s">
        <v>250</v>
      </c>
      <c r="K99" s="6" t="s">
        <v>24</v>
      </c>
      <c r="L99" s="3">
        <v>0.10765</v>
      </c>
      <c r="M99" s="3">
        <v>0.795</v>
      </c>
      <c r="N99" s="3">
        <v>0.7686</v>
      </c>
      <c r="O99" s="3">
        <v>0.75525</v>
      </c>
      <c r="P99" s="3">
        <v>0.68</v>
      </c>
      <c r="Q99" s="3">
        <v>0.70005</v>
      </c>
      <c r="S99" s="6" t="s">
        <v>250</v>
      </c>
      <c r="T99" s="6" t="s">
        <v>24</v>
      </c>
      <c r="U99" s="3">
        <v>0.0072832</v>
      </c>
      <c r="V99" s="3">
        <v>0.014991</v>
      </c>
      <c r="W99" s="3">
        <v>0.005374</v>
      </c>
      <c r="X99" s="3">
        <v>0.009051</v>
      </c>
      <c r="Y99" s="3">
        <v>0.027082</v>
      </c>
      <c r="Z99" s="3">
        <v>0.026375</v>
      </c>
      <c r="AB99" s="6" t="s">
        <v>250</v>
      </c>
      <c r="AC99" s="6" t="s">
        <v>24</v>
      </c>
      <c r="AD99" s="3">
        <v>0.0033234</v>
      </c>
      <c r="AE99" s="3">
        <v>0.039739</v>
      </c>
      <c r="AF99" s="3">
        <v>0.031396</v>
      </c>
      <c r="AG99" s="3">
        <v>0.0062933</v>
      </c>
      <c r="AH99" s="3">
        <v>0.057417</v>
      </c>
      <c r="AI99" s="3">
        <v>0.004879</v>
      </c>
    </row>
    <row r="100" ht="14.25" customHeight="1">
      <c r="A100" s="6" t="s">
        <v>251</v>
      </c>
      <c r="B100" s="6" t="s">
        <v>24</v>
      </c>
      <c r="C100" s="3">
        <v>0.10575</v>
      </c>
      <c r="D100" s="3">
        <v>0.87765</v>
      </c>
      <c r="E100" s="3">
        <v>0.88795</v>
      </c>
      <c r="F100" s="3">
        <v>0.8239</v>
      </c>
      <c r="G100" s="3">
        <v>0.84745</v>
      </c>
      <c r="H100" s="3">
        <v>0.8638</v>
      </c>
      <c r="J100" s="6" t="s">
        <v>251</v>
      </c>
      <c r="K100" s="6" t="s">
        <v>24</v>
      </c>
      <c r="L100" s="3">
        <v>0.11005</v>
      </c>
      <c r="M100" s="3">
        <v>0.82165</v>
      </c>
      <c r="N100" s="3">
        <v>0.7962</v>
      </c>
      <c r="O100" s="3">
        <v>0.785</v>
      </c>
      <c r="P100" s="3">
        <v>0.7205</v>
      </c>
      <c r="Q100" s="3">
        <v>0.7304</v>
      </c>
      <c r="S100" s="6" t="s">
        <v>251</v>
      </c>
      <c r="T100" s="6" t="s">
        <v>24</v>
      </c>
      <c r="U100" s="3">
        <v>0.0057276</v>
      </c>
      <c r="V100" s="3">
        <v>0.010536</v>
      </c>
      <c r="W100" s="3">
        <v>0.016758</v>
      </c>
      <c r="X100" s="3">
        <v>0.013718</v>
      </c>
      <c r="Y100" s="3">
        <v>0.027506</v>
      </c>
      <c r="Z100" s="3">
        <v>0.03182</v>
      </c>
      <c r="AB100" s="6" t="s">
        <v>251</v>
      </c>
      <c r="AC100" s="6" t="s">
        <v>24</v>
      </c>
      <c r="AD100" s="3">
        <v>0.0054447</v>
      </c>
      <c r="AE100" s="3">
        <v>0.053104</v>
      </c>
      <c r="AF100" s="3">
        <v>0.03677</v>
      </c>
      <c r="AG100" s="3">
        <v>0.0022627</v>
      </c>
      <c r="AH100" s="3">
        <v>0.055437</v>
      </c>
      <c r="AI100" s="3">
        <v>7.0711E-4</v>
      </c>
    </row>
    <row r="101" ht="14.25" customHeight="1">
      <c r="A101" s="6" t="s">
        <v>279</v>
      </c>
      <c r="B101" s="6" t="s">
        <v>24</v>
      </c>
      <c r="C101" s="3">
        <v>0.10375</v>
      </c>
      <c r="D101" s="3">
        <v>0.9033</v>
      </c>
      <c r="E101" s="3">
        <v>0.9176</v>
      </c>
      <c r="F101" s="3">
        <v>0.8496</v>
      </c>
      <c r="G101" s="3">
        <v>0.86595</v>
      </c>
      <c r="H101" s="3">
        <v>0.8841</v>
      </c>
      <c r="J101" s="6" t="s">
        <v>279</v>
      </c>
      <c r="K101" s="6" t="s">
        <v>24</v>
      </c>
      <c r="L101" s="3">
        <v>0.107</v>
      </c>
      <c r="M101" s="3">
        <v>0.84935</v>
      </c>
      <c r="N101" s="3">
        <v>0.8153</v>
      </c>
      <c r="O101" s="3">
        <v>0.8187</v>
      </c>
      <c r="P101" s="3">
        <v>0.74825</v>
      </c>
      <c r="Q101" s="3">
        <v>0.74845</v>
      </c>
      <c r="S101" s="6" t="s">
        <v>279</v>
      </c>
      <c r="T101" s="6" t="s">
        <v>24</v>
      </c>
      <c r="U101" s="3">
        <v>0.0070004</v>
      </c>
      <c r="V101" s="3">
        <v>0.008061</v>
      </c>
      <c r="W101" s="3">
        <v>0.0045255</v>
      </c>
      <c r="X101" s="3">
        <v>0.018102</v>
      </c>
      <c r="Y101" s="3">
        <v>0.032315</v>
      </c>
      <c r="Z101" s="3">
        <v>0.030406</v>
      </c>
      <c r="AB101" s="6" t="s">
        <v>279</v>
      </c>
      <c r="AC101" s="6" t="s">
        <v>24</v>
      </c>
      <c r="AD101" s="3">
        <v>0.0016971</v>
      </c>
      <c r="AE101" s="3">
        <v>0.04575</v>
      </c>
      <c r="AF101" s="3">
        <v>0.02687</v>
      </c>
      <c r="AG101" s="3">
        <v>0.011172</v>
      </c>
      <c r="AH101" s="3">
        <v>0.049568</v>
      </c>
      <c r="AI101" s="3">
        <v>0.0092631</v>
      </c>
    </row>
    <row r="102" ht="14.25" customHeight="1">
      <c r="A102" s="6" t="s">
        <v>280</v>
      </c>
      <c r="B102" s="6" t="s">
        <v>18</v>
      </c>
      <c r="C102" s="3">
        <v>0.10515</v>
      </c>
      <c r="D102" s="3">
        <v>0.93755</v>
      </c>
      <c r="E102" s="3">
        <v>0.9423</v>
      </c>
      <c r="F102" s="3">
        <v>0.88835</v>
      </c>
      <c r="G102" s="3">
        <v>0.8948</v>
      </c>
      <c r="H102" s="3">
        <v>0.91015</v>
      </c>
      <c r="J102" s="6" t="s">
        <v>280</v>
      </c>
      <c r="K102" s="6" t="s">
        <v>18</v>
      </c>
      <c r="L102" s="3">
        <v>0.11045</v>
      </c>
      <c r="M102" s="3">
        <v>0.87625</v>
      </c>
      <c r="N102" s="3">
        <v>0.84635</v>
      </c>
      <c r="O102" s="3">
        <v>0.84465</v>
      </c>
      <c r="P102" s="3">
        <v>0.78025</v>
      </c>
      <c r="Q102" s="3">
        <v>0.77515</v>
      </c>
      <c r="S102" s="6" t="s">
        <v>280</v>
      </c>
      <c r="T102" s="6" t="s">
        <v>18</v>
      </c>
      <c r="U102" s="3">
        <v>0.0072832</v>
      </c>
      <c r="V102" s="3">
        <v>0.0027577</v>
      </c>
      <c r="W102" s="3">
        <v>0.0028284</v>
      </c>
      <c r="X102" s="3">
        <v>0.012657</v>
      </c>
      <c r="Y102" s="3">
        <v>0.040022</v>
      </c>
      <c r="Z102" s="3">
        <v>0.030335</v>
      </c>
      <c r="AB102" s="6" t="s">
        <v>280</v>
      </c>
      <c r="AC102" s="6" t="s">
        <v>18</v>
      </c>
      <c r="AD102" s="3">
        <v>0.0068589</v>
      </c>
      <c r="AE102" s="3">
        <v>0.039103</v>
      </c>
      <c r="AF102" s="3">
        <v>0.015768</v>
      </c>
      <c r="AG102" s="3">
        <v>0.030193</v>
      </c>
      <c r="AH102" s="3">
        <v>0.046457</v>
      </c>
      <c r="AI102" s="3">
        <v>0.014071</v>
      </c>
    </row>
    <row r="103" ht="14.25" customHeight="1">
      <c r="A103" s="6" t="s">
        <v>281</v>
      </c>
      <c r="B103" s="6" t="s">
        <v>52</v>
      </c>
      <c r="C103" s="3">
        <v>0.1044</v>
      </c>
      <c r="D103" s="3">
        <v>0.96205</v>
      </c>
      <c r="E103" s="3">
        <v>0.95965</v>
      </c>
      <c r="F103" s="3">
        <v>0.915</v>
      </c>
      <c r="G103" s="3">
        <v>0.91775</v>
      </c>
      <c r="H103" s="3">
        <v>0.93305</v>
      </c>
      <c r="J103" s="6" t="s">
        <v>281</v>
      </c>
      <c r="K103" s="6" t="s">
        <v>52</v>
      </c>
      <c r="L103" s="3">
        <v>0.1101</v>
      </c>
      <c r="M103" s="3">
        <v>0.89335</v>
      </c>
      <c r="N103" s="3">
        <v>0.86575</v>
      </c>
      <c r="O103" s="3">
        <v>0.86885</v>
      </c>
      <c r="P103" s="3">
        <v>0.8012</v>
      </c>
      <c r="Q103" s="3">
        <v>0.78315</v>
      </c>
      <c r="S103" s="6" t="s">
        <v>281</v>
      </c>
      <c r="T103" s="6" t="s">
        <v>52</v>
      </c>
      <c r="U103" s="3">
        <v>0.0082024</v>
      </c>
      <c r="V103" s="3">
        <v>0.0030406</v>
      </c>
      <c r="W103" s="3">
        <v>0.0094045</v>
      </c>
      <c r="X103" s="3">
        <v>0.010041</v>
      </c>
      <c r="Y103" s="3">
        <v>0.040376</v>
      </c>
      <c r="Z103" s="3">
        <v>0.024961</v>
      </c>
      <c r="AB103" s="6" t="s">
        <v>281</v>
      </c>
      <c r="AC103" s="6" t="s">
        <v>52</v>
      </c>
      <c r="AD103" s="3">
        <v>0.0076368</v>
      </c>
      <c r="AE103" s="3">
        <v>0.036275</v>
      </c>
      <c r="AF103" s="3">
        <v>0.0054447</v>
      </c>
      <c r="AG103" s="3">
        <v>0.027506</v>
      </c>
      <c r="AH103" s="3">
        <v>0.041154</v>
      </c>
      <c r="AI103" s="3">
        <v>0.0072832</v>
      </c>
    </row>
    <row r="104" ht="14.25" customHeight="1">
      <c r="A104" s="6" t="s">
        <v>282</v>
      </c>
      <c r="B104" s="6" t="s">
        <v>24</v>
      </c>
      <c r="C104" s="3">
        <v>0.107</v>
      </c>
      <c r="D104" s="3">
        <v>0.9914</v>
      </c>
      <c r="E104" s="3">
        <v>0.9821</v>
      </c>
      <c r="F104" s="3">
        <v>0.94645</v>
      </c>
      <c r="G104" s="3">
        <v>0.94385</v>
      </c>
      <c r="H104" s="3">
        <v>0.95775</v>
      </c>
      <c r="J104" s="6" t="s">
        <v>282</v>
      </c>
      <c r="K104" s="6" t="s">
        <v>24</v>
      </c>
      <c r="L104" s="3">
        <v>0.10865</v>
      </c>
      <c r="M104" s="3">
        <v>0.91015</v>
      </c>
      <c r="N104" s="3">
        <v>0.8875</v>
      </c>
      <c r="O104" s="3">
        <v>0.883</v>
      </c>
      <c r="P104" s="3">
        <v>0.82145</v>
      </c>
      <c r="Q104" s="3">
        <v>0.80255</v>
      </c>
      <c r="S104" s="6" t="s">
        <v>282</v>
      </c>
      <c r="T104" s="6" t="s">
        <v>24</v>
      </c>
      <c r="U104" s="3">
        <v>0.0052326</v>
      </c>
      <c r="V104" s="3">
        <v>7.0711E-4</v>
      </c>
      <c r="W104" s="3">
        <v>0.0098995</v>
      </c>
      <c r="X104" s="3">
        <v>0.004879</v>
      </c>
      <c r="Y104" s="3">
        <v>0.041366</v>
      </c>
      <c r="Z104" s="3">
        <v>0.02086</v>
      </c>
      <c r="AB104" s="6" t="s">
        <v>282</v>
      </c>
      <c r="AC104" s="6" t="s">
        <v>24</v>
      </c>
      <c r="AD104" s="3">
        <v>0.0060104</v>
      </c>
      <c r="AE104" s="3">
        <v>0.033729</v>
      </c>
      <c r="AF104" s="3">
        <v>0.0094752</v>
      </c>
      <c r="AG104" s="3">
        <v>0.028426</v>
      </c>
      <c r="AH104" s="3">
        <v>0.028496</v>
      </c>
      <c r="AI104" s="3">
        <v>0.0084146</v>
      </c>
    </row>
    <row r="105" ht="14.25" customHeight="1">
      <c r="A105" s="6" t="s">
        <v>283</v>
      </c>
      <c r="B105" s="6" t="s">
        <v>24</v>
      </c>
      <c r="C105" s="3">
        <v>0.1052</v>
      </c>
      <c r="D105" s="3">
        <v>1.016</v>
      </c>
      <c r="E105" s="3">
        <v>1.0005</v>
      </c>
      <c r="F105" s="3">
        <v>0.977</v>
      </c>
      <c r="G105" s="3">
        <v>0.96175</v>
      </c>
      <c r="H105" s="3">
        <v>0.9716</v>
      </c>
      <c r="J105" s="6" t="s">
        <v>283</v>
      </c>
      <c r="K105" s="6" t="s">
        <v>24</v>
      </c>
      <c r="L105" s="3">
        <v>0.11145</v>
      </c>
      <c r="M105" s="3">
        <v>0.92705</v>
      </c>
      <c r="N105" s="3">
        <v>0.8937</v>
      </c>
      <c r="O105" s="3">
        <v>0.89835</v>
      </c>
      <c r="P105" s="3">
        <v>0.82265</v>
      </c>
      <c r="Q105" s="3">
        <v>0.8039</v>
      </c>
      <c r="S105" s="6" t="s">
        <v>283</v>
      </c>
      <c r="T105" s="6" t="s">
        <v>24</v>
      </c>
      <c r="U105" s="3">
        <v>0.0067882</v>
      </c>
      <c r="V105" s="3">
        <v>0.0057276</v>
      </c>
      <c r="W105" s="3">
        <v>0.010607</v>
      </c>
      <c r="X105" s="3">
        <v>0.003677</v>
      </c>
      <c r="Y105" s="3">
        <v>0.045891</v>
      </c>
      <c r="Z105" s="3">
        <v>0.023476</v>
      </c>
      <c r="AB105" s="6" t="s">
        <v>283</v>
      </c>
      <c r="AC105" s="6" t="s">
        <v>24</v>
      </c>
      <c r="AD105" s="3">
        <v>0.0071418</v>
      </c>
      <c r="AE105" s="3">
        <v>0.026092</v>
      </c>
      <c r="AF105" s="3">
        <v>0.0015556</v>
      </c>
      <c r="AG105" s="3">
        <v>0.03684</v>
      </c>
      <c r="AH105" s="3">
        <v>0.033163</v>
      </c>
      <c r="AI105" s="3">
        <v>0.014708</v>
      </c>
    </row>
    <row r="106" ht="14.25" customHeight="1">
      <c r="A106" s="6" t="s">
        <v>284</v>
      </c>
      <c r="B106" s="6" t="s">
        <v>24</v>
      </c>
      <c r="C106" s="3">
        <v>0.10465</v>
      </c>
      <c r="D106" s="3">
        <v>1.029</v>
      </c>
      <c r="E106" s="3">
        <v>1.0232</v>
      </c>
      <c r="F106" s="3">
        <v>0.99245</v>
      </c>
      <c r="G106" s="3">
        <v>0.98325</v>
      </c>
      <c r="H106" s="3">
        <v>0.99095</v>
      </c>
      <c r="J106" s="6" t="s">
        <v>284</v>
      </c>
      <c r="K106" s="6" t="s">
        <v>24</v>
      </c>
      <c r="L106" s="3">
        <v>0.1086</v>
      </c>
      <c r="M106" s="3">
        <v>0.95055</v>
      </c>
      <c r="N106" s="3">
        <v>0.92955</v>
      </c>
      <c r="O106" s="3">
        <v>0.9046</v>
      </c>
      <c r="P106" s="3">
        <v>0.84485</v>
      </c>
      <c r="Q106" s="3">
        <v>0.82235</v>
      </c>
      <c r="S106" s="6" t="s">
        <v>284</v>
      </c>
      <c r="T106" s="6" t="s">
        <v>24</v>
      </c>
      <c r="U106" s="3">
        <v>0.0071418</v>
      </c>
      <c r="V106" s="3">
        <v>0.0031113</v>
      </c>
      <c r="W106" s="3">
        <v>0.010394</v>
      </c>
      <c r="X106" s="3">
        <v>9.1924E-4</v>
      </c>
      <c r="Y106" s="3">
        <v>0.042497</v>
      </c>
      <c r="Z106" s="3">
        <v>0.018597</v>
      </c>
      <c r="AB106" s="6" t="s">
        <v>284</v>
      </c>
      <c r="AC106" s="6" t="s">
        <v>24</v>
      </c>
      <c r="AD106" s="3">
        <v>0.003677</v>
      </c>
      <c r="AE106" s="3">
        <v>0.025951</v>
      </c>
      <c r="AF106" s="3">
        <v>0.021284</v>
      </c>
      <c r="AG106" s="3">
        <v>0.026587</v>
      </c>
      <c r="AH106" s="3">
        <v>0.025244</v>
      </c>
      <c r="AI106" s="3">
        <v>0.012233</v>
      </c>
    </row>
    <row r="107" ht="14.25" customHeight="1">
      <c r="A107" s="6" t="s">
        <v>285</v>
      </c>
      <c r="B107" s="6" t="s">
        <v>18</v>
      </c>
      <c r="C107" s="3">
        <v>0.1052</v>
      </c>
      <c r="D107" s="3">
        <v>1.0481</v>
      </c>
      <c r="E107" s="3">
        <v>1.0381</v>
      </c>
      <c r="F107" s="3">
        <v>1.0115</v>
      </c>
      <c r="G107" s="3">
        <v>1.0029</v>
      </c>
      <c r="H107" s="3">
        <v>1.0094</v>
      </c>
      <c r="J107" s="6" t="s">
        <v>285</v>
      </c>
      <c r="K107" s="6" t="s">
        <v>18</v>
      </c>
      <c r="L107" s="3">
        <v>0.10645</v>
      </c>
      <c r="M107" s="3">
        <v>0.9667</v>
      </c>
      <c r="N107" s="3">
        <v>0.94515</v>
      </c>
      <c r="O107" s="3">
        <v>0.91475</v>
      </c>
      <c r="P107" s="3">
        <v>0.8412</v>
      </c>
      <c r="Q107" s="3">
        <v>0.83055</v>
      </c>
      <c r="S107" s="6" t="s">
        <v>285</v>
      </c>
      <c r="T107" s="6" t="s">
        <v>18</v>
      </c>
      <c r="U107" s="3">
        <v>0.0067882</v>
      </c>
      <c r="V107" s="3">
        <v>7.0711E-5</v>
      </c>
      <c r="W107" s="3">
        <v>0.0029698</v>
      </c>
      <c r="X107" s="3">
        <v>0.0014849</v>
      </c>
      <c r="Y107" s="3">
        <v>0.04476</v>
      </c>
      <c r="Z107" s="3">
        <v>0.014496</v>
      </c>
      <c r="AB107" s="6" t="s">
        <v>285</v>
      </c>
      <c r="AC107" s="6" t="s">
        <v>18</v>
      </c>
      <c r="AD107" s="3">
        <v>9.1924E-4</v>
      </c>
      <c r="AE107" s="3">
        <v>0.021779</v>
      </c>
      <c r="AF107" s="3">
        <v>0.017466</v>
      </c>
      <c r="AG107" s="3">
        <v>0.023829</v>
      </c>
      <c r="AH107" s="3">
        <v>0.041861</v>
      </c>
      <c r="AI107" s="3">
        <v>0.01096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0.0002</v>
      </c>
      <c r="C112" s="3">
        <f t="shared" si="1"/>
        <v>-0.0003833333333</v>
      </c>
      <c r="D112" s="3">
        <f t="shared" si="1"/>
        <v>0.00005</v>
      </c>
      <c r="E112" s="3">
        <f t="shared" si="1"/>
        <v>-0.0017</v>
      </c>
      <c r="F112" s="3">
        <f t="shared" si="1"/>
        <v>-0.00375</v>
      </c>
      <c r="H112" s="6" t="s">
        <v>17</v>
      </c>
      <c r="I112" s="3">
        <f t="shared" ref="I112:M112" si="2">AVERAGE((M3-$L3),(M39-$L39),(M75-$L75))</f>
        <v>-0.00003333333333</v>
      </c>
      <c r="J112" s="3">
        <f t="shared" si="2"/>
        <v>0.001266666667</v>
      </c>
      <c r="K112" s="3">
        <f t="shared" si="2"/>
        <v>-0.0002333333333</v>
      </c>
      <c r="L112" s="3">
        <f t="shared" si="2"/>
        <v>0.00315</v>
      </c>
      <c r="M112" s="3">
        <f t="shared" si="2"/>
        <v>-0.0009833333333</v>
      </c>
    </row>
    <row r="113" ht="14.25" customHeight="1">
      <c r="A113" s="6" t="s">
        <v>226</v>
      </c>
      <c r="B113" s="3">
        <f t="shared" ref="B113:F113" si="3">AVERAGE((D4-$C4),(D40-$C40),(D76-$C76))</f>
        <v>-0.00505</v>
      </c>
      <c r="C113" s="3">
        <f t="shared" si="3"/>
        <v>-0.004966666667</v>
      </c>
      <c r="D113" s="3">
        <f t="shared" si="3"/>
        <v>-0.0004833333333</v>
      </c>
      <c r="E113" s="3">
        <f t="shared" si="3"/>
        <v>-0.001783333333</v>
      </c>
      <c r="F113" s="3">
        <f t="shared" si="3"/>
        <v>-0.0081</v>
      </c>
      <c r="H113" s="6" t="s">
        <v>226</v>
      </c>
      <c r="I113" s="3">
        <f t="shared" ref="I113:M113" si="4">AVERAGE((M4-$L4),(M40-$L40),(M76-$L76))</f>
        <v>0.004383333333</v>
      </c>
      <c r="J113" s="3">
        <f t="shared" si="4"/>
        <v>0.0072</v>
      </c>
      <c r="K113" s="3">
        <f t="shared" si="4"/>
        <v>0.00555</v>
      </c>
      <c r="L113" s="3">
        <f t="shared" si="4"/>
        <v>0.001033333333</v>
      </c>
      <c r="M113" s="3">
        <f t="shared" si="4"/>
        <v>-0.001116666667</v>
      </c>
    </row>
    <row r="114" ht="14.25" customHeight="1">
      <c r="A114" s="6" t="s">
        <v>227</v>
      </c>
      <c r="B114" s="3">
        <f t="shared" ref="B114:F114" si="5">AVERAGE((D5-$C5),(D41-$C41),(D77-$C77))</f>
        <v>-0.003166666667</v>
      </c>
      <c r="C114" s="3">
        <f t="shared" si="5"/>
        <v>-0.001816666667</v>
      </c>
      <c r="D114" s="3">
        <f t="shared" si="5"/>
        <v>0.007466666667</v>
      </c>
      <c r="E114" s="3">
        <f t="shared" si="5"/>
        <v>0.0004333333333</v>
      </c>
      <c r="F114" s="3">
        <f t="shared" si="5"/>
        <v>-0.006066666667</v>
      </c>
      <c r="H114" s="6" t="s">
        <v>227</v>
      </c>
      <c r="I114" s="3">
        <f t="shared" ref="I114:M114" si="6">AVERAGE((M5-$L5),(M41-$L41),(M77-$L77))</f>
        <v>0.005716666667</v>
      </c>
      <c r="J114" s="3">
        <f t="shared" si="6"/>
        <v>0.007183333333</v>
      </c>
      <c r="K114" s="3">
        <f t="shared" si="6"/>
        <v>0.001733333333</v>
      </c>
      <c r="L114" s="3">
        <f t="shared" si="6"/>
        <v>-0.002383333333</v>
      </c>
      <c r="M114" s="3">
        <f t="shared" si="6"/>
        <v>-0.004083333333</v>
      </c>
    </row>
    <row r="115" ht="14.25" customHeight="1">
      <c r="A115" s="6" t="s">
        <v>228</v>
      </c>
      <c r="B115" s="3">
        <f t="shared" ref="B115:F115" si="7">AVERAGE((D6-$C6),(D42-$C42),(D78-$C78))</f>
        <v>-0.0035</v>
      </c>
      <c r="C115" s="3">
        <f t="shared" si="7"/>
        <v>-0.003033333333</v>
      </c>
      <c r="D115" s="3">
        <f t="shared" si="7"/>
        <v>0.006483333333</v>
      </c>
      <c r="E115" s="3">
        <f t="shared" si="7"/>
        <v>-0.0007333333333</v>
      </c>
      <c r="F115" s="3">
        <f t="shared" si="7"/>
        <v>-0.007333333333</v>
      </c>
      <c r="H115" s="6" t="s">
        <v>228</v>
      </c>
      <c r="I115" s="3">
        <f t="shared" ref="I115:M115" si="8">AVERAGE((M6-$L6),(M42-$L42),(M78-$L78))</f>
        <v>0.003966666667</v>
      </c>
      <c r="J115" s="3">
        <f t="shared" si="8"/>
        <v>0.006983333333</v>
      </c>
      <c r="K115" s="3">
        <f t="shared" si="8"/>
        <v>0.002766666667</v>
      </c>
      <c r="L115" s="3">
        <f t="shared" si="8"/>
        <v>-0.001133333333</v>
      </c>
      <c r="M115" s="3">
        <f t="shared" si="8"/>
        <v>-0.004916666667</v>
      </c>
    </row>
    <row r="116" ht="14.25" customHeight="1">
      <c r="A116" s="6" t="s">
        <v>229</v>
      </c>
      <c r="B116" s="3">
        <f t="shared" ref="B116:F116" si="9">AVERAGE((D7-$C7),(D43-$C43),(D79-$C79))</f>
        <v>-0.002183333333</v>
      </c>
      <c r="C116" s="3">
        <f t="shared" si="9"/>
        <v>-0.0024</v>
      </c>
      <c r="D116" s="3">
        <f t="shared" si="9"/>
        <v>0.005466666667</v>
      </c>
      <c r="E116" s="3">
        <f t="shared" si="9"/>
        <v>0.0007</v>
      </c>
      <c r="F116" s="3">
        <f t="shared" si="9"/>
        <v>-0.0063</v>
      </c>
      <c r="H116" s="6" t="s">
        <v>229</v>
      </c>
      <c r="I116" s="3">
        <f t="shared" ref="I116:M116" si="10">AVERAGE((M7-$L7),(M43-$L43),(M79-$L79))</f>
        <v>0.0045</v>
      </c>
      <c r="J116" s="3">
        <f t="shared" si="10"/>
        <v>0.004566666667</v>
      </c>
      <c r="K116" s="3">
        <f t="shared" si="10"/>
        <v>-0.0007166666667</v>
      </c>
      <c r="L116" s="3">
        <f t="shared" si="10"/>
        <v>-0.003266666667</v>
      </c>
      <c r="M116" s="3">
        <f t="shared" si="10"/>
        <v>-0.006933333333</v>
      </c>
    </row>
    <row r="117" ht="14.25" customHeight="1">
      <c r="A117" s="6" t="s">
        <v>231</v>
      </c>
      <c r="B117" s="3">
        <f t="shared" ref="B117:F117" si="11">AVERAGE((D8-$C8),(D44-$C44),(D80-$C80))</f>
        <v>-0.002183333333</v>
      </c>
      <c r="C117" s="3">
        <f t="shared" si="11"/>
        <v>-0.0022</v>
      </c>
      <c r="D117" s="3">
        <f t="shared" si="11"/>
        <v>0.005433333333</v>
      </c>
      <c r="E117" s="3">
        <f t="shared" si="11"/>
        <v>0.00015</v>
      </c>
      <c r="F117" s="3">
        <f t="shared" si="11"/>
        <v>-0.00705</v>
      </c>
      <c r="H117" s="6" t="s">
        <v>231</v>
      </c>
      <c r="I117" s="3">
        <f t="shared" ref="I117:M117" si="12">AVERAGE((M8-$L8),(M44-$L44),(M80-$L80))</f>
        <v>0.00225</v>
      </c>
      <c r="J117" s="3">
        <f t="shared" si="12"/>
        <v>0.0032</v>
      </c>
      <c r="K117" s="3">
        <f t="shared" si="12"/>
        <v>-0.001266666667</v>
      </c>
      <c r="L117" s="3">
        <f t="shared" si="12"/>
        <v>-0.004083333333</v>
      </c>
      <c r="M117" s="3">
        <f t="shared" si="12"/>
        <v>-0.01051666667</v>
      </c>
    </row>
    <row r="118" ht="14.25" customHeight="1">
      <c r="A118" s="6" t="s">
        <v>232</v>
      </c>
      <c r="B118" s="3">
        <f t="shared" ref="B118:F118" si="13">AVERAGE((D9-$C9),(D45-$C45),(D81-$C81))</f>
        <v>-0.002866666667</v>
      </c>
      <c r="C118" s="3">
        <f t="shared" si="13"/>
        <v>-0.002433333333</v>
      </c>
      <c r="D118" s="3">
        <f t="shared" si="13"/>
        <v>0.003983333333</v>
      </c>
      <c r="E118" s="3">
        <f t="shared" si="13"/>
        <v>-0.00105</v>
      </c>
      <c r="F118" s="3">
        <f t="shared" si="13"/>
        <v>-0.006733333333</v>
      </c>
      <c r="H118" s="6" t="s">
        <v>232</v>
      </c>
      <c r="I118" s="3">
        <f t="shared" ref="I118:M118" si="14">AVERAGE((M9-$L9),(M45-$L45),(M81-$L81))</f>
        <v>0.003416666667</v>
      </c>
      <c r="J118" s="3">
        <f t="shared" si="14"/>
        <v>0.004083333333</v>
      </c>
      <c r="K118" s="3">
        <f t="shared" si="14"/>
        <v>-0.0008833333333</v>
      </c>
      <c r="L118" s="3">
        <f t="shared" si="14"/>
        <v>-0.00315</v>
      </c>
      <c r="M118" s="3">
        <f t="shared" si="14"/>
        <v>-0.007433333333</v>
      </c>
    </row>
    <row r="119" ht="14.25" customHeight="1">
      <c r="A119" s="6" t="s">
        <v>233</v>
      </c>
      <c r="B119" s="3">
        <f t="shared" ref="B119:F119" si="15">AVERAGE((D10-$C10),(D46-$C46),(D82-$C82))</f>
        <v>-0.00055</v>
      </c>
      <c r="C119" s="3">
        <f t="shared" si="15"/>
        <v>-0.00003333333333</v>
      </c>
      <c r="D119" s="3">
        <f t="shared" si="15"/>
        <v>0.0059</v>
      </c>
      <c r="E119" s="3">
        <f t="shared" si="15"/>
        <v>0.0014</v>
      </c>
      <c r="F119" s="3">
        <f t="shared" si="15"/>
        <v>-0.0048</v>
      </c>
      <c r="H119" s="6" t="s">
        <v>233</v>
      </c>
      <c r="I119" s="3">
        <f t="shared" ref="I119:M119" si="16">AVERAGE((M10-$L10),(M46-$L46),(M82-$L82))</f>
        <v>0.00415</v>
      </c>
      <c r="J119" s="3">
        <f t="shared" si="16"/>
        <v>0.004566666667</v>
      </c>
      <c r="K119" s="3">
        <f t="shared" si="16"/>
        <v>-0.0005333333333</v>
      </c>
      <c r="L119" s="3">
        <f t="shared" si="16"/>
        <v>-0.003</v>
      </c>
      <c r="M119" s="3">
        <f t="shared" si="16"/>
        <v>-0.008266666667</v>
      </c>
    </row>
    <row r="120" ht="14.25" customHeight="1">
      <c r="A120" s="6" t="s">
        <v>234</v>
      </c>
      <c r="B120" s="3">
        <f t="shared" ref="B120:F120" si="17">AVERAGE((D11-$C11),(D47-$C47),(D83-$C83))</f>
        <v>0.0005</v>
      </c>
      <c r="C120" s="3">
        <f t="shared" si="17"/>
        <v>-0.0003166666667</v>
      </c>
      <c r="D120" s="3">
        <f t="shared" si="17"/>
        <v>0.007716666667</v>
      </c>
      <c r="E120" s="3">
        <f t="shared" si="17"/>
        <v>0.001516666667</v>
      </c>
      <c r="F120" s="3">
        <f t="shared" si="17"/>
        <v>-0.003433333333</v>
      </c>
      <c r="H120" s="6" t="s">
        <v>234</v>
      </c>
      <c r="I120" s="3">
        <f t="shared" ref="I120:M120" si="18">AVERAGE((M11-$L11),(M47-$L47),(M83-$L83))</f>
        <v>0.00435</v>
      </c>
      <c r="J120" s="3">
        <f t="shared" si="18"/>
        <v>0.004383333333</v>
      </c>
      <c r="K120" s="3">
        <f t="shared" si="18"/>
        <v>-0.00003333333333</v>
      </c>
      <c r="L120" s="3">
        <f t="shared" si="18"/>
        <v>-0.00385</v>
      </c>
      <c r="M120" s="3">
        <f t="shared" si="18"/>
        <v>-0.008683333333</v>
      </c>
    </row>
    <row r="121" ht="14.25" customHeight="1">
      <c r="A121" s="6" t="s">
        <v>235</v>
      </c>
      <c r="B121" s="3">
        <f t="shared" ref="B121:F121" si="19">AVERAGE((D12-$C12),(D48-$C48),(D84-$C84))</f>
        <v>0.0008166666667</v>
      </c>
      <c r="C121" s="3">
        <f t="shared" si="19"/>
        <v>0.001016666667</v>
      </c>
      <c r="D121" s="3">
        <f t="shared" si="19"/>
        <v>0.007783333333</v>
      </c>
      <c r="E121" s="3">
        <f t="shared" si="19"/>
        <v>0.001783333333</v>
      </c>
      <c r="F121" s="3">
        <f t="shared" si="19"/>
        <v>-0.0034</v>
      </c>
      <c r="H121" s="6" t="s">
        <v>235</v>
      </c>
      <c r="I121" s="3">
        <f t="shared" ref="I121:M121" si="20">AVERAGE((M12-$L12),(M48-$L48),(M84-$L84))</f>
        <v>0.004016666667</v>
      </c>
      <c r="J121" s="3">
        <f t="shared" si="20"/>
        <v>0.0046</v>
      </c>
      <c r="K121" s="3">
        <f t="shared" si="20"/>
        <v>-0.0009</v>
      </c>
      <c r="L121" s="3">
        <f t="shared" si="20"/>
        <v>-0.005566666667</v>
      </c>
      <c r="M121" s="3">
        <f t="shared" si="20"/>
        <v>-0.009333333333</v>
      </c>
    </row>
    <row r="122" ht="14.25" customHeight="1">
      <c r="A122" s="6" t="s">
        <v>236</v>
      </c>
      <c r="B122" s="3">
        <f t="shared" ref="B122:F122" si="21">AVERAGE((D13-$C13),(D49-$C49),(D85-$C85))</f>
        <v>0.004266666667</v>
      </c>
      <c r="C122" s="3">
        <f t="shared" si="21"/>
        <v>0.004016666667</v>
      </c>
      <c r="D122" s="3">
        <f t="shared" si="21"/>
        <v>0.01096666667</v>
      </c>
      <c r="E122" s="3">
        <f t="shared" si="21"/>
        <v>0.0058</v>
      </c>
      <c r="F122" s="3">
        <f t="shared" si="21"/>
        <v>-0.00008333333333</v>
      </c>
      <c r="H122" s="6" t="s">
        <v>236</v>
      </c>
      <c r="I122" s="3">
        <f t="shared" ref="I122:M122" si="22">AVERAGE((M13-$L13),(M49-$L49),(M85-$L85))</f>
        <v>0.008233333333</v>
      </c>
      <c r="J122" s="3">
        <f t="shared" si="22"/>
        <v>0.008883333333</v>
      </c>
      <c r="K122" s="3">
        <f t="shared" si="22"/>
        <v>0.004983333333</v>
      </c>
      <c r="L122" s="3">
        <f t="shared" si="22"/>
        <v>0.001216666667</v>
      </c>
      <c r="M122" s="3">
        <f t="shared" si="22"/>
        <v>-0.005183333333</v>
      </c>
    </row>
    <row r="123" ht="14.25" customHeight="1">
      <c r="A123" s="6" t="s">
        <v>237</v>
      </c>
      <c r="B123" s="3">
        <f t="shared" ref="B123:F123" si="23">AVERAGE((D14-$C14),(D50-$C50),(D86-$C86))</f>
        <v>0.01041666667</v>
      </c>
      <c r="C123" s="3">
        <f t="shared" si="23"/>
        <v>0.01033333333</v>
      </c>
      <c r="D123" s="3">
        <f t="shared" si="23"/>
        <v>0.0177</v>
      </c>
      <c r="E123" s="3">
        <f t="shared" si="23"/>
        <v>0.01326666667</v>
      </c>
      <c r="F123" s="3">
        <f t="shared" si="23"/>
        <v>0.007333333333</v>
      </c>
      <c r="H123" s="6" t="s">
        <v>237</v>
      </c>
      <c r="I123" s="3">
        <f t="shared" ref="I123:M123" si="24">AVERAGE((M14-$L14),(M50-$L50),(M86-$L86))</f>
        <v>0.01303333333</v>
      </c>
      <c r="J123" s="3">
        <f t="shared" si="24"/>
        <v>0.01363333333</v>
      </c>
      <c r="K123" s="3">
        <f t="shared" si="24"/>
        <v>0.01006666667</v>
      </c>
      <c r="L123" s="3">
        <f t="shared" si="24"/>
        <v>0.003833333333</v>
      </c>
      <c r="M123" s="3">
        <f t="shared" si="24"/>
        <v>-0.001566666667</v>
      </c>
    </row>
    <row r="124" ht="14.25" customHeight="1">
      <c r="A124" s="6" t="s">
        <v>238</v>
      </c>
      <c r="B124" s="3">
        <f t="shared" ref="B124:F124" si="25">AVERAGE((D15-$C15),(D51-$C51),(D87-$C87))</f>
        <v>0.01985</v>
      </c>
      <c r="C124" s="3">
        <f t="shared" si="25"/>
        <v>0.02071666667</v>
      </c>
      <c r="D124" s="3">
        <f t="shared" si="25"/>
        <v>0.02898333333</v>
      </c>
      <c r="E124" s="3">
        <f t="shared" si="25"/>
        <v>0.0232</v>
      </c>
      <c r="F124" s="3">
        <f t="shared" si="25"/>
        <v>0.01885</v>
      </c>
      <c r="H124" s="6" t="s">
        <v>238</v>
      </c>
      <c r="I124" s="3">
        <f t="shared" ref="I124:M124" si="26">AVERAGE((M15-$L15),(M51-$L51),(M87-$L87))</f>
        <v>0.02375</v>
      </c>
      <c r="J124" s="3">
        <f t="shared" si="26"/>
        <v>0.02276666667</v>
      </c>
      <c r="K124" s="3">
        <f t="shared" si="26"/>
        <v>0.02026666667</v>
      </c>
      <c r="L124" s="3">
        <f t="shared" si="26"/>
        <v>0.01325</v>
      </c>
      <c r="M124" s="3">
        <f t="shared" si="26"/>
        <v>0.008266666667</v>
      </c>
    </row>
    <row r="125" ht="14.25" customHeight="1">
      <c r="A125" s="6" t="s">
        <v>239</v>
      </c>
      <c r="B125" s="3">
        <f t="shared" ref="B125:F125" si="27">AVERAGE((D16-$C16),(D52-$C52),(D88-$C88))</f>
        <v>0.03741666667</v>
      </c>
      <c r="C125" s="3">
        <f t="shared" si="27"/>
        <v>0.03793333333</v>
      </c>
      <c r="D125" s="3">
        <f t="shared" si="27"/>
        <v>0.04925</v>
      </c>
      <c r="E125" s="3">
        <f t="shared" si="27"/>
        <v>0.04395</v>
      </c>
      <c r="F125" s="3">
        <f t="shared" si="27"/>
        <v>0.03803333333</v>
      </c>
      <c r="H125" s="6" t="s">
        <v>239</v>
      </c>
      <c r="I125" s="3">
        <f t="shared" ref="I125:M125" si="28">AVERAGE((M16-$L16),(M52-$L52),(M88-$L88))</f>
        <v>0.04335</v>
      </c>
      <c r="J125" s="3">
        <f t="shared" si="28"/>
        <v>0.04093333333</v>
      </c>
      <c r="K125" s="3">
        <f t="shared" si="28"/>
        <v>0.03913333333</v>
      </c>
      <c r="L125" s="3">
        <f t="shared" si="28"/>
        <v>0.03335</v>
      </c>
      <c r="M125" s="3">
        <f t="shared" si="28"/>
        <v>0.02645</v>
      </c>
    </row>
    <row r="126" ht="14.25" customHeight="1">
      <c r="A126" s="6" t="s">
        <v>240</v>
      </c>
      <c r="B126" s="3">
        <f t="shared" ref="B126:F126" si="29">AVERAGE((D17-$C17),(D53-$C53),(D89-$C89))</f>
        <v>0.0679</v>
      </c>
      <c r="C126" s="3">
        <f t="shared" si="29"/>
        <v>0.07016666667</v>
      </c>
      <c r="D126" s="3">
        <f t="shared" si="29"/>
        <v>0.08395</v>
      </c>
      <c r="E126" s="3">
        <f t="shared" si="29"/>
        <v>0.0796</v>
      </c>
      <c r="F126" s="3">
        <f t="shared" si="29"/>
        <v>0.07415</v>
      </c>
      <c r="H126" s="6" t="s">
        <v>240</v>
      </c>
      <c r="I126" s="3">
        <f t="shared" ref="I126:M126" si="30">AVERAGE((M17-$L17),(M53-$L53),(M89-$L89))</f>
        <v>0.07426666667</v>
      </c>
      <c r="J126" s="3">
        <f t="shared" si="30"/>
        <v>0.07055</v>
      </c>
      <c r="K126" s="3">
        <f t="shared" si="30"/>
        <v>0.06951666667</v>
      </c>
      <c r="L126" s="3">
        <f t="shared" si="30"/>
        <v>0.06168333333</v>
      </c>
      <c r="M126" s="3">
        <f t="shared" si="30"/>
        <v>0.05333333333</v>
      </c>
    </row>
    <row r="127" ht="14.25" customHeight="1">
      <c r="A127" s="6" t="s">
        <v>241</v>
      </c>
      <c r="B127" s="3">
        <f t="shared" ref="B127:F127" si="31">AVERAGE((D18-$C18),(D54-$C54),(D90-$C90))</f>
        <v>0.11845</v>
      </c>
      <c r="C127" s="3">
        <f t="shared" si="31"/>
        <v>0.1222833333</v>
      </c>
      <c r="D127" s="3">
        <f t="shared" si="31"/>
        <v>0.1348166667</v>
      </c>
      <c r="E127" s="3">
        <f t="shared" si="31"/>
        <v>0.1314666667</v>
      </c>
      <c r="F127" s="3">
        <f t="shared" si="31"/>
        <v>0.1265833333</v>
      </c>
      <c r="H127" s="6" t="s">
        <v>241</v>
      </c>
      <c r="I127" s="3">
        <f t="shared" ref="I127:M127" si="32">AVERAGE((M18-$L18),(M54-$L54),(M90-$L90))</f>
        <v>0.1221666667</v>
      </c>
      <c r="J127" s="3">
        <f t="shared" si="32"/>
        <v>0.1180166667</v>
      </c>
      <c r="K127" s="3">
        <f t="shared" si="32"/>
        <v>0.11265</v>
      </c>
      <c r="L127" s="3">
        <f t="shared" si="32"/>
        <v>0.1056666667</v>
      </c>
      <c r="M127" s="3">
        <f t="shared" si="32"/>
        <v>0.0955</v>
      </c>
    </row>
    <row r="128" ht="14.25" customHeight="1">
      <c r="A128" s="6" t="s">
        <v>242</v>
      </c>
      <c r="B128" s="3">
        <f t="shared" ref="B128:F128" si="33">AVERAGE((D19-$C19),(D55-$C55),(D91-$C91))</f>
        <v>0.1883666667</v>
      </c>
      <c r="C128" s="3">
        <f t="shared" si="33"/>
        <v>0.1961833333</v>
      </c>
      <c r="D128" s="3">
        <f t="shared" si="33"/>
        <v>0.1994</v>
      </c>
      <c r="E128" s="3">
        <f t="shared" si="33"/>
        <v>0.2000166667</v>
      </c>
      <c r="F128" s="3">
        <f t="shared" si="33"/>
        <v>0.1983</v>
      </c>
      <c r="H128" s="6" t="s">
        <v>242</v>
      </c>
      <c r="I128" s="3">
        <f t="shared" ref="I128:M128" si="34">AVERAGE((M19-$L19),(M55-$L55),(M91-$L91))</f>
        <v>0.1884666667</v>
      </c>
      <c r="J128" s="3">
        <f t="shared" si="34"/>
        <v>0.1828333333</v>
      </c>
      <c r="K128" s="3">
        <f t="shared" si="34"/>
        <v>0.16495</v>
      </c>
      <c r="L128" s="3">
        <f t="shared" si="34"/>
        <v>0.1566333333</v>
      </c>
      <c r="M128" s="3">
        <f t="shared" si="34"/>
        <v>0.1522333333</v>
      </c>
    </row>
    <row r="129" ht="14.25" customHeight="1">
      <c r="A129" s="6" t="s">
        <v>243</v>
      </c>
      <c r="B129" s="3">
        <f t="shared" ref="B129:F129" si="35">AVERAGE((D20-$C20),(D56-$C56),(D92-$C92))</f>
        <v>0.2635666667</v>
      </c>
      <c r="C129" s="3">
        <f t="shared" si="35"/>
        <v>0.27845</v>
      </c>
      <c r="D129" s="3">
        <f t="shared" si="35"/>
        <v>0.2651</v>
      </c>
      <c r="E129" s="3">
        <f t="shared" si="35"/>
        <v>0.2644666667</v>
      </c>
      <c r="F129" s="3">
        <f t="shared" si="35"/>
        <v>0.2726666667</v>
      </c>
      <c r="H129" s="6" t="s">
        <v>243</v>
      </c>
      <c r="I129" s="3">
        <f t="shared" ref="I129:M129" si="36">AVERAGE((M20-$L20),(M56-$L56),(M92-$L92))</f>
        <v>0.2460833333</v>
      </c>
      <c r="J129" s="3">
        <f t="shared" si="36"/>
        <v>0.2506833333</v>
      </c>
      <c r="K129" s="3">
        <f t="shared" si="36"/>
        <v>0.2182666667</v>
      </c>
      <c r="L129" s="3">
        <f t="shared" si="36"/>
        <v>0.2026333333</v>
      </c>
      <c r="M129" s="3">
        <f t="shared" si="36"/>
        <v>0.2112666667</v>
      </c>
    </row>
    <row r="130" ht="14.25" customHeight="1">
      <c r="A130" s="6" t="s">
        <v>244</v>
      </c>
      <c r="B130" s="3">
        <f t="shared" ref="B130:F130" si="37">AVERAGE((D21-$C21),(D57-$C57),(D93-$C93))</f>
        <v>0.3434</v>
      </c>
      <c r="C130" s="3">
        <f t="shared" si="37"/>
        <v>0.3539333333</v>
      </c>
      <c r="D130" s="3">
        <f t="shared" si="37"/>
        <v>0.3353</v>
      </c>
      <c r="E130" s="3">
        <f t="shared" si="37"/>
        <v>0.3411833333</v>
      </c>
      <c r="F130" s="3">
        <f t="shared" si="37"/>
        <v>0.3474166667</v>
      </c>
      <c r="H130" s="6" t="s">
        <v>244</v>
      </c>
      <c r="I130" s="3">
        <f t="shared" ref="I130:M130" si="38">AVERAGE((M21-$L21),(M57-$L57),(M93-$L93))</f>
        <v>0.3084666667</v>
      </c>
      <c r="J130" s="3">
        <f t="shared" si="38"/>
        <v>0.3088333333</v>
      </c>
      <c r="K130" s="3">
        <f t="shared" si="38"/>
        <v>0.2692333333</v>
      </c>
      <c r="L130" s="3">
        <f t="shared" si="38"/>
        <v>0.2445166667</v>
      </c>
      <c r="M130" s="3">
        <f t="shared" si="38"/>
        <v>0.26175</v>
      </c>
    </row>
    <row r="131" ht="14.25" customHeight="1">
      <c r="A131" s="6" t="s">
        <v>245</v>
      </c>
      <c r="B131" s="3">
        <f t="shared" ref="B131:F131" si="39">AVERAGE((D22-$C22),(D58-$C58),(D94-$C94))</f>
        <v>0.4223166667</v>
      </c>
      <c r="C131" s="3">
        <f t="shared" si="39"/>
        <v>0.42895</v>
      </c>
      <c r="D131" s="3">
        <f t="shared" si="39"/>
        <v>0.4096833333</v>
      </c>
      <c r="E131" s="3">
        <f t="shared" si="39"/>
        <v>0.4174</v>
      </c>
      <c r="F131" s="3">
        <f t="shared" si="39"/>
        <v>0.4183666667</v>
      </c>
      <c r="H131" s="6" t="s">
        <v>245</v>
      </c>
      <c r="I131" s="3">
        <f t="shared" ref="I131:M131" si="40">AVERAGE((M22-$L22),(M58-$L58),(M94-$L94))</f>
        <v>0.3672333333</v>
      </c>
      <c r="J131" s="3">
        <f t="shared" si="40"/>
        <v>0.3643166667</v>
      </c>
      <c r="K131" s="3">
        <f t="shared" si="40"/>
        <v>0.3263333333</v>
      </c>
      <c r="L131" s="3">
        <f t="shared" si="40"/>
        <v>0.2966</v>
      </c>
      <c r="M131" s="3">
        <f t="shared" si="40"/>
        <v>0.3173666667</v>
      </c>
    </row>
    <row r="132" ht="14.25" customHeight="1">
      <c r="A132" s="6" t="s">
        <v>246</v>
      </c>
      <c r="B132" s="3">
        <f t="shared" ref="B132:F132" si="41">AVERAGE((D23-$C23),(D59-$C59),(D95-$C95))</f>
        <v>0.4977666667</v>
      </c>
      <c r="C132" s="3">
        <f t="shared" si="41"/>
        <v>0.5014333333</v>
      </c>
      <c r="D132" s="3">
        <f t="shared" si="41"/>
        <v>0.4644666667</v>
      </c>
      <c r="E132" s="3">
        <f t="shared" si="41"/>
        <v>0.4807666667</v>
      </c>
      <c r="F132" s="3">
        <f t="shared" si="41"/>
        <v>0.4893</v>
      </c>
      <c r="H132" s="6" t="s">
        <v>246</v>
      </c>
      <c r="I132" s="3">
        <f t="shared" ref="I132:M132" si="42">AVERAGE((M23-$L23),(M59-$L59),(M95-$L95))</f>
        <v>0.4280833333</v>
      </c>
      <c r="J132" s="3">
        <f t="shared" si="42"/>
        <v>0.4243166667</v>
      </c>
      <c r="K132" s="3">
        <f t="shared" si="42"/>
        <v>0.37955</v>
      </c>
      <c r="L132" s="3">
        <f t="shared" si="42"/>
        <v>0.3385166667</v>
      </c>
      <c r="M132" s="3">
        <f t="shared" si="42"/>
        <v>0.3629666667</v>
      </c>
    </row>
    <row r="133" ht="14.25" customHeight="1">
      <c r="A133" s="6" t="s">
        <v>247</v>
      </c>
      <c r="B133" s="3">
        <f t="shared" ref="B133:F133" si="43">AVERAGE((D24-$C24),(D60-$C60),(D96-$C96))</f>
        <v>0.5599</v>
      </c>
      <c r="C133" s="3">
        <f t="shared" si="43"/>
        <v>0.5606166667</v>
      </c>
      <c r="D133" s="3">
        <f t="shared" si="43"/>
        <v>0.51255</v>
      </c>
      <c r="E133" s="3">
        <f t="shared" si="43"/>
        <v>0.5433166667</v>
      </c>
      <c r="F133" s="3">
        <f t="shared" si="43"/>
        <v>0.5543333333</v>
      </c>
      <c r="H133" s="6" t="s">
        <v>247</v>
      </c>
      <c r="I133" s="3">
        <f t="shared" ref="I133:M133" si="44">AVERAGE((M24-$L24),(M60-$L60),(M96-$L96))</f>
        <v>0.4932666667</v>
      </c>
      <c r="J133" s="3">
        <f t="shared" si="44"/>
        <v>0.47915</v>
      </c>
      <c r="K133" s="3">
        <f t="shared" si="44"/>
        <v>0.4299</v>
      </c>
      <c r="L133" s="3">
        <f t="shared" si="44"/>
        <v>0.38465</v>
      </c>
      <c r="M133" s="3">
        <f t="shared" si="44"/>
        <v>0.4023833333</v>
      </c>
    </row>
    <row r="134" ht="14.25" customHeight="1">
      <c r="A134" s="6" t="s">
        <v>248</v>
      </c>
      <c r="B134" s="3">
        <f t="shared" ref="B134:F134" si="45">AVERAGE((D25-$C25),(D61-$C61),(D97-$C97))</f>
        <v>0.6146666667</v>
      </c>
      <c r="C134" s="3">
        <f t="shared" si="45"/>
        <v>0.6095666667</v>
      </c>
      <c r="D134" s="3">
        <f t="shared" si="45"/>
        <v>0.5611833333</v>
      </c>
      <c r="E134" s="3">
        <f t="shared" si="45"/>
        <v>0.5956166667</v>
      </c>
      <c r="F134" s="3">
        <f t="shared" si="45"/>
        <v>0.5992666667</v>
      </c>
      <c r="H134" s="6" t="s">
        <v>248</v>
      </c>
      <c r="I134" s="3">
        <f t="shared" ref="I134:M134" si="46">AVERAGE((M25-$L25),(M61-$L61),(M97-$L97))</f>
        <v>0.5475333333</v>
      </c>
      <c r="J134" s="3">
        <f t="shared" si="46"/>
        <v>0.51875</v>
      </c>
      <c r="K134" s="3">
        <f t="shared" si="46"/>
        <v>0.48355</v>
      </c>
      <c r="L134" s="3">
        <f t="shared" si="46"/>
        <v>0.4369666667</v>
      </c>
      <c r="M134" s="3">
        <f t="shared" si="46"/>
        <v>0.4474666667</v>
      </c>
    </row>
    <row r="135" ht="14.25" customHeight="1">
      <c r="A135" s="6" t="s">
        <v>249</v>
      </c>
      <c r="B135" s="3">
        <f t="shared" ref="B135:F135" si="47">AVERAGE((D26-$C26),(D62-$C62),(D98-$C98))</f>
        <v>0.6590833333</v>
      </c>
      <c r="C135" s="3">
        <f t="shared" si="47"/>
        <v>0.6534833333</v>
      </c>
      <c r="D135" s="3">
        <f t="shared" si="47"/>
        <v>0.6161833333</v>
      </c>
      <c r="E135" s="3">
        <f t="shared" si="47"/>
        <v>0.6427666667</v>
      </c>
      <c r="F135" s="3">
        <f t="shared" si="47"/>
        <v>0.6418</v>
      </c>
      <c r="H135" s="6" t="s">
        <v>249</v>
      </c>
      <c r="I135" s="3">
        <f t="shared" ref="I135:M135" si="48">AVERAGE((M26-$L26),(M62-$L62),(M98-$L98))</f>
        <v>0.5924</v>
      </c>
      <c r="J135" s="3">
        <f t="shared" si="48"/>
        <v>0.56515</v>
      </c>
      <c r="K135" s="3">
        <f t="shared" si="48"/>
        <v>0.52935</v>
      </c>
      <c r="L135" s="3">
        <f t="shared" si="48"/>
        <v>0.4805666667</v>
      </c>
      <c r="M135" s="3">
        <f t="shared" si="48"/>
        <v>0.49005</v>
      </c>
    </row>
    <row r="136" ht="14.25" customHeight="1">
      <c r="A136" s="6" t="s">
        <v>263</v>
      </c>
      <c r="B136" s="3">
        <f t="shared" ref="B136:F136" si="49">AVERAGE((D27-$C27),(D63-$C63),(D99-$C99))</f>
        <v>0.7065333333</v>
      </c>
      <c r="C136" s="3">
        <f t="shared" si="49"/>
        <v>0.70135</v>
      </c>
      <c r="D136" s="3">
        <f t="shared" si="49"/>
        <v>0.6612166667</v>
      </c>
      <c r="E136" s="3">
        <f t="shared" si="49"/>
        <v>0.6887333333</v>
      </c>
      <c r="F136" s="3">
        <f t="shared" si="49"/>
        <v>0.6948833333</v>
      </c>
      <c r="H136" s="6" t="s">
        <v>263</v>
      </c>
      <c r="I136" s="3">
        <f t="shared" ref="I136:M136" si="50">AVERAGE((M27-$L27),(M63-$L63),(M99-$L99))</f>
        <v>0.6304333333</v>
      </c>
      <c r="J136" s="3">
        <f t="shared" si="50"/>
        <v>0.6097666667</v>
      </c>
      <c r="K136" s="3">
        <f t="shared" si="50"/>
        <v>0.5686</v>
      </c>
      <c r="L136" s="3">
        <f t="shared" si="50"/>
        <v>0.5216666667</v>
      </c>
      <c r="M136" s="3">
        <f t="shared" si="50"/>
        <v>0.5358666667</v>
      </c>
    </row>
    <row r="137" ht="14.25" customHeight="1">
      <c r="A137" s="6" t="s">
        <v>251</v>
      </c>
      <c r="B137" s="3">
        <f t="shared" ref="B137:F137" si="51">AVERAGE((D28-$C28),(D64-$C64),(D100-$C100))</f>
        <v>0.7457333333</v>
      </c>
      <c r="C137" s="3">
        <f t="shared" si="51"/>
        <v>0.7381</v>
      </c>
      <c r="D137" s="3">
        <f t="shared" si="51"/>
        <v>0.7017833333</v>
      </c>
      <c r="E137" s="3">
        <f t="shared" si="51"/>
        <v>0.7259333333</v>
      </c>
      <c r="F137" s="3">
        <f t="shared" si="51"/>
        <v>0.7287</v>
      </c>
      <c r="H137" s="6" t="s">
        <v>251</v>
      </c>
      <c r="I137" s="3">
        <f t="shared" ref="I137:M137" si="52">AVERAGE((M28-$L28),(M64-$L64),(M100-$L100))</f>
        <v>0.6581166667</v>
      </c>
      <c r="J137" s="3">
        <f t="shared" si="52"/>
        <v>0.64555</v>
      </c>
      <c r="K137" s="3">
        <f t="shared" si="52"/>
        <v>0.60425</v>
      </c>
      <c r="L137" s="3">
        <f t="shared" si="52"/>
        <v>0.5590333333</v>
      </c>
      <c r="M137" s="3">
        <f t="shared" si="52"/>
        <v>0.57005</v>
      </c>
    </row>
    <row r="138" ht="14.25" customHeight="1">
      <c r="A138" s="6" t="s">
        <v>252</v>
      </c>
      <c r="B138" s="3">
        <f t="shared" ref="B138:F138" si="53">AVERAGE((D29-$C29),(D65-$C65),(D101-$C101))</f>
        <v>0.77725</v>
      </c>
      <c r="C138" s="3">
        <f t="shared" si="53"/>
        <v>0.7704</v>
      </c>
      <c r="D138" s="3">
        <f t="shared" si="53"/>
        <v>0.7363333333</v>
      </c>
      <c r="E138" s="3">
        <f t="shared" si="53"/>
        <v>0.7564666667</v>
      </c>
      <c r="F138" s="3">
        <f t="shared" si="53"/>
        <v>0.7596833333</v>
      </c>
      <c r="H138" s="6" t="s">
        <v>252</v>
      </c>
      <c r="I138" s="3">
        <f t="shared" ref="I138:M138" si="54">AVERAGE((M29-$L29),(M65-$L65),(M101-$L101))</f>
        <v>0.6927333333</v>
      </c>
      <c r="J138" s="3">
        <f t="shared" si="54"/>
        <v>0.6762833333</v>
      </c>
      <c r="K138" s="3">
        <f t="shared" si="54"/>
        <v>0.6423833333</v>
      </c>
      <c r="L138" s="3">
        <f t="shared" si="54"/>
        <v>0.5936</v>
      </c>
      <c r="M138" s="3">
        <f t="shared" si="54"/>
        <v>0.60265</v>
      </c>
    </row>
    <row r="139" ht="14.25" customHeight="1">
      <c r="A139" s="6" t="s">
        <v>253</v>
      </c>
      <c r="B139" s="3">
        <f t="shared" ref="B139:F139" si="55">AVERAGE((D30-$C30),(D66-$C66),(D102-$C102))</f>
        <v>0.8056666667</v>
      </c>
      <c r="C139" s="3">
        <f t="shared" si="55"/>
        <v>0.7957833333</v>
      </c>
      <c r="D139" s="3">
        <f t="shared" si="55"/>
        <v>0.7657333333</v>
      </c>
      <c r="E139" s="3">
        <f t="shared" si="55"/>
        <v>0.7839833333</v>
      </c>
      <c r="F139" s="3">
        <f t="shared" si="55"/>
        <v>0.7821166667</v>
      </c>
      <c r="H139" s="6" t="s">
        <v>253</v>
      </c>
      <c r="I139" s="3">
        <f t="shared" ref="I139:M139" si="56">AVERAGE((M30-$L30),(M66-$L66),(M102-$L102))</f>
        <v>0.72025</v>
      </c>
      <c r="J139" s="3">
        <f t="shared" si="56"/>
        <v>0.70265</v>
      </c>
      <c r="K139" s="3">
        <f t="shared" si="56"/>
        <v>0.6744</v>
      </c>
      <c r="L139" s="3">
        <f t="shared" si="56"/>
        <v>0.6250666667</v>
      </c>
      <c r="M139" s="3">
        <f t="shared" si="56"/>
        <v>0.6266833333</v>
      </c>
    </row>
    <row r="140" ht="14.25" customHeight="1">
      <c r="A140" s="6" t="s">
        <v>254</v>
      </c>
      <c r="B140" s="3">
        <f t="shared" ref="B140:F140" si="57">AVERAGE((D31-$C31),(D67-$C67),(D103-$C103))</f>
        <v>0.83325</v>
      </c>
      <c r="C140" s="3">
        <f t="shared" si="57"/>
        <v>0.8191666667</v>
      </c>
      <c r="D140" s="3">
        <f t="shared" si="57"/>
        <v>0.7937333333</v>
      </c>
      <c r="E140" s="3">
        <f t="shared" si="57"/>
        <v>0.8095833333</v>
      </c>
      <c r="F140" s="3">
        <f t="shared" si="57"/>
        <v>0.8073833333</v>
      </c>
      <c r="H140" s="6" t="s">
        <v>254</v>
      </c>
      <c r="I140" s="3">
        <f t="shared" ref="I140:M140" si="58">AVERAGE((M31-$L31),(M67-$L67),(M103-$L103))</f>
        <v>0.7500666667</v>
      </c>
      <c r="J140" s="3">
        <f t="shared" si="58"/>
        <v>0.7300333333</v>
      </c>
      <c r="K140" s="3">
        <f t="shared" si="58"/>
        <v>0.7053666667</v>
      </c>
      <c r="L140" s="3">
        <f t="shared" si="58"/>
        <v>0.65245</v>
      </c>
      <c r="M140" s="3">
        <f t="shared" si="58"/>
        <v>0.6457833333</v>
      </c>
    </row>
    <row r="141" ht="14.25" customHeight="1">
      <c r="A141" s="6" t="s">
        <v>255</v>
      </c>
      <c r="B141" s="3">
        <f t="shared" ref="B141:F141" si="59">AVERAGE((D32-$C32),(D68-$C68),(D104-$C104))</f>
        <v>0.8595166667</v>
      </c>
      <c r="C141" s="3">
        <f t="shared" si="59"/>
        <v>0.8416833333</v>
      </c>
      <c r="D141" s="3">
        <f t="shared" si="59"/>
        <v>0.8165166667</v>
      </c>
      <c r="E141" s="3">
        <f t="shared" si="59"/>
        <v>0.8343166667</v>
      </c>
      <c r="F141" s="3">
        <f t="shared" si="59"/>
        <v>0.8293666667</v>
      </c>
      <c r="H141" s="6" t="s">
        <v>255</v>
      </c>
      <c r="I141" s="3">
        <f t="shared" ref="I141:M141" si="60">AVERAGE((M32-$L32),(M68-$L68),(M104-$L104))</f>
        <v>0.7688333333</v>
      </c>
      <c r="J141" s="3">
        <f t="shared" si="60"/>
        <v>0.7545166667</v>
      </c>
      <c r="K141" s="3">
        <f t="shared" si="60"/>
        <v>0.7292</v>
      </c>
      <c r="L141" s="3">
        <f t="shared" si="60"/>
        <v>0.6708666667</v>
      </c>
      <c r="M141" s="3">
        <f t="shared" si="60"/>
        <v>0.6662666667</v>
      </c>
    </row>
    <row r="142" ht="14.25" customHeight="1">
      <c r="A142" s="6" t="s">
        <v>256</v>
      </c>
      <c r="B142" s="3">
        <f t="shared" ref="B142:F142" si="61">AVERAGE((D33-$C33),(D69-$C69),(D105-$C105))</f>
        <v>0.8824166667</v>
      </c>
      <c r="C142" s="3">
        <f t="shared" si="61"/>
        <v>0.8597666667</v>
      </c>
      <c r="D142" s="3">
        <f t="shared" si="61"/>
        <v>0.8379833333</v>
      </c>
      <c r="E142" s="3">
        <f t="shared" si="61"/>
        <v>0.8558666667</v>
      </c>
      <c r="F142" s="3">
        <f t="shared" si="61"/>
        <v>0.8496</v>
      </c>
      <c r="H142" s="6" t="s">
        <v>256</v>
      </c>
      <c r="I142" s="3">
        <f t="shared" ref="I142:M142" si="62">AVERAGE((M33-$L33),(M69-$L69),(M105-$L105))</f>
        <v>0.79075</v>
      </c>
      <c r="J142" s="3">
        <f t="shared" si="62"/>
        <v>0.7715833333</v>
      </c>
      <c r="K142" s="3">
        <f t="shared" si="62"/>
        <v>0.7477333333</v>
      </c>
      <c r="L142" s="3">
        <f t="shared" si="62"/>
        <v>0.6826333333</v>
      </c>
      <c r="M142" s="3">
        <f t="shared" si="62"/>
        <v>0.68345</v>
      </c>
    </row>
    <row r="143" ht="14.25" customHeight="1">
      <c r="A143" s="6" t="s">
        <v>257</v>
      </c>
      <c r="B143" s="3">
        <f t="shared" ref="B143:F143" si="63">AVERAGE((D34-$C34),(D70-$C70),(D106-$C106))</f>
        <v>0.89945</v>
      </c>
      <c r="C143" s="3">
        <f t="shared" si="63"/>
        <v>0.8789</v>
      </c>
      <c r="D143" s="3">
        <f t="shared" si="63"/>
        <v>0.85875</v>
      </c>
      <c r="E143" s="3">
        <f t="shared" si="63"/>
        <v>0.8764666667</v>
      </c>
      <c r="F143" s="3">
        <f t="shared" si="63"/>
        <v>0.8696166667</v>
      </c>
      <c r="H143" s="6" t="s">
        <v>257</v>
      </c>
      <c r="I143" s="3">
        <f t="shared" ref="I143:M143" si="64">AVERAGE((M34-$L34),(M70-$L70),(M106-$L106))</f>
        <v>0.8105666667</v>
      </c>
      <c r="J143" s="3">
        <f t="shared" si="64"/>
        <v>0.7975</v>
      </c>
      <c r="K143" s="3">
        <f t="shared" si="64"/>
        <v>0.7657166667</v>
      </c>
      <c r="L143" s="3">
        <f t="shared" si="64"/>
        <v>0.7003666667</v>
      </c>
      <c r="M143" s="3">
        <f t="shared" si="64"/>
        <v>0.7049166667</v>
      </c>
    </row>
    <row r="144" ht="14.25" customHeight="1">
      <c r="A144" s="6" t="s">
        <v>258</v>
      </c>
      <c r="B144" s="3">
        <f t="shared" ref="B144:F144" si="65">AVERAGE((D35-$C35),(D71-$C71),(D107-$C107))</f>
        <v>0.9171333333</v>
      </c>
      <c r="C144" s="3">
        <f t="shared" si="65"/>
        <v>0.8921333333</v>
      </c>
      <c r="D144" s="3">
        <f t="shared" si="65"/>
        <v>0.8713333333</v>
      </c>
      <c r="E144" s="3">
        <f t="shared" si="65"/>
        <v>0.8941833333</v>
      </c>
      <c r="F144" s="3">
        <f t="shared" si="65"/>
        <v>0.8848666667</v>
      </c>
      <c r="H144" s="6" t="s">
        <v>258</v>
      </c>
      <c r="I144" s="3">
        <f t="shared" ref="I144:M144" si="66">AVERAGE((M35-$L35),(M71-$L71),(M107-$L107))</f>
        <v>0.82985</v>
      </c>
      <c r="J144" s="3">
        <f t="shared" si="66"/>
        <v>0.8176333333</v>
      </c>
      <c r="K144" s="3">
        <f t="shared" si="66"/>
        <v>0.7814666667</v>
      </c>
      <c r="L144" s="3">
        <f t="shared" si="66"/>
        <v>0.7025833333</v>
      </c>
      <c r="M144" s="3">
        <f t="shared" si="66"/>
        <v>0.7185833333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0.0005530220008</v>
      </c>
      <c r="C149" s="3">
        <f t="shared" si="67"/>
        <v>0.0006710274046</v>
      </c>
      <c r="D149" s="3">
        <f t="shared" si="67"/>
        <v>0.0003055050463</v>
      </c>
      <c r="E149" s="3">
        <f t="shared" si="67"/>
        <v>0.0004856267428</v>
      </c>
      <c r="F149" s="3">
        <f t="shared" si="67"/>
        <v>0.0006383572667</v>
      </c>
      <c r="H149" s="6" t="s">
        <v>17</v>
      </c>
      <c r="I149" s="3">
        <f t="shared" ref="I149:M149" si="68">STDEV((M3-$L3),(M39-$L39),(M75-$L75))/SQRT(3)</f>
        <v>0.001199421157</v>
      </c>
      <c r="J149" s="3">
        <f t="shared" si="68"/>
        <v>0.002186575201</v>
      </c>
      <c r="K149" s="3">
        <f t="shared" si="68"/>
        <v>0.002360496652</v>
      </c>
      <c r="L149" s="3">
        <f t="shared" si="68"/>
        <v>0.003214939087</v>
      </c>
      <c r="M149" s="3">
        <f t="shared" si="68"/>
        <v>0.002175686354</v>
      </c>
    </row>
    <row r="150" ht="14.25" customHeight="1">
      <c r="A150" s="6" t="s">
        <v>226</v>
      </c>
      <c r="B150" s="3">
        <f t="shared" ref="B150:F150" si="69">STDEV((D4-$C4),(D40-$C40),(D76-$C76))/SQRT(3)</f>
        <v>0.00138954429</v>
      </c>
      <c r="C150" s="3">
        <f t="shared" si="69"/>
        <v>0.004088330276</v>
      </c>
      <c r="D150" s="3">
        <f t="shared" si="69"/>
        <v>0.001358410018</v>
      </c>
      <c r="E150" s="3">
        <f t="shared" si="69"/>
        <v>0.002377907577</v>
      </c>
      <c r="F150" s="3">
        <f t="shared" si="69"/>
        <v>0.001275081697</v>
      </c>
      <c r="H150" s="6" t="s">
        <v>226</v>
      </c>
      <c r="I150" s="3">
        <f t="shared" ref="I150:M150" si="70">STDEV((M4-$L4),(M40-$L40),(M76-$L76))/SQRT(3)</f>
        <v>0.0009900897827</v>
      </c>
      <c r="J150" s="3">
        <f t="shared" si="70"/>
        <v>0.001963627595</v>
      </c>
      <c r="K150" s="3">
        <f t="shared" si="70"/>
        <v>0.003276558154</v>
      </c>
      <c r="L150" s="3">
        <f t="shared" si="70"/>
        <v>0.003686160303</v>
      </c>
      <c r="M150" s="3">
        <f t="shared" si="70"/>
        <v>0.00334443983</v>
      </c>
    </row>
    <row r="151" ht="14.25" customHeight="1">
      <c r="A151" s="6" t="s">
        <v>227</v>
      </c>
      <c r="B151" s="3">
        <f t="shared" ref="B151:F151" si="71">STDEV((D5-$C5),(D41-$C41),(D77-$C77))/SQRT(3)</f>
        <v>0.001400694272</v>
      </c>
      <c r="C151" s="3">
        <f t="shared" si="71"/>
        <v>0.002809853693</v>
      </c>
      <c r="D151" s="3">
        <f t="shared" si="71"/>
        <v>0.00673061001</v>
      </c>
      <c r="E151" s="3">
        <f t="shared" si="71"/>
        <v>0.00166891515</v>
      </c>
      <c r="F151" s="3">
        <f t="shared" si="71"/>
        <v>0.000718988487</v>
      </c>
      <c r="H151" s="6" t="s">
        <v>227</v>
      </c>
      <c r="I151" s="3">
        <f t="shared" ref="I151:M151" si="72">STDEV((M5-$L5),(M41-$L41),(M77-$L77))/SQRT(3)</f>
        <v>0.00270159418</v>
      </c>
      <c r="J151" s="3">
        <f t="shared" si="72"/>
        <v>0.001867782405</v>
      </c>
      <c r="K151" s="3">
        <f t="shared" si="72"/>
        <v>0.003511924132</v>
      </c>
      <c r="L151" s="3">
        <f t="shared" si="72"/>
        <v>0.005107701157</v>
      </c>
      <c r="M151" s="3">
        <f t="shared" si="72"/>
        <v>0.003765007009</v>
      </c>
    </row>
    <row r="152" ht="14.25" customHeight="1">
      <c r="A152" s="6" t="s">
        <v>228</v>
      </c>
      <c r="B152" s="3">
        <f t="shared" ref="B152:F152" si="73">STDEV((D6-$C6),(D42-$C42),(D78-$C78))/SQRT(3)</f>
        <v>0.0009776672917</v>
      </c>
      <c r="C152" s="3">
        <f t="shared" si="73"/>
        <v>0.001950712121</v>
      </c>
      <c r="D152" s="3">
        <f t="shared" si="73"/>
        <v>0.005367365379</v>
      </c>
      <c r="E152" s="3">
        <f t="shared" si="73"/>
        <v>0.002431963085</v>
      </c>
      <c r="F152" s="3">
        <f t="shared" si="73"/>
        <v>0.001703509449</v>
      </c>
      <c r="H152" s="6" t="s">
        <v>228</v>
      </c>
      <c r="I152" s="3">
        <f t="shared" ref="I152:M152" si="74">STDEV((M6-$L6),(M42-$L42),(M78-$L78))/SQRT(3)</f>
        <v>0.00116952032</v>
      </c>
      <c r="J152" s="3">
        <f t="shared" si="74"/>
        <v>0.001645785864</v>
      </c>
      <c r="K152" s="3">
        <f t="shared" si="74"/>
        <v>0.002610289469</v>
      </c>
      <c r="L152" s="3">
        <f t="shared" si="74"/>
        <v>0.003569819479</v>
      </c>
      <c r="M152" s="3">
        <f t="shared" si="74"/>
        <v>0.002602776296</v>
      </c>
    </row>
    <row r="153" ht="14.25" customHeight="1">
      <c r="A153" s="6" t="s">
        <v>229</v>
      </c>
      <c r="B153" s="3">
        <f t="shared" ref="B153:F153" si="75">STDEV((D7-$C7),(D43-$C43),(D79-$C79))/SQRT(3)</f>
        <v>0.001142487539</v>
      </c>
      <c r="C153" s="3">
        <f t="shared" si="75"/>
        <v>0.0008519585279</v>
      </c>
      <c r="D153" s="3">
        <f t="shared" si="75"/>
        <v>0.00410054197</v>
      </c>
      <c r="E153" s="3">
        <f t="shared" si="75"/>
        <v>0.002114828598</v>
      </c>
      <c r="F153" s="3">
        <f t="shared" si="75"/>
        <v>0.002362378745</v>
      </c>
      <c r="H153" s="6" t="s">
        <v>229</v>
      </c>
      <c r="I153" s="3">
        <f t="shared" ref="I153:M153" si="76">STDEV((M7-$L7),(M43-$L43),(M79-$L79))/SQRT(3)</f>
        <v>0.002285461296</v>
      </c>
      <c r="J153" s="3">
        <f t="shared" si="76"/>
        <v>0.0005262551135</v>
      </c>
      <c r="K153" s="3">
        <f t="shared" si="76"/>
        <v>0.0006173419726</v>
      </c>
      <c r="L153" s="3">
        <f t="shared" si="76"/>
        <v>0.002058788749</v>
      </c>
      <c r="M153" s="3">
        <f t="shared" si="76"/>
        <v>0.001798224433</v>
      </c>
    </row>
    <row r="154" ht="14.25" customHeight="1">
      <c r="A154" s="6" t="s">
        <v>231</v>
      </c>
      <c r="B154" s="3">
        <f t="shared" ref="B154:F154" si="77">STDEV((D8-$C8),(D44-$C44),(D80-$C80))/SQRT(3)</f>
        <v>0.0004969350505</v>
      </c>
      <c r="C154" s="3">
        <f t="shared" si="77"/>
        <v>0.002357965225</v>
      </c>
      <c r="D154" s="3">
        <f t="shared" si="77"/>
        <v>0.002980259124</v>
      </c>
      <c r="E154" s="3">
        <f t="shared" si="77"/>
        <v>0.003803068936</v>
      </c>
      <c r="F154" s="3">
        <f t="shared" si="77"/>
        <v>0.003879862541</v>
      </c>
      <c r="H154" s="6" t="s">
        <v>231</v>
      </c>
      <c r="I154" s="3">
        <f t="shared" ref="I154:M154" si="78">STDEV((M8-$L8),(M44-$L44),(M80-$L80))/SQRT(3)</f>
        <v>0.001875499933</v>
      </c>
      <c r="J154" s="3">
        <f t="shared" si="78"/>
        <v>0.0008948929172</v>
      </c>
      <c r="K154" s="3">
        <f t="shared" si="78"/>
        <v>0.001042566278</v>
      </c>
      <c r="L154" s="3">
        <f t="shared" si="78"/>
        <v>0.001361779881</v>
      </c>
      <c r="M154" s="3">
        <f t="shared" si="78"/>
        <v>0.002133333333</v>
      </c>
    </row>
    <row r="155" ht="14.25" customHeight="1">
      <c r="A155" s="6" t="s">
        <v>232</v>
      </c>
      <c r="B155" s="3">
        <f t="shared" ref="B155:F155" si="79">STDEV((D9-$C9),(D45-$C45),(D81-$C81))/SQRT(3)</f>
        <v>0.001537675013</v>
      </c>
      <c r="C155" s="3">
        <f t="shared" si="79"/>
        <v>0.001105038964</v>
      </c>
      <c r="D155" s="3">
        <f t="shared" si="79"/>
        <v>0.003388009904</v>
      </c>
      <c r="E155" s="3">
        <f t="shared" si="79"/>
        <v>0.002901292815</v>
      </c>
      <c r="F155" s="3">
        <f t="shared" si="79"/>
        <v>0.00360905497</v>
      </c>
      <c r="H155" s="6" t="s">
        <v>232</v>
      </c>
      <c r="I155" s="3">
        <f t="shared" ref="I155:M155" si="80">STDEV((M9-$L9),(M45-$L45),(M81-$L81))/SQRT(3)</f>
        <v>0.001977020766</v>
      </c>
      <c r="J155" s="3">
        <f t="shared" si="80"/>
        <v>0.001049338416</v>
      </c>
      <c r="K155" s="3">
        <f t="shared" si="80"/>
        <v>0.000996800437</v>
      </c>
      <c r="L155" s="3">
        <f t="shared" si="80"/>
        <v>0.003000138886</v>
      </c>
      <c r="M155" s="3">
        <f t="shared" si="80"/>
        <v>0.002480647317</v>
      </c>
    </row>
    <row r="156" ht="14.25" customHeight="1">
      <c r="A156" s="6" t="s">
        <v>233</v>
      </c>
      <c r="B156" s="3">
        <f t="shared" ref="B156:F156" si="81">STDEV((D10-$C10),(D46-$C46),(D82-$C82))/SQRT(3)</f>
        <v>0.0022588714</v>
      </c>
      <c r="C156" s="3">
        <f t="shared" si="81"/>
        <v>0.0004493822921</v>
      </c>
      <c r="D156" s="3">
        <f t="shared" si="81"/>
        <v>0.004300387579</v>
      </c>
      <c r="E156" s="3">
        <f t="shared" si="81"/>
        <v>0.001779747173</v>
      </c>
      <c r="F156" s="3">
        <f t="shared" si="81"/>
        <v>0.003656842901</v>
      </c>
      <c r="H156" s="6" t="s">
        <v>233</v>
      </c>
      <c r="I156" s="3">
        <f t="shared" ref="I156:M156" si="82">STDEV((M10-$L10),(M46-$L46),(M82-$L82))/SQRT(3)</f>
        <v>0.0006726812024</v>
      </c>
      <c r="J156" s="3">
        <f t="shared" si="82"/>
        <v>0.001033333333</v>
      </c>
      <c r="K156" s="3">
        <f t="shared" si="82"/>
        <v>0.001753409377</v>
      </c>
      <c r="L156" s="3">
        <f t="shared" si="82"/>
        <v>0.003716292956</v>
      </c>
      <c r="M156" s="3">
        <f t="shared" si="82"/>
        <v>0.002160696904</v>
      </c>
    </row>
    <row r="157" ht="14.25" customHeight="1">
      <c r="A157" s="6" t="s">
        <v>234</v>
      </c>
      <c r="B157" s="3">
        <f t="shared" ref="B157:F157" si="83">STDEV((D11-$C11),(D47-$C47),(D83-$C83))/SQRT(3)</f>
        <v>0.001654035469</v>
      </c>
      <c r="C157" s="3">
        <f t="shared" si="83"/>
        <v>0.0005629781918</v>
      </c>
      <c r="D157" s="3">
        <f t="shared" si="83"/>
        <v>0.005338721237</v>
      </c>
      <c r="E157" s="3">
        <f t="shared" si="83"/>
        <v>0.001867782405</v>
      </c>
      <c r="F157" s="3">
        <f t="shared" si="83"/>
        <v>0.003454988342</v>
      </c>
      <c r="H157" s="6" t="s">
        <v>234</v>
      </c>
      <c r="I157" s="3">
        <f t="shared" ref="I157:M157" si="84">STDEV((M11-$L11),(M47-$L47),(M83-$L83))/SQRT(3)</f>
        <v>0.002439432994</v>
      </c>
      <c r="J157" s="3">
        <f t="shared" si="84"/>
        <v>0.001511713524</v>
      </c>
      <c r="K157" s="3">
        <f t="shared" si="84"/>
        <v>0.002123741457</v>
      </c>
      <c r="L157" s="3">
        <f t="shared" si="84"/>
        <v>0.003653879217</v>
      </c>
      <c r="M157" s="3">
        <f t="shared" si="84"/>
        <v>0.002258379458</v>
      </c>
    </row>
    <row r="158" ht="14.25" customHeight="1">
      <c r="A158" s="6" t="s">
        <v>235</v>
      </c>
      <c r="B158" s="3">
        <f t="shared" ref="B158:F158" si="85">STDEV((D12-$C12),(D48-$C48),(D84-$C84))/SQRT(3)</f>
        <v>0.001768788035</v>
      </c>
      <c r="C158" s="3">
        <f t="shared" si="85"/>
        <v>0.001202890038</v>
      </c>
      <c r="D158" s="3">
        <f t="shared" si="85"/>
        <v>0.003409830559</v>
      </c>
      <c r="E158" s="3">
        <f t="shared" si="85"/>
        <v>0.003616666667</v>
      </c>
      <c r="F158" s="3">
        <f t="shared" si="85"/>
        <v>0.004600090579</v>
      </c>
      <c r="H158" s="6" t="s">
        <v>235</v>
      </c>
      <c r="I158" s="3">
        <f t="shared" ref="I158:M158" si="86">STDEV((M12-$L12),(M48-$L48),(M84-$L84))/SQRT(3)</f>
        <v>0.0009858724281</v>
      </c>
      <c r="J158" s="3">
        <f t="shared" si="86"/>
        <v>0.001789785834</v>
      </c>
      <c r="K158" s="3">
        <f t="shared" si="86"/>
        <v>0.001934769581</v>
      </c>
      <c r="L158" s="3">
        <f t="shared" si="86"/>
        <v>0.003279269905</v>
      </c>
      <c r="M158" s="3">
        <f t="shared" si="86"/>
        <v>0.003814482636</v>
      </c>
    </row>
    <row r="159" ht="14.25" customHeight="1">
      <c r="A159" s="6" t="s">
        <v>236</v>
      </c>
      <c r="B159" s="3">
        <f t="shared" ref="B159:F159" si="87">STDEV((D13-$C13),(D49-$C49),(D85-$C85))/SQRT(3)</f>
        <v>0.002299698048</v>
      </c>
      <c r="C159" s="3">
        <f t="shared" si="87"/>
        <v>0.001827870649</v>
      </c>
      <c r="D159" s="3">
        <f t="shared" si="87"/>
        <v>0.002007140033</v>
      </c>
      <c r="E159" s="3">
        <f t="shared" si="87"/>
        <v>0.004266536456</v>
      </c>
      <c r="F159" s="3">
        <f t="shared" si="87"/>
        <v>0.005589374841</v>
      </c>
      <c r="H159" s="6" t="s">
        <v>236</v>
      </c>
      <c r="I159" s="3">
        <f t="shared" ref="I159:M159" si="88">STDEV((M13-$L13),(M49-$L49),(M85-$L85))/SQRT(3)</f>
        <v>0.0004530759073</v>
      </c>
      <c r="J159" s="3">
        <f t="shared" si="88"/>
        <v>0.001494805822</v>
      </c>
      <c r="K159" s="3">
        <f t="shared" si="88"/>
        <v>0.001549820778</v>
      </c>
      <c r="L159" s="3">
        <f t="shared" si="88"/>
        <v>0.002304765594</v>
      </c>
      <c r="M159" s="3">
        <f t="shared" si="88"/>
        <v>0.002869426966</v>
      </c>
    </row>
    <row r="160" ht="14.25" customHeight="1">
      <c r="A160" s="6" t="s">
        <v>237</v>
      </c>
      <c r="B160" s="3">
        <f t="shared" ref="B160:F160" si="89">STDEV((D14-$C14),(D50-$C50),(D86-$C86))/SQRT(3)</f>
        <v>0.003250811864</v>
      </c>
      <c r="C160" s="3">
        <f t="shared" si="89"/>
        <v>0.003777712418</v>
      </c>
      <c r="D160" s="3">
        <f t="shared" si="89"/>
        <v>0.003132091953</v>
      </c>
      <c r="E160" s="3">
        <f t="shared" si="89"/>
        <v>0.005995577074</v>
      </c>
      <c r="F160" s="3">
        <f t="shared" si="89"/>
        <v>0.007087567362</v>
      </c>
      <c r="H160" s="6" t="s">
        <v>237</v>
      </c>
      <c r="I160" s="3">
        <f t="shared" ref="I160:M160" si="90">STDEV((M14-$L14),(M50-$L50),(M86-$L86))/SQRT(3)</f>
        <v>0.002781835925</v>
      </c>
      <c r="J160" s="3">
        <f t="shared" si="90"/>
        <v>0.00376456431</v>
      </c>
      <c r="K160" s="3">
        <f t="shared" si="90"/>
        <v>0.00536860731</v>
      </c>
      <c r="L160" s="3">
        <f t="shared" si="90"/>
        <v>0.004339962877</v>
      </c>
      <c r="M160" s="3">
        <f t="shared" si="90"/>
        <v>0.003911556951</v>
      </c>
    </row>
    <row r="161" ht="14.25" customHeight="1">
      <c r="A161" s="6" t="s">
        <v>238</v>
      </c>
      <c r="B161" s="3">
        <f t="shared" ref="B161:F161" si="91">STDEV((D15-$C15),(D51-$C51),(D87-$C87))/SQRT(3)</f>
        <v>0.006407872762</v>
      </c>
      <c r="C161" s="3">
        <f t="shared" si="91"/>
        <v>0.007402777257</v>
      </c>
      <c r="D161" s="3">
        <f t="shared" si="91"/>
        <v>0.00612687613</v>
      </c>
      <c r="E161" s="3">
        <f t="shared" si="91"/>
        <v>0.01057402478</v>
      </c>
      <c r="F161" s="3">
        <f t="shared" si="91"/>
        <v>0.01165257482</v>
      </c>
      <c r="H161" s="6" t="s">
        <v>238</v>
      </c>
      <c r="I161" s="3">
        <f t="shared" ref="I161:M161" si="92">STDEV((M15-$L15),(M51-$L51),(M87-$L87))/SQRT(3)</f>
        <v>0.006351640208</v>
      </c>
      <c r="J161" s="3">
        <f t="shared" si="92"/>
        <v>0.006859563478</v>
      </c>
      <c r="K161" s="3">
        <f t="shared" si="92"/>
        <v>0.01072168105</v>
      </c>
      <c r="L161" s="3">
        <f t="shared" si="92"/>
        <v>0.008556332937</v>
      </c>
      <c r="M161" s="3">
        <f t="shared" si="92"/>
        <v>0.007697095412</v>
      </c>
    </row>
    <row r="162" ht="14.25" customHeight="1">
      <c r="A162" s="6" t="s">
        <v>239</v>
      </c>
      <c r="B162" s="3">
        <f t="shared" ref="B162:F162" si="93">STDEV((D16-$C16),(D52-$C52),(D88-$C88))/SQRT(3)</f>
        <v>0.01291821496</v>
      </c>
      <c r="C162" s="3">
        <f t="shared" si="93"/>
        <v>0.01281569134</v>
      </c>
      <c r="D162" s="3">
        <f t="shared" si="93"/>
        <v>0.01516297574</v>
      </c>
      <c r="E162" s="3">
        <f t="shared" si="93"/>
        <v>0.01931555936</v>
      </c>
      <c r="F162" s="3">
        <f t="shared" si="93"/>
        <v>0.0191703837</v>
      </c>
      <c r="H162" s="6" t="s">
        <v>239</v>
      </c>
      <c r="I162" s="3">
        <f t="shared" ref="I162:M162" si="94">STDEV((M16-$L16),(M52-$L52),(M88-$L88))/SQRT(3)</f>
        <v>0.01187227162</v>
      </c>
      <c r="J162" s="3">
        <f t="shared" si="94"/>
        <v>0.01196635329</v>
      </c>
      <c r="K162" s="3">
        <f t="shared" si="94"/>
        <v>0.01951730713</v>
      </c>
      <c r="L162" s="3">
        <f t="shared" si="94"/>
        <v>0.0143634954</v>
      </c>
      <c r="M162" s="3">
        <f t="shared" si="94"/>
        <v>0.01359230787</v>
      </c>
    </row>
    <row r="163" ht="14.25" customHeight="1">
      <c r="A163" s="6" t="s">
        <v>240</v>
      </c>
      <c r="B163" s="3">
        <f t="shared" ref="B163:F163" si="95">STDEV((D17-$C17),(D53-$C53),(D89-$C89))/SQRT(3)</f>
        <v>0.01975628592</v>
      </c>
      <c r="C163" s="3">
        <f t="shared" si="95"/>
        <v>0.02019251787</v>
      </c>
      <c r="D163" s="3">
        <f t="shared" si="95"/>
        <v>0.02766181182</v>
      </c>
      <c r="E163" s="3">
        <f t="shared" si="95"/>
        <v>0.03058113525</v>
      </c>
      <c r="F163" s="3">
        <f t="shared" si="95"/>
        <v>0.02853639489</v>
      </c>
      <c r="H163" s="6" t="s">
        <v>240</v>
      </c>
      <c r="I163" s="3">
        <f t="shared" ref="I163:M163" si="96">STDEV((M17-$L17),(M53-$L53),(M89-$L89))/SQRT(3)</f>
        <v>0.02224740309</v>
      </c>
      <c r="J163" s="3">
        <f t="shared" si="96"/>
        <v>0.02162581405</v>
      </c>
      <c r="K163" s="3">
        <f t="shared" si="96"/>
        <v>0.03510926199</v>
      </c>
      <c r="L163" s="3">
        <f t="shared" si="96"/>
        <v>0.02584512097</v>
      </c>
      <c r="M163" s="3">
        <f t="shared" si="96"/>
        <v>0.02480486063</v>
      </c>
    </row>
    <row r="164" ht="14.25" customHeight="1">
      <c r="A164" s="6" t="s">
        <v>241</v>
      </c>
      <c r="B164" s="3">
        <f t="shared" ref="B164:F164" si="97">STDEV((D18-$C18),(D54-$C54),(D90-$C90))/SQRT(3)</f>
        <v>0.03157440947</v>
      </c>
      <c r="C164" s="3">
        <f t="shared" si="97"/>
        <v>0.02891747357</v>
      </c>
      <c r="D164" s="3">
        <f t="shared" si="97"/>
        <v>0.04223322481</v>
      </c>
      <c r="E164" s="3">
        <f t="shared" si="97"/>
        <v>0.04515759749</v>
      </c>
      <c r="F164" s="3">
        <f t="shared" si="97"/>
        <v>0.03879886525</v>
      </c>
      <c r="H164" s="6" t="s">
        <v>241</v>
      </c>
      <c r="I164" s="3">
        <f t="shared" ref="I164:M164" si="98">STDEV((M18-$L18),(M54-$L54),(M90-$L90))/SQRT(3)</f>
        <v>0.03338743942</v>
      </c>
      <c r="J164" s="3">
        <f t="shared" si="98"/>
        <v>0.0294336023</v>
      </c>
      <c r="K164" s="3">
        <f t="shared" si="98"/>
        <v>0.04978312967</v>
      </c>
      <c r="L164" s="3">
        <f t="shared" si="98"/>
        <v>0.04063276934</v>
      </c>
      <c r="M164" s="3">
        <f t="shared" si="98"/>
        <v>0.03720666383</v>
      </c>
    </row>
    <row r="165" ht="14.25" customHeight="1">
      <c r="A165" s="6" t="s">
        <v>242</v>
      </c>
      <c r="B165" s="3">
        <f t="shared" ref="B165:F165" si="99">STDEV((D19-$C19),(D55-$C55),(D91-$C91))/SQRT(3)</f>
        <v>0.04338521574</v>
      </c>
      <c r="C165" s="3">
        <f t="shared" si="99"/>
        <v>0.03546986201</v>
      </c>
      <c r="D165" s="3">
        <f t="shared" si="99"/>
        <v>0.05437153054</v>
      </c>
      <c r="E165" s="3">
        <f t="shared" si="99"/>
        <v>0.0614878127</v>
      </c>
      <c r="F165" s="3">
        <f t="shared" si="99"/>
        <v>0.04686641477</v>
      </c>
      <c r="H165" s="6" t="s">
        <v>242</v>
      </c>
      <c r="I165" s="3">
        <f t="shared" ref="I165:M165" si="100">STDEV((M19-$L19),(M55-$L55),(M91-$L91))/SQRT(3)</f>
        <v>0.04328670247</v>
      </c>
      <c r="J165" s="3">
        <f t="shared" si="100"/>
        <v>0.03469008424</v>
      </c>
      <c r="K165" s="3">
        <f t="shared" si="100"/>
        <v>0.06050723786</v>
      </c>
      <c r="L165" s="3">
        <f t="shared" si="100"/>
        <v>0.05171721452</v>
      </c>
      <c r="M165" s="3">
        <f t="shared" si="100"/>
        <v>0.04950303302</v>
      </c>
    </row>
    <row r="166" ht="14.25" customHeight="1">
      <c r="A166" s="6" t="s">
        <v>243</v>
      </c>
      <c r="B166" s="3">
        <f t="shared" ref="B166:F166" si="101">STDEV((D20-$C20),(D56-$C56),(D92-$C92))/SQRT(3)</f>
        <v>0.04765789838</v>
      </c>
      <c r="C166" s="3">
        <f t="shared" si="101"/>
        <v>0.03227270519</v>
      </c>
      <c r="D166" s="3">
        <f t="shared" si="101"/>
        <v>0.05568915963</v>
      </c>
      <c r="E166" s="3">
        <f t="shared" si="101"/>
        <v>0.06283485188</v>
      </c>
      <c r="F166" s="3">
        <f t="shared" si="101"/>
        <v>0.04432980876</v>
      </c>
      <c r="H166" s="6" t="s">
        <v>243</v>
      </c>
      <c r="I166" s="3">
        <f t="shared" ref="I166:M166" si="102">STDEV((M20-$L20),(M56-$L56),(M92-$L92))/SQRT(3)</f>
        <v>0.0424215878</v>
      </c>
      <c r="J166" s="3">
        <f t="shared" si="102"/>
        <v>0.03264579265</v>
      </c>
      <c r="K166" s="3">
        <f t="shared" si="102"/>
        <v>0.06655113531</v>
      </c>
      <c r="L166" s="3">
        <f t="shared" si="102"/>
        <v>0.05198609857</v>
      </c>
      <c r="M166" s="3">
        <f t="shared" si="102"/>
        <v>0.05152055685</v>
      </c>
    </row>
    <row r="167" ht="14.25" customHeight="1">
      <c r="A167" s="6" t="s">
        <v>244</v>
      </c>
      <c r="B167" s="3">
        <f t="shared" ref="B167:F167" si="103">STDEV((D21-$C21),(D57-$C57),(D93-$C93))/SQRT(3)</f>
        <v>0.04029833537</v>
      </c>
      <c r="C167" s="3">
        <f t="shared" si="103"/>
        <v>0.03565222449</v>
      </c>
      <c r="D167" s="3">
        <f t="shared" si="103"/>
        <v>0.05180591182</v>
      </c>
      <c r="E167" s="3">
        <f t="shared" si="103"/>
        <v>0.06042305254</v>
      </c>
      <c r="F167" s="3">
        <f t="shared" si="103"/>
        <v>0.03844862734</v>
      </c>
      <c r="H167" s="6" t="s">
        <v>244</v>
      </c>
      <c r="I167" s="3">
        <f t="shared" ref="I167:M167" si="104">STDEV((M21-$L21),(M57-$L57),(M93-$L93))/SQRT(3)</f>
        <v>0.03167092954</v>
      </c>
      <c r="J167" s="3">
        <f t="shared" si="104"/>
        <v>0.02583642992</v>
      </c>
      <c r="K167" s="3">
        <f t="shared" si="104"/>
        <v>0.06728875794</v>
      </c>
      <c r="L167" s="3">
        <f t="shared" si="104"/>
        <v>0.04424516295</v>
      </c>
      <c r="M167" s="3">
        <f t="shared" si="104"/>
        <v>0.04587581062</v>
      </c>
    </row>
    <row r="168" ht="14.25" customHeight="1">
      <c r="A168" s="6" t="s">
        <v>245</v>
      </c>
      <c r="B168" s="3">
        <f t="shared" ref="B168:F168" si="105">STDEV((D22-$C22),(D58-$C58),(D94-$C94))/SQRT(3)</f>
        <v>0.04713266148</v>
      </c>
      <c r="C168" s="3">
        <f t="shared" si="105"/>
        <v>0.04132228011</v>
      </c>
      <c r="D168" s="3">
        <f t="shared" si="105"/>
        <v>0.04997324562</v>
      </c>
      <c r="E168" s="3">
        <f t="shared" si="105"/>
        <v>0.05893501364</v>
      </c>
      <c r="F168" s="3">
        <f t="shared" si="105"/>
        <v>0.03756888488</v>
      </c>
      <c r="H168" s="6" t="s">
        <v>245</v>
      </c>
      <c r="I168" s="3">
        <f t="shared" ref="I168:M168" si="106">STDEV((M22-$L22),(M58-$L58),(M94-$L94))/SQRT(3)</f>
        <v>0.03333874539</v>
      </c>
      <c r="J168" s="3">
        <f t="shared" si="106"/>
        <v>0.03398789409</v>
      </c>
      <c r="K168" s="3">
        <f t="shared" si="106"/>
        <v>0.06848827353</v>
      </c>
      <c r="L168" s="3">
        <f t="shared" si="106"/>
        <v>0.03488183625</v>
      </c>
      <c r="M168" s="3">
        <f t="shared" si="106"/>
        <v>0.04001408433</v>
      </c>
    </row>
    <row r="169" ht="14.25" customHeight="1">
      <c r="A169" s="6" t="s">
        <v>246</v>
      </c>
      <c r="B169" s="3">
        <f t="shared" ref="B169:F169" si="107">STDEV((D23-$C23),(D59-$C59),(D95-$C95))/SQRT(3)</f>
        <v>0.05168317209</v>
      </c>
      <c r="C169" s="3">
        <f t="shared" si="107"/>
        <v>0.03815178385</v>
      </c>
      <c r="D169" s="3">
        <f t="shared" si="107"/>
        <v>0.04471502668</v>
      </c>
      <c r="E169" s="3">
        <f t="shared" si="107"/>
        <v>0.0580600288</v>
      </c>
      <c r="F169" s="3">
        <f t="shared" si="107"/>
        <v>0.03102153822</v>
      </c>
      <c r="H169" s="6" t="s">
        <v>246</v>
      </c>
      <c r="I169" s="3">
        <f t="shared" ref="I169:M169" si="108">STDEV((M23-$L23),(M59-$L59),(M95-$L95))/SQRT(3)</f>
        <v>0.03467014005</v>
      </c>
      <c r="J169" s="3">
        <f t="shared" si="108"/>
        <v>0.04094077362</v>
      </c>
      <c r="K169" s="3">
        <f t="shared" si="108"/>
        <v>0.06267816605</v>
      </c>
      <c r="L169" s="3">
        <f t="shared" si="108"/>
        <v>0.03787275113</v>
      </c>
      <c r="M169" s="3">
        <f t="shared" si="108"/>
        <v>0.04115246381</v>
      </c>
    </row>
    <row r="170" ht="14.25" customHeight="1">
      <c r="A170" s="6" t="s">
        <v>247</v>
      </c>
      <c r="B170" s="3">
        <f t="shared" ref="B170:F170" si="109">STDEV((D24-$C24),(D60-$C60),(D96-$C96))/SQRT(3)</f>
        <v>0.0452709712</v>
      </c>
      <c r="C170" s="3">
        <f t="shared" si="109"/>
        <v>0.03473113797</v>
      </c>
      <c r="D170" s="3">
        <f t="shared" si="109"/>
        <v>0.03231262653</v>
      </c>
      <c r="E170" s="3">
        <f t="shared" si="109"/>
        <v>0.05106944074</v>
      </c>
      <c r="F170" s="3">
        <f t="shared" si="109"/>
        <v>0.02583976802</v>
      </c>
      <c r="H170" s="6" t="s">
        <v>247</v>
      </c>
      <c r="I170" s="3">
        <f t="shared" ref="I170:M170" si="110">STDEV((M24-$L24),(M60-$L60),(M96-$L96))/SQRT(3)</f>
        <v>0.03113968975</v>
      </c>
      <c r="J170" s="3">
        <f t="shared" si="110"/>
        <v>0.03476026227</v>
      </c>
      <c r="K170" s="3">
        <f t="shared" si="110"/>
        <v>0.05788114978</v>
      </c>
      <c r="L170" s="3">
        <f t="shared" si="110"/>
        <v>0.0366094364</v>
      </c>
      <c r="M170" s="3">
        <f t="shared" si="110"/>
        <v>0.03827630178</v>
      </c>
    </row>
    <row r="171" ht="14.25" customHeight="1">
      <c r="A171" s="6" t="s">
        <v>248</v>
      </c>
      <c r="B171" s="3">
        <f t="shared" ref="B171:F171" si="111">STDEV((D25-$C25),(D61-$C61),(D97-$C97))/SQRT(3)</f>
        <v>0.0390939076</v>
      </c>
      <c r="C171" s="3">
        <f t="shared" si="111"/>
        <v>0.02953673325</v>
      </c>
      <c r="D171" s="3">
        <f t="shared" si="111"/>
        <v>0.02351921791</v>
      </c>
      <c r="E171" s="3">
        <f t="shared" si="111"/>
        <v>0.04225578198</v>
      </c>
      <c r="F171" s="3">
        <f t="shared" si="111"/>
        <v>0.0238861594</v>
      </c>
      <c r="H171" s="6" t="s">
        <v>248</v>
      </c>
      <c r="I171" s="3">
        <f t="shared" ref="I171:M171" si="112">STDEV((M25-$L25),(M61-$L61),(M97-$L97))/SQRT(3)</f>
        <v>0.0327457037</v>
      </c>
      <c r="J171" s="3">
        <f t="shared" si="112"/>
        <v>0.02715957474</v>
      </c>
      <c r="K171" s="3">
        <f t="shared" si="112"/>
        <v>0.05596504117</v>
      </c>
      <c r="L171" s="3">
        <f t="shared" si="112"/>
        <v>0.03319571174</v>
      </c>
      <c r="M171" s="3">
        <f t="shared" si="112"/>
        <v>0.03673672474</v>
      </c>
    </row>
    <row r="172" ht="14.25" customHeight="1">
      <c r="A172" s="6" t="s">
        <v>249</v>
      </c>
      <c r="B172" s="3">
        <f t="shared" ref="B172:F172" si="113">STDEV((D26-$C26),(D62-$C62),(D98-$C98))/SQRT(3)</f>
        <v>0.03241134489</v>
      </c>
      <c r="C172" s="3">
        <f t="shared" si="113"/>
        <v>0.02929855419</v>
      </c>
      <c r="D172" s="3">
        <f t="shared" si="113"/>
        <v>0.01805672389</v>
      </c>
      <c r="E172" s="3">
        <f t="shared" si="113"/>
        <v>0.03915377093</v>
      </c>
      <c r="F172" s="3">
        <f t="shared" si="113"/>
        <v>0.02598116305</v>
      </c>
      <c r="H172" s="6" t="s">
        <v>249</v>
      </c>
      <c r="I172" s="3">
        <f t="shared" ref="I172:M172" si="114">STDEV((M26-$L26),(M62-$L62),(M98-$L98))/SQRT(3)</f>
        <v>0.02951393739</v>
      </c>
      <c r="J172" s="3">
        <f t="shared" si="114"/>
        <v>0.03106235664</v>
      </c>
      <c r="K172" s="3">
        <f t="shared" si="114"/>
        <v>0.05363488448</v>
      </c>
      <c r="L172" s="3">
        <f t="shared" si="114"/>
        <v>0.02930933204</v>
      </c>
      <c r="M172" s="3">
        <f t="shared" si="114"/>
        <v>0.03197526388</v>
      </c>
    </row>
    <row r="173" ht="14.25" customHeight="1">
      <c r="A173" s="6" t="s">
        <v>263</v>
      </c>
      <c r="B173" s="3">
        <f t="shared" ref="B173:F173" si="115">STDEV((D27-$C27),(D63-$C63),(D99-$C99))/SQRT(3)</f>
        <v>0.03289351929</v>
      </c>
      <c r="C173" s="3">
        <f t="shared" si="115"/>
        <v>0.02332573686</v>
      </c>
      <c r="D173" s="3">
        <f t="shared" si="115"/>
        <v>0.01041682667</v>
      </c>
      <c r="E173" s="3">
        <f t="shared" si="115"/>
        <v>0.03971575394</v>
      </c>
      <c r="F173" s="3">
        <f t="shared" si="115"/>
        <v>0.02098881316</v>
      </c>
      <c r="H173" s="6" t="s">
        <v>263</v>
      </c>
      <c r="I173" s="3">
        <f t="shared" ref="I173:M173" si="116">STDEV((M27-$L27),(M63-$L63),(M99-$L99))/SQRT(3)</f>
        <v>0.0306203137</v>
      </c>
      <c r="J173" s="3">
        <f t="shared" si="116"/>
        <v>0.03250961823</v>
      </c>
      <c r="K173" s="3">
        <f t="shared" si="116"/>
        <v>0.05352025318</v>
      </c>
      <c r="L173" s="3">
        <f t="shared" si="116"/>
        <v>0.03113334672</v>
      </c>
      <c r="M173" s="3">
        <f t="shared" si="116"/>
        <v>0.03298644082</v>
      </c>
    </row>
    <row r="174" ht="14.25" customHeight="1">
      <c r="A174" s="6" t="s">
        <v>251</v>
      </c>
      <c r="B174" s="3">
        <f t="shared" ref="B174:F174" si="117">STDEV((D28-$C28),(D64-$C64),(D100-$C100))/SQRT(3)</f>
        <v>0.02212337251</v>
      </c>
      <c r="C174" s="3">
        <f t="shared" si="117"/>
        <v>0.02378592021</v>
      </c>
      <c r="D174" s="3">
        <f t="shared" si="117"/>
        <v>0.01168622171</v>
      </c>
      <c r="E174" s="3">
        <f t="shared" si="117"/>
        <v>0.03171057044</v>
      </c>
      <c r="F174" s="3">
        <f t="shared" si="117"/>
        <v>0.01504900329</v>
      </c>
      <c r="H174" s="6" t="s">
        <v>251</v>
      </c>
      <c r="I174" s="3">
        <f t="shared" ref="I174:M174" si="118">STDEV((M28-$L28),(M64-$L64),(M100-$L100))/SQRT(3)</f>
        <v>0.02988932827</v>
      </c>
      <c r="J174" s="3">
        <f t="shared" si="118"/>
        <v>0.02589654095</v>
      </c>
      <c r="K174" s="3">
        <f t="shared" si="118"/>
        <v>0.04939274576</v>
      </c>
      <c r="L174" s="3">
        <f t="shared" si="118"/>
        <v>0.02963264435</v>
      </c>
      <c r="M174" s="3">
        <f t="shared" si="118"/>
        <v>0.02989742185</v>
      </c>
    </row>
    <row r="175" ht="14.25" customHeight="1">
      <c r="A175" s="6" t="s">
        <v>252</v>
      </c>
      <c r="B175" s="3">
        <f t="shared" ref="B175:F175" si="119">STDEV((D29-$C29),(D65-$C65),(D101-$C101))/SQRT(3)</f>
        <v>0.01833037097</v>
      </c>
      <c r="C175" s="3">
        <f t="shared" si="119"/>
        <v>0.02512928239</v>
      </c>
      <c r="D175" s="3">
        <f t="shared" si="119"/>
        <v>0.01573346575</v>
      </c>
      <c r="E175" s="3">
        <f t="shared" si="119"/>
        <v>0.0242742376</v>
      </c>
      <c r="F175" s="3">
        <f t="shared" si="119"/>
        <v>0.01053463863</v>
      </c>
      <c r="H175" s="6" t="s">
        <v>252</v>
      </c>
      <c r="I175" s="3">
        <f t="shared" ref="I175:M175" si="120">STDEV((M29-$L29),(M65-$L65),(M101-$L101))/SQRT(3)</f>
        <v>0.0267705736</v>
      </c>
      <c r="J175" s="3">
        <f t="shared" si="120"/>
        <v>0.02313335134</v>
      </c>
      <c r="K175" s="3">
        <f t="shared" si="120"/>
        <v>0.04944274747</v>
      </c>
      <c r="L175" s="3">
        <f t="shared" si="120"/>
        <v>0.02860665715</v>
      </c>
      <c r="M175" s="3">
        <f t="shared" si="120"/>
        <v>0.02467144098</v>
      </c>
    </row>
    <row r="176" ht="14.25" customHeight="1">
      <c r="A176" s="6" t="s">
        <v>253</v>
      </c>
      <c r="B176" s="3">
        <f t="shared" ref="B176:F176" si="121">STDEV((D30-$C30),(D66-$C66),(D102-$C102))/SQRT(3)</f>
        <v>0.01954561616</v>
      </c>
      <c r="C176" s="3">
        <f t="shared" si="121"/>
        <v>0.02461036931</v>
      </c>
      <c r="D176" s="3">
        <f t="shared" si="121"/>
        <v>0.01812055309</v>
      </c>
      <c r="E176" s="3">
        <f t="shared" si="121"/>
        <v>0.0228374388</v>
      </c>
      <c r="F176" s="3">
        <f t="shared" si="121"/>
        <v>0.01169281593</v>
      </c>
      <c r="H176" s="6" t="s">
        <v>253</v>
      </c>
      <c r="I176" s="3">
        <f t="shared" ref="I176:M176" si="122">STDEV((M30-$L30),(M66-$L66),(M102-$L102))/SQRT(3)</f>
        <v>0.02384360501</v>
      </c>
      <c r="J176" s="3">
        <f t="shared" si="122"/>
        <v>0.02256437088</v>
      </c>
      <c r="K176" s="3">
        <f t="shared" si="122"/>
        <v>0.04525981477</v>
      </c>
      <c r="L176" s="3">
        <f t="shared" si="122"/>
        <v>0.02576448352</v>
      </c>
      <c r="M176" s="3">
        <f t="shared" si="122"/>
        <v>0.02339580328</v>
      </c>
    </row>
    <row r="177" ht="14.25" customHeight="1">
      <c r="A177" s="6" t="s">
        <v>254</v>
      </c>
      <c r="B177" s="3">
        <f t="shared" ref="B177:F177" si="123">STDEV((D31-$C31),(D67-$C67),(D103-$C103))/SQRT(3)</f>
        <v>0.01574888885</v>
      </c>
      <c r="C177" s="3">
        <f t="shared" si="123"/>
        <v>0.02494016729</v>
      </c>
      <c r="D177" s="3">
        <f t="shared" si="123"/>
        <v>0.02218983125</v>
      </c>
      <c r="E177" s="3">
        <f t="shared" si="123"/>
        <v>0.0203810642</v>
      </c>
      <c r="F177" s="3">
        <f t="shared" si="123"/>
        <v>0.01065228197</v>
      </c>
      <c r="H177" s="6" t="s">
        <v>254</v>
      </c>
      <c r="I177" s="3">
        <f t="shared" ref="I177:M177" si="124">STDEV((M31-$L31),(M67-$L67),(M103-$L103))/SQRT(3)</f>
        <v>0.01751595305</v>
      </c>
      <c r="J177" s="3">
        <f t="shared" si="124"/>
        <v>0.0206815202</v>
      </c>
      <c r="K177" s="3">
        <f t="shared" si="124"/>
        <v>0.04494153919</v>
      </c>
      <c r="L177" s="3">
        <f t="shared" si="124"/>
        <v>0.02241630731</v>
      </c>
      <c r="M177" s="3">
        <f t="shared" si="124"/>
        <v>0.01911232877</v>
      </c>
    </row>
    <row r="178" ht="14.25" customHeight="1">
      <c r="A178" s="6" t="s">
        <v>255</v>
      </c>
      <c r="B178" s="3">
        <f t="shared" ref="B178:F178" si="125">STDEV((D32-$C32),(D68-$C68),(D104-$C104))/SQRT(3)</f>
        <v>0.01510149919</v>
      </c>
      <c r="C178" s="3">
        <f t="shared" si="125"/>
        <v>0.0245586769</v>
      </c>
      <c r="D178" s="3">
        <f t="shared" si="125"/>
        <v>0.02164634945</v>
      </c>
      <c r="E178" s="3">
        <f t="shared" si="125"/>
        <v>0.01909461821</v>
      </c>
      <c r="F178" s="3">
        <f t="shared" si="125"/>
        <v>0.01097938725</v>
      </c>
      <c r="H178" s="6" t="s">
        <v>255</v>
      </c>
      <c r="I178" s="3">
        <f t="shared" ref="I178:M178" si="126">STDEV((M32-$L32),(M68-$L68),(M104-$L104))/SQRT(3)</f>
        <v>0.01811017976</v>
      </c>
      <c r="J178" s="3">
        <f t="shared" si="126"/>
        <v>0.01734015891</v>
      </c>
      <c r="K178" s="3">
        <f t="shared" si="126"/>
        <v>0.04316544722</v>
      </c>
      <c r="L178" s="3">
        <f t="shared" si="126"/>
        <v>0.02511577083</v>
      </c>
      <c r="M178" s="3">
        <f t="shared" si="126"/>
        <v>0.01912337865</v>
      </c>
    </row>
    <row r="179" ht="14.25" customHeight="1">
      <c r="A179" s="6" t="s">
        <v>256</v>
      </c>
      <c r="B179" s="3">
        <f t="shared" ref="B179:F179" si="127">STDEV((D33-$C33),(D69-$C69),(D105-$C105))/SQRT(3)</f>
        <v>0.0156619053</v>
      </c>
      <c r="C179" s="3">
        <f t="shared" si="127"/>
        <v>0.02588257672</v>
      </c>
      <c r="D179" s="3">
        <f t="shared" si="127"/>
        <v>0.02522601721</v>
      </c>
      <c r="E179" s="3">
        <f t="shared" si="127"/>
        <v>0.01678993581</v>
      </c>
      <c r="F179" s="3">
        <f t="shared" si="127"/>
        <v>0.008719374978</v>
      </c>
      <c r="H179" s="6" t="s">
        <v>256</v>
      </c>
      <c r="I179" s="3">
        <f t="shared" ref="I179:M179" si="128">STDEV((M33-$L33),(M69-$L69),(M105-$L105))/SQRT(3)</f>
        <v>0.01312500794</v>
      </c>
      <c r="J179" s="3">
        <f t="shared" si="128"/>
        <v>0.0117580587</v>
      </c>
      <c r="K179" s="3">
        <f t="shared" si="128"/>
        <v>0.04143703389</v>
      </c>
      <c r="L179" s="3">
        <f t="shared" si="128"/>
        <v>0.01661456021</v>
      </c>
      <c r="M179" s="3">
        <f t="shared" si="128"/>
        <v>0.0137204531</v>
      </c>
    </row>
    <row r="180" ht="14.25" customHeight="1">
      <c r="A180" s="6" t="s">
        <v>257</v>
      </c>
      <c r="B180" s="3">
        <f t="shared" ref="B180:F180" si="129">STDEV((D34-$C34),(D70-$C70),(D106-$C106))/SQRT(3)</f>
        <v>0.01350197516</v>
      </c>
      <c r="C180" s="3">
        <f t="shared" si="129"/>
        <v>0.02928166377</v>
      </c>
      <c r="D180" s="3">
        <f t="shared" si="129"/>
        <v>0.02793255269</v>
      </c>
      <c r="E180" s="3">
        <f t="shared" si="129"/>
        <v>0.0148473997</v>
      </c>
      <c r="F180" s="3">
        <f t="shared" si="129"/>
        <v>0.008930767666</v>
      </c>
      <c r="H180" s="6" t="s">
        <v>257</v>
      </c>
      <c r="I180" s="3">
        <f t="shared" ref="I180:M180" si="130">STDEV((M34-$L34),(M70-$L70),(M106-$L106))/SQRT(3)</f>
        <v>0.01649813963</v>
      </c>
      <c r="J180" s="3">
        <f t="shared" si="130"/>
        <v>0.01708559335</v>
      </c>
      <c r="K180" s="3">
        <f t="shared" si="130"/>
        <v>0.0380836178</v>
      </c>
      <c r="L180" s="3">
        <f t="shared" si="130"/>
        <v>0.01957882218</v>
      </c>
      <c r="M180" s="3">
        <f t="shared" si="130"/>
        <v>0.01950154552</v>
      </c>
    </row>
    <row r="181" ht="14.25" customHeight="1">
      <c r="A181" s="6" t="s">
        <v>258</v>
      </c>
      <c r="B181" s="3">
        <f t="shared" ref="B181:F181" si="131">STDEV((D35-$C35),(D71-$C71),(D107-$C107))/SQRT(3)</f>
        <v>0.01367654115</v>
      </c>
      <c r="C181" s="3">
        <f t="shared" si="131"/>
        <v>0.03095460834</v>
      </c>
      <c r="D181" s="3">
        <f t="shared" si="131"/>
        <v>0.02839344604</v>
      </c>
      <c r="E181" s="3">
        <f t="shared" si="131"/>
        <v>0.01326619555</v>
      </c>
      <c r="F181" s="3">
        <f t="shared" si="131"/>
        <v>0.01174359163</v>
      </c>
      <c r="H181" s="6" t="s">
        <v>258</v>
      </c>
      <c r="I181" s="3">
        <f t="shared" ref="I181:M181" si="132">STDEV((M35-$L35),(M71-$L71),(M107-$L107))/SQRT(3)</f>
        <v>0.01630092022</v>
      </c>
      <c r="J181" s="3">
        <f t="shared" si="132"/>
        <v>0.01665708891</v>
      </c>
      <c r="K181" s="3">
        <f t="shared" si="132"/>
        <v>0.03364978124</v>
      </c>
      <c r="L181" s="3">
        <f t="shared" si="132"/>
        <v>0.01732381149</v>
      </c>
      <c r="M181" s="3">
        <f t="shared" si="132"/>
        <v>0.01809489646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3" t="s">
        <v>11</v>
      </c>
      <c r="B1" s="4" t="s">
        <v>1</v>
      </c>
      <c r="K1" s="4" t="s">
        <v>7</v>
      </c>
      <c r="S1" s="3" t="s">
        <v>12</v>
      </c>
      <c r="T1" s="4" t="s">
        <v>1</v>
      </c>
      <c r="AC1" s="4" t="s">
        <v>7</v>
      </c>
    </row>
    <row r="2" ht="14.25" customHeight="1">
      <c r="A2" s="3" t="s">
        <v>13</v>
      </c>
      <c r="B2" s="3" t="s">
        <v>14</v>
      </c>
      <c r="C2" s="3" t="s">
        <v>15</v>
      </c>
      <c r="D2" s="3" t="s">
        <v>16</v>
      </c>
      <c r="E2" s="1" t="s">
        <v>3</v>
      </c>
      <c r="F2" s="1" t="s">
        <v>4</v>
      </c>
      <c r="G2" s="1" t="s">
        <v>5</v>
      </c>
      <c r="H2" s="1" t="s">
        <v>6</v>
      </c>
      <c r="J2" s="3" t="s">
        <v>13</v>
      </c>
      <c r="K2" s="3" t="s">
        <v>14</v>
      </c>
      <c r="L2" s="3" t="s">
        <v>15</v>
      </c>
      <c r="M2" s="3" t="s">
        <v>16</v>
      </c>
      <c r="N2" s="1" t="s">
        <v>3</v>
      </c>
      <c r="O2" s="1" t="s">
        <v>4</v>
      </c>
      <c r="P2" s="1" t="s">
        <v>5</v>
      </c>
      <c r="Q2" s="1" t="s">
        <v>6</v>
      </c>
      <c r="S2" s="3" t="s">
        <v>13</v>
      </c>
      <c r="T2" s="3" t="s">
        <v>14</v>
      </c>
      <c r="AB2" s="3" t="s">
        <v>13</v>
      </c>
      <c r="AC2" s="3" t="s">
        <v>14</v>
      </c>
    </row>
    <row r="3" ht="14.25" customHeight="1">
      <c r="A3" s="6" t="s">
        <v>17</v>
      </c>
      <c r="B3" s="6" t="s">
        <v>64</v>
      </c>
      <c r="C3" s="3">
        <v>0.09725</v>
      </c>
      <c r="D3" s="3">
        <v>0.096</v>
      </c>
      <c r="E3" s="3">
        <v>0.0955</v>
      </c>
      <c r="F3" s="3">
        <v>0.09605</v>
      </c>
      <c r="G3" s="3">
        <v>0.09435</v>
      </c>
      <c r="H3" s="3">
        <v>0.09415</v>
      </c>
      <c r="J3" s="6" t="s">
        <v>17</v>
      </c>
      <c r="K3" s="6" t="s">
        <v>64</v>
      </c>
      <c r="L3" s="3">
        <v>0.09605</v>
      </c>
      <c r="M3" s="3">
        <v>0.10495</v>
      </c>
      <c r="N3" s="3">
        <v>0.1071</v>
      </c>
      <c r="O3" s="3">
        <v>0.103</v>
      </c>
      <c r="P3" s="3">
        <v>0.0995</v>
      </c>
      <c r="Q3" s="3">
        <v>0.09675</v>
      </c>
      <c r="S3" s="6" t="s">
        <v>17</v>
      </c>
      <c r="T3" s="6" t="s">
        <v>64</v>
      </c>
      <c r="U3" s="3">
        <v>0.0014849</v>
      </c>
      <c r="V3" s="3">
        <v>9.8995E-4</v>
      </c>
      <c r="W3" s="3">
        <v>0.0</v>
      </c>
      <c r="X3" s="3">
        <v>3.5355E-4</v>
      </c>
      <c r="Y3" s="3">
        <v>4.9497E-4</v>
      </c>
      <c r="Z3" s="3">
        <v>0.0017678</v>
      </c>
      <c r="AB3" s="6" t="s">
        <v>17</v>
      </c>
      <c r="AC3" s="6" t="s">
        <v>64</v>
      </c>
      <c r="AD3" s="3">
        <v>9.1924E-4</v>
      </c>
      <c r="AE3" s="3">
        <v>7.7782E-4</v>
      </c>
      <c r="AF3" s="3">
        <v>0.0015556</v>
      </c>
      <c r="AG3" s="3">
        <v>0.0048083</v>
      </c>
      <c r="AH3" s="3">
        <v>0.0031113</v>
      </c>
      <c r="AI3" s="3">
        <v>0.0012021</v>
      </c>
    </row>
    <row r="4" ht="14.25" customHeight="1">
      <c r="A4" s="6" t="s">
        <v>226</v>
      </c>
      <c r="B4" s="6" t="s">
        <v>24</v>
      </c>
      <c r="C4" s="3">
        <v>0.10555</v>
      </c>
      <c r="D4" s="3">
        <v>0.10765</v>
      </c>
      <c r="E4" s="3">
        <v>0.1078</v>
      </c>
      <c r="F4" s="3">
        <v>0.10975</v>
      </c>
      <c r="G4" s="3">
        <v>0.10125</v>
      </c>
      <c r="H4" s="3">
        <v>0.09595</v>
      </c>
      <c r="J4" s="6" t="s">
        <v>226</v>
      </c>
      <c r="K4" s="6" t="s">
        <v>24</v>
      </c>
      <c r="L4" s="3">
        <v>0.107</v>
      </c>
      <c r="M4" s="3">
        <v>0.1076</v>
      </c>
      <c r="N4" s="3">
        <v>0.1106</v>
      </c>
      <c r="O4" s="3">
        <v>0.11145</v>
      </c>
      <c r="P4" s="3">
        <v>0.10785</v>
      </c>
      <c r="Q4" s="3">
        <v>0.10345</v>
      </c>
      <c r="S4" s="6" t="s">
        <v>226</v>
      </c>
      <c r="T4" s="6" t="s">
        <v>24</v>
      </c>
      <c r="U4" s="3">
        <v>0.0057276</v>
      </c>
      <c r="V4" s="3">
        <v>0.0068589</v>
      </c>
      <c r="W4" s="3">
        <v>5.6569E-4</v>
      </c>
      <c r="X4" s="3">
        <v>0.0027577</v>
      </c>
      <c r="Y4" s="3">
        <v>0.0043134</v>
      </c>
      <c r="Z4" s="3">
        <v>0.002192</v>
      </c>
      <c r="AB4" s="6" t="s">
        <v>226</v>
      </c>
      <c r="AC4" s="6" t="s">
        <v>24</v>
      </c>
      <c r="AD4" s="3">
        <v>4.2426E-4</v>
      </c>
      <c r="AE4" s="3">
        <v>0.0045255</v>
      </c>
      <c r="AF4" s="3">
        <v>0.0096167</v>
      </c>
      <c r="AG4" s="3">
        <v>0.012516</v>
      </c>
      <c r="AH4" s="3">
        <v>0.013647</v>
      </c>
      <c r="AI4" s="3">
        <v>0.0079903</v>
      </c>
    </row>
    <row r="5" ht="14.25" customHeight="1">
      <c r="A5" s="6" t="s">
        <v>227</v>
      </c>
      <c r="B5" s="6" t="s">
        <v>18</v>
      </c>
      <c r="C5" s="3">
        <v>0.1101</v>
      </c>
      <c r="D5" s="3">
        <v>0.1121</v>
      </c>
      <c r="E5" s="3">
        <v>0.11015</v>
      </c>
      <c r="F5" s="3">
        <v>0.10905</v>
      </c>
      <c r="G5" s="3">
        <v>0.1062</v>
      </c>
      <c r="H5" s="3">
        <v>0.098</v>
      </c>
      <c r="J5" s="6" t="s">
        <v>227</v>
      </c>
      <c r="K5" s="6" t="s">
        <v>18</v>
      </c>
      <c r="L5" s="3">
        <v>0.1144</v>
      </c>
      <c r="M5" s="3">
        <v>0.11195</v>
      </c>
      <c r="N5" s="3">
        <v>0.11105</v>
      </c>
      <c r="O5" s="3">
        <v>0.1109</v>
      </c>
      <c r="P5" s="3">
        <v>0.1094</v>
      </c>
      <c r="Q5" s="3">
        <v>0.105</v>
      </c>
      <c r="S5" s="6" t="s">
        <v>227</v>
      </c>
      <c r="T5" s="6" t="s">
        <v>18</v>
      </c>
      <c r="U5" s="3">
        <v>4.2426E-4</v>
      </c>
      <c r="V5" s="3">
        <v>0.0016971</v>
      </c>
      <c r="W5" s="3">
        <v>0.0047376</v>
      </c>
      <c r="X5" s="3">
        <v>0.0027577</v>
      </c>
      <c r="Y5" s="3">
        <v>0.0016971</v>
      </c>
      <c r="Z5" s="3">
        <v>0.0049497</v>
      </c>
      <c r="AB5" s="6" t="s">
        <v>227</v>
      </c>
      <c r="AC5" s="6" t="s">
        <v>18</v>
      </c>
      <c r="AD5" s="3">
        <v>0.0083439</v>
      </c>
      <c r="AE5" s="3">
        <v>0.0071418</v>
      </c>
      <c r="AF5" s="3">
        <v>0.0092631</v>
      </c>
      <c r="AG5" s="3">
        <v>0.010607</v>
      </c>
      <c r="AH5" s="3">
        <v>0.014991</v>
      </c>
      <c r="AI5" s="3">
        <v>0.010182</v>
      </c>
    </row>
    <row r="6" ht="14.25" customHeight="1">
      <c r="A6" s="6" t="s">
        <v>228</v>
      </c>
      <c r="B6" s="6" t="s">
        <v>24</v>
      </c>
      <c r="C6" s="3">
        <v>0.11375</v>
      </c>
      <c r="D6" s="3">
        <v>0.11245</v>
      </c>
      <c r="E6" s="3">
        <v>0.1105</v>
      </c>
      <c r="F6" s="3">
        <v>0.11005</v>
      </c>
      <c r="G6" s="3">
        <v>0.10905</v>
      </c>
      <c r="H6" s="3">
        <v>0.1</v>
      </c>
      <c r="J6" s="6" t="s">
        <v>228</v>
      </c>
      <c r="K6" s="6" t="s">
        <v>24</v>
      </c>
      <c r="L6" s="3">
        <v>0.1175</v>
      </c>
      <c r="M6" s="3">
        <v>0.11105</v>
      </c>
      <c r="N6" s="3">
        <v>0.1117</v>
      </c>
      <c r="O6" s="3">
        <v>0.1093</v>
      </c>
      <c r="P6" s="3">
        <v>0.1083</v>
      </c>
      <c r="Q6" s="3">
        <v>0.10075</v>
      </c>
      <c r="S6" s="6" t="s">
        <v>228</v>
      </c>
      <c r="T6" s="6" t="s">
        <v>24</v>
      </c>
      <c r="U6" s="3">
        <v>0.0062933</v>
      </c>
      <c r="V6" s="3">
        <v>0.0014849</v>
      </c>
      <c r="W6" s="3">
        <v>0.005374</v>
      </c>
      <c r="X6" s="3">
        <v>0.0050205</v>
      </c>
      <c r="Y6" s="3">
        <v>0.007566</v>
      </c>
      <c r="Z6" s="3">
        <v>0.0077782</v>
      </c>
      <c r="AB6" s="6" t="s">
        <v>228</v>
      </c>
      <c r="AC6" s="6" t="s">
        <v>24</v>
      </c>
      <c r="AD6" s="3">
        <v>0.013152</v>
      </c>
      <c r="AE6" s="3">
        <v>0.010112</v>
      </c>
      <c r="AF6" s="3">
        <v>0.010465</v>
      </c>
      <c r="AG6" s="3">
        <v>0.0094752</v>
      </c>
      <c r="AH6" s="3">
        <v>0.014425</v>
      </c>
      <c r="AI6" s="3">
        <v>0.0038891</v>
      </c>
    </row>
    <row r="7" ht="14.25" customHeight="1">
      <c r="A7" s="6" t="s">
        <v>229</v>
      </c>
      <c r="B7" s="6" t="s">
        <v>24</v>
      </c>
      <c r="C7" s="3">
        <v>0.1122</v>
      </c>
      <c r="D7" s="3">
        <v>0.1089</v>
      </c>
      <c r="E7" s="3">
        <v>0.10855</v>
      </c>
      <c r="F7" s="3">
        <v>0.11075</v>
      </c>
      <c r="G7" s="3">
        <v>0.1074</v>
      </c>
      <c r="H7" s="3">
        <v>0.0978</v>
      </c>
      <c r="J7" s="6" t="s">
        <v>229</v>
      </c>
      <c r="K7" s="6" t="s">
        <v>24</v>
      </c>
      <c r="L7" s="3">
        <v>0.11525</v>
      </c>
      <c r="M7" s="3">
        <v>0.1101</v>
      </c>
      <c r="N7" s="3">
        <v>0.1129</v>
      </c>
      <c r="O7" s="3">
        <v>0.11095</v>
      </c>
      <c r="P7" s="3">
        <v>0.1054</v>
      </c>
      <c r="Q7" s="3">
        <v>0.10025</v>
      </c>
      <c r="S7" s="6" t="s">
        <v>229</v>
      </c>
      <c r="T7" s="6" t="s">
        <v>24</v>
      </c>
      <c r="U7" s="3">
        <v>0.0057983</v>
      </c>
      <c r="V7" s="3">
        <v>0.0</v>
      </c>
      <c r="W7" s="3">
        <v>0.0068589</v>
      </c>
      <c r="X7" s="3">
        <v>0.0071418</v>
      </c>
      <c r="Y7" s="3">
        <v>0.0059397</v>
      </c>
      <c r="Z7" s="3">
        <v>0.0045255</v>
      </c>
      <c r="AB7" s="6" t="s">
        <v>229</v>
      </c>
      <c r="AC7" s="6" t="s">
        <v>24</v>
      </c>
      <c r="AD7" s="3">
        <v>0.010394</v>
      </c>
      <c r="AE7" s="3">
        <v>0.0072125</v>
      </c>
      <c r="AF7" s="3">
        <v>0.010748</v>
      </c>
      <c r="AG7" s="3">
        <v>0.011809</v>
      </c>
      <c r="AH7" s="3">
        <v>0.0094752</v>
      </c>
      <c r="AI7" s="3">
        <v>0.0030406</v>
      </c>
    </row>
    <row r="8" ht="14.25" customHeight="1">
      <c r="A8" s="6" t="s">
        <v>231</v>
      </c>
      <c r="B8" s="6" t="s">
        <v>22</v>
      </c>
      <c r="C8" s="3">
        <v>0.1115</v>
      </c>
      <c r="D8" s="3">
        <v>0.1088</v>
      </c>
      <c r="E8" s="3">
        <v>0.10915</v>
      </c>
      <c r="F8" s="3">
        <v>0.11065</v>
      </c>
      <c r="G8" s="3">
        <v>0.10825</v>
      </c>
      <c r="H8" s="3">
        <v>0.1001</v>
      </c>
      <c r="J8" s="6" t="s">
        <v>231</v>
      </c>
      <c r="K8" s="6" t="s">
        <v>22</v>
      </c>
      <c r="L8" s="3">
        <v>0.11695</v>
      </c>
      <c r="M8" s="3">
        <v>0.10975</v>
      </c>
      <c r="N8" s="3">
        <v>0.1112</v>
      </c>
      <c r="O8" s="3">
        <v>0.11175</v>
      </c>
      <c r="P8" s="3">
        <v>0.10605</v>
      </c>
      <c r="Q8" s="3">
        <v>0.09995</v>
      </c>
      <c r="S8" s="6" t="s">
        <v>231</v>
      </c>
      <c r="T8" s="6" t="s">
        <v>22</v>
      </c>
      <c r="U8" s="3">
        <v>0.0060811</v>
      </c>
      <c r="V8" s="3">
        <v>1.4142E-4</v>
      </c>
      <c r="W8" s="3">
        <v>0.0061518</v>
      </c>
      <c r="X8" s="3">
        <v>0.0077075</v>
      </c>
      <c r="Y8" s="3">
        <v>0.0079903</v>
      </c>
      <c r="Z8" s="3">
        <v>0.0073539</v>
      </c>
      <c r="AB8" s="6" t="s">
        <v>231</v>
      </c>
      <c r="AC8" s="6" t="s">
        <v>22</v>
      </c>
      <c r="AD8" s="3">
        <v>0.013223</v>
      </c>
      <c r="AE8" s="3">
        <v>0.0078489</v>
      </c>
      <c r="AF8" s="3">
        <v>0.0082024</v>
      </c>
      <c r="AG8" s="3">
        <v>0.012374</v>
      </c>
      <c r="AH8" s="3">
        <v>0.011243</v>
      </c>
      <c r="AI8" s="3">
        <v>0.002192</v>
      </c>
    </row>
    <row r="9" ht="14.25" customHeight="1">
      <c r="A9" s="6" t="s">
        <v>232</v>
      </c>
      <c r="B9" s="6" t="s">
        <v>64</v>
      </c>
      <c r="C9" s="3">
        <v>0.11185</v>
      </c>
      <c r="D9" s="3">
        <v>0.11035</v>
      </c>
      <c r="E9" s="3">
        <v>0.1084</v>
      </c>
      <c r="F9" s="3">
        <v>0.10895</v>
      </c>
      <c r="G9" s="3">
        <v>0.10725</v>
      </c>
      <c r="H9" s="3">
        <v>0.09995</v>
      </c>
      <c r="J9" s="6" t="s">
        <v>232</v>
      </c>
      <c r="K9" s="6" t="s">
        <v>64</v>
      </c>
      <c r="L9" s="3">
        <v>0.11625</v>
      </c>
      <c r="M9" s="3">
        <v>0.11035</v>
      </c>
      <c r="N9" s="3">
        <v>0.1095</v>
      </c>
      <c r="O9" s="3">
        <v>0.1094</v>
      </c>
      <c r="P9" s="3">
        <v>0.1044</v>
      </c>
      <c r="Q9" s="3">
        <v>0.10085</v>
      </c>
      <c r="S9" s="6" t="s">
        <v>232</v>
      </c>
      <c r="T9" s="6" t="s">
        <v>64</v>
      </c>
      <c r="U9" s="3">
        <v>0.005869</v>
      </c>
      <c r="V9" s="3">
        <v>0.0012021</v>
      </c>
      <c r="W9" s="3">
        <v>0.0060811</v>
      </c>
      <c r="X9" s="3">
        <v>0.0071418</v>
      </c>
      <c r="Y9" s="3">
        <v>0.0061518</v>
      </c>
      <c r="Z9" s="3">
        <v>0.0065761</v>
      </c>
      <c r="AB9" s="6" t="s">
        <v>232</v>
      </c>
      <c r="AC9" s="6" t="s">
        <v>64</v>
      </c>
      <c r="AD9" s="3">
        <v>0.012516</v>
      </c>
      <c r="AE9" s="3">
        <v>0.0086974</v>
      </c>
      <c r="AF9" s="3">
        <v>0.0055154</v>
      </c>
      <c r="AG9" s="3">
        <v>0.0089095</v>
      </c>
      <c r="AH9" s="3">
        <v>0.0082024</v>
      </c>
      <c r="AI9" s="3">
        <v>0.0028991</v>
      </c>
    </row>
    <row r="10" ht="14.25" customHeight="1">
      <c r="A10" s="6" t="s">
        <v>233</v>
      </c>
      <c r="B10" s="6" t="s">
        <v>64</v>
      </c>
      <c r="C10" s="3">
        <v>0.1133</v>
      </c>
      <c r="D10" s="3">
        <v>0.11255</v>
      </c>
      <c r="E10" s="3">
        <v>0.11075</v>
      </c>
      <c r="F10" s="3">
        <v>0.1103</v>
      </c>
      <c r="G10" s="3">
        <v>0.1087</v>
      </c>
      <c r="H10" s="3">
        <v>0.1035</v>
      </c>
      <c r="J10" s="6" t="s">
        <v>233</v>
      </c>
      <c r="K10" s="6" t="s">
        <v>64</v>
      </c>
      <c r="L10" s="3">
        <v>0.11575</v>
      </c>
      <c r="M10" s="3">
        <v>0.1108</v>
      </c>
      <c r="N10" s="3">
        <v>0.1097</v>
      </c>
      <c r="O10" s="3">
        <v>0.11055</v>
      </c>
      <c r="P10" s="3">
        <v>0.1034</v>
      </c>
      <c r="Q10" s="3">
        <v>0.09975</v>
      </c>
      <c r="S10" s="6" t="s">
        <v>233</v>
      </c>
      <c r="T10" s="6" t="s">
        <v>64</v>
      </c>
      <c r="U10" s="3">
        <v>0.0062225</v>
      </c>
      <c r="V10" s="3">
        <v>0.0028991</v>
      </c>
      <c r="W10" s="3">
        <v>0.0067175</v>
      </c>
      <c r="X10" s="3">
        <v>0.0057983</v>
      </c>
      <c r="Y10" s="3">
        <v>0.0086267</v>
      </c>
      <c r="Z10" s="3">
        <v>0.0098995</v>
      </c>
      <c r="AB10" s="6" t="s">
        <v>233</v>
      </c>
      <c r="AC10" s="6" t="s">
        <v>64</v>
      </c>
      <c r="AD10" s="3">
        <v>0.012092</v>
      </c>
      <c r="AE10" s="3">
        <v>0.0082024</v>
      </c>
      <c r="AF10" s="3">
        <v>0.0043841</v>
      </c>
      <c r="AG10" s="3">
        <v>0.0096874</v>
      </c>
      <c r="AH10" s="3">
        <v>0.0069296</v>
      </c>
      <c r="AI10" s="3">
        <v>7.0711E-5</v>
      </c>
    </row>
    <row r="11" ht="14.25" customHeight="1">
      <c r="A11" s="6" t="s">
        <v>234</v>
      </c>
      <c r="B11" s="6" t="s">
        <v>22</v>
      </c>
      <c r="C11" s="3">
        <v>0.113</v>
      </c>
      <c r="D11" s="3">
        <v>0.11175</v>
      </c>
      <c r="E11" s="3">
        <v>0.1104</v>
      </c>
      <c r="F11" s="3">
        <v>0.1101</v>
      </c>
      <c r="G11" s="3">
        <v>0.10925</v>
      </c>
      <c r="H11" s="3">
        <v>0.10445</v>
      </c>
      <c r="J11" s="6" t="s">
        <v>234</v>
      </c>
      <c r="K11" s="6" t="s">
        <v>22</v>
      </c>
      <c r="L11" s="3">
        <v>0.11475</v>
      </c>
      <c r="M11" s="3">
        <v>0.113</v>
      </c>
      <c r="N11" s="3">
        <v>0.11105</v>
      </c>
      <c r="O11" s="3">
        <v>0.108</v>
      </c>
      <c r="P11" s="3">
        <v>0.1027</v>
      </c>
      <c r="Q11" s="3">
        <v>0.10085</v>
      </c>
      <c r="S11" s="6" t="s">
        <v>234</v>
      </c>
      <c r="T11" s="6" t="s">
        <v>22</v>
      </c>
      <c r="U11" s="3">
        <v>0.0084853</v>
      </c>
      <c r="V11" s="3">
        <v>0.0016263</v>
      </c>
      <c r="W11" s="3">
        <v>0.005374</v>
      </c>
      <c r="X11" s="3">
        <v>0.0055154</v>
      </c>
      <c r="Y11" s="3">
        <v>0.0082731</v>
      </c>
      <c r="Z11" s="3">
        <v>0.0096874</v>
      </c>
      <c r="AB11" s="6" t="s">
        <v>234</v>
      </c>
      <c r="AC11" s="6" t="s">
        <v>22</v>
      </c>
      <c r="AD11" s="3">
        <v>0.011243</v>
      </c>
      <c r="AE11" s="3">
        <v>0.0086267</v>
      </c>
      <c r="AF11" s="3">
        <v>0.0036062</v>
      </c>
      <c r="AG11" s="3">
        <v>0.0041012</v>
      </c>
      <c r="AH11" s="3">
        <v>0.0024042</v>
      </c>
      <c r="AI11" s="3">
        <v>9.1924E-4</v>
      </c>
    </row>
    <row r="12" ht="14.25" customHeight="1">
      <c r="A12" s="6" t="s">
        <v>235</v>
      </c>
      <c r="B12" s="6" t="s">
        <v>18</v>
      </c>
      <c r="C12" s="3">
        <v>0.11225</v>
      </c>
      <c r="D12" s="3">
        <v>0.11655</v>
      </c>
      <c r="E12" s="3">
        <v>0.11465</v>
      </c>
      <c r="F12" s="3">
        <v>0.1116</v>
      </c>
      <c r="G12" s="3">
        <v>0.114</v>
      </c>
      <c r="H12" s="3">
        <v>0.1081</v>
      </c>
      <c r="J12" s="6" t="s">
        <v>235</v>
      </c>
      <c r="K12" s="6" t="s">
        <v>18</v>
      </c>
      <c r="L12" s="3">
        <v>0.11575</v>
      </c>
      <c r="M12" s="3">
        <v>0.11705</v>
      </c>
      <c r="N12" s="3">
        <v>0.1195</v>
      </c>
      <c r="O12" s="3">
        <v>0.1142</v>
      </c>
      <c r="P12" s="3">
        <v>0.1091</v>
      </c>
      <c r="Q12" s="3">
        <v>0.1055</v>
      </c>
      <c r="S12" s="6" t="s">
        <v>235</v>
      </c>
      <c r="T12" s="6" t="s">
        <v>18</v>
      </c>
      <c r="U12" s="3">
        <v>0.008556</v>
      </c>
      <c r="V12" s="3">
        <v>0.005869</v>
      </c>
      <c r="W12" s="3">
        <v>0.0072832</v>
      </c>
      <c r="X12" s="3">
        <v>0.0050912</v>
      </c>
      <c r="Y12" s="3">
        <v>0.011879</v>
      </c>
      <c r="Z12" s="3">
        <v>0.011314</v>
      </c>
      <c r="AB12" s="6" t="s">
        <v>235</v>
      </c>
      <c r="AC12" s="6" t="s">
        <v>18</v>
      </c>
      <c r="AD12" s="3">
        <v>0.012657</v>
      </c>
      <c r="AE12" s="3">
        <v>0.0091217</v>
      </c>
      <c r="AF12" s="3">
        <v>0.010182</v>
      </c>
      <c r="AG12" s="3">
        <v>0.0093338</v>
      </c>
      <c r="AH12" s="3">
        <v>0.0062225</v>
      </c>
      <c r="AI12" s="3">
        <v>8.4853E-4</v>
      </c>
    </row>
    <row r="13" ht="14.25" customHeight="1">
      <c r="A13" s="6" t="s">
        <v>236</v>
      </c>
      <c r="B13" s="6" t="s">
        <v>24</v>
      </c>
      <c r="C13" s="3">
        <v>0.1123</v>
      </c>
      <c r="D13" s="3">
        <v>0.12355</v>
      </c>
      <c r="E13" s="3">
        <v>0.1221</v>
      </c>
      <c r="F13" s="3">
        <v>0.11605</v>
      </c>
      <c r="G13" s="3">
        <v>0.1204</v>
      </c>
      <c r="H13" s="3">
        <v>0.1144</v>
      </c>
      <c r="J13" s="6" t="s">
        <v>236</v>
      </c>
      <c r="K13" s="6" t="s">
        <v>24</v>
      </c>
      <c r="L13" s="3">
        <v>0.11355</v>
      </c>
      <c r="M13" s="3">
        <v>0.1236</v>
      </c>
      <c r="N13" s="3">
        <v>0.12625</v>
      </c>
      <c r="O13" s="3">
        <v>0.1144</v>
      </c>
      <c r="P13" s="3">
        <v>0.1129</v>
      </c>
      <c r="Q13" s="3">
        <v>0.11185</v>
      </c>
      <c r="S13" s="6" t="s">
        <v>236</v>
      </c>
      <c r="T13" s="6" t="s">
        <v>24</v>
      </c>
      <c r="U13" s="3">
        <v>0.0093338</v>
      </c>
      <c r="V13" s="3">
        <v>0.0064347</v>
      </c>
      <c r="W13" s="3">
        <v>0.010465</v>
      </c>
      <c r="X13" s="3">
        <v>0.005869</v>
      </c>
      <c r="Y13" s="3">
        <v>0.012445</v>
      </c>
      <c r="Z13" s="3">
        <v>0.012869</v>
      </c>
      <c r="AB13" s="6" t="s">
        <v>236</v>
      </c>
      <c r="AC13" s="6" t="s">
        <v>24</v>
      </c>
      <c r="AD13" s="3">
        <v>0.012657</v>
      </c>
      <c r="AE13" s="3">
        <v>0.0082024</v>
      </c>
      <c r="AF13" s="3">
        <v>0.010536</v>
      </c>
      <c r="AG13" s="3">
        <v>0.003677</v>
      </c>
      <c r="AH13" s="3">
        <v>0.0031113</v>
      </c>
      <c r="AI13" s="3">
        <v>4.9497E-4</v>
      </c>
    </row>
    <row r="14" ht="14.25" customHeight="1">
      <c r="A14" s="6" t="s">
        <v>237</v>
      </c>
      <c r="B14" s="6" t="s">
        <v>18</v>
      </c>
      <c r="C14" s="3">
        <v>0.113</v>
      </c>
      <c r="D14" s="3">
        <v>0.13525</v>
      </c>
      <c r="E14" s="3">
        <v>0.1342</v>
      </c>
      <c r="F14" s="3">
        <v>0.1276</v>
      </c>
      <c r="G14" s="3">
        <v>0.13405</v>
      </c>
      <c r="H14" s="3">
        <v>0.1271</v>
      </c>
      <c r="J14" s="6" t="s">
        <v>237</v>
      </c>
      <c r="K14" s="6" t="s">
        <v>18</v>
      </c>
      <c r="L14" s="3">
        <v>0.1135</v>
      </c>
      <c r="M14" s="3">
        <v>0.1337</v>
      </c>
      <c r="N14" s="3">
        <v>0.13985</v>
      </c>
      <c r="O14" s="3">
        <v>0.12405</v>
      </c>
      <c r="P14" s="3">
        <v>0.12435</v>
      </c>
      <c r="Q14" s="3">
        <v>0.12415</v>
      </c>
      <c r="S14" s="6" t="s">
        <v>237</v>
      </c>
      <c r="T14" s="6" t="s">
        <v>18</v>
      </c>
      <c r="U14" s="3">
        <v>0.0096167</v>
      </c>
      <c r="V14" s="3">
        <v>0.007566</v>
      </c>
      <c r="W14" s="3">
        <v>0.0097581</v>
      </c>
      <c r="X14" s="3">
        <v>0.0084853</v>
      </c>
      <c r="Y14" s="3">
        <v>0.016193</v>
      </c>
      <c r="Z14" s="3">
        <v>0.016122</v>
      </c>
      <c r="AB14" s="6" t="s">
        <v>237</v>
      </c>
      <c r="AC14" s="6" t="s">
        <v>18</v>
      </c>
      <c r="AD14" s="3">
        <v>0.013576</v>
      </c>
      <c r="AE14" s="3">
        <v>0.0046669</v>
      </c>
      <c r="AF14" s="3">
        <v>0.010819</v>
      </c>
      <c r="AG14" s="3">
        <v>0.0023335</v>
      </c>
      <c r="AH14" s="3">
        <v>0.0010607</v>
      </c>
      <c r="AI14" s="3">
        <v>4.9497E-4</v>
      </c>
    </row>
    <row r="15" ht="14.25" customHeight="1">
      <c r="A15" s="6" t="s">
        <v>238</v>
      </c>
      <c r="B15" s="6" t="s">
        <v>18</v>
      </c>
      <c r="C15" s="3">
        <v>0.1128</v>
      </c>
      <c r="D15" s="3">
        <v>0.15535</v>
      </c>
      <c r="E15" s="3">
        <v>0.15305</v>
      </c>
      <c r="F15" s="3">
        <v>0.1435</v>
      </c>
      <c r="G15" s="3">
        <v>0.15655</v>
      </c>
      <c r="H15" s="3">
        <v>0.14825</v>
      </c>
      <c r="J15" s="6" t="s">
        <v>238</v>
      </c>
      <c r="K15" s="6" t="s">
        <v>18</v>
      </c>
      <c r="L15" s="3">
        <v>0.1133</v>
      </c>
      <c r="M15" s="3">
        <v>0.15515</v>
      </c>
      <c r="N15" s="3">
        <v>0.1607</v>
      </c>
      <c r="O15" s="3">
        <v>0.1406</v>
      </c>
      <c r="P15" s="3">
        <v>0.14765</v>
      </c>
      <c r="Q15" s="3">
        <v>0.1478</v>
      </c>
      <c r="S15" s="6" t="s">
        <v>238</v>
      </c>
      <c r="T15" s="6" t="s">
        <v>18</v>
      </c>
      <c r="U15" s="3">
        <v>0.0070711</v>
      </c>
      <c r="V15" s="3">
        <v>0.0094045</v>
      </c>
      <c r="W15" s="3">
        <v>0.0098288</v>
      </c>
      <c r="X15" s="3">
        <v>0.0082024</v>
      </c>
      <c r="Y15" s="3">
        <v>0.018597</v>
      </c>
      <c r="Z15" s="3">
        <v>0.017041</v>
      </c>
      <c r="AB15" s="6" t="s">
        <v>238</v>
      </c>
      <c r="AC15" s="6" t="s">
        <v>18</v>
      </c>
      <c r="AD15" s="3">
        <v>0.011455</v>
      </c>
      <c r="AE15" s="3">
        <v>0.0023335</v>
      </c>
      <c r="AF15" s="3">
        <v>0.0093338</v>
      </c>
      <c r="AG15" s="3">
        <v>4.2426E-4</v>
      </c>
      <c r="AH15" s="3">
        <v>3.5355E-4</v>
      </c>
      <c r="AI15" s="3">
        <v>7.0711E-4</v>
      </c>
    </row>
    <row r="16" ht="14.25" customHeight="1">
      <c r="A16" s="6" t="s">
        <v>239</v>
      </c>
      <c r="B16" s="6" t="s">
        <v>24</v>
      </c>
      <c r="C16" s="3">
        <v>0.11135</v>
      </c>
      <c r="D16" s="3">
        <v>0.1924</v>
      </c>
      <c r="E16" s="3">
        <v>0.19105</v>
      </c>
      <c r="F16" s="3">
        <v>0.17485</v>
      </c>
      <c r="G16" s="3">
        <v>0.1967</v>
      </c>
      <c r="H16" s="3">
        <v>0.18475</v>
      </c>
      <c r="J16" s="6" t="s">
        <v>239</v>
      </c>
      <c r="K16" s="6" t="s">
        <v>24</v>
      </c>
      <c r="L16" s="3">
        <v>0.11375</v>
      </c>
      <c r="M16" s="3">
        <v>0.19455</v>
      </c>
      <c r="N16" s="3">
        <v>0.2073</v>
      </c>
      <c r="O16" s="3">
        <v>0.1727</v>
      </c>
      <c r="P16" s="3">
        <v>0.1856</v>
      </c>
      <c r="Q16" s="3">
        <v>0.1883</v>
      </c>
      <c r="S16" s="6" t="s">
        <v>239</v>
      </c>
      <c r="T16" s="6" t="s">
        <v>24</v>
      </c>
      <c r="U16" s="3">
        <v>0.0079903</v>
      </c>
      <c r="V16" s="3">
        <v>0.013718</v>
      </c>
      <c r="W16" s="3">
        <v>0.010819</v>
      </c>
      <c r="X16" s="3">
        <v>0.011526</v>
      </c>
      <c r="Y16" s="3">
        <v>0.028284</v>
      </c>
      <c r="Z16" s="3">
        <v>0.02086</v>
      </c>
      <c r="AB16" s="6" t="s">
        <v>239</v>
      </c>
      <c r="AC16" s="6" t="s">
        <v>24</v>
      </c>
      <c r="AD16" s="3">
        <v>0.012374</v>
      </c>
      <c r="AE16" s="3">
        <v>4.9497E-4</v>
      </c>
      <c r="AF16" s="3">
        <v>0.015981</v>
      </c>
      <c r="AG16" s="3">
        <v>0.0018385</v>
      </c>
      <c r="AH16" s="3">
        <v>0.006364</v>
      </c>
      <c r="AI16" s="3">
        <v>7.0711E-4</v>
      </c>
    </row>
    <row r="17" ht="14.25" customHeight="1">
      <c r="A17" s="6" t="s">
        <v>240</v>
      </c>
      <c r="B17" s="6" t="s">
        <v>22</v>
      </c>
      <c r="C17" s="3">
        <v>0.11105</v>
      </c>
      <c r="D17" s="3">
        <v>0.253</v>
      </c>
      <c r="E17" s="3">
        <v>0.25365</v>
      </c>
      <c r="F17" s="3">
        <v>0.2289</v>
      </c>
      <c r="G17" s="3">
        <v>0.2607</v>
      </c>
      <c r="H17" s="3">
        <v>0.24415</v>
      </c>
      <c r="J17" s="6" t="s">
        <v>240</v>
      </c>
      <c r="K17" s="6" t="s">
        <v>22</v>
      </c>
      <c r="L17" s="3">
        <v>0.11305</v>
      </c>
      <c r="M17" s="3">
        <v>0.25065</v>
      </c>
      <c r="N17" s="3">
        <v>0.26735</v>
      </c>
      <c r="O17" s="3">
        <v>0.22305</v>
      </c>
      <c r="P17" s="3">
        <v>0.24295</v>
      </c>
      <c r="Q17" s="3">
        <v>0.2475</v>
      </c>
      <c r="S17" s="6" t="s">
        <v>240</v>
      </c>
      <c r="T17" s="6" t="s">
        <v>22</v>
      </c>
      <c r="U17" s="3">
        <v>0.0060104</v>
      </c>
      <c r="V17" s="3">
        <v>0.019658</v>
      </c>
      <c r="W17" s="3">
        <v>0.013789</v>
      </c>
      <c r="X17" s="3">
        <v>0.016122</v>
      </c>
      <c r="Y17" s="3">
        <v>0.036487</v>
      </c>
      <c r="Z17" s="3">
        <v>0.026517</v>
      </c>
      <c r="AB17" s="6" t="s">
        <v>240</v>
      </c>
      <c r="AC17" s="6" t="s">
        <v>22</v>
      </c>
      <c r="AD17" s="3">
        <v>0.013364</v>
      </c>
      <c r="AE17" s="3">
        <v>0.0037477</v>
      </c>
      <c r="AF17" s="3">
        <v>0.018455</v>
      </c>
      <c r="AG17" s="3">
        <v>0.0065761</v>
      </c>
      <c r="AH17" s="3">
        <v>0.0060104</v>
      </c>
      <c r="AI17" s="3">
        <v>0.0041012</v>
      </c>
    </row>
    <row r="18" ht="14.25" customHeight="1">
      <c r="A18" s="6" t="s">
        <v>241</v>
      </c>
      <c r="B18" s="6" t="s">
        <v>18</v>
      </c>
      <c r="C18" s="3">
        <v>0.11175</v>
      </c>
      <c r="D18" s="3">
        <v>0.33435</v>
      </c>
      <c r="E18" s="3">
        <v>0.3374</v>
      </c>
      <c r="F18" s="3">
        <v>0.30235</v>
      </c>
      <c r="G18" s="3">
        <v>0.3469</v>
      </c>
      <c r="H18" s="3">
        <v>0.32385</v>
      </c>
      <c r="J18" s="6" t="s">
        <v>241</v>
      </c>
      <c r="K18" s="6" t="s">
        <v>18</v>
      </c>
      <c r="L18" s="3">
        <v>0.11305</v>
      </c>
      <c r="M18" s="3">
        <v>0.32465</v>
      </c>
      <c r="N18" s="3">
        <v>0.34845</v>
      </c>
      <c r="O18" s="3">
        <v>0.2891</v>
      </c>
      <c r="P18" s="3">
        <v>0.31555</v>
      </c>
      <c r="Q18" s="3">
        <v>0.31695</v>
      </c>
      <c r="S18" s="6" t="s">
        <v>241</v>
      </c>
      <c r="T18" s="6" t="s">
        <v>18</v>
      </c>
      <c r="U18" s="3">
        <v>0.0078489</v>
      </c>
      <c r="V18" s="3">
        <v>0.023264</v>
      </c>
      <c r="W18" s="3">
        <v>0.013011</v>
      </c>
      <c r="X18" s="3">
        <v>0.018738</v>
      </c>
      <c r="Y18" s="3">
        <v>0.049497</v>
      </c>
      <c r="Z18" s="3">
        <v>0.031891</v>
      </c>
      <c r="AB18" s="6" t="s">
        <v>241</v>
      </c>
      <c r="AC18" s="6" t="s">
        <v>18</v>
      </c>
      <c r="AD18" s="3">
        <v>0.013647</v>
      </c>
      <c r="AE18" s="3">
        <v>0.0067175</v>
      </c>
      <c r="AF18" s="3">
        <v>0.022132</v>
      </c>
      <c r="AG18" s="3">
        <v>0.0087681</v>
      </c>
      <c r="AH18" s="3">
        <v>0.014071</v>
      </c>
      <c r="AI18" s="3">
        <v>0.0040305</v>
      </c>
    </row>
    <row r="19" ht="14.25" customHeight="1">
      <c r="A19" s="6" t="s">
        <v>242</v>
      </c>
      <c r="B19" s="6" t="s">
        <v>64</v>
      </c>
      <c r="C19" s="3">
        <v>0.11135</v>
      </c>
      <c r="D19" s="3">
        <v>0.413</v>
      </c>
      <c r="E19" s="3">
        <v>0.42025</v>
      </c>
      <c r="F19" s="3">
        <v>0.3953</v>
      </c>
      <c r="G19" s="3">
        <v>0.4222</v>
      </c>
      <c r="H19" s="3">
        <v>0.4027</v>
      </c>
      <c r="J19" s="6" t="s">
        <v>242</v>
      </c>
      <c r="K19" s="6" t="s">
        <v>64</v>
      </c>
      <c r="L19" s="3">
        <v>0.11165</v>
      </c>
      <c r="M19" s="3">
        <v>0.38685</v>
      </c>
      <c r="N19" s="3">
        <v>0.4052</v>
      </c>
      <c r="O19" s="3">
        <v>0.3659</v>
      </c>
      <c r="P19" s="3">
        <v>0.38135</v>
      </c>
      <c r="Q19" s="3">
        <v>0.37965</v>
      </c>
      <c r="S19" s="6" t="s">
        <v>242</v>
      </c>
      <c r="T19" s="6" t="s">
        <v>64</v>
      </c>
      <c r="U19" s="3">
        <v>0.0071418</v>
      </c>
      <c r="V19" s="3">
        <v>0.014284</v>
      </c>
      <c r="W19" s="3">
        <v>0.0079903</v>
      </c>
      <c r="X19" s="3">
        <v>0.0098995</v>
      </c>
      <c r="Y19" s="3">
        <v>0.044265</v>
      </c>
      <c r="Z19" s="3">
        <v>0.021355</v>
      </c>
      <c r="AB19" s="6" t="s">
        <v>242</v>
      </c>
      <c r="AC19" s="6" t="s">
        <v>64</v>
      </c>
      <c r="AD19" s="3">
        <v>0.011667</v>
      </c>
      <c r="AE19" s="3">
        <v>0.0016263</v>
      </c>
      <c r="AF19" s="3">
        <v>0.014425</v>
      </c>
      <c r="AG19" s="3">
        <v>2.8284E-4</v>
      </c>
      <c r="AH19" s="3">
        <v>3.5355E-4</v>
      </c>
      <c r="AI19" s="3">
        <v>0.0019092</v>
      </c>
    </row>
    <row r="20" ht="14.25" customHeight="1">
      <c r="A20" s="6" t="s">
        <v>243</v>
      </c>
      <c r="B20" s="6" t="s">
        <v>24</v>
      </c>
      <c r="C20" s="3">
        <v>0.111</v>
      </c>
      <c r="D20" s="3">
        <v>0.47715</v>
      </c>
      <c r="E20" s="3">
        <v>0.49085</v>
      </c>
      <c r="F20" s="3">
        <v>0.4579</v>
      </c>
      <c r="G20" s="3">
        <v>0.4946</v>
      </c>
      <c r="H20" s="3">
        <v>0.47345</v>
      </c>
      <c r="J20" s="6" t="s">
        <v>243</v>
      </c>
      <c r="K20" s="6" t="s">
        <v>24</v>
      </c>
      <c r="L20" s="3">
        <v>0.11235</v>
      </c>
      <c r="M20" s="3">
        <v>0.434</v>
      </c>
      <c r="N20" s="3">
        <v>0.4647</v>
      </c>
      <c r="O20" s="3">
        <v>0.41475</v>
      </c>
      <c r="P20" s="3">
        <v>0.43395</v>
      </c>
      <c r="Q20" s="3">
        <v>0.42505</v>
      </c>
      <c r="S20" s="6" t="s">
        <v>243</v>
      </c>
      <c r="T20" s="6" t="s">
        <v>24</v>
      </c>
      <c r="U20" s="3">
        <v>0.0079196</v>
      </c>
      <c r="V20" s="3">
        <v>0.021708</v>
      </c>
      <c r="W20" s="3">
        <v>0.011809</v>
      </c>
      <c r="X20" s="3">
        <v>0.015839</v>
      </c>
      <c r="Y20" s="3">
        <v>0.052326</v>
      </c>
      <c r="Z20" s="3">
        <v>0.022274</v>
      </c>
      <c r="AB20" s="6" t="s">
        <v>243</v>
      </c>
      <c r="AC20" s="6" t="s">
        <v>24</v>
      </c>
      <c r="AD20" s="3">
        <v>0.012657</v>
      </c>
      <c r="AE20" s="3">
        <v>0.0016971</v>
      </c>
      <c r="AF20" s="3">
        <v>0.013576</v>
      </c>
      <c r="AG20" s="3">
        <v>0.0062933</v>
      </c>
      <c r="AH20" s="3">
        <v>7.7782E-4</v>
      </c>
      <c r="AI20" s="3">
        <v>0.0043134</v>
      </c>
    </row>
    <row r="21" ht="14.25" customHeight="1">
      <c r="A21" s="6" t="s">
        <v>244</v>
      </c>
      <c r="B21" s="6" t="s">
        <v>24</v>
      </c>
      <c r="C21" s="3">
        <v>0.10965</v>
      </c>
      <c r="D21" s="3">
        <v>0.55435</v>
      </c>
      <c r="E21" s="3">
        <v>0.57715</v>
      </c>
      <c r="F21" s="3">
        <v>0.5326</v>
      </c>
      <c r="G21" s="3">
        <v>0.57205</v>
      </c>
      <c r="H21" s="3">
        <v>0.55045</v>
      </c>
      <c r="J21" s="6" t="s">
        <v>244</v>
      </c>
      <c r="K21" s="6" t="s">
        <v>24</v>
      </c>
      <c r="L21" s="3">
        <v>0.11275</v>
      </c>
      <c r="M21" s="3">
        <v>0.4879</v>
      </c>
      <c r="N21" s="3">
        <v>0.5355</v>
      </c>
      <c r="O21" s="3">
        <v>0.46865</v>
      </c>
      <c r="P21" s="3">
        <v>0.4888</v>
      </c>
      <c r="Q21" s="3">
        <v>0.46975</v>
      </c>
      <c r="S21" s="6" t="s">
        <v>244</v>
      </c>
      <c r="T21" s="6" t="s">
        <v>24</v>
      </c>
      <c r="U21" s="3">
        <v>0.004879</v>
      </c>
      <c r="V21" s="3">
        <v>0.028214</v>
      </c>
      <c r="W21" s="3">
        <v>0.012657</v>
      </c>
      <c r="X21" s="3">
        <v>0.022062</v>
      </c>
      <c r="Y21" s="3">
        <v>0.059043</v>
      </c>
      <c r="Z21" s="3">
        <v>0.01987</v>
      </c>
      <c r="AB21" s="6" t="s">
        <v>244</v>
      </c>
      <c r="AC21" s="6" t="s">
        <v>24</v>
      </c>
      <c r="AD21" s="3">
        <v>0.01294</v>
      </c>
      <c r="AE21" s="3">
        <v>0.0011314</v>
      </c>
      <c r="AF21" s="3">
        <v>0.016405</v>
      </c>
      <c r="AG21" s="3">
        <v>0.01195</v>
      </c>
      <c r="AH21" s="3">
        <v>0.0014142</v>
      </c>
      <c r="AI21" s="3">
        <v>0.0092631</v>
      </c>
    </row>
    <row r="22" ht="14.25" customHeight="1">
      <c r="A22" s="6" t="s">
        <v>245</v>
      </c>
      <c r="B22" s="6" t="s">
        <v>24</v>
      </c>
      <c r="C22" s="3">
        <v>0.10715</v>
      </c>
      <c r="D22" s="3">
        <v>0.63095</v>
      </c>
      <c r="E22" s="3">
        <v>0.65825</v>
      </c>
      <c r="F22" s="3">
        <v>0.6129</v>
      </c>
      <c r="G22" s="3">
        <v>0.643</v>
      </c>
      <c r="H22" s="3">
        <v>0.6202</v>
      </c>
      <c r="J22" s="6" t="s">
        <v>245</v>
      </c>
      <c r="K22" s="6" t="s">
        <v>24</v>
      </c>
      <c r="L22" s="3">
        <v>0.11155</v>
      </c>
      <c r="M22" s="3">
        <v>0.558</v>
      </c>
      <c r="N22" s="3">
        <v>0.5986</v>
      </c>
      <c r="O22" s="3">
        <v>0.53195</v>
      </c>
      <c r="P22" s="3">
        <v>0.5462</v>
      </c>
      <c r="Q22" s="3">
        <v>0.51375</v>
      </c>
      <c r="S22" s="6" t="s">
        <v>245</v>
      </c>
      <c r="T22" s="6" t="s">
        <v>24</v>
      </c>
      <c r="U22" s="3">
        <v>0.0034648</v>
      </c>
      <c r="V22" s="3">
        <v>0.026092</v>
      </c>
      <c r="W22" s="3">
        <v>0.003182</v>
      </c>
      <c r="X22" s="3">
        <v>0.023759</v>
      </c>
      <c r="Y22" s="3">
        <v>0.055579</v>
      </c>
      <c r="Z22" s="3">
        <v>0.021637</v>
      </c>
      <c r="AB22" s="6" t="s">
        <v>245</v>
      </c>
      <c r="AC22" s="6" t="s">
        <v>24</v>
      </c>
      <c r="AD22" s="3">
        <v>0.012374</v>
      </c>
      <c r="AE22" s="3">
        <v>0.013152</v>
      </c>
      <c r="AF22" s="3">
        <v>0.011031</v>
      </c>
      <c r="AG22" s="3">
        <v>0.023688</v>
      </c>
      <c r="AH22" s="3">
        <v>0.0011314</v>
      </c>
      <c r="AI22" s="3">
        <v>0.01294</v>
      </c>
    </row>
    <row r="23" ht="14.25" customHeight="1">
      <c r="A23" s="6" t="s">
        <v>246</v>
      </c>
      <c r="B23" s="6" t="s">
        <v>18</v>
      </c>
      <c r="C23" s="3">
        <v>0.1071</v>
      </c>
      <c r="D23" s="3">
        <v>0.70455</v>
      </c>
      <c r="E23" s="3">
        <v>0.72875</v>
      </c>
      <c r="F23" s="3">
        <v>0.68335</v>
      </c>
      <c r="G23" s="3">
        <v>0.7095</v>
      </c>
      <c r="H23" s="3">
        <v>0.6905</v>
      </c>
      <c r="J23" s="6" t="s">
        <v>246</v>
      </c>
      <c r="K23" s="6" t="s">
        <v>18</v>
      </c>
      <c r="L23" s="3">
        <v>0.1109</v>
      </c>
      <c r="M23" s="3">
        <v>0.60865</v>
      </c>
      <c r="N23" s="3">
        <v>0.6472</v>
      </c>
      <c r="O23" s="3">
        <v>0.5856</v>
      </c>
      <c r="P23" s="3">
        <v>0.58895</v>
      </c>
      <c r="Q23" s="3">
        <v>0.54845</v>
      </c>
      <c r="S23" s="6" t="s">
        <v>246</v>
      </c>
      <c r="T23" s="6" t="s">
        <v>18</v>
      </c>
      <c r="U23" s="3">
        <v>0.0015556</v>
      </c>
      <c r="V23" s="3">
        <v>0.027648</v>
      </c>
      <c r="W23" s="3">
        <v>0.0044548</v>
      </c>
      <c r="X23" s="3">
        <v>0.032173</v>
      </c>
      <c r="Y23" s="3">
        <v>0.057134</v>
      </c>
      <c r="Z23" s="3">
        <v>0.026587</v>
      </c>
      <c r="AB23" s="6" t="s">
        <v>246</v>
      </c>
      <c r="AC23" s="6" t="s">
        <v>18</v>
      </c>
      <c r="AD23" s="3">
        <v>0.011597</v>
      </c>
      <c r="AE23" s="3">
        <v>0.022557</v>
      </c>
      <c r="AF23" s="3">
        <v>0.0024042</v>
      </c>
      <c r="AG23" s="3">
        <v>0.031961</v>
      </c>
      <c r="AH23" s="3">
        <v>0.0064347</v>
      </c>
      <c r="AI23" s="3">
        <v>0.02086</v>
      </c>
    </row>
    <row r="24" ht="14.25" customHeight="1">
      <c r="A24" s="6" t="s">
        <v>247</v>
      </c>
      <c r="B24" s="6" t="s">
        <v>64</v>
      </c>
      <c r="C24" s="3">
        <v>0.10855</v>
      </c>
      <c r="D24" s="3">
        <v>0.75925</v>
      </c>
      <c r="E24" s="3">
        <v>0.7902</v>
      </c>
      <c r="F24" s="3">
        <v>0.7415</v>
      </c>
      <c r="G24" s="3">
        <v>0.756</v>
      </c>
      <c r="H24" s="3">
        <v>0.7395</v>
      </c>
      <c r="J24" s="6" t="s">
        <v>247</v>
      </c>
      <c r="K24" s="6" t="s">
        <v>64</v>
      </c>
      <c r="L24" s="3">
        <v>0.1118</v>
      </c>
      <c r="M24" s="3">
        <v>0.6444</v>
      </c>
      <c r="N24" s="3">
        <v>0.67265</v>
      </c>
      <c r="O24" s="3">
        <v>0.64115</v>
      </c>
      <c r="P24" s="3">
        <v>0.63</v>
      </c>
      <c r="Q24" s="3">
        <v>0.5849</v>
      </c>
      <c r="S24" s="6" t="s">
        <v>247</v>
      </c>
      <c r="T24" s="6" t="s">
        <v>64</v>
      </c>
      <c r="U24" s="3">
        <v>0.0033234</v>
      </c>
      <c r="V24" s="3">
        <v>0.031042</v>
      </c>
      <c r="W24" s="3">
        <v>0.0041012</v>
      </c>
      <c r="X24" s="3">
        <v>0.033517</v>
      </c>
      <c r="Y24" s="3">
        <v>0.077075</v>
      </c>
      <c r="Z24" s="3">
        <v>0.026446</v>
      </c>
      <c r="AB24" s="6" t="s">
        <v>247</v>
      </c>
      <c r="AC24" s="6" t="s">
        <v>64</v>
      </c>
      <c r="AD24" s="3">
        <v>0.013435</v>
      </c>
      <c r="AE24" s="3">
        <v>0.020365</v>
      </c>
      <c r="AF24" s="3">
        <v>4.9497E-4</v>
      </c>
      <c r="AG24" s="3">
        <v>0.039669</v>
      </c>
      <c r="AH24" s="3">
        <v>0.0045255</v>
      </c>
      <c r="AI24" s="3">
        <v>0.016829</v>
      </c>
    </row>
    <row r="25" ht="14.25" customHeight="1">
      <c r="A25" s="6" t="s">
        <v>248</v>
      </c>
      <c r="B25" s="6" t="s">
        <v>18</v>
      </c>
      <c r="C25" s="3">
        <v>0.1108</v>
      </c>
      <c r="D25" s="3">
        <v>0.82755</v>
      </c>
      <c r="E25" s="3">
        <v>0.8477</v>
      </c>
      <c r="F25" s="3">
        <v>0.7969</v>
      </c>
      <c r="G25" s="3">
        <v>0.82715</v>
      </c>
      <c r="H25" s="3">
        <v>0.8046</v>
      </c>
      <c r="J25" s="6" t="s">
        <v>248</v>
      </c>
      <c r="K25" s="6" t="s">
        <v>18</v>
      </c>
      <c r="L25" s="3">
        <v>0.1117</v>
      </c>
      <c r="M25" s="3">
        <v>0.70465</v>
      </c>
      <c r="N25" s="3">
        <v>0.7027</v>
      </c>
      <c r="O25" s="3">
        <v>0.6935</v>
      </c>
      <c r="P25" s="3">
        <v>0.66845</v>
      </c>
      <c r="Q25" s="3">
        <v>0.63355</v>
      </c>
      <c r="S25" s="6" t="s">
        <v>248</v>
      </c>
      <c r="T25" s="6" t="s">
        <v>18</v>
      </c>
      <c r="U25" s="3">
        <v>0.0055154</v>
      </c>
      <c r="V25" s="3">
        <v>0.024537</v>
      </c>
      <c r="W25" s="3">
        <v>0.0055154</v>
      </c>
      <c r="X25" s="3">
        <v>0.023617</v>
      </c>
      <c r="Y25" s="3">
        <v>0.049851</v>
      </c>
      <c r="Z25" s="3">
        <v>0.034931</v>
      </c>
      <c r="AB25" s="6" t="s">
        <v>248</v>
      </c>
      <c r="AC25" s="6" t="s">
        <v>18</v>
      </c>
      <c r="AD25" s="3">
        <v>0.013294</v>
      </c>
      <c r="AE25" s="3">
        <v>0.021425</v>
      </c>
      <c r="AF25" s="3">
        <v>0.0014142</v>
      </c>
      <c r="AG25" s="3">
        <v>0.029133</v>
      </c>
      <c r="AH25" s="3">
        <v>0.0064347</v>
      </c>
      <c r="AI25" s="3">
        <v>0.0043134</v>
      </c>
    </row>
    <row r="26" ht="14.25" customHeight="1">
      <c r="A26" s="6" t="s">
        <v>249</v>
      </c>
      <c r="B26" s="6" t="s">
        <v>18</v>
      </c>
      <c r="C26" s="3">
        <v>0.10535</v>
      </c>
      <c r="D26" s="3">
        <v>0.8862</v>
      </c>
      <c r="E26" s="3">
        <v>0.90565</v>
      </c>
      <c r="F26" s="3">
        <v>0.86425</v>
      </c>
      <c r="G26" s="3">
        <v>0.88425</v>
      </c>
      <c r="H26" s="3">
        <v>0.8623</v>
      </c>
      <c r="J26" s="6" t="s">
        <v>249</v>
      </c>
      <c r="K26" s="6" t="s">
        <v>18</v>
      </c>
      <c r="L26" s="3">
        <v>0.1111</v>
      </c>
      <c r="M26" s="3">
        <v>0.73405</v>
      </c>
      <c r="N26" s="3">
        <v>0.7492</v>
      </c>
      <c r="O26" s="3">
        <v>0.7424</v>
      </c>
      <c r="P26" s="3">
        <v>0.71515</v>
      </c>
      <c r="Q26" s="3">
        <v>0.6792</v>
      </c>
      <c r="S26" s="6" t="s">
        <v>249</v>
      </c>
      <c r="T26" s="6" t="s">
        <v>18</v>
      </c>
      <c r="U26" s="3">
        <v>2.1213E-4</v>
      </c>
      <c r="V26" s="3">
        <v>0.018385</v>
      </c>
      <c r="W26" s="3">
        <v>0.0082731</v>
      </c>
      <c r="X26" s="3">
        <v>0.023971</v>
      </c>
      <c r="Y26" s="3">
        <v>0.041507</v>
      </c>
      <c r="Z26" s="3">
        <v>0.027436</v>
      </c>
      <c r="AB26" s="6" t="s">
        <v>249</v>
      </c>
      <c r="AC26" s="6" t="s">
        <v>18</v>
      </c>
      <c r="AD26" s="3">
        <v>0.012587</v>
      </c>
      <c r="AE26" s="3">
        <v>0.0019092</v>
      </c>
      <c r="AF26" s="3">
        <v>0.0062225</v>
      </c>
      <c r="AG26" s="3">
        <v>0.021355</v>
      </c>
      <c r="AH26" s="3">
        <v>0.01096</v>
      </c>
      <c r="AI26" s="3">
        <v>0.0097581</v>
      </c>
    </row>
    <row r="27" ht="14.25" customHeight="1">
      <c r="A27" s="6" t="s">
        <v>250</v>
      </c>
      <c r="B27" s="6" t="s">
        <v>22</v>
      </c>
      <c r="C27" s="3">
        <v>0.1078</v>
      </c>
      <c r="D27" s="3">
        <v>0.9269</v>
      </c>
      <c r="E27" s="3">
        <v>0.9444</v>
      </c>
      <c r="F27" s="3">
        <v>0.9074</v>
      </c>
      <c r="G27" s="3">
        <v>0.9225</v>
      </c>
      <c r="H27" s="3">
        <v>0.8994</v>
      </c>
      <c r="J27" s="6" t="s">
        <v>250</v>
      </c>
      <c r="K27" s="6" t="s">
        <v>22</v>
      </c>
      <c r="L27" s="3">
        <v>0.1107</v>
      </c>
      <c r="M27" s="3">
        <v>0.76215</v>
      </c>
      <c r="N27" s="3">
        <v>0.7729</v>
      </c>
      <c r="O27" s="3">
        <v>0.78215</v>
      </c>
      <c r="P27" s="3">
        <v>0.73575</v>
      </c>
      <c r="Q27" s="3">
        <v>0.7058</v>
      </c>
      <c r="S27" s="6" t="s">
        <v>250</v>
      </c>
      <c r="T27" s="6" t="s">
        <v>22</v>
      </c>
      <c r="U27" s="3">
        <v>0.0038184</v>
      </c>
      <c r="V27" s="3">
        <v>0.017678</v>
      </c>
      <c r="W27" s="3">
        <v>0.010748</v>
      </c>
      <c r="X27" s="3">
        <v>0.015839</v>
      </c>
      <c r="Y27" s="3">
        <v>0.038608</v>
      </c>
      <c r="Z27" s="3">
        <v>0.034365</v>
      </c>
      <c r="AB27" s="6" t="s">
        <v>250</v>
      </c>
      <c r="AC27" s="6" t="s">
        <v>22</v>
      </c>
      <c r="AD27" s="3">
        <v>0.012869</v>
      </c>
      <c r="AE27" s="3">
        <v>0.020294</v>
      </c>
      <c r="AF27" s="3">
        <v>0.0052326</v>
      </c>
      <c r="AG27" s="3">
        <v>0.030193</v>
      </c>
      <c r="AH27" s="3">
        <v>0.008556</v>
      </c>
      <c r="AI27" s="3">
        <v>0.021072</v>
      </c>
    </row>
    <row r="28" ht="14.25" customHeight="1">
      <c r="A28" s="6" t="s">
        <v>251</v>
      </c>
      <c r="B28" s="6" t="s">
        <v>18</v>
      </c>
      <c r="C28" s="3">
        <v>0.1079</v>
      </c>
      <c r="D28" s="3">
        <v>0.9658</v>
      </c>
      <c r="E28" s="3">
        <v>0.97915</v>
      </c>
      <c r="F28" s="3">
        <v>0.94155</v>
      </c>
      <c r="G28" s="3">
        <v>0.9557</v>
      </c>
      <c r="H28" s="3">
        <v>0.9348</v>
      </c>
      <c r="J28" s="6" t="s">
        <v>251</v>
      </c>
      <c r="K28" s="6" t="s">
        <v>18</v>
      </c>
      <c r="L28" s="3">
        <v>0.11165</v>
      </c>
      <c r="M28" s="3">
        <v>0.80085</v>
      </c>
      <c r="N28" s="3">
        <v>0.79855</v>
      </c>
      <c r="O28" s="3">
        <v>0.8176</v>
      </c>
      <c r="P28" s="3">
        <v>0.7719</v>
      </c>
      <c r="Q28" s="3">
        <v>0.7455</v>
      </c>
      <c r="S28" s="6" t="s">
        <v>251</v>
      </c>
      <c r="T28" s="6" t="s">
        <v>18</v>
      </c>
      <c r="U28" s="3">
        <v>0.003677</v>
      </c>
      <c r="V28" s="3">
        <v>0.013152</v>
      </c>
      <c r="W28" s="3">
        <v>0.014213</v>
      </c>
      <c r="X28" s="3">
        <v>0.013647</v>
      </c>
      <c r="Y28" s="3">
        <v>0.033093</v>
      </c>
      <c r="Z28" s="3">
        <v>0.031254</v>
      </c>
      <c r="AB28" s="6" t="s">
        <v>251</v>
      </c>
      <c r="AC28" s="6" t="s">
        <v>18</v>
      </c>
      <c r="AD28" s="3">
        <v>0.012092</v>
      </c>
      <c r="AE28" s="3">
        <v>0.029486</v>
      </c>
      <c r="AF28" s="3">
        <v>0.0044548</v>
      </c>
      <c r="AG28" s="3">
        <v>0.02984</v>
      </c>
      <c r="AH28" s="3">
        <v>0.013294</v>
      </c>
      <c r="AI28" s="3">
        <v>0.036628</v>
      </c>
    </row>
    <row r="29" ht="14.25" customHeight="1">
      <c r="A29" s="6" t="s">
        <v>252</v>
      </c>
      <c r="B29" s="6" t="s">
        <v>24</v>
      </c>
      <c r="C29" s="3">
        <v>0.1061</v>
      </c>
      <c r="D29" s="3">
        <v>0.99665</v>
      </c>
      <c r="E29" s="3">
        <v>1.0118</v>
      </c>
      <c r="F29" s="3">
        <v>0.97385</v>
      </c>
      <c r="G29" s="3">
        <v>0.98775</v>
      </c>
      <c r="H29" s="3">
        <v>0.9684</v>
      </c>
      <c r="J29" s="6" t="s">
        <v>252</v>
      </c>
      <c r="K29" s="6" t="s">
        <v>24</v>
      </c>
      <c r="L29" s="3">
        <v>0.11075</v>
      </c>
      <c r="M29" s="3">
        <v>0.8328</v>
      </c>
      <c r="N29" s="3">
        <v>0.8242</v>
      </c>
      <c r="O29" s="3">
        <v>0.85035</v>
      </c>
      <c r="P29" s="3">
        <v>0.79765</v>
      </c>
      <c r="Q29" s="3">
        <v>0.77165</v>
      </c>
      <c r="S29" s="6" t="s">
        <v>252</v>
      </c>
      <c r="T29" s="6" t="s">
        <v>24</v>
      </c>
      <c r="U29" s="3">
        <v>0.0015556</v>
      </c>
      <c r="V29" s="3">
        <v>0.0086974</v>
      </c>
      <c r="W29" s="3">
        <v>0.016334</v>
      </c>
      <c r="X29" s="3">
        <v>0.015486</v>
      </c>
      <c r="Y29" s="3">
        <v>0.035143</v>
      </c>
      <c r="Z29" s="3">
        <v>0.028143</v>
      </c>
      <c r="AB29" s="6" t="s">
        <v>252</v>
      </c>
      <c r="AC29" s="6" t="s">
        <v>24</v>
      </c>
      <c r="AD29" s="3">
        <v>0.01294</v>
      </c>
      <c r="AE29" s="3">
        <v>0.027153</v>
      </c>
      <c r="AF29" s="3">
        <v>0.0046669</v>
      </c>
      <c r="AG29" s="3">
        <v>0.028214</v>
      </c>
      <c r="AH29" s="3">
        <v>0.0074246</v>
      </c>
      <c r="AI29" s="3">
        <v>0.03585</v>
      </c>
    </row>
    <row r="30" ht="14.25" customHeight="1">
      <c r="A30" s="6" t="s">
        <v>253</v>
      </c>
      <c r="B30" s="6" t="s">
        <v>24</v>
      </c>
      <c r="C30" s="3">
        <v>0.10735</v>
      </c>
      <c r="D30" s="3">
        <v>1.0264</v>
      </c>
      <c r="E30" s="3">
        <v>1.0401</v>
      </c>
      <c r="F30" s="3">
        <v>1.0027</v>
      </c>
      <c r="G30" s="3">
        <v>1.0137</v>
      </c>
      <c r="H30" s="3">
        <v>0.9898</v>
      </c>
      <c r="J30" s="6" t="s">
        <v>253</v>
      </c>
      <c r="K30" s="6" t="s">
        <v>24</v>
      </c>
      <c r="L30" s="3">
        <v>0.1102</v>
      </c>
      <c r="M30" s="3">
        <v>0.85525</v>
      </c>
      <c r="N30" s="3">
        <v>0.84825</v>
      </c>
      <c r="O30" s="3">
        <v>0.87125</v>
      </c>
      <c r="P30" s="3">
        <v>0.81715</v>
      </c>
      <c r="Q30" s="3">
        <v>0.79265</v>
      </c>
      <c r="S30" s="6" t="s">
        <v>253</v>
      </c>
      <c r="T30" s="6" t="s">
        <v>24</v>
      </c>
      <c r="U30" s="3">
        <v>0.0028991</v>
      </c>
      <c r="V30" s="3">
        <v>0.0081317</v>
      </c>
      <c r="W30" s="3">
        <v>0.022132</v>
      </c>
      <c r="X30" s="3">
        <v>0.010465</v>
      </c>
      <c r="Y30" s="3">
        <v>0.039315</v>
      </c>
      <c r="Z30" s="3">
        <v>0.027577</v>
      </c>
      <c r="AB30" s="6" t="s">
        <v>253</v>
      </c>
      <c r="AC30" s="6" t="s">
        <v>24</v>
      </c>
      <c r="AD30" s="3">
        <v>0.011597</v>
      </c>
      <c r="AE30" s="3">
        <v>0.014637</v>
      </c>
      <c r="AF30" s="3">
        <v>9.1924E-4</v>
      </c>
      <c r="AG30" s="3">
        <v>0.026517</v>
      </c>
      <c r="AH30" s="3">
        <v>0.0081317</v>
      </c>
      <c r="AI30" s="3">
        <v>0.046174</v>
      </c>
    </row>
    <row r="31" ht="14.25" customHeight="1">
      <c r="A31" s="6" t="s">
        <v>254</v>
      </c>
      <c r="B31" s="6" t="s">
        <v>64</v>
      </c>
      <c r="C31" s="3">
        <v>0.1072</v>
      </c>
      <c r="D31" s="3">
        <v>1.0497</v>
      </c>
      <c r="E31" s="3">
        <v>1.0618</v>
      </c>
      <c r="F31" s="3">
        <v>1.026</v>
      </c>
      <c r="G31" s="3">
        <v>1.0364</v>
      </c>
      <c r="H31" s="3">
        <v>1.0122</v>
      </c>
      <c r="J31" s="6" t="s">
        <v>254</v>
      </c>
      <c r="K31" s="6" t="s">
        <v>64</v>
      </c>
      <c r="L31" s="3">
        <v>0.11225</v>
      </c>
      <c r="M31" s="3">
        <v>0.88025</v>
      </c>
      <c r="N31" s="3">
        <v>0.8724</v>
      </c>
      <c r="O31" s="3">
        <v>0.89625</v>
      </c>
      <c r="P31" s="3">
        <v>0.84065</v>
      </c>
      <c r="Q31" s="3">
        <v>0.81595</v>
      </c>
      <c r="S31" s="6" t="s">
        <v>254</v>
      </c>
      <c r="T31" s="6" t="s">
        <v>64</v>
      </c>
      <c r="U31" s="3">
        <v>0.0029698</v>
      </c>
      <c r="V31" s="3">
        <v>0.0089803</v>
      </c>
      <c r="W31" s="3">
        <v>0.020294</v>
      </c>
      <c r="X31" s="3">
        <v>0.010677</v>
      </c>
      <c r="Y31" s="3">
        <v>0.039244</v>
      </c>
      <c r="Z31" s="3">
        <v>0.035638</v>
      </c>
      <c r="AB31" s="6" t="s">
        <v>254</v>
      </c>
      <c r="AC31" s="6" t="s">
        <v>64</v>
      </c>
      <c r="AD31" s="3">
        <v>0.015061</v>
      </c>
      <c r="AE31" s="3">
        <v>0.014071</v>
      </c>
      <c r="AF31" s="3">
        <v>0.0045255</v>
      </c>
      <c r="AG31" s="3">
        <v>0.020011</v>
      </c>
      <c r="AH31" s="3">
        <v>0.019445</v>
      </c>
      <c r="AI31" s="3">
        <v>0.051124</v>
      </c>
    </row>
    <row r="32" ht="14.25" customHeight="1">
      <c r="A32" s="6" t="s">
        <v>255</v>
      </c>
      <c r="B32" s="6" t="s">
        <v>22</v>
      </c>
      <c r="C32" s="3">
        <v>0.1102</v>
      </c>
      <c r="D32" s="3">
        <v>1.0679</v>
      </c>
      <c r="E32" s="3">
        <v>1.0792</v>
      </c>
      <c r="F32" s="3">
        <v>1.0472</v>
      </c>
      <c r="G32" s="3">
        <v>1.0471</v>
      </c>
      <c r="H32" s="3">
        <v>1.0265</v>
      </c>
      <c r="J32" s="6" t="s">
        <v>255</v>
      </c>
      <c r="K32" s="6" t="s">
        <v>22</v>
      </c>
      <c r="L32" s="3">
        <v>0.113</v>
      </c>
      <c r="M32" s="3">
        <v>0.89745</v>
      </c>
      <c r="N32" s="3">
        <v>0.888</v>
      </c>
      <c r="O32" s="3">
        <v>0.9163</v>
      </c>
      <c r="P32" s="3">
        <v>0.8546</v>
      </c>
      <c r="Q32" s="3">
        <v>0.83015</v>
      </c>
      <c r="S32" s="6" t="s">
        <v>255</v>
      </c>
      <c r="T32" s="6" t="s">
        <v>22</v>
      </c>
      <c r="U32" s="3">
        <v>0.0060811</v>
      </c>
      <c r="V32" s="3">
        <v>0.0068589</v>
      </c>
      <c r="W32" s="3">
        <v>0.023476</v>
      </c>
      <c r="X32" s="3">
        <v>0.016617</v>
      </c>
      <c r="Y32" s="3">
        <v>0.031891</v>
      </c>
      <c r="Z32" s="3">
        <v>0.037265</v>
      </c>
      <c r="AB32" s="6" t="s">
        <v>255</v>
      </c>
      <c r="AC32" s="6" t="s">
        <v>22</v>
      </c>
      <c r="AD32" s="3">
        <v>0.014708</v>
      </c>
      <c r="AE32" s="3">
        <v>0.0051619</v>
      </c>
      <c r="AF32" s="3">
        <v>0.0016971</v>
      </c>
      <c r="AG32" s="3">
        <v>0.015981</v>
      </c>
      <c r="AH32" s="3">
        <v>0.027153</v>
      </c>
      <c r="AI32" s="3">
        <v>0.054659</v>
      </c>
    </row>
    <row r="33" ht="14.25" customHeight="1">
      <c r="A33" s="6" t="s">
        <v>256</v>
      </c>
      <c r="B33" s="6" t="s">
        <v>24</v>
      </c>
      <c r="C33" s="3">
        <v>0.107</v>
      </c>
      <c r="D33" s="3">
        <v>1.0869</v>
      </c>
      <c r="E33" s="3">
        <v>1.0933</v>
      </c>
      <c r="F33" s="3">
        <v>1.0601</v>
      </c>
      <c r="G33" s="3">
        <v>1.0664</v>
      </c>
      <c r="H33" s="3">
        <v>1.0437</v>
      </c>
      <c r="J33" s="6" t="s">
        <v>256</v>
      </c>
      <c r="K33" s="6" t="s">
        <v>24</v>
      </c>
      <c r="L33" s="3">
        <v>0.11165</v>
      </c>
      <c r="M33" s="3">
        <v>0.91505</v>
      </c>
      <c r="N33" s="3">
        <v>0.9056</v>
      </c>
      <c r="O33" s="3">
        <v>0.93575</v>
      </c>
      <c r="P33" s="3">
        <v>0.8638</v>
      </c>
      <c r="Q33" s="3">
        <v>0.8424</v>
      </c>
      <c r="S33" s="6" t="s">
        <v>256</v>
      </c>
      <c r="T33" s="6" t="s">
        <v>24</v>
      </c>
      <c r="U33" s="3">
        <v>0.003677</v>
      </c>
      <c r="V33" s="3">
        <v>0.013435</v>
      </c>
      <c r="W33" s="3">
        <v>0.0169</v>
      </c>
      <c r="X33" s="3">
        <v>0.018243</v>
      </c>
      <c r="Y33" s="3">
        <v>0.045467</v>
      </c>
      <c r="Z33" s="3">
        <v>0.036982</v>
      </c>
      <c r="AB33" s="6" t="s">
        <v>256</v>
      </c>
      <c r="AC33" s="6" t="s">
        <v>24</v>
      </c>
      <c r="AD33" s="3">
        <v>0.013223</v>
      </c>
      <c r="AE33" s="3">
        <v>0.0041719</v>
      </c>
      <c r="AF33" s="3">
        <v>7.0711E-4</v>
      </c>
      <c r="AG33" s="3">
        <v>0.016617</v>
      </c>
      <c r="AH33" s="3">
        <v>0.027577</v>
      </c>
      <c r="AI33" s="3">
        <v>0.054589</v>
      </c>
    </row>
    <row r="34" ht="14.25" customHeight="1">
      <c r="A34" s="6" t="s">
        <v>257</v>
      </c>
      <c r="B34" s="6" t="s">
        <v>22</v>
      </c>
      <c r="C34" s="3">
        <v>0.1066</v>
      </c>
      <c r="D34" s="3">
        <v>1.1068</v>
      </c>
      <c r="E34" s="3">
        <v>1.0922</v>
      </c>
      <c r="F34" s="3">
        <v>1.0761</v>
      </c>
      <c r="G34" s="3">
        <v>1.0727</v>
      </c>
      <c r="H34" s="3">
        <v>1.0539</v>
      </c>
      <c r="J34" s="6" t="s">
        <v>257</v>
      </c>
      <c r="K34" s="6" t="s">
        <v>22</v>
      </c>
      <c r="L34" s="3">
        <v>0.1113</v>
      </c>
      <c r="M34" s="3">
        <v>0.9313</v>
      </c>
      <c r="N34" s="3">
        <v>0.9237</v>
      </c>
      <c r="O34" s="3">
        <v>0.94365</v>
      </c>
      <c r="P34" s="3">
        <v>0.87025</v>
      </c>
      <c r="Q34" s="3">
        <v>0.84995</v>
      </c>
      <c r="S34" s="6" t="s">
        <v>257</v>
      </c>
      <c r="T34" s="6" t="s">
        <v>22</v>
      </c>
      <c r="U34" s="3">
        <v>0.0016971</v>
      </c>
      <c r="V34" s="3">
        <v>0.005374</v>
      </c>
      <c r="W34" s="3">
        <v>0.023547</v>
      </c>
      <c r="X34" s="3">
        <v>0.010182</v>
      </c>
      <c r="Y34" s="3">
        <v>0.032103</v>
      </c>
      <c r="Z34" s="3">
        <v>0.039386</v>
      </c>
      <c r="AB34" s="6" t="s">
        <v>257</v>
      </c>
      <c r="AC34" s="6" t="s">
        <v>22</v>
      </c>
      <c r="AD34" s="3">
        <v>0.012587</v>
      </c>
      <c r="AE34" s="3">
        <v>0.011738</v>
      </c>
      <c r="AF34" s="3">
        <v>4.2426E-4</v>
      </c>
      <c r="AG34" s="3">
        <v>0.02284</v>
      </c>
      <c r="AH34" s="3">
        <v>0.029345</v>
      </c>
      <c r="AI34" s="3">
        <v>0.056356</v>
      </c>
    </row>
    <row r="35" ht="14.25" customHeight="1">
      <c r="A35" s="6" t="s">
        <v>258</v>
      </c>
      <c r="B35" s="6" t="s">
        <v>24</v>
      </c>
      <c r="C35" s="3">
        <v>0.10685</v>
      </c>
      <c r="D35" s="3">
        <v>1.1193</v>
      </c>
      <c r="E35" s="3">
        <v>1.1027</v>
      </c>
      <c r="F35" s="3">
        <v>1.088</v>
      </c>
      <c r="G35" s="3">
        <v>1.0707</v>
      </c>
      <c r="H35" s="3">
        <v>1.0654</v>
      </c>
      <c r="J35" s="6" t="s">
        <v>258</v>
      </c>
      <c r="K35" s="6" t="s">
        <v>24</v>
      </c>
      <c r="L35" s="3">
        <v>0.11255</v>
      </c>
      <c r="M35" s="3">
        <v>0.94525</v>
      </c>
      <c r="N35" s="3">
        <v>0.93705</v>
      </c>
      <c r="O35" s="3">
        <v>0.95505</v>
      </c>
      <c r="P35" s="3">
        <v>0.87295</v>
      </c>
      <c r="Q35" s="3">
        <v>0.85455</v>
      </c>
      <c r="S35" s="6" t="s">
        <v>258</v>
      </c>
      <c r="T35" s="6" t="s">
        <v>24</v>
      </c>
      <c r="U35" s="3">
        <v>0.0026163</v>
      </c>
      <c r="V35" s="3">
        <v>0.0088388</v>
      </c>
      <c r="W35" s="3">
        <v>0.026022</v>
      </c>
      <c r="X35" s="3">
        <v>0.010041</v>
      </c>
      <c r="Y35" s="3">
        <v>0.039103</v>
      </c>
      <c r="Z35" s="3">
        <v>0.045891</v>
      </c>
      <c r="AB35" s="6" t="s">
        <v>258</v>
      </c>
      <c r="AC35" s="6" t="s">
        <v>24</v>
      </c>
      <c r="AD35" s="3">
        <v>0.013081</v>
      </c>
      <c r="AE35" s="3">
        <v>0.0094045</v>
      </c>
      <c r="AF35" s="3">
        <v>7.7782E-4</v>
      </c>
      <c r="AG35" s="3">
        <v>0.030335</v>
      </c>
      <c r="AH35" s="3">
        <v>0.012799</v>
      </c>
      <c r="AI35" s="3">
        <v>0.051407</v>
      </c>
    </row>
    <row r="36" ht="14.25" customHeight="1">
      <c r="A36" s="6"/>
      <c r="B36" s="6"/>
      <c r="J36" s="6"/>
      <c r="K36" s="6"/>
    </row>
    <row r="37" ht="14.25" customHeight="1">
      <c r="A37" s="3" t="s">
        <v>58</v>
      </c>
      <c r="B37" s="4" t="s">
        <v>1</v>
      </c>
      <c r="K37" s="4" t="s">
        <v>7</v>
      </c>
      <c r="S37" s="3" t="s">
        <v>59</v>
      </c>
      <c r="T37" s="4" t="s">
        <v>1</v>
      </c>
      <c r="AC37" s="4" t="s">
        <v>7</v>
      </c>
    </row>
    <row r="38" ht="14.25" customHeight="1">
      <c r="A38" s="3" t="s">
        <v>13</v>
      </c>
      <c r="B38" s="3" t="s">
        <v>14</v>
      </c>
      <c r="C38" s="3" t="s">
        <v>15</v>
      </c>
      <c r="D38" s="3" t="s">
        <v>16</v>
      </c>
      <c r="E38" s="1" t="s">
        <v>3</v>
      </c>
      <c r="F38" s="1" t="s">
        <v>4</v>
      </c>
      <c r="G38" s="1" t="s">
        <v>5</v>
      </c>
      <c r="H38" s="1" t="s">
        <v>6</v>
      </c>
      <c r="J38" s="3" t="s">
        <v>13</v>
      </c>
      <c r="K38" s="3" t="s">
        <v>14</v>
      </c>
      <c r="L38" s="3" t="s">
        <v>15</v>
      </c>
      <c r="M38" s="3" t="s">
        <v>16</v>
      </c>
      <c r="N38" s="1" t="s">
        <v>3</v>
      </c>
      <c r="O38" s="1" t="s">
        <v>4</v>
      </c>
      <c r="P38" s="1" t="s">
        <v>5</v>
      </c>
      <c r="Q38" s="1" t="s">
        <v>6</v>
      </c>
      <c r="S38" s="3" t="s">
        <v>13</v>
      </c>
      <c r="T38" s="3" t="s">
        <v>14</v>
      </c>
      <c r="AB38" s="3" t="s">
        <v>13</v>
      </c>
      <c r="AC38" s="3" t="s">
        <v>14</v>
      </c>
    </row>
    <row r="39" ht="14.25" customHeight="1">
      <c r="A39" s="6" t="s">
        <v>17</v>
      </c>
      <c r="B39" s="6" t="s">
        <v>104</v>
      </c>
      <c r="C39" s="3">
        <v>0.0993</v>
      </c>
      <c r="D39" s="3">
        <v>0.0982</v>
      </c>
      <c r="E39" s="3">
        <v>0.0986</v>
      </c>
      <c r="F39" s="3">
        <v>0.0994</v>
      </c>
      <c r="G39" s="3">
        <v>0.0976</v>
      </c>
      <c r="H39" s="3">
        <v>0.09865</v>
      </c>
      <c r="J39" s="6" t="s">
        <v>17</v>
      </c>
      <c r="K39" s="6" t="s">
        <v>104</v>
      </c>
      <c r="L39" s="3">
        <v>0.10965</v>
      </c>
      <c r="M39" s="3">
        <v>0.10795</v>
      </c>
      <c r="N39" s="3">
        <v>0.1091</v>
      </c>
      <c r="O39" s="3">
        <v>0.1075</v>
      </c>
      <c r="P39" s="3">
        <v>0.1057</v>
      </c>
      <c r="Q39" s="3">
        <v>0.0984</v>
      </c>
      <c r="S39" s="6" t="s">
        <v>17</v>
      </c>
      <c r="T39" s="6" t="s">
        <v>104</v>
      </c>
      <c r="U39" s="3">
        <v>0.0</v>
      </c>
      <c r="V39" s="3">
        <v>1.4142E-4</v>
      </c>
      <c r="W39" s="3">
        <v>7.0711E-4</v>
      </c>
      <c r="X39" s="3">
        <v>0.0014142</v>
      </c>
      <c r="Y39" s="3">
        <v>8.4853E-4</v>
      </c>
      <c r="Z39" s="3">
        <v>0.0030406</v>
      </c>
      <c r="AB39" s="6" t="s">
        <v>17</v>
      </c>
      <c r="AC39" s="6" t="s">
        <v>104</v>
      </c>
      <c r="AD39" s="3">
        <v>0.0027577</v>
      </c>
      <c r="AE39" s="3">
        <v>0.0014849</v>
      </c>
      <c r="AF39" s="3">
        <v>0.0039598</v>
      </c>
      <c r="AG39" s="3">
        <v>0.0033941</v>
      </c>
      <c r="AH39" s="3">
        <v>7.0711E-4</v>
      </c>
      <c r="AI39" s="3">
        <v>8.4853E-4</v>
      </c>
    </row>
    <row r="40" ht="14.25" customHeight="1">
      <c r="A40" s="6" t="s">
        <v>226</v>
      </c>
      <c r="B40" s="6" t="s">
        <v>18</v>
      </c>
      <c r="C40" s="3">
        <v>0.11635</v>
      </c>
      <c r="D40" s="3">
        <v>0.1139</v>
      </c>
      <c r="E40" s="3">
        <v>0.113</v>
      </c>
      <c r="F40" s="3">
        <v>0.11005</v>
      </c>
      <c r="G40" s="3">
        <v>0.1101</v>
      </c>
      <c r="H40" s="3">
        <v>0.10675</v>
      </c>
      <c r="J40" s="6" t="s">
        <v>226</v>
      </c>
      <c r="K40" s="6" t="s">
        <v>18</v>
      </c>
      <c r="L40" s="3">
        <v>0.11055</v>
      </c>
      <c r="M40" s="3">
        <v>0.11365</v>
      </c>
      <c r="N40" s="3">
        <v>0.1125</v>
      </c>
      <c r="O40" s="3">
        <v>0.1115</v>
      </c>
      <c r="P40" s="3">
        <v>0.1086</v>
      </c>
      <c r="Q40" s="3">
        <v>0.09755</v>
      </c>
      <c r="S40" s="6" t="s">
        <v>226</v>
      </c>
      <c r="T40" s="6" t="s">
        <v>18</v>
      </c>
      <c r="U40" s="3">
        <v>0.0054447</v>
      </c>
      <c r="V40" s="3">
        <v>0.0042426</v>
      </c>
      <c r="W40" s="3">
        <v>0.0089095</v>
      </c>
      <c r="X40" s="3">
        <v>0.008556</v>
      </c>
      <c r="Y40" s="3">
        <v>0.0089095</v>
      </c>
      <c r="Z40" s="3">
        <v>0.0079903</v>
      </c>
      <c r="AB40" s="6" t="s">
        <v>226</v>
      </c>
      <c r="AC40" s="6" t="s">
        <v>18</v>
      </c>
      <c r="AD40" s="3">
        <v>0.0091217</v>
      </c>
      <c r="AE40" s="3">
        <v>0.012092</v>
      </c>
      <c r="AF40" s="3">
        <v>0.011455</v>
      </c>
      <c r="AG40" s="3">
        <v>0.013859</v>
      </c>
      <c r="AH40" s="3">
        <v>0.010465</v>
      </c>
      <c r="AI40" s="3">
        <v>3.5355E-4</v>
      </c>
    </row>
    <row r="41" ht="14.25" customHeight="1">
      <c r="A41" s="6" t="s">
        <v>227</v>
      </c>
      <c r="B41" s="6" t="s">
        <v>22</v>
      </c>
      <c r="C41" s="3">
        <v>0.11615</v>
      </c>
      <c r="D41" s="3">
        <v>0.11245</v>
      </c>
      <c r="E41" s="3">
        <v>0.116</v>
      </c>
      <c r="F41" s="3">
        <v>0.1098</v>
      </c>
      <c r="G41" s="3">
        <v>0.1099</v>
      </c>
      <c r="H41" s="3">
        <v>0.1063</v>
      </c>
      <c r="J41" s="6" t="s">
        <v>227</v>
      </c>
      <c r="K41" s="6" t="s">
        <v>22</v>
      </c>
      <c r="L41" s="3">
        <v>0.10595</v>
      </c>
      <c r="M41" s="3">
        <v>0.11075</v>
      </c>
      <c r="N41" s="3">
        <v>0.1093</v>
      </c>
      <c r="O41" s="3">
        <v>0.1037</v>
      </c>
      <c r="P41" s="3">
        <v>0.10615</v>
      </c>
      <c r="Q41" s="3">
        <v>0.09805</v>
      </c>
      <c r="S41" s="6" t="s">
        <v>227</v>
      </c>
      <c r="T41" s="6" t="s">
        <v>22</v>
      </c>
      <c r="U41" s="3">
        <v>0.0051619</v>
      </c>
      <c r="V41" s="3">
        <v>0.0017678</v>
      </c>
      <c r="W41" s="3">
        <v>0.0082024</v>
      </c>
      <c r="X41" s="3">
        <v>0.0076368</v>
      </c>
      <c r="Y41" s="3">
        <v>0.0089095</v>
      </c>
      <c r="Z41" s="3">
        <v>0.0069296</v>
      </c>
      <c r="AB41" s="6" t="s">
        <v>227</v>
      </c>
      <c r="AC41" s="6" t="s">
        <v>22</v>
      </c>
      <c r="AD41" s="3">
        <v>0.002192</v>
      </c>
      <c r="AE41" s="3">
        <v>0.0079903</v>
      </c>
      <c r="AF41" s="3">
        <v>0.0050912</v>
      </c>
      <c r="AG41" s="3">
        <v>4.2426E-4</v>
      </c>
      <c r="AH41" s="3">
        <v>0.0054447</v>
      </c>
      <c r="AI41" s="3">
        <v>0.0012021</v>
      </c>
    </row>
    <row r="42" ht="14.25" customHeight="1">
      <c r="A42" s="6" t="s">
        <v>228</v>
      </c>
      <c r="B42" s="6" t="s">
        <v>64</v>
      </c>
      <c r="C42" s="3">
        <v>0.11525</v>
      </c>
      <c r="D42" s="3">
        <v>0.1114</v>
      </c>
      <c r="E42" s="3">
        <v>0.115</v>
      </c>
      <c r="F42" s="3">
        <v>0.1121</v>
      </c>
      <c r="G42" s="3">
        <v>0.10885</v>
      </c>
      <c r="H42" s="3">
        <v>0.10435</v>
      </c>
      <c r="J42" s="6" t="s">
        <v>228</v>
      </c>
      <c r="K42" s="6" t="s">
        <v>64</v>
      </c>
      <c r="L42" s="3">
        <v>0.1086</v>
      </c>
      <c r="M42" s="3">
        <v>0.11335</v>
      </c>
      <c r="N42" s="3">
        <v>0.11505</v>
      </c>
      <c r="O42" s="3">
        <v>0.111</v>
      </c>
      <c r="P42" s="3">
        <v>0.10765</v>
      </c>
      <c r="Q42" s="3">
        <v>0.09785</v>
      </c>
      <c r="S42" s="6" t="s">
        <v>228</v>
      </c>
      <c r="T42" s="6" t="s">
        <v>64</v>
      </c>
      <c r="U42" s="3">
        <v>0.007566</v>
      </c>
      <c r="V42" s="3">
        <v>0.0011314</v>
      </c>
      <c r="W42" s="3">
        <v>0.0082024</v>
      </c>
      <c r="X42" s="3">
        <v>0.011314</v>
      </c>
      <c r="Y42" s="3">
        <v>0.0084146</v>
      </c>
      <c r="Z42" s="3">
        <v>0.0034648</v>
      </c>
      <c r="AB42" s="6" t="s">
        <v>228</v>
      </c>
      <c r="AC42" s="6" t="s">
        <v>64</v>
      </c>
      <c r="AD42" s="3">
        <v>0.0062225</v>
      </c>
      <c r="AE42" s="3">
        <v>0.010819</v>
      </c>
      <c r="AF42" s="3">
        <v>0.012657</v>
      </c>
      <c r="AG42" s="3">
        <v>0.011314</v>
      </c>
      <c r="AH42" s="3">
        <v>0.0070004</v>
      </c>
      <c r="AI42" s="3">
        <v>9.1924E-4</v>
      </c>
    </row>
    <row r="43" ht="14.25" customHeight="1">
      <c r="A43" s="6" t="s">
        <v>229</v>
      </c>
      <c r="B43" s="6" t="s">
        <v>18</v>
      </c>
      <c r="C43" s="3">
        <v>0.1117</v>
      </c>
      <c r="D43" s="3">
        <v>0.1126</v>
      </c>
      <c r="E43" s="3">
        <v>0.11525</v>
      </c>
      <c r="F43" s="3">
        <v>0.1124</v>
      </c>
      <c r="G43" s="3">
        <v>0.11085</v>
      </c>
      <c r="H43" s="3">
        <v>0.1049</v>
      </c>
      <c r="J43" s="6" t="s">
        <v>229</v>
      </c>
      <c r="K43" s="6" t="s">
        <v>18</v>
      </c>
      <c r="L43" s="3">
        <v>0.1059</v>
      </c>
      <c r="M43" s="3">
        <v>0.1113</v>
      </c>
      <c r="N43" s="3">
        <v>0.1157</v>
      </c>
      <c r="O43" s="3">
        <v>0.1128</v>
      </c>
      <c r="P43" s="3">
        <v>0.10865</v>
      </c>
      <c r="Q43" s="3">
        <v>0.09755</v>
      </c>
      <c r="S43" s="6" t="s">
        <v>229</v>
      </c>
      <c r="T43" s="6" t="s">
        <v>18</v>
      </c>
      <c r="U43" s="3">
        <v>0.0049497</v>
      </c>
      <c r="V43" s="3">
        <v>5.6569E-4</v>
      </c>
      <c r="W43" s="3">
        <v>0.010536</v>
      </c>
      <c r="X43" s="3">
        <v>0.011314</v>
      </c>
      <c r="Y43" s="3">
        <v>0.010253</v>
      </c>
      <c r="Z43" s="3">
        <v>0.0043841</v>
      </c>
      <c r="AB43" s="6" t="s">
        <v>229</v>
      </c>
      <c r="AC43" s="6" t="s">
        <v>18</v>
      </c>
      <c r="AD43" s="3">
        <v>0.0029698</v>
      </c>
      <c r="AE43" s="3">
        <v>0.0086267</v>
      </c>
      <c r="AF43" s="3">
        <v>0.014001</v>
      </c>
      <c r="AG43" s="3">
        <v>0.014142</v>
      </c>
      <c r="AH43" s="3">
        <v>0.0099702</v>
      </c>
      <c r="AI43" s="3">
        <v>7.7782E-4</v>
      </c>
    </row>
    <row r="44" ht="14.25" customHeight="1">
      <c r="A44" s="6" t="s">
        <v>259</v>
      </c>
      <c r="B44" s="6" t="s">
        <v>64</v>
      </c>
      <c r="C44" s="3">
        <v>0.1106</v>
      </c>
      <c r="D44" s="3">
        <v>0.11275</v>
      </c>
      <c r="E44" s="3">
        <v>0.1171</v>
      </c>
      <c r="F44" s="3">
        <v>0.113</v>
      </c>
      <c r="G44" s="3">
        <v>0.11045</v>
      </c>
      <c r="H44" s="3">
        <v>0.10315</v>
      </c>
      <c r="J44" s="6" t="s">
        <v>259</v>
      </c>
      <c r="K44" s="6" t="s">
        <v>64</v>
      </c>
      <c r="L44" s="3">
        <v>0.10675</v>
      </c>
      <c r="M44" s="3">
        <v>0.1131</v>
      </c>
      <c r="N44" s="3">
        <v>0.11485</v>
      </c>
      <c r="O44" s="3">
        <v>0.1111</v>
      </c>
      <c r="P44" s="3">
        <v>0.10865</v>
      </c>
      <c r="Q44" s="3">
        <v>0.0978</v>
      </c>
      <c r="S44" s="6" t="s">
        <v>259</v>
      </c>
      <c r="T44" s="6" t="s">
        <v>64</v>
      </c>
      <c r="U44" s="3">
        <v>8.4853E-4</v>
      </c>
      <c r="V44" s="3">
        <v>0.0013435</v>
      </c>
      <c r="W44" s="3">
        <v>0.010465</v>
      </c>
      <c r="X44" s="3">
        <v>0.011314</v>
      </c>
      <c r="Y44" s="3">
        <v>0.0098288</v>
      </c>
      <c r="Z44" s="3">
        <v>0.0012021</v>
      </c>
      <c r="AB44" s="6" t="s">
        <v>259</v>
      </c>
      <c r="AC44" s="6" t="s">
        <v>64</v>
      </c>
      <c r="AD44" s="3">
        <v>0.0054447</v>
      </c>
      <c r="AE44" s="3">
        <v>0.013011</v>
      </c>
      <c r="AF44" s="3">
        <v>0.014071</v>
      </c>
      <c r="AG44" s="3">
        <v>0.013576</v>
      </c>
      <c r="AH44" s="3">
        <v>0.011102</v>
      </c>
      <c r="AI44" s="3">
        <v>7.0711E-4</v>
      </c>
    </row>
    <row r="45" ht="14.25" customHeight="1">
      <c r="A45" s="6" t="s">
        <v>232</v>
      </c>
      <c r="B45" s="6" t="s">
        <v>24</v>
      </c>
      <c r="C45" s="3">
        <v>0.1094</v>
      </c>
      <c r="D45" s="3">
        <v>0.1133</v>
      </c>
      <c r="E45" s="3">
        <v>0.1149</v>
      </c>
      <c r="F45" s="3">
        <v>0.1127</v>
      </c>
      <c r="G45" s="3">
        <v>0.11035</v>
      </c>
      <c r="H45" s="3">
        <v>0.1024</v>
      </c>
      <c r="J45" s="6" t="s">
        <v>232</v>
      </c>
      <c r="K45" s="6" t="s">
        <v>24</v>
      </c>
      <c r="L45" s="3">
        <v>0.1073</v>
      </c>
      <c r="M45" s="3">
        <v>0.1144</v>
      </c>
      <c r="N45" s="3">
        <v>0.11305</v>
      </c>
      <c r="O45" s="3">
        <v>0.10645</v>
      </c>
      <c r="P45" s="3">
        <v>0.1039</v>
      </c>
      <c r="Q45" s="3">
        <v>0.0981</v>
      </c>
      <c r="S45" s="6" t="s">
        <v>232</v>
      </c>
      <c r="T45" s="6" t="s">
        <v>24</v>
      </c>
      <c r="U45" s="3">
        <v>0.0028284</v>
      </c>
      <c r="V45" s="3">
        <v>0.003677</v>
      </c>
      <c r="W45" s="3">
        <v>0.010465</v>
      </c>
      <c r="X45" s="3">
        <v>0.011031</v>
      </c>
      <c r="Y45" s="3">
        <v>0.0089803</v>
      </c>
      <c r="Z45" s="3">
        <v>1.4142E-4</v>
      </c>
      <c r="AB45" s="6" t="s">
        <v>232</v>
      </c>
      <c r="AC45" s="6" t="s">
        <v>24</v>
      </c>
      <c r="AD45" s="3">
        <v>0.0050912</v>
      </c>
      <c r="AE45" s="3">
        <v>0.012304</v>
      </c>
      <c r="AF45" s="3">
        <v>0.011243</v>
      </c>
      <c r="AG45" s="3">
        <v>0.0065761</v>
      </c>
      <c r="AH45" s="3">
        <v>0.0039598</v>
      </c>
      <c r="AI45" s="3">
        <v>8.4853E-4</v>
      </c>
    </row>
    <row r="46" ht="14.25" customHeight="1">
      <c r="A46" s="6" t="s">
        <v>233</v>
      </c>
      <c r="B46" s="6" t="s">
        <v>24</v>
      </c>
      <c r="C46" s="3">
        <v>0.11305</v>
      </c>
      <c r="D46" s="3">
        <v>0.1152</v>
      </c>
      <c r="E46" s="3">
        <v>0.1159</v>
      </c>
      <c r="F46" s="3">
        <v>0.11405</v>
      </c>
      <c r="G46" s="3">
        <v>0.1111</v>
      </c>
      <c r="H46" s="3">
        <v>0.1027</v>
      </c>
      <c r="J46" s="6" t="s">
        <v>233</v>
      </c>
      <c r="K46" s="6" t="s">
        <v>24</v>
      </c>
      <c r="L46" s="3">
        <v>0.10305</v>
      </c>
      <c r="M46" s="3">
        <v>0.11405</v>
      </c>
      <c r="N46" s="3">
        <v>0.11645</v>
      </c>
      <c r="O46" s="3">
        <v>0.10615</v>
      </c>
      <c r="P46" s="3">
        <v>0.1028</v>
      </c>
      <c r="Q46" s="3">
        <v>0.0989</v>
      </c>
      <c r="S46" s="6" t="s">
        <v>233</v>
      </c>
      <c r="T46" s="6" t="s">
        <v>24</v>
      </c>
      <c r="U46" s="3">
        <v>0.0065761</v>
      </c>
      <c r="V46" s="3">
        <v>0.0018385</v>
      </c>
      <c r="W46" s="3">
        <v>0.012869</v>
      </c>
      <c r="X46" s="3">
        <v>0.01195</v>
      </c>
      <c r="Y46" s="3">
        <v>0.010465</v>
      </c>
      <c r="Z46" s="3">
        <v>8.4853E-4</v>
      </c>
      <c r="AB46" s="6" t="s">
        <v>233</v>
      </c>
      <c r="AC46" s="6" t="s">
        <v>24</v>
      </c>
      <c r="AD46" s="3">
        <v>7.7782E-4</v>
      </c>
      <c r="AE46" s="3">
        <v>0.01195</v>
      </c>
      <c r="AF46" s="3">
        <v>0.015203</v>
      </c>
      <c r="AG46" s="3">
        <v>0.0047376</v>
      </c>
      <c r="AH46" s="3">
        <v>9.8995E-4</v>
      </c>
      <c r="AI46" s="3">
        <v>0.0011314</v>
      </c>
    </row>
    <row r="47" ht="14.25" customHeight="1">
      <c r="A47" s="6" t="s">
        <v>234</v>
      </c>
      <c r="B47" s="6" t="s">
        <v>24</v>
      </c>
      <c r="C47" s="3">
        <v>0.1121</v>
      </c>
      <c r="D47" s="3">
        <v>0.11515</v>
      </c>
      <c r="E47" s="3">
        <v>0.11755</v>
      </c>
      <c r="F47" s="3">
        <v>0.11695</v>
      </c>
      <c r="G47" s="3">
        <v>0.11355</v>
      </c>
      <c r="H47" s="3">
        <v>0.1053</v>
      </c>
      <c r="J47" s="6" t="s">
        <v>234</v>
      </c>
      <c r="K47" s="6" t="s">
        <v>24</v>
      </c>
      <c r="L47" s="3">
        <v>0.10375</v>
      </c>
      <c r="M47" s="3">
        <v>0.11275</v>
      </c>
      <c r="N47" s="3">
        <v>0.1131</v>
      </c>
      <c r="O47" s="3">
        <v>0.1106</v>
      </c>
      <c r="P47" s="3">
        <v>0.10545</v>
      </c>
      <c r="Q47" s="3">
        <v>0.10035</v>
      </c>
      <c r="S47" s="6" t="s">
        <v>234</v>
      </c>
      <c r="T47" s="6" t="s">
        <v>24</v>
      </c>
      <c r="U47" s="3">
        <v>0.0065054</v>
      </c>
      <c r="V47" s="3">
        <v>0.0014849</v>
      </c>
      <c r="W47" s="3">
        <v>0.013506</v>
      </c>
      <c r="X47" s="3">
        <v>0.013364</v>
      </c>
      <c r="Y47" s="3">
        <v>0.011667</v>
      </c>
      <c r="Z47" s="3">
        <v>2.8284E-4</v>
      </c>
      <c r="AB47" s="6" t="s">
        <v>234</v>
      </c>
      <c r="AC47" s="6" t="s">
        <v>24</v>
      </c>
      <c r="AD47" s="3">
        <v>0.0010607</v>
      </c>
      <c r="AE47" s="3">
        <v>0.008556</v>
      </c>
      <c r="AF47" s="3">
        <v>0.0077782</v>
      </c>
      <c r="AG47" s="3">
        <v>0.0089095</v>
      </c>
      <c r="AH47" s="3">
        <v>0.0024749</v>
      </c>
      <c r="AI47" s="3">
        <v>0.0014849</v>
      </c>
    </row>
    <row r="48" ht="14.25" customHeight="1">
      <c r="A48" s="6" t="s">
        <v>235</v>
      </c>
      <c r="B48" s="6" t="s">
        <v>18</v>
      </c>
      <c r="C48" s="3">
        <v>0.1105</v>
      </c>
      <c r="D48" s="3">
        <v>0.12005</v>
      </c>
      <c r="E48" s="3">
        <v>0.11935</v>
      </c>
      <c r="F48" s="3">
        <v>0.12055</v>
      </c>
      <c r="G48" s="3">
        <v>0.1155</v>
      </c>
      <c r="H48" s="3">
        <v>0.1084</v>
      </c>
      <c r="J48" s="6" t="s">
        <v>235</v>
      </c>
      <c r="K48" s="6" t="s">
        <v>18</v>
      </c>
      <c r="L48" s="3">
        <v>0.1025</v>
      </c>
      <c r="M48" s="3">
        <v>0.11915</v>
      </c>
      <c r="N48" s="3">
        <v>0.11815</v>
      </c>
      <c r="O48" s="3">
        <v>0.1146</v>
      </c>
      <c r="P48" s="3">
        <v>0.10785</v>
      </c>
      <c r="Q48" s="3">
        <v>0.10375</v>
      </c>
      <c r="S48" s="6" t="s">
        <v>235</v>
      </c>
      <c r="T48" s="6" t="s">
        <v>18</v>
      </c>
      <c r="U48" s="3">
        <v>0.0033941</v>
      </c>
      <c r="V48" s="3">
        <v>4.9497E-4</v>
      </c>
      <c r="W48" s="3">
        <v>0.010677</v>
      </c>
      <c r="X48" s="3">
        <v>0.013647</v>
      </c>
      <c r="Y48" s="3">
        <v>0.011172</v>
      </c>
      <c r="Z48" s="3">
        <v>9.8995E-4</v>
      </c>
      <c r="AB48" s="6" t="s">
        <v>235</v>
      </c>
      <c r="AC48" s="6" t="s">
        <v>18</v>
      </c>
      <c r="AD48" s="3">
        <v>0.0</v>
      </c>
      <c r="AE48" s="3">
        <v>0.012657</v>
      </c>
      <c r="AF48" s="3">
        <v>0.011243</v>
      </c>
      <c r="AG48" s="3">
        <v>0.011172</v>
      </c>
      <c r="AH48" s="3">
        <v>0.002192</v>
      </c>
      <c r="AI48" s="3">
        <v>0.0024749</v>
      </c>
    </row>
    <row r="49" ht="14.25" customHeight="1">
      <c r="A49" s="6" t="s">
        <v>236</v>
      </c>
      <c r="B49" s="6" t="s">
        <v>22</v>
      </c>
      <c r="C49" s="3">
        <v>0.1142</v>
      </c>
      <c r="D49" s="3">
        <v>0.12835</v>
      </c>
      <c r="E49" s="3">
        <v>0.1243</v>
      </c>
      <c r="F49" s="3">
        <v>0.12755</v>
      </c>
      <c r="G49" s="3">
        <v>0.1208</v>
      </c>
      <c r="H49" s="3">
        <v>0.1153</v>
      </c>
      <c r="J49" s="6" t="s">
        <v>236</v>
      </c>
      <c r="K49" s="6" t="s">
        <v>22</v>
      </c>
      <c r="L49" s="3">
        <v>0.10275</v>
      </c>
      <c r="M49" s="3">
        <v>0.1231</v>
      </c>
      <c r="N49" s="3">
        <v>0.11825</v>
      </c>
      <c r="O49" s="3">
        <v>0.11605</v>
      </c>
      <c r="P49" s="3">
        <v>0.1155</v>
      </c>
      <c r="Q49" s="3">
        <v>0.10975</v>
      </c>
      <c r="S49" s="6" t="s">
        <v>236</v>
      </c>
      <c r="T49" s="6" t="s">
        <v>22</v>
      </c>
      <c r="U49" s="3">
        <v>0.0073539</v>
      </c>
      <c r="V49" s="3">
        <v>0.0051619</v>
      </c>
      <c r="W49" s="3">
        <v>0.011455</v>
      </c>
      <c r="X49" s="3">
        <v>0.01492</v>
      </c>
      <c r="Y49" s="3">
        <v>0.012304</v>
      </c>
      <c r="Z49" s="3">
        <v>2.8284E-4</v>
      </c>
      <c r="AB49" s="6" t="s">
        <v>236</v>
      </c>
      <c r="AC49" s="6" t="s">
        <v>22</v>
      </c>
      <c r="AD49" s="3">
        <v>0.0012021</v>
      </c>
      <c r="AE49" s="3">
        <v>0.012728</v>
      </c>
      <c r="AF49" s="3">
        <v>0.0061518</v>
      </c>
      <c r="AG49" s="3">
        <v>0.007566</v>
      </c>
      <c r="AH49" s="3">
        <v>0.0050912</v>
      </c>
      <c r="AI49" s="3">
        <v>0.0043134</v>
      </c>
    </row>
    <row r="50" ht="14.25" customHeight="1">
      <c r="A50" s="6" t="s">
        <v>237</v>
      </c>
      <c r="B50" s="6" t="s">
        <v>18</v>
      </c>
      <c r="C50" s="3">
        <v>0.11455</v>
      </c>
      <c r="D50" s="3">
        <v>0.14145</v>
      </c>
      <c r="E50" s="3">
        <v>0.13185</v>
      </c>
      <c r="F50" s="3">
        <v>0.14015</v>
      </c>
      <c r="G50" s="3">
        <v>0.12945</v>
      </c>
      <c r="H50" s="3">
        <v>0.12735</v>
      </c>
      <c r="J50" s="6" t="s">
        <v>237</v>
      </c>
      <c r="K50" s="6" t="s">
        <v>18</v>
      </c>
      <c r="L50" s="3">
        <v>0.10445</v>
      </c>
      <c r="M50" s="3">
        <v>0.1337</v>
      </c>
      <c r="N50" s="3">
        <v>0.12815</v>
      </c>
      <c r="O50" s="3">
        <v>0.12415</v>
      </c>
      <c r="P50" s="3">
        <v>0.123</v>
      </c>
      <c r="Q50" s="3">
        <v>0.1208</v>
      </c>
      <c r="S50" s="6" t="s">
        <v>237</v>
      </c>
      <c r="T50" s="6" t="s">
        <v>18</v>
      </c>
      <c r="U50" s="3">
        <v>0.010394</v>
      </c>
      <c r="V50" s="3">
        <v>0.0053033</v>
      </c>
      <c r="W50" s="3">
        <v>0.010536</v>
      </c>
      <c r="X50" s="3">
        <v>0.016051</v>
      </c>
      <c r="Y50" s="3">
        <v>0.012092</v>
      </c>
      <c r="Z50" s="3">
        <v>0.0019092</v>
      </c>
      <c r="AB50" s="6" t="s">
        <v>237</v>
      </c>
      <c r="AC50" s="6" t="s">
        <v>18</v>
      </c>
      <c r="AD50" s="3">
        <v>0.0041719</v>
      </c>
      <c r="AE50" s="3">
        <v>0.011172</v>
      </c>
      <c r="AF50" s="3">
        <v>0.0036062</v>
      </c>
      <c r="AG50" s="3">
        <v>0.0062933</v>
      </c>
      <c r="AH50" s="3">
        <v>1.4142E-4</v>
      </c>
      <c r="AI50" s="3">
        <v>0.0077782</v>
      </c>
    </row>
    <row r="51" ht="14.25" customHeight="1">
      <c r="A51" s="6" t="s">
        <v>238</v>
      </c>
      <c r="B51" s="6" t="s">
        <v>24</v>
      </c>
      <c r="C51" s="3">
        <v>0.11285</v>
      </c>
      <c r="D51" s="3">
        <v>0.1623</v>
      </c>
      <c r="E51" s="3">
        <v>0.1503</v>
      </c>
      <c r="F51" s="3">
        <v>0.16425</v>
      </c>
      <c r="G51" s="3">
        <v>0.1469</v>
      </c>
      <c r="H51" s="3">
        <v>0.1512</v>
      </c>
      <c r="J51" s="6" t="s">
        <v>238</v>
      </c>
      <c r="K51" s="6" t="s">
        <v>24</v>
      </c>
      <c r="L51" s="3">
        <v>0.10595</v>
      </c>
      <c r="M51" s="3">
        <v>0.15945</v>
      </c>
      <c r="N51" s="3">
        <v>0.14945</v>
      </c>
      <c r="O51" s="3">
        <v>0.1441</v>
      </c>
      <c r="P51" s="3">
        <v>0.1411</v>
      </c>
      <c r="Q51" s="3">
        <v>0.13985</v>
      </c>
      <c r="S51" s="6" t="s">
        <v>238</v>
      </c>
      <c r="T51" s="6" t="s">
        <v>24</v>
      </c>
      <c r="U51" s="3">
        <v>0.011809</v>
      </c>
      <c r="V51" s="3">
        <v>0.0025456</v>
      </c>
      <c r="W51" s="3">
        <v>0.012445</v>
      </c>
      <c r="X51" s="3">
        <v>0.020435</v>
      </c>
      <c r="Y51" s="3">
        <v>0.016122</v>
      </c>
      <c r="Z51" s="3">
        <v>0.0069296</v>
      </c>
      <c r="AB51" s="6" t="s">
        <v>238</v>
      </c>
      <c r="AC51" s="6" t="s">
        <v>24</v>
      </c>
      <c r="AD51" s="3">
        <v>0.0045962</v>
      </c>
      <c r="AE51" s="3">
        <v>0.020577</v>
      </c>
      <c r="AF51" s="3">
        <v>0.0095459</v>
      </c>
      <c r="AG51" s="3">
        <v>0.011455</v>
      </c>
      <c r="AH51" s="3">
        <v>0.0039598</v>
      </c>
      <c r="AI51" s="3">
        <v>0.017748</v>
      </c>
    </row>
    <row r="52" ht="14.25" customHeight="1">
      <c r="A52" s="6" t="s">
        <v>239</v>
      </c>
      <c r="B52" s="6" t="s">
        <v>18</v>
      </c>
      <c r="C52" s="3">
        <v>0.11565</v>
      </c>
      <c r="D52" s="3">
        <v>0.20215</v>
      </c>
      <c r="E52" s="3">
        <v>0.18045</v>
      </c>
      <c r="F52" s="3">
        <v>0.21015</v>
      </c>
      <c r="G52" s="3">
        <v>0.177</v>
      </c>
      <c r="H52" s="3">
        <v>0.1923</v>
      </c>
      <c r="J52" s="6" t="s">
        <v>239</v>
      </c>
      <c r="K52" s="6" t="s">
        <v>18</v>
      </c>
      <c r="L52" s="3">
        <v>0.10565</v>
      </c>
      <c r="M52" s="3">
        <v>0.1979</v>
      </c>
      <c r="N52" s="3">
        <v>0.18335</v>
      </c>
      <c r="O52" s="3">
        <v>0.1807</v>
      </c>
      <c r="P52" s="3">
        <v>0.17255</v>
      </c>
      <c r="Q52" s="3">
        <v>0.17295</v>
      </c>
      <c r="S52" s="6" t="s">
        <v>239</v>
      </c>
      <c r="T52" s="6" t="s">
        <v>18</v>
      </c>
      <c r="U52" s="3">
        <v>0.014637</v>
      </c>
      <c r="V52" s="3">
        <v>0.0034648</v>
      </c>
      <c r="W52" s="3">
        <v>0.011667</v>
      </c>
      <c r="X52" s="3">
        <v>0.029345</v>
      </c>
      <c r="Y52" s="3">
        <v>0.01895</v>
      </c>
      <c r="Z52" s="3">
        <v>0.012869</v>
      </c>
      <c r="AB52" s="6" t="s">
        <v>239</v>
      </c>
      <c r="AC52" s="6" t="s">
        <v>18</v>
      </c>
      <c r="AD52" s="3">
        <v>0.0055861</v>
      </c>
      <c r="AE52" s="3">
        <v>0.026163</v>
      </c>
      <c r="AF52" s="3">
        <v>0.015486</v>
      </c>
      <c r="AG52" s="3">
        <v>0.019092</v>
      </c>
      <c r="AH52" s="3">
        <v>0.0037477</v>
      </c>
      <c r="AI52" s="3">
        <v>0.03288</v>
      </c>
    </row>
    <row r="53" ht="14.25" customHeight="1">
      <c r="A53" s="6" t="s">
        <v>240</v>
      </c>
      <c r="B53" s="6" t="s">
        <v>24</v>
      </c>
      <c r="C53" s="3">
        <v>0.11235</v>
      </c>
      <c r="D53" s="3">
        <v>0.26785</v>
      </c>
      <c r="E53" s="3">
        <v>0.2343</v>
      </c>
      <c r="F53" s="3">
        <v>0.2783</v>
      </c>
      <c r="G53" s="3">
        <v>0.23285</v>
      </c>
      <c r="H53" s="3">
        <v>0.25775</v>
      </c>
      <c r="J53" s="6" t="s">
        <v>240</v>
      </c>
      <c r="K53" s="6" t="s">
        <v>24</v>
      </c>
      <c r="L53" s="3">
        <v>0.1011</v>
      </c>
      <c r="M53" s="3">
        <v>0.2555</v>
      </c>
      <c r="N53" s="3">
        <v>0.23485</v>
      </c>
      <c r="O53" s="3">
        <v>0.23915</v>
      </c>
      <c r="P53" s="3">
        <v>0.22315</v>
      </c>
      <c r="Q53" s="3">
        <v>0.22375</v>
      </c>
      <c r="S53" s="6" t="s">
        <v>240</v>
      </c>
      <c r="T53" s="6" t="s">
        <v>24</v>
      </c>
      <c r="U53" s="3">
        <v>0.010253</v>
      </c>
      <c r="V53" s="3">
        <v>0.0012021</v>
      </c>
      <c r="W53" s="3">
        <v>0.0086267</v>
      </c>
      <c r="X53" s="3">
        <v>0.032951</v>
      </c>
      <c r="Y53" s="3">
        <v>0.024254</v>
      </c>
      <c r="Z53" s="3">
        <v>0.018173</v>
      </c>
      <c r="AB53" s="6" t="s">
        <v>240</v>
      </c>
      <c r="AC53" s="6" t="s">
        <v>24</v>
      </c>
      <c r="AD53" s="3">
        <v>4.2426E-4</v>
      </c>
      <c r="AE53" s="3">
        <v>0.023052</v>
      </c>
      <c r="AF53" s="3">
        <v>0.018738</v>
      </c>
      <c r="AG53" s="3">
        <v>0.028779</v>
      </c>
      <c r="AH53" s="3">
        <v>0.010253</v>
      </c>
      <c r="AI53" s="3">
        <v>0.051265</v>
      </c>
    </row>
    <row r="54" ht="14.25" customHeight="1">
      <c r="A54" s="6" t="s">
        <v>260</v>
      </c>
      <c r="B54" s="6" t="s">
        <v>18</v>
      </c>
      <c r="C54" s="3">
        <v>0.1104</v>
      </c>
      <c r="D54" s="3">
        <v>0.36085</v>
      </c>
      <c r="E54" s="3">
        <v>0.30605</v>
      </c>
      <c r="F54" s="3">
        <v>0.36855</v>
      </c>
      <c r="G54" s="3">
        <v>0.30685</v>
      </c>
      <c r="H54" s="3">
        <v>0.34505</v>
      </c>
      <c r="J54" s="6" t="s">
        <v>260</v>
      </c>
      <c r="K54" s="6" t="s">
        <v>18</v>
      </c>
      <c r="L54" s="3">
        <v>0.1011</v>
      </c>
      <c r="M54" s="3">
        <v>0.33895</v>
      </c>
      <c r="N54" s="3">
        <v>0.3063</v>
      </c>
      <c r="O54" s="3">
        <v>0.31145</v>
      </c>
      <c r="P54" s="3">
        <v>0.2902</v>
      </c>
      <c r="Q54" s="3">
        <v>0.2917</v>
      </c>
      <c r="S54" s="6" t="s">
        <v>260</v>
      </c>
      <c r="T54" s="6" t="s">
        <v>18</v>
      </c>
      <c r="U54" s="3">
        <v>0.0056569</v>
      </c>
      <c r="V54" s="3">
        <v>0.0020506</v>
      </c>
      <c r="W54" s="3">
        <v>0.008556</v>
      </c>
      <c r="X54" s="3">
        <v>0.0408</v>
      </c>
      <c r="Y54" s="3">
        <v>0.027931</v>
      </c>
      <c r="Z54" s="3">
        <v>0.026799</v>
      </c>
      <c r="AB54" s="6" t="s">
        <v>260</v>
      </c>
      <c r="AC54" s="6" t="s">
        <v>18</v>
      </c>
      <c r="AD54" s="3">
        <v>8.4853E-4</v>
      </c>
      <c r="AE54" s="3">
        <v>0.034719</v>
      </c>
      <c r="AF54" s="3">
        <v>0.025597</v>
      </c>
      <c r="AG54" s="3">
        <v>0.032598</v>
      </c>
      <c r="AH54" s="3">
        <v>0.018243</v>
      </c>
      <c r="AI54" s="3">
        <v>0.063781</v>
      </c>
    </row>
    <row r="55" ht="14.25" customHeight="1">
      <c r="A55" s="6" t="s">
        <v>242</v>
      </c>
      <c r="B55" s="6" t="s">
        <v>18</v>
      </c>
      <c r="C55" s="3">
        <v>0.1135</v>
      </c>
      <c r="D55" s="3">
        <v>0.4294</v>
      </c>
      <c r="E55" s="3">
        <v>0.3924</v>
      </c>
      <c r="F55" s="3">
        <v>0.4386</v>
      </c>
      <c r="G55" s="3">
        <v>0.4002</v>
      </c>
      <c r="H55" s="3">
        <v>0.42075</v>
      </c>
      <c r="J55" s="6" t="s">
        <v>242</v>
      </c>
      <c r="K55" s="6" t="s">
        <v>18</v>
      </c>
      <c r="L55" s="3">
        <v>0.1002</v>
      </c>
      <c r="M55" s="3">
        <v>0.4055</v>
      </c>
      <c r="N55" s="3">
        <v>0.3829</v>
      </c>
      <c r="O55" s="3">
        <v>0.3901</v>
      </c>
      <c r="P55" s="3">
        <v>0.37085</v>
      </c>
      <c r="Q55" s="3">
        <v>0.35445</v>
      </c>
      <c r="S55" s="6" t="s">
        <v>242</v>
      </c>
      <c r="T55" s="6" t="s">
        <v>18</v>
      </c>
      <c r="U55" s="3">
        <v>0.013576</v>
      </c>
      <c r="V55" s="3">
        <v>0.0072125</v>
      </c>
      <c r="W55" s="3">
        <v>0.0067882</v>
      </c>
      <c r="X55" s="3">
        <v>0.03182</v>
      </c>
      <c r="Y55" s="3">
        <v>0.023335</v>
      </c>
      <c r="Z55" s="3">
        <v>0.015486</v>
      </c>
      <c r="AB55" s="6" t="s">
        <v>242</v>
      </c>
      <c r="AC55" s="6" t="s">
        <v>18</v>
      </c>
      <c r="AD55" s="3">
        <v>0.0014142</v>
      </c>
      <c r="AE55" s="3">
        <v>0.015132</v>
      </c>
      <c r="AF55" s="3">
        <v>0.018102</v>
      </c>
      <c r="AG55" s="3">
        <v>0.016122</v>
      </c>
      <c r="AH55" s="3">
        <v>0.016051</v>
      </c>
      <c r="AI55" s="3">
        <v>0.057488</v>
      </c>
    </row>
    <row r="56" ht="14.25" customHeight="1">
      <c r="A56" s="6" t="s">
        <v>243</v>
      </c>
      <c r="B56" s="6" t="s">
        <v>24</v>
      </c>
      <c r="C56" s="3">
        <v>0.1146</v>
      </c>
      <c r="D56" s="3">
        <v>0.5031</v>
      </c>
      <c r="E56" s="3">
        <v>0.4528</v>
      </c>
      <c r="F56" s="3">
        <v>0.5122</v>
      </c>
      <c r="G56" s="3">
        <v>0.4613</v>
      </c>
      <c r="H56" s="3">
        <v>0.4903</v>
      </c>
      <c r="J56" s="6" t="s">
        <v>243</v>
      </c>
      <c r="K56" s="6" t="s">
        <v>24</v>
      </c>
      <c r="L56" s="3">
        <v>0.1022</v>
      </c>
      <c r="M56" s="3">
        <v>0.4641</v>
      </c>
      <c r="N56" s="3">
        <v>0.43155</v>
      </c>
      <c r="O56" s="3">
        <v>0.4434</v>
      </c>
      <c r="P56" s="3">
        <v>0.4159</v>
      </c>
      <c r="Q56" s="3">
        <v>0.41165</v>
      </c>
      <c r="S56" s="6" t="s">
        <v>243</v>
      </c>
      <c r="T56" s="6" t="s">
        <v>24</v>
      </c>
      <c r="U56" s="3">
        <v>0.013576</v>
      </c>
      <c r="V56" s="3">
        <v>0.013152</v>
      </c>
      <c r="W56" s="3">
        <v>0.0070711</v>
      </c>
      <c r="X56" s="3">
        <v>0.035214</v>
      </c>
      <c r="Y56" s="3">
        <v>0.026587</v>
      </c>
      <c r="Z56" s="3">
        <v>0.02291</v>
      </c>
      <c r="AB56" s="6" t="s">
        <v>243</v>
      </c>
      <c r="AC56" s="6" t="s">
        <v>24</v>
      </c>
      <c r="AD56" s="3">
        <v>7.0711E-4</v>
      </c>
      <c r="AE56" s="3">
        <v>0.0239</v>
      </c>
      <c r="AF56" s="3">
        <v>0.021425</v>
      </c>
      <c r="AG56" s="3">
        <v>0.014708</v>
      </c>
      <c r="AH56" s="3">
        <v>0.019516</v>
      </c>
      <c r="AI56" s="3">
        <v>0.046598</v>
      </c>
    </row>
    <row r="57" ht="14.25" customHeight="1">
      <c r="A57" s="6" t="s">
        <v>244</v>
      </c>
      <c r="B57" s="6" t="s">
        <v>24</v>
      </c>
      <c r="C57" s="3">
        <v>0.11345</v>
      </c>
      <c r="D57" s="3">
        <v>0.58945</v>
      </c>
      <c r="E57" s="3">
        <v>0.53455</v>
      </c>
      <c r="F57" s="3">
        <v>0.59785</v>
      </c>
      <c r="G57" s="3">
        <v>0.5461</v>
      </c>
      <c r="H57" s="3">
        <v>0.5692</v>
      </c>
      <c r="J57" s="6" t="s">
        <v>244</v>
      </c>
      <c r="K57" s="6" t="s">
        <v>24</v>
      </c>
      <c r="L57" s="3">
        <v>0.1019</v>
      </c>
      <c r="M57" s="3">
        <v>0.53885</v>
      </c>
      <c r="N57" s="3">
        <v>0.4956</v>
      </c>
      <c r="O57" s="3">
        <v>0.5142</v>
      </c>
      <c r="P57" s="3">
        <v>0.47315</v>
      </c>
      <c r="Q57" s="3">
        <v>0.46745</v>
      </c>
      <c r="S57" s="6" t="s">
        <v>244</v>
      </c>
      <c r="T57" s="6" t="s">
        <v>24</v>
      </c>
      <c r="U57" s="3">
        <v>0.01294</v>
      </c>
      <c r="V57" s="3">
        <v>0.01195</v>
      </c>
      <c r="W57" s="3">
        <v>0.0023335</v>
      </c>
      <c r="X57" s="3">
        <v>0.025951</v>
      </c>
      <c r="Y57" s="3">
        <v>0.027436</v>
      </c>
      <c r="Z57" s="3">
        <v>0.024466</v>
      </c>
      <c r="AB57" s="6" t="s">
        <v>244</v>
      </c>
      <c r="AC57" s="6" t="s">
        <v>24</v>
      </c>
      <c r="AD57" s="3">
        <v>2.8284E-4</v>
      </c>
      <c r="AE57" s="3">
        <v>0.030618</v>
      </c>
      <c r="AF57" s="3">
        <v>0.037194</v>
      </c>
      <c r="AG57" s="3">
        <v>0.013576</v>
      </c>
      <c r="AH57" s="3">
        <v>0.027365</v>
      </c>
      <c r="AI57" s="3">
        <v>0.056639</v>
      </c>
    </row>
    <row r="58" ht="14.25" customHeight="1">
      <c r="A58" s="6" t="s">
        <v>245</v>
      </c>
      <c r="B58" s="6" t="s">
        <v>52</v>
      </c>
      <c r="C58" s="3">
        <v>0.11365</v>
      </c>
      <c r="D58" s="3">
        <v>0.6697</v>
      </c>
      <c r="E58" s="3">
        <v>0.62625</v>
      </c>
      <c r="F58" s="3">
        <v>0.6609</v>
      </c>
      <c r="G58" s="3">
        <v>0.6257</v>
      </c>
      <c r="H58" s="3">
        <v>0.6472</v>
      </c>
      <c r="J58" s="6" t="s">
        <v>245</v>
      </c>
      <c r="K58" s="6" t="s">
        <v>52</v>
      </c>
      <c r="L58" s="3">
        <v>0.1021</v>
      </c>
      <c r="M58" s="3">
        <v>0.59575</v>
      </c>
      <c r="N58" s="3">
        <v>0.5501</v>
      </c>
      <c r="O58" s="3">
        <v>0.5809</v>
      </c>
      <c r="P58" s="3">
        <v>0.53115</v>
      </c>
      <c r="Q58" s="3">
        <v>0.52225</v>
      </c>
      <c r="S58" s="6" t="s">
        <v>245</v>
      </c>
      <c r="T58" s="6" t="s">
        <v>52</v>
      </c>
      <c r="U58" s="3">
        <v>0.013789</v>
      </c>
      <c r="V58" s="3">
        <v>2.8284E-4</v>
      </c>
      <c r="W58" s="3">
        <v>9.1924E-4</v>
      </c>
      <c r="X58" s="3">
        <v>0.0070711</v>
      </c>
      <c r="Y58" s="3">
        <v>0.023052</v>
      </c>
      <c r="Z58" s="3">
        <v>0.017253</v>
      </c>
      <c r="AB58" s="6" t="s">
        <v>245</v>
      </c>
      <c r="AC58" s="6" t="s">
        <v>52</v>
      </c>
      <c r="AD58" s="3">
        <v>9.8995E-4</v>
      </c>
      <c r="AE58" s="3">
        <v>0.017466</v>
      </c>
      <c r="AF58" s="3">
        <v>0.036628</v>
      </c>
      <c r="AG58" s="3">
        <v>0.0067882</v>
      </c>
      <c r="AH58" s="3">
        <v>0.028496</v>
      </c>
      <c r="AI58" s="3">
        <v>0.057205</v>
      </c>
    </row>
    <row r="59" ht="14.25" customHeight="1">
      <c r="A59" s="6" t="s">
        <v>246</v>
      </c>
      <c r="B59" s="6" t="s">
        <v>22</v>
      </c>
      <c r="C59" s="3">
        <v>0.11085</v>
      </c>
      <c r="D59" s="3">
        <v>0.7283</v>
      </c>
      <c r="E59" s="3">
        <v>0.6913</v>
      </c>
      <c r="F59" s="3">
        <v>0.70755</v>
      </c>
      <c r="G59" s="3">
        <v>0.689</v>
      </c>
      <c r="H59" s="3">
        <v>0.6903</v>
      </c>
      <c r="J59" s="6" t="s">
        <v>246</v>
      </c>
      <c r="K59" s="6" t="s">
        <v>22</v>
      </c>
      <c r="L59" s="3">
        <v>0.10015</v>
      </c>
      <c r="M59" s="3">
        <v>0.6481</v>
      </c>
      <c r="N59" s="3">
        <v>0.5898</v>
      </c>
      <c r="O59" s="3">
        <v>0.63515</v>
      </c>
      <c r="P59" s="3">
        <v>0.58555</v>
      </c>
      <c r="Q59" s="3">
        <v>0.57205</v>
      </c>
      <c r="S59" s="6" t="s">
        <v>246</v>
      </c>
      <c r="T59" s="6" t="s">
        <v>22</v>
      </c>
      <c r="U59" s="3">
        <v>0.0095459</v>
      </c>
      <c r="V59" s="3">
        <v>0.022627</v>
      </c>
      <c r="W59" s="3">
        <v>0.010465</v>
      </c>
      <c r="X59" s="3">
        <v>0.0099702</v>
      </c>
      <c r="Y59" s="3">
        <v>0.016688</v>
      </c>
      <c r="Z59" s="3">
        <v>7.0711E-4</v>
      </c>
      <c r="AB59" s="6" t="s">
        <v>246</v>
      </c>
      <c r="AC59" s="6" t="s">
        <v>22</v>
      </c>
      <c r="AD59" s="3">
        <v>9.1924E-4</v>
      </c>
      <c r="AE59" s="3">
        <v>0.0070711</v>
      </c>
      <c r="AF59" s="3">
        <v>0.026163</v>
      </c>
      <c r="AG59" s="3">
        <v>0.0054447</v>
      </c>
      <c r="AH59" s="3">
        <v>0.028638</v>
      </c>
      <c r="AI59" s="3">
        <v>0.049568</v>
      </c>
    </row>
    <row r="60" ht="14.25" customHeight="1">
      <c r="A60" s="6" t="s">
        <v>247</v>
      </c>
      <c r="B60" s="6" t="s">
        <v>64</v>
      </c>
      <c r="C60" s="3">
        <v>0.11095</v>
      </c>
      <c r="D60" s="3">
        <v>0.783</v>
      </c>
      <c r="E60" s="3">
        <v>0.7356</v>
      </c>
      <c r="F60" s="3">
        <v>0.74935</v>
      </c>
      <c r="G60" s="3">
        <v>0.74405</v>
      </c>
      <c r="H60" s="3">
        <v>0.75155</v>
      </c>
      <c r="J60" s="6" t="s">
        <v>247</v>
      </c>
      <c r="K60" s="6" t="s">
        <v>64</v>
      </c>
      <c r="L60" s="3">
        <v>0.10075</v>
      </c>
      <c r="M60" s="3">
        <v>0.69845</v>
      </c>
      <c r="N60" s="3">
        <v>0.63405</v>
      </c>
      <c r="O60" s="3">
        <v>0.68735</v>
      </c>
      <c r="P60" s="3">
        <v>0.6395</v>
      </c>
      <c r="Q60" s="3">
        <v>0.62635</v>
      </c>
      <c r="S60" s="6" t="s">
        <v>247</v>
      </c>
      <c r="T60" s="6" t="s">
        <v>64</v>
      </c>
      <c r="U60" s="3">
        <v>0.010253</v>
      </c>
      <c r="V60" s="3">
        <v>0.031254</v>
      </c>
      <c r="W60" s="3">
        <v>0.017112</v>
      </c>
      <c r="X60" s="3">
        <v>0.016051</v>
      </c>
      <c r="Y60" s="3">
        <v>0.018455</v>
      </c>
      <c r="Z60" s="3">
        <v>0.013364</v>
      </c>
      <c r="AB60" s="6" t="s">
        <v>247</v>
      </c>
      <c r="AC60" s="6" t="s">
        <v>64</v>
      </c>
      <c r="AD60" s="3">
        <v>0.0012021</v>
      </c>
      <c r="AE60" s="3">
        <v>0.015344</v>
      </c>
      <c r="AF60" s="3">
        <v>0.012799</v>
      </c>
      <c r="AG60" s="3">
        <v>0.017466</v>
      </c>
      <c r="AH60" s="3">
        <v>0.024607</v>
      </c>
      <c r="AI60" s="3">
        <v>0.049285</v>
      </c>
    </row>
    <row r="61" ht="14.25" customHeight="1">
      <c r="A61" s="6" t="s">
        <v>248</v>
      </c>
      <c r="B61" s="6" t="s">
        <v>64</v>
      </c>
      <c r="C61" s="3">
        <v>0.11225</v>
      </c>
      <c r="D61" s="3">
        <v>0.81825</v>
      </c>
      <c r="E61" s="3">
        <v>0.771</v>
      </c>
      <c r="F61" s="3">
        <v>0.7951</v>
      </c>
      <c r="G61" s="3">
        <v>0.7893</v>
      </c>
      <c r="H61" s="3">
        <v>0.80425</v>
      </c>
      <c r="J61" s="6" t="s">
        <v>248</v>
      </c>
      <c r="K61" s="6" t="s">
        <v>64</v>
      </c>
      <c r="L61" s="3">
        <v>0.1005</v>
      </c>
      <c r="M61" s="3">
        <v>0.7296</v>
      </c>
      <c r="N61" s="3">
        <v>0.66035</v>
      </c>
      <c r="O61" s="3">
        <v>0.7318</v>
      </c>
      <c r="P61" s="3">
        <v>0.6885</v>
      </c>
      <c r="Q61" s="3">
        <v>0.6619</v>
      </c>
      <c r="S61" s="6" t="s">
        <v>248</v>
      </c>
      <c r="T61" s="6" t="s">
        <v>64</v>
      </c>
      <c r="U61" s="3">
        <v>0.011384</v>
      </c>
      <c r="V61" s="3">
        <v>0.044194</v>
      </c>
      <c r="W61" s="3">
        <v>0.016546</v>
      </c>
      <c r="X61" s="3">
        <v>0.014425</v>
      </c>
      <c r="Y61" s="3">
        <v>0.011879</v>
      </c>
      <c r="Z61" s="3">
        <v>0.028638</v>
      </c>
      <c r="AB61" s="6" t="s">
        <v>248</v>
      </c>
      <c r="AC61" s="6" t="s">
        <v>64</v>
      </c>
      <c r="AD61" s="3">
        <v>7.0711E-4</v>
      </c>
      <c r="AE61" s="3">
        <v>0.017678</v>
      </c>
      <c r="AF61" s="3">
        <v>0.01591</v>
      </c>
      <c r="AG61" s="3">
        <v>0.026163</v>
      </c>
      <c r="AH61" s="3">
        <v>0.021637</v>
      </c>
      <c r="AI61" s="3">
        <v>0.04978</v>
      </c>
    </row>
    <row r="62" ht="14.25" customHeight="1">
      <c r="A62" s="6" t="s">
        <v>249</v>
      </c>
      <c r="B62" s="6" t="s">
        <v>18</v>
      </c>
      <c r="C62" s="3">
        <v>0.11105</v>
      </c>
      <c r="D62" s="3">
        <v>0.84835</v>
      </c>
      <c r="E62" s="3">
        <v>0.823</v>
      </c>
      <c r="F62" s="3">
        <v>0.83555</v>
      </c>
      <c r="G62" s="3">
        <v>0.8438</v>
      </c>
      <c r="H62" s="3">
        <v>0.84305</v>
      </c>
      <c r="J62" s="6" t="s">
        <v>249</v>
      </c>
      <c r="K62" s="6" t="s">
        <v>18</v>
      </c>
      <c r="L62" s="3">
        <v>0.101</v>
      </c>
      <c r="M62" s="3">
        <v>0.76825</v>
      </c>
      <c r="N62" s="3">
        <v>0.70245</v>
      </c>
      <c r="O62" s="3">
        <v>0.77645</v>
      </c>
      <c r="P62" s="3">
        <v>0.7134</v>
      </c>
      <c r="Q62" s="3">
        <v>0.6923</v>
      </c>
      <c r="S62" s="6" t="s">
        <v>249</v>
      </c>
      <c r="T62" s="6" t="s">
        <v>18</v>
      </c>
      <c r="U62" s="3">
        <v>0.010394</v>
      </c>
      <c r="V62" s="3">
        <v>0.056781</v>
      </c>
      <c r="W62" s="3">
        <v>0.017253</v>
      </c>
      <c r="X62" s="3">
        <v>0.018455</v>
      </c>
      <c r="Y62" s="3">
        <v>0.0045255</v>
      </c>
      <c r="Z62" s="3">
        <v>0.0071418</v>
      </c>
      <c r="AB62" s="6" t="s">
        <v>249</v>
      </c>
      <c r="AC62" s="6" t="s">
        <v>18</v>
      </c>
      <c r="AD62" s="3">
        <v>0.0011314</v>
      </c>
      <c r="AE62" s="3">
        <v>0.021001</v>
      </c>
      <c r="AF62" s="3">
        <v>0.0095459</v>
      </c>
      <c r="AG62" s="3">
        <v>0.022274</v>
      </c>
      <c r="AH62" s="3">
        <v>0.026587</v>
      </c>
      <c r="AI62" s="3">
        <v>0.056851</v>
      </c>
    </row>
    <row r="63" ht="14.25" customHeight="1">
      <c r="A63" s="6" t="s">
        <v>263</v>
      </c>
      <c r="B63" s="6" t="s">
        <v>22</v>
      </c>
      <c r="C63" s="3">
        <v>0.109</v>
      </c>
      <c r="D63" s="3">
        <v>0.87475</v>
      </c>
      <c r="E63" s="3">
        <v>0.8514</v>
      </c>
      <c r="F63" s="3">
        <v>0.86375</v>
      </c>
      <c r="G63" s="3">
        <v>0.87885</v>
      </c>
      <c r="H63" s="3">
        <v>0.87705</v>
      </c>
      <c r="J63" s="6" t="s">
        <v>263</v>
      </c>
      <c r="K63" s="6" t="s">
        <v>22</v>
      </c>
      <c r="L63" s="3">
        <v>0.10075</v>
      </c>
      <c r="M63" s="3">
        <v>0.8027</v>
      </c>
      <c r="N63" s="3">
        <v>0.7498</v>
      </c>
      <c r="O63" s="3">
        <v>0.8142</v>
      </c>
      <c r="P63" s="3">
        <v>0.7522</v>
      </c>
      <c r="Q63" s="3">
        <v>0.7159</v>
      </c>
      <c r="S63" s="6" t="s">
        <v>263</v>
      </c>
      <c r="T63" s="6" t="s">
        <v>22</v>
      </c>
      <c r="U63" s="3">
        <v>0.0076368</v>
      </c>
      <c r="V63" s="3">
        <v>0.060033</v>
      </c>
      <c r="W63" s="3">
        <v>0.012021</v>
      </c>
      <c r="X63" s="3">
        <v>0.017183</v>
      </c>
      <c r="Y63" s="3">
        <v>0.0050205</v>
      </c>
      <c r="Z63" s="3">
        <v>0.0096874</v>
      </c>
      <c r="AB63" s="6" t="s">
        <v>263</v>
      </c>
      <c r="AC63" s="6" t="s">
        <v>22</v>
      </c>
      <c r="AD63" s="3">
        <v>4.9497E-4</v>
      </c>
      <c r="AE63" s="3">
        <v>0.027153</v>
      </c>
      <c r="AF63" s="3">
        <v>0.0050912</v>
      </c>
      <c r="AG63" s="3">
        <v>0.019233</v>
      </c>
      <c r="AH63" s="3">
        <v>0.028991</v>
      </c>
      <c r="AI63" s="3">
        <v>0.060104</v>
      </c>
    </row>
    <row r="64" ht="14.25" customHeight="1">
      <c r="A64" s="6" t="s">
        <v>264</v>
      </c>
      <c r="B64" s="6" t="s">
        <v>24</v>
      </c>
      <c r="C64" s="3">
        <v>0.11185</v>
      </c>
      <c r="D64" s="3">
        <v>0.89765</v>
      </c>
      <c r="E64" s="3">
        <v>0.87825</v>
      </c>
      <c r="F64" s="3">
        <v>0.8887</v>
      </c>
      <c r="G64" s="3">
        <v>0.90525</v>
      </c>
      <c r="H64" s="3">
        <v>0.90445</v>
      </c>
      <c r="J64" s="6" t="s">
        <v>264</v>
      </c>
      <c r="K64" s="6" t="s">
        <v>24</v>
      </c>
      <c r="L64" s="3">
        <v>0.10115</v>
      </c>
      <c r="M64" s="3">
        <v>0.82475</v>
      </c>
      <c r="N64" s="3">
        <v>0.77115</v>
      </c>
      <c r="O64" s="3">
        <v>0.84035</v>
      </c>
      <c r="P64" s="3">
        <v>0.78295</v>
      </c>
      <c r="Q64" s="3">
        <v>0.73795</v>
      </c>
      <c r="S64" s="6" t="s">
        <v>264</v>
      </c>
      <c r="T64" s="6" t="s">
        <v>24</v>
      </c>
      <c r="U64" s="3">
        <v>0.011526</v>
      </c>
      <c r="V64" s="3">
        <v>0.064135</v>
      </c>
      <c r="W64" s="3">
        <v>0.015768</v>
      </c>
      <c r="X64" s="3">
        <v>0.015132</v>
      </c>
      <c r="Y64" s="3">
        <v>0.0053033</v>
      </c>
      <c r="Z64" s="3">
        <v>0.0169</v>
      </c>
      <c r="AB64" s="6" t="s">
        <v>264</v>
      </c>
      <c r="AC64" s="6" t="s">
        <v>24</v>
      </c>
      <c r="AD64" s="3">
        <v>4.9497E-4</v>
      </c>
      <c r="AE64" s="3">
        <v>0.026941</v>
      </c>
      <c r="AF64" s="3">
        <v>0.0084146</v>
      </c>
      <c r="AG64" s="3">
        <v>0.035143</v>
      </c>
      <c r="AH64" s="3">
        <v>0.019163</v>
      </c>
      <c r="AI64" s="3">
        <v>0.053669</v>
      </c>
    </row>
    <row r="65" ht="14.25" customHeight="1">
      <c r="A65" s="6" t="s">
        <v>252</v>
      </c>
      <c r="B65" s="6" t="s">
        <v>64</v>
      </c>
      <c r="C65" s="3">
        <v>0.11055</v>
      </c>
      <c r="D65" s="3">
        <v>0.91955</v>
      </c>
      <c r="E65" s="3">
        <v>0.9026</v>
      </c>
      <c r="F65" s="3">
        <v>0.9094</v>
      </c>
      <c r="G65" s="3">
        <v>0.9322</v>
      </c>
      <c r="H65" s="3">
        <v>0.92165</v>
      </c>
      <c r="J65" s="6" t="s">
        <v>252</v>
      </c>
      <c r="K65" s="6" t="s">
        <v>64</v>
      </c>
      <c r="L65" s="3">
        <v>0.1002</v>
      </c>
      <c r="M65" s="3">
        <v>0.8353</v>
      </c>
      <c r="N65" s="3">
        <v>0.79025</v>
      </c>
      <c r="O65" s="3">
        <v>0.87095</v>
      </c>
      <c r="P65" s="3">
        <v>0.8091</v>
      </c>
      <c r="Q65" s="3">
        <v>0.75385</v>
      </c>
      <c r="S65" s="6" t="s">
        <v>252</v>
      </c>
      <c r="T65" s="6" t="s">
        <v>64</v>
      </c>
      <c r="U65" s="3">
        <v>0.0096874</v>
      </c>
      <c r="V65" s="3">
        <v>0.06866</v>
      </c>
      <c r="W65" s="3">
        <v>0.014991</v>
      </c>
      <c r="X65" s="3">
        <v>0.01895</v>
      </c>
      <c r="Y65" s="3">
        <v>0.0056569</v>
      </c>
      <c r="Z65" s="3">
        <v>0.0027577</v>
      </c>
      <c r="AB65" s="6" t="s">
        <v>252</v>
      </c>
      <c r="AC65" s="6" t="s">
        <v>64</v>
      </c>
      <c r="AD65" s="3">
        <v>0.0016971</v>
      </c>
      <c r="AE65" s="3">
        <v>0.02192</v>
      </c>
      <c r="AF65" s="3">
        <v>0.010112</v>
      </c>
      <c r="AG65" s="3">
        <v>0.058053</v>
      </c>
      <c r="AH65" s="3">
        <v>0.0043841</v>
      </c>
      <c r="AI65" s="3">
        <v>0.052255</v>
      </c>
    </row>
    <row r="66" ht="14.25" customHeight="1">
      <c r="A66" s="6" t="s">
        <v>253</v>
      </c>
      <c r="B66" s="6" t="s">
        <v>64</v>
      </c>
      <c r="C66" s="3">
        <v>0.1099</v>
      </c>
      <c r="D66" s="3">
        <v>0.9501</v>
      </c>
      <c r="E66" s="3">
        <v>0.9297</v>
      </c>
      <c r="F66" s="3">
        <v>0.93725</v>
      </c>
      <c r="G66" s="3">
        <v>0.967</v>
      </c>
      <c r="H66" s="3">
        <v>0.9515</v>
      </c>
      <c r="J66" s="6" t="s">
        <v>253</v>
      </c>
      <c r="K66" s="6" t="s">
        <v>64</v>
      </c>
      <c r="L66" s="3">
        <v>0.1005</v>
      </c>
      <c r="M66" s="3">
        <v>0.8548</v>
      </c>
      <c r="N66" s="3">
        <v>0.81395</v>
      </c>
      <c r="O66" s="3">
        <v>0.8811</v>
      </c>
      <c r="P66" s="3">
        <v>0.82295</v>
      </c>
      <c r="Q66" s="3">
        <v>0.7693</v>
      </c>
      <c r="S66" s="6" t="s">
        <v>253</v>
      </c>
      <c r="T66" s="6" t="s">
        <v>64</v>
      </c>
      <c r="U66" s="3">
        <v>0.0086267</v>
      </c>
      <c r="V66" s="3">
        <v>0.067741</v>
      </c>
      <c r="W66" s="3">
        <v>0.014566</v>
      </c>
      <c r="X66" s="3">
        <v>0.021708</v>
      </c>
      <c r="Y66" s="3">
        <v>0.013576</v>
      </c>
      <c r="Z66" s="3">
        <v>0.0060811</v>
      </c>
      <c r="AB66" s="6" t="s">
        <v>253</v>
      </c>
      <c r="AC66" s="6" t="s">
        <v>64</v>
      </c>
      <c r="AD66" s="3">
        <v>0.0014142</v>
      </c>
      <c r="AE66" s="3">
        <v>0.01994</v>
      </c>
      <c r="AF66" s="3">
        <v>0.017748</v>
      </c>
      <c r="AG66" s="3">
        <v>0.043982</v>
      </c>
      <c r="AH66" s="3">
        <v>0.0077075</v>
      </c>
      <c r="AI66" s="3">
        <v>0.053882</v>
      </c>
    </row>
    <row r="67" ht="14.25" customHeight="1">
      <c r="A67" s="6" t="s">
        <v>254</v>
      </c>
      <c r="B67" s="6" t="s">
        <v>18</v>
      </c>
      <c r="C67" s="3">
        <v>0.1121</v>
      </c>
      <c r="D67" s="3">
        <v>0.9768</v>
      </c>
      <c r="E67" s="3">
        <v>0.9489</v>
      </c>
      <c r="F67" s="3">
        <v>0.9599</v>
      </c>
      <c r="G67" s="3">
        <v>0.98865</v>
      </c>
      <c r="H67" s="3">
        <v>0.97535</v>
      </c>
      <c r="J67" s="6" t="s">
        <v>254</v>
      </c>
      <c r="K67" s="6" t="s">
        <v>18</v>
      </c>
      <c r="L67" s="3">
        <v>0.10025</v>
      </c>
      <c r="M67" s="3">
        <v>0.8813</v>
      </c>
      <c r="N67" s="3">
        <v>0.84575</v>
      </c>
      <c r="O67" s="3">
        <v>0.91555</v>
      </c>
      <c r="P67" s="3">
        <v>0.8298</v>
      </c>
      <c r="Q67" s="3">
        <v>0.7867</v>
      </c>
      <c r="S67" s="6" t="s">
        <v>254</v>
      </c>
      <c r="T67" s="6" t="s">
        <v>18</v>
      </c>
      <c r="U67" s="3">
        <v>0.011455</v>
      </c>
      <c r="V67" s="3">
        <v>0.056286</v>
      </c>
      <c r="W67" s="3">
        <v>0.015981</v>
      </c>
      <c r="X67" s="3">
        <v>0.019516</v>
      </c>
      <c r="Y67" s="3">
        <v>0.0037477</v>
      </c>
      <c r="Z67" s="3">
        <v>0.0027577</v>
      </c>
      <c r="AB67" s="6" t="s">
        <v>254</v>
      </c>
      <c r="AC67" s="6" t="s">
        <v>18</v>
      </c>
      <c r="AD67" s="3">
        <v>0.0019092</v>
      </c>
      <c r="AE67" s="3">
        <v>0.011172</v>
      </c>
      <c r="AF67" s="3">
        <v>0.010394</v>
      </c>
      <c r="AG67" s="3">
        <v>0.068801</v>
      </c>
      <c r="AH67" s="3">
        <v>0.013294</v>
      </c>
      <c r="AI67" s="3">
        <v>0.050487</v>
      </c>
    </row>
    <row r="68" ht="14.25" customHeight="1">
      <c r="A68" s="6" t="s">
        <v>255</v>
      </c>
      <c r="B68" s="6" t="s">
        <v>24</v>
      </c>
      <c r="C68" s="3">
        <v>0.1105</v>
      </c>
      <c r="D68" s="3">
        <v>1.0018</v>
      </c>
      <c r="E68" s="3">
        <v>0.97255</v>
      </c>
      <c r="F68" s="3">
        <v>1.0029</v>
      </c>
      <c r="G68" s="3">
        <v>1.0197</v>
      </c>
      <c r="H68" s="3">
        <v>1.0098</v>
      </c>
      <c r="J68" s="6" t="s">
        <v>255</v>
      </c>
      <c r="K68" s="6" t="s">
        <v>24</v>
      </c>
      <c r="L68" s="3">
        <v>0.09975</v>
      </c>
      <c r="M68" s="3">
        <v>0.89745</v>
      </c>
      <c r="N68" s="3">
        <v>0.8693</v>
      </c>
      <c r="O68" s="3">
        <v>0.9243</v>
      </c>
      <c r="P68" s="3">
        <v>0.8405</v>
      </c>
      <c r="Q68" s="3">
        <v>0.8007</v>
      </c>
      <c r="S68" s="6" t="s">
        <v>255</v>
      </c>
      <c r="T68" s="6" t="s">
        <v>24</v>
      </c>
      <c r="U68" s="3">
        <v>0.0093338</v>
      </c>
      <c r="V68" s="3">
        <v>0.052538</v>
      </c>
      <c r="W68" s="3">
        <v>0.010253</v>
      </c>
      <c r="X68" s="3">
        <v>0.013506</v>
      </c>
      <c r="Y68" s="3">
        <v>0.011031</v>
      </c>
      <c r="Z68" s="3">
        <v>0.0040305</v>
      </c>
      <c r="AB68" s="6" t="s">
        <v>255</v>
      </c>
      <c r="AC68" s="6" t="s">
        <v>24</v>
      </c>
      <c r="AD68" s="3">
        <v>0.0023335</v>
      </c>
      <c r="AE68" s="3">
        <v>0.01591</v>
      </c>
      <c r="AF68" s="3">
        <v>0.012021</v>
      </c>
      <c r="AG68" s="3">
        <v>0.060387</v>
      </c>
      <c r="AH68" s="3">
        <v>0.015698</v>
      </c>
      <c r="AI68" s="3">
        <v>0.046528</v>
      </c>
    </row>
    <row r="69" ht="14.25" customHeight="1">
      <c r="A69" s="6" t="s">
        <v>256</v>
      </c>
      <c r="B69" s="6" t="s">
        <v>24</v>
      </c>
      <c r="C69" s="3">
        <v>0.1116</v>
      </c>
      <c r="D69" s="3">
        <v>1.0255</v>
      </c>
      <c r="E69" s="3">
        <v>0.9902</v>
      </c>
      <c r="F69" s="3">
        <v>1.0184</v>
      </c>
      <c r="G69" s="3">
        <v>1.0345</v>
      </c>
      <c r="H69" s="3">
        <v>1.0337</v>
      </c>
      <c r="J69" s="6" t="s">
        <v>256</v>
      </c>
      <c r="K69" s="6" t="s">
        <v>24</v>
      </c>
      <c r="L69" s="3">
        <v>0.10115</v>
      </c>
      <c r="M69" s="3">
        <v>0.92725</v>
      </c>
      <c r="N69" s="3">
        <v>0.89525</v>
      </c>
      <c r="O69" s="3">
        <v>0.9466</v>
      </c>
      <c r="P69" s="3">
        <v>0.85235</v>
      </c>
      <c r="Q69" s="3">
        <v>0.82275</v>
      </c>
      <c r="S69" s="6" t="s">
        <v>256</v>
      </c>
      <c r="T69" s="6" t="s">
        <v>24</v>
      </c>
      <c r="U69" s="3">
        <v>0.011172</v>
      </c>
      <c r="V69" s="3">
        <v>0.055861</v>
      </c>
      <c r="W69" s="3">
        <v>0.014566</v>
      </c>
      <c r="X69" s="3">
        <v>0.011597</v>
      </c>
      <c r="Y69" s="3">
        <v>0.0041719</v>
      </c>
      <c r="Z69" s="3">
        <v>6.364E-4</v>
      </c>
      <c r="AB69" s="6" t="s">
        <v>256</v>
      </c>
      <c r="AC69" s="6" t="s">
        <v>24</v>
      </c>
      <c r="AD69" s="3">
        <v>0.0016263</v>
      </c>
      <c r="AE69" s="3">
        <v>0.023547</v>
      </c>
      <c r="AF69" s="3">
        <v>0.01195</v>
      </c>
      <c r="AG69" s="3">
        <v>0.05968</v>
      </c>
      <c r="AH69" s="3">
        <v>0.011667</v>
      </c>
      <c r="AI69" s="3">
        <v>0.035002</v>
      </c>
    </row>
    <row r="70" ht="14.25" customHeight="1">
      <c r="A70" s="6" t="s">
        <v>257</v>
      </c>
      <c r="B70" s="6" t="s">
        <v>52</v>
      </c>
      <c r="C70" s="3">
        <v>0.1079</v>
      </c>
      <c r="D70" s="3">
        <v>1.0513</v>
      </c>
      <c r="E70" s="3">
        <v>1.0114</v>
      </c>
      <c r="F70" s="3">
        <v>1.0402</v>
      </c>
      <c r="G70" s="3">
        <v>1.0575</v>
      </c>
      <c r="H70" s="3">
        <v>1.057</v>
      </c>
      <c r="J70" s="6" t="s">
        <v>257</v>
      </c>
      <c r="K70" s="6" t="s">
        <v>52</v>
      </c>
      <c r="L70" s="3">
        <v>0.101</v>
      </c>
      <c r="M70" s="3">
        <v>0.9544</v>
      </c>
      <c r="N70" s="3">
        <v>0.90655</v>
      </c>
      <c r="O70" s="3">
        <v>0.95805</v>
      </c>
      <c r="P70" s="3">
        <v>0.86405</v>
      </c>
      <c r="Q70" s="3">
        <v>0.83025</v>
      </c>
      <c r="S70" s="6" t="s">
        <v>257</v>
      </c>
      <c r="T70" s="6" t="s">
        <v>52</v>
      </c>
      <c r="U70" s="3">
        <v>0.0060811</v>
      </c>
      <c r="V70" s="3">
        <v>0.046103</v>
      </c>
      <c r="W70" s="3">
        <v>0.015486</v>
      </c>
      <c r="X70" s="3">
        <v>0.014001</v>
      </c>
      <c r="Y70" s="3">
        <v>8.4853E-4</v>
      </c>
      <c r="Z70" s="3">
        <v>0.0024042</v>
      </c>
      <c r="AB70" s="6" t="s">
        <v>257</v>
      </c>
      <c r="AC70" s="6" t="s">
        <v>52</v>
      </c>
      <c r="AD70" s="3">
        <v>0.0015556</v>
      </c>
      <c r="AE70" s="3">
        <v>0.033093</v>
      </c>
      <c r="AF70" s="3">
        <v>0.012092</v>
      </c>
      <c r="AG70" s="3">
        <v>0.066539</v>
      </c>
      <c r="AH70" s="3">
        <v>0.0089803</v>
      </c>
      <c r="AI70" s="3">
        <v>0.028638</v>
      </c>
    </row>
    <row r="71" ht="14.25" customHeight="1">
      <c r="A71" s="6" t="s">
        <v>258</v>
      </c>
      <c r="B71" s="6" t="s">
        <v>18</v>
      </c>
      <c r="C71" s="3">
        <v>0.1102</v>
      </c>
      <c r="D71" s="3">
        <v>1.0623</v>
      </c>
      <c r="E71" s="3">
        <v>1.0244</v>
      </c>
      <c r="F71" s="3">
        <v>1.0664</v>
      </c>
      <c r="G71" s="3">
        <v>1.0771</v>
      </c>
      <c r="H71" s="3">
        <v>1.0743</v>
      </c>
      <c r="J71" s="6" t="s">
        <v>258</v>
      </c>
      <c r="K71" s="6" t="s">
        <v>18</v>
      </c>
      <c r="L71" s="3">
        <v>0.1012</v>
      </c>
      <c r="M71" s="3">
        <v>0.97575</v>
      </c>
      <c r="N71" s="3">
        <v>0.91905</v>
      </c>
      <c r="O71" s="3">
        <v>0.9646</v>
      </c>
      <c r="P71" s="3">
        <v>0.87335</v>
      </c>
      <c r="Q71" s="3">
        <v>0.8418</v>
      </c>
      <c r="S71" s="6" t="s">
        <v>258</v>
      </c>
      <c r="T71" s="6" t="s">
        <v>18</v>
      </c>
      <c r="U71" s="3">
        <v>0.009051</v>
      </c>
      <c r="V71" s="3">
        <v>0.044548</v>
      </c>
      <c r="W71" s="3">
        <v>0.0082731</v>
      </c>
      <c r="X71" s="3">
        <v>0.028567</v>
      </c>
      <c r="Y71" s="3">
        <v>0.0020506</v>
      </c>
      <c r="Z71" s="3">
        <v>5.6569E-4</v>
      </c>
      <c r="AB71" s="6" t="s">
        <v>258</v>
      </c>
      <c r="AC71" s="6" t="s">
        <v>18</v>
      </c>
      <c r="AD71" s="3">
        <v>0.0019799</v>
      </c>
      <c r="AE71" s="3">
        <v>0.038679</v>
      </c>
      <c r="AF71" s="3">
        <v>0.018455</v>
      </c>
      <c r="AG71" s="3">
        <v>0.062508</v>
      </c>
      <c r="AH71" s="3">
        <v>0.0030406</v>
      </c>
      <c r="AI71" s="3">
        <v>0.026587</v>
      </c>
    </row>
    <row r="72" ht="14.25" customHeight="1"/>
    <row r="73" ht="14.25" customHeight="1">
      <c r="A73" s="3" t="s">
        <v>85</v>
      </c>
      <c r="B73" s="4" t="s">
        <v>1</v>
      </c>
      <c r="K73" s="4" t="s">
        <v>7</v>
      </c>
      <c r="S73" s="3" t="s">
        <v>86</v>
      </c>
      <c r="T73" s="4" t="s">
        <v>1</v>
      </c>
      <c r="AC73" s="4" t="s">
        <v>7</v>
      </c>
    </row>
    <row r="74" ht="14.25" customHeight="1">
      <c r="A74" s="3" t="s">
        <v>13</v>
      </c>
      <c r="B74" s="3" t="s">
        <v>14</v>
      </c>
      <c r="C74" s="3" t="s">
        <v>15</v>
      </c>
      <c r="D74" s="3" t="s">
        <v>16</v>
      </c>
      <c r="E74" s="1" t="s">
        <v>3</v>
      </c>
      <c r="F74" s="1" t="s">
        <v>4</v>
      </c>
      <c r="G74" s="1" t="s">
        <v>5</v>
      </c>
      <c r="H74" s="1" t="s">
        <v>6</v>
      </c>
      <c r="J74" s="3" t="s">
        <v>13</v>
      </c>
      <c r="K74" s="3" t="s">
        <v>14</v>
      </c>
      <c r="L74" s="3" t="s">
        <v>15</v>
      </c>
      <c r="M74" s="3" t="s">
        <v>16</v>
      </c>
      <c r="N74" s="1" t="s">
        <v>3</v>
      </c>
      <c r="O74" s="1" t="s">
        <v>4</v>
      </c>
      <c r="P74" s="1" t="s">
        <v>5</v>
      </c>
      <c r="Q74" s="1" t="s">
        <v>6</v>
      </c>
      <c r="S74" s="3" t="s">
        <v>13</v>
      </c>
      <c r="T74" s="3" t="s">
        <v>14</v>
      </c>
      <c r="AB74" s="3" t="s">
        <v>13</v>
      </c>
      <c r="AC74" s="3" t="s">
        <v>14</v>
      </c>
    </row>
    <row r="75" ht="14.25" customHeight="1">
      <c r="A75" s="6" t="s">
        <v>17</v>
      </c>
      <c r="B75" s="6" t="s">
        <v>24</v>
      </c>
      <c r="C75" s="3">
        <v>0.0978</v>
      </c>
      <c r="D75" s="3">
        <v>0.09865</v>
      </c>
      <c r="E75" s="3">
        <v>0.09655</v>
      </c>
      <c r="F75" s="3">
        <v>0.09525</v>
      </c>
      <c r="G75" s="3">
        <v>0.0971</v>
      </c>
      <c r="H75" s="3">
        <v>0.0937</v>
      </c>
      <c r="J75" s="6" t="s">
        <v>17</v>
      </c>
      <c r="K75" s="6" t="s">
        <v>24</v>
      </c>
      <c r="L75" s="3">
        <v>0.1083</v>
      </c>
      <c r="M75" s="3">
        <v>0.10495</v>
      </c>
      <c r="N75" s="3">
        <v>0.10515</v>
      </c>
      <c r="O75" s="3">
        <v>0.1033</v>
      </c>
      <c r="P75" s="3">
        <v>0.103</v>
      </c>
      <c r="Q75" s="3">
        <v>0.0962</v>
      </c>
      <c r="S75" s="6" t="s">
        <v>17</v>
      </c>
      <c r="T75" s="6" t="s">
        <v>24</v>
      </c>
      <c r="U75" s="3">
        <v>0.0032527</v>
      </c>
      <c r="V75" s="3">
        <v>0.0033234</v>
      </c>
      <c r="W75" s="3">
        <v>0.0010607</v>
      </c>
      <c r="X75" s="3">
        <v>4.9497E-4</v>
      </c>
      <c r="Y75" s="3">
        <v>0.0019799</v>
      </c>
      <c r="Z75" s="3">
        <v>0.0019799</v>
      </c>
      <c r="AB75" s="6" t="s">
        <v>17</v>
      </c>
      <c r="AC75" s="6" t="s">
        <v>24</v>
      </c>
      <c r="AD75" s="3">
        <v>0.0018385</v>
      </c>
      <c r="AE75" s="3">
        <v>0.0038891</v>
      </c>
      <c r="AF75" s="3">
        <v>7.0711E-5</v>
      </c>
      <c r="AG75" s="3">
        <v>0.0029698</v>
      </c>
      <c r="AH75" s="3">
        <v>5.6569E-4</v>
      </c>
      <c r="AI75" s="3">
        <v>0.0024042</v>
      </c>
    </row>
    <row r="76" ht="14.25" customHeight="1">
      <c r="A76" s="6" t="s">
        <v>226</v>
      </c>
      <c r="B76" s="6" t="s">
        <v>22</v>
      </c>
      <c r="C76" s="3">
        <v>0.10785</v>
      </c>
      <c r="D76" s="3">
        <v>0.10755</v>
      </c>
      <c r="E76" s="3">
        <v>0.10755</v>
      </c>
      <c r="F76" s="3">
        <v>0.10125</v>
      </c>
      <c r="G76" s="3">
        <v>0.10535</v>
      </c>
      <c r="H76" s="3">
        <v>0.09725</v>
      </c>
      <c r="J76" s="6" t="s">
        <v>226</v>
      </c>
      <c r="K76" s="6" t="s">
        <v>22</v>
      </c>
      <c r="L76" s="3">
        <v>0.098</v>
      </c>
      <c r="M76" s="3">
        <v>0.0984</v>
      </c>
      <c r="N76" s="3">
        <v>0.0976</v>
      </c>
      <c r="O76" s="3">
        <v>0.09825</v>
      </c>
      <c r="P76" s="3">
        <v>0.09895</v>
      </c>
      <c r="Q76" s="3">
        <v>0.09555</v>
      </c>
      <c r="S76" s="6" t="s">
        <v>226</v>
      </c>
      <c r="T76" s="6" t="s">
        <v>22</v>
      </c>
      <c r="U76" s="3">
        <v>0.0091217</v>
      </c>
      <c r="V76" s="3">
        <v>0.0062933</v>
      </c>
      <c r="W76" s="3">
        <v>0.0088388</v>
      </c>
      <c r="X76" s="3">
        <v>0.0020506</v>
      </c>
      <c r="Y76" s="3">
        <v>0.0053033</v>
      </c>
      <c r="Z76" s="3">
        <v>0.0026163</v>
      </c>
      <c r="AB76" s="6" t="s">
        <v>226</v>
      </c>
      <c r="AC76" s="6" t="s">
        <v>22</v>
      </c>
      <c r="AD76" s="3">
        <v>0.0039598</v>
      </c>
      <c r="AE76" s="3">
        <v>0.0048083</v>
      </c>
      <c r="AF76" s="3">
        <v>0.0032527</v>
      </c>
      <c r="AG76" s="3">
        <v>0.003182</v>
      </c>
      <c r="AH76" s="3">
        <v>0.0014849</v>
      </c>
      <c r="AI76" s="3">
        <v>4.9497E-4</v>
      </c>
    </row>
    <row r="77" ht="14.25" customHeight="1">
      <c r="A77" s="6" t="s">
        <v>227</v>
      </c>
      <c r="B77" s="6" t="s">
        <v>24</v>
      </c>
      <c r="C77" s="3">
        <v>0.1003</v>
      </c>
      <c r="D77" s="3">
        <v>0.10355</v>
      </c>
      <c r="E77" s="3">
        <v>0.1052</v>
      </c>
      <c r="F77" s="3">
        <v>0.10215</v>
      </c>
      <c r="G77" s="3">
        <v>0.1025</v>
      </c>
      <c r="H77" s="3">
        <v>0.09655</v>
      </c>
      <c r="J77" s="6" t="s">
        <v>227</v>
      </c>
      <c r="K77" s="6" t="s">
        <v>24</v>
      </c>
      <c r="L77" s="3">
        <v>0.09835</v>
      </c>
      <c r="M77" s="3">
        <v>0.09865</v>
      </c>
      <c r="N77" s="3">
        <v>0.09705</v>
      </c>
      <c r="O77" s="3">
        <v>0.098</v>
      </c>
      <c r="P77" s="3">
        <v>0.09825</v>
      </c>
      <c r="Q77" s="3">
        <v>0.09555</v>
      </c>
      <c r="S77" s="6" t="s">
        <v>227</v>
      </c>
      <c r="T77" s="6" t="s">
        <v>24</v>
      </c>
      <c r="U77" s="3">
        <v>0.0</v>
      </c>
      <c r="V77" s="3">
        <v>0.0017678</v>
      </c>
      <c r="W77" s="3">
        <v>0.0072125</v>
      </c>
      <c r="X77" s="3">
        <v>0.0034648</v>
      </c>
      <c r="Y77" s="3">
        <v>0.005374</v>
      </c>
      <c r="Z77" s="3">
        <v>0.0013435</v>
      </c>
      <c r="AB77" s="6" t="s">
        <v>227</v>
      </c>
      <c r="AC77" s="6" t="s">
        <v>24</v>
      </c>
      <c r="AD77" s="3">
        <v>0.0037477</v>
      </c>
      <c r="AE77" s="3">
        <v>0.0033234</v>
      </c>
      <c r="AF77" s="3">
        <v>0.0012021</v>
      </c>
      <c r="AG77" s="3">
        <v>0.0024042</v>
      </c>
      <c r="AH77" s="3">
        <v>0.002192</v>
      </c>
      <c r="AI77" s="3">
        <v>2.1213E-4</v>
      </c>
    </row>
    <row r="78" ht="14.25" customHeight="1">
      <c r="A78" s="6" t="s">
        <v>228</v>
      </c>
      <c r="B78" s="6" t="s">
        <v>18</v>
      </c>
      <c r="C78" s="3">
        <v>0.09915</v>
      </c>
      <c r="D78" s="3">
        <v>0.10345</v>
      </c>
      <c r="E78" s="3">
        <v>0.1036</v>
      </c>
      <c r="F78" s="3">
        <v>0.10015</v>
      </c>
      <c r="G78" s="3">
        <v>0.10035</v>
      </c>
      <c r="H78" s="3">
        <v>0.0947</v>
      </c>
      <c r="J78" s="6" t="s">
        <v>228</v>
      </c>
      <c r="K78" s="6" t="s">
        <v>18</v>
      </c>
      <c r="L78" s="3">
        <v>0.0981</v>
      </c>
      <c r="M78" s="3">
        <v>0.09815</v>
      </c>
      <c r="N78" s="3">
        <v>0.09755</v>
      </c>
      <c r="O78" s="3">
        <v>0.09775</v>
      </c>
      <c r="P78" s="3">
        <v>0.0984</v>
      </c>
      <c r="Q78" s="3">
        <v>0.09565</v>
      </c>
      <c r="S78" s="6" t="s">
        <v>228</v>
      </c>
      <c r="T78" s="6" t="s">
        <v>18</v>
      </c>
      <c r="U78" s="3">
        <v>0.002192</v>
      </c>
      <c r="V78" s="3">
        <v>4.9497E-4</v>
      </c>
      <c r="W78" s="3">
        <v>0.0038184</v>
      </c>
      <c r="X78" s="3">
        <v>6.364E-4</v>
      </c>
      <c r="Y78" s="3">
        <v>0.0017678</v>
      </c>
      <c r="Z78" s="3">
        <v>0.0012728</v>
      </c>
      <c r="AB78" s="6" t="s">
        <v>228</v>
      </c>
      <c r="AC78" s="6" t="s">
        <v>18</v>
      </c>
      <c r="AD78" s="3">
        <v>0.003677</v>
      </c>
      <c r="AE78" s="3">
        <v>0.0041719</v>
      </c>
      <c r="AF78" s="3">
        <v>0.0016263</v>
      </c>
      <c r="AG78" s="3">
        <v>0.002192</v>
      </c>
      <c r="AH78" s="3">
        <v>0.0014142</v>
      </c>
      <c r="AI78" s="3">
        <v>3.5355E-4</v>
      </c>
    </row>
    <row r="79" ht="14.25" customHeight="1">
      <c r="A79" s="6" t="s">
        <v>229</v>
      </c>
      <c r="B79" s="6" t="s">
        <v>22</v>
      </c>
      <c r="C79" s="3">
        <v>0.0991</v>
      </c>
      <c r="D79" s="3">
        <v>0.1029</v>
      </c>
      <c r="E79" s="3">
        <v>0.1023</v>
      </c>
      <c r="F79" s="3">
        <v>0.1007</v>
      </c>
      <c r="G79" s="3">
        <v>0.1002</v>
      </c>
      <c r="H79" s="3">
        <v>0.0947</v>
      </c>
      <c r="J79" s="6" t="s">
        <v>229</v>
      </c>
      <c r="K79" s="6" t="s">
        <v>22</v>
      </c>
      <c r="L79" s="3">
        <v>0.09805</v>
      </c>
      <c r="M79" s="3">
        <v>0.09825</v>
      </c>
      <c r="N79" s="3">
        <v>0.0972</v>
      </c>
      <c r="O79" s="3">
        <v>0.09785</v>
      </c>
      <c r="P79" s="3">
        <v>0.09825</v>
      </c>
      <c r="Q79" s="3">
        <v>0.0957</v>
      </c>
      <c r="S79" s="6" t="s">
        <v>229</v>
      </c>
      <c r="T79" s="6" t="s">
        <v>22</v>
      </c>
      <c r="U79" s="3">
        <v>0.0024042</v>
      </c>
      <c r="V79" s="3">
        <v>7.0711E-4</v>
      </c>
      <c r="W79" s="3">
        <v>0.002687</v>
      </c>
      <c r="X79" s="3">
        <v>4.2426E-4</v>
      </c>
      <c r="Y79" s="3">
        <v>0.0025456</v>
      </c>
      <c r="Z79" s="3">
        <v>0.0014142</v>
      </c>
      <c r="AB79" s="6" t="s">
        <v>229</v>
      </c>
      <c r="AC79" s="6" t="s">
        <v>22</v>
      </c>
      <c r="AD79" s="3">
        <v>0.0037477</v>
      </c>
      <c r="AE79" s="3">
        <v>0.0038891</v>
      </c>
      <c r="AF79" s="3">
        <v>0.0019799</v>
      </c>
      <c r="AG79" s="3">
        <v>0.002192</v>
      </c>
      <c r="AH79" s="3">
        <v>0.0012021</v>
      </c>
      <c r="AI79" s="3">
        <v>1.4142E-4</v>
      </c>
    </row>
    <row r="80" ht="14.25" customHeight="1">
      <c r="A80" s="6" t="s">
        <v>231</v>
      </c>
      <c r="B80" s="6" t="s">
        <v>24</v>
      </c>
      <c r="C80" s="3">
        <v>0.0988</v>
      </c>
      <c r="D80" s="3">
        <v>0.10215</v>
      </c>
      <c r="E80" s="3">
        <v>0.10135</v>
      </c>
      <c r="F80" s="3">
        <v>0.1006</v>
      </c>
      <c r="G80" s="3">
        <v>0.1003</v>
      </c>
      <c r="H80" s="3">
        <v>0.0948</v>
      </c>
      <c r="J80" s="6" t="s">
        <v>231</v>
      </c>
      <c r="K80" s="6" t="s">
        <v>24</v>
      </c>
      <c r="L80" s="3">
        <v>0.098</v>
      </c>
      <c r="M80" s="3">
        <v>0.0984</v>
      </c>
      <c r="N80" s="3">
        <v>0.09695</v>
      </c>
      <c r="O80" s="3">
        <v>0.09785</v>
      </c>
      <c r="P80" s="3">
        <v>0.09785</v>
      </c>
      <c r="Q80" s="3">
        <v>0.096</v>
      </c>
      <c r="S80" s="6" t="s">
        <v>231</v>
      </c>
      <c r="T80" s="6" t="s">
        <v>24</v>
      </c>
      <c r="U80" s="3">
        <v>0.002687</v>
      </c>
      <c r="V80" s="3">
        <v>0.0012021</v>
      </c>
      <c r="W80" s="3">
        <v>0.0013435</v>
      </c>
      <c r="X80" s="3">
        <v>0.0021213</v>
      </c>
      <c r="Y80" s="3">
        <v>0.0025456</v>
      </c>
      <c r="Z80" s="3">
        <v>0.0015556</v>
      </c>
      <c r="AB80" s="6" t="s">
        <v>231</v>
      </c>
      <c r="AC80" s="6" t="s">
        <v>24</v>
      </c>
      <c r="AD80" s="3">
        <v>0.0038184</v>
      </c>
      <c r="AE80" s="3">
        <v>0.0033941</v>
      </c>
      <c r="AF80" s="3">
        <v>0.0014849</v>
      </c>
      <c r="AG80" s="3">
        <v>0.0013435</v>
      </c>
      <c r="AH80" s="3">
        <v>2.1213E-4</v>
      </c>
      <c r="AI80" s="3">
        <v>1.4142E-4</v>
      </c>
    </row>
    <row r="81" ht="14.25" customHeight="1">
      <c r="A81" s="6" t="s">
        <v>232</v>
      </c>
      <c r="B81" s="6" t="s">
        <v>22</v>
      </c>
      <c r="C81" s="3">
        <v>0.09875</v>
      </c>
      <c r="D81" s="3">
        <v>0.1014</v>
      </c>
      <c r="E81" s="3">
        <v>0.1003</v>
      </c>
      <c r="F81" s="3">
        <v>0.09985</v>
      </c>
      <c r="G81" s="3">
        <v>0.1012</v>
      </c>
      <c r="H81" s="3">
        <v>0.09525</v>
      </c>
      <c r="J81" s="6" t="s">
        <v>232</v>
      </c>
      <c r="K81" s="6" t="s">
        <v>22</v>
      </c>
      <c r="L81" s="3">
        <v>0.0977</v>
      </c>
      <c r="M81" s="3">
        <v>0.0992</v>
      </c>
      <c r="N81" s="3">
        <v>0.0973</v>
      </c>
      <c r="O81" s="3">
        <v>0.0986</v>
      </c>
      <c r="P81" s="3">
        <v>0.0986</v>
      </c>
      <c r="Q81" s="3">
        <v>0.09645</v>
      </c>
      <c r="S81" s="6" t="s">
        <v>232</v>
      </c>
      <c r="T81" s="6" t="s">
        <v>22</v>
      </c>
      <c r="U81" s="3">
        <v>0.0030406</v>
      </c>
      <c r="V81" s="3">
        <v>0.0033941</v>
      </c>
      <c r="W81" s="3">
        <v>0.0012728</v>
      </c>
      <c r="X81" s="3">
        <v>7.0711E-5</v>
      </c>
      <c r="Y81" s="3">
        <v>0.0015556</v>
      </c>
      <c r="Z81" s="3">
        <v>0.0014849</v>
      </c>
      <c r="AB81" s="6" t="s">
        <v>232</v>
      </c>
      <c r="AC81" s="6" t="s">
        <v>22</v>
      </c>
      <c r="AD81" s="3">
        <v>0.0032527</v>
      </c>
      <c r="AE81" s="3">
        <v>0.0033941</v>
      </c>
      <c r="AF81" s="3">
        <v>0.0014142</v>
      </c>
      <c r="AG81" s="3">
        <v>0.0015556</v>
      </c>
      <c r="AH81" s="3">
        <v>5.6569E-4</v>
      </c>
      <c r="AI81" s="3">
        <v>2.1213E-4</v>
      </c>
    </row>
    <row r="82" ht="14.25" customHeight="1">
      <c r="A82" s="6" t="s">
        <v>233</v>
      </c>
      <c r="B82" s="6" t="s">
        <v>24</v>
      </c>
      <c r="C82" s="3">
        <v>0.09875</v>
      </c>
      <c r="D82" s="3">
        <v>0.1027</v>
      </c>
      <c r="E82" s="3">
        <v>0.10145</v>
      </c>
      <c r="F82" s="3">
        <v>0.10005</v>
      </c>
      <c r="G82" s="3">
        <v>0.1013</v>
      </c>
      <c r="H82" s="3">
        <v>0.0961</v>
      </c>
      <c r="J82" s="6" t="s">
        <v>233</v>
      </c>
      <c r="K82" s="6" t="s">
        <v>24</v>
      </c>
      <c r="L82" s="3">
        <v>0.0974</v>
      </c>
      <c r="M82" s="3">
        <v>0.09945</v>
      </c>
      <c r="N82" s="3">
        <v>0.0979</v>
      </c>
      <c r="O82" s="3">
        <v>0.09845</v>
      </c>
      <c r="P82" s="3">
        <v>0.0994</v>
      </c>
      <c r="Q82" s="3">
        <v>0.097</v>
      </c>
      <c r="S82" s="6" t="s">
        <v>233</v>
      </c>
      <c r="T82" s="6" t="s">
        <v>24</v>
      </c>
      <c r="U82" s="3">
        <v>0.0030406</v>
      </c>
      <c r="V82" s="3">
        <v>0.002687</v>
      </c>
      <c r="W82" s="3">
        <v>3.5355E-4</v>
      </c>
      <c r="X82" s="3">
        <v>0.0014849</v>
      </c>
      <c r="Y82" s="3">
        <v>0.0029698</v>
      </c>
      <c r="Z82" s="3">
        <v>0.0012728</v>
      </c>
      <c r="AB82" s="6" t="s">
        <v>233</v>
      </c>
      <c r="AC82" s="6" t="s">
        <v>24</v>
      </c>
      <c r="AD82" s="3">
        <v>0.0032527</v>
      </c>
      <c r="AE82" s="3">
        <v>0.0027577</v>
      </c>
      <c r="AF82" s="3">
        <v>0.0012728</v>
      </c>
      <c r="AG82" s="3">
        <v>6.364E-4</v>
      </c>
      <c r="AH82" s="3">
        <v>2.8284E-4</v>
      </c>
      <c r="AI82" s="3">
        <v>1.4142E-4</v>
      </c>
    </row>
    <row r="83" ht="14.25" customHeight="1">
      <c r="A83" s="6" t="s">
        <v>234</v>
      </c>
      <c r="B83" s="6" t="s">
        <v>52</v>
      </c>
      <c r="C83" s="3">
        <v>0.0986</v>
      </c>
      <c r="D83" s="3">
        <v>0.10355</v>
      </c>
      <c r="E83" s="3">
        <v>0.1018</v>
      </c>
      <c r="F83" s="3">
        <v>0.09965</v>
      </c>
      <c r="G83" s="3">
        <v>0.1034</v>
      </c>
      <c r="H83" s="3">
        <v>0.0978</v>
      </c>
      <c r="J83" s="6" t="s">
        <v>234</v>
      </c>
      <c r="K83" s="6" t="s">
        <v>52</v>
      </c>
      <c r="L83" s="3">
        <v>0.09755</v>
      </c>
      <c r="M83" s="3">
        <v>0.1011</v>
      </c>
      <c r="N83" s="3">
        <v>0.0992</v>
      </c>
      <c r="O83" s="3">
        <v>0.09945</v>
      </c>
      <c r="P83" s="3">
        <v>0.1017</v>
      </c>
      <c r="Q83" s="3">
        <v>0.09835</v>
      </c>
      <c r="S83" s="6" t="s">
        <v>234</v>
      </c>
      <c r="T83" s="6" t="s">
        <v>52</v>
      </c>
      <c r="U83" s="3">
        <v>0.002687</v>
      </c>
      <c r="V83" s="3">
        <v>0.0028991</v>
      </c>
      <c r="W83" s="3">
        <v>0.0016971</v>
      </c>
      <c r="X83" s="3">
        <v>0.0013435</v>
      </c>
      <c r="Y83" s="3">
        <v>0.0025456</v>
      </c>
      <c r="Z83" s="3">
        <v>8.4853E-4</v>
      </c>
      <c r="AB83" s="6" t="s">
        <v>234</v>
      </c>
      <c r="AC83" s="6" t="s">
        <v>52</v>
      </c>
      <c r="AD83" s="3">
        <v>0.0033234</v>
      </c>
      <c r="AE83" s="3">
        <v>0.0021213</v>
      </c>
      <c r="AF83" s="3">
        <v>0.0011314</v>
      </c>
      <c r="AG83" s="3">
        <v>2.1213E-4</v>
      </c>
      <c r="AH83" s="3">
        <v>1.4142E-4</v>
      </c>
      <c r="AI83" s="3">
        <v>2.1213E-4</v>
      </c>
    </row>
    <row r="84" ht="14.25" customHeight="1">
      <c r="A84" s="6" t="s">
        <v>235</v>
      </c>
      <c r="B84" s="6" t="s">
        <v>18</v>
      </c>
      <c r="C84" s="3">
        <v>0.0988</v>
      </c>
      <c r="D84" s="3">
        <v>0.10725</v>
      </c>
      <c r="E84" s="3">
        <v>0.10565</v>
      </c>
      <c r="F84" s="3">
        <v>0.10285</v>
      </c>
      <c r="G84" s="3">
        <v>0.1078</v>
      </c>
      <c r="H84" s="3">
        <v>0.101</v>
      </c>
      <c r="J84" s="6" t="s">
        <v>235</v>
      </c>
      <c r="K84" s="6" t="s">
        <v>18</v>
      </c>
      <c r="L84" s="3">
        <v>0.0971</v>
      </c>
      <c r="M84" s="3">
        <v>0.10445</v>
      </c>
      <c r="N84" s="3">
        <v>0.10215</v>
      </c>
      <c r="O84" s="3">
        <v>0.1018</v>
      </c>
      <c r="P84" s="3">
        <v>0.1065</v>
      </c>
      <c r="Q84" s="3">
        <v>0.10105</v>
      </c>
      <c r="S84" s="6" t="s">
        <v>235</v>
      </c>
      <c r="T84" s="6" t="s">
        <v>18</v>
      </c>
      <c r="U84" s="3">
        <v>0.0029698</v>
      </c>
      <c r="V84" s="3">
        <v>0.0036062</v>
      </c>
      <c r="W84" s="3">
        <v>0.0023335</v>
      </c>
      <c r="X84" s="3">
        <v>0.0037477</v>
      </c>
      <c r="Y84" s="3">
        <v>0.0016971</v>
      </c>
      <c r="Z84" s="3">
        <v>1.4142E-4</v>
      </c>
      <c r="AB84" s="6" t="s">
        <v>235</v>
      </c>
      <c r="AC84" s="6" t="s">
        <v>18</v>
      </c>
      <c r="AD84" s="3">
        <v>0.0025456</v>
      </c>
      <c r="AE84" s="3">
        <v>4.9497E-4</v>
      </c>
      <c r="AF84" s="3">
        <v>0.0014849</v>
      </c>
      <c r="AG84" s="3">
        <v>0.0015556</v>
      </c>
      <c r="AH84" s="3">
        <v>7.0711E-4</v>
      </c>
      <c r="AI84" s="3">
        <v>4.9497E-4</v>
      </c>
    </row>
    <row r="85" ht="14.25" customHeight="1">
      <c r="A85" s="6" t="s">
        <v>236</v>
      </c>
      <c r="B85" s="6" t="s">
        <v>52</v>
      </c>
      <c r="C85" s="3">
        <v>0.09865</v>
      </c>
      <c r="D85" s="3">
        <v>0.11395</v>
      </c>
      <c r="E85" s="3">
        <v>0.1114</v>
      </c>
      <c r="F85" s="3">
        <v>0.1068</v>
      </c>
      <c r="G85" s="3">
        <v>0.1154</v>
      </c>
      <c r="H85" s="3">
        <v>0.10675</v>
      </c>
      <c r="J85" s="6" t="s">
        <v>236</v>
      </c>
      <c r="K85" s="6" t="s">
        <v>52</v>
      </c>
      <c r="L85" s="3">
        <v>0.09715</v>
      </c>
      <c r="M85" s="3">
        <v>0.1111</v>
      </c>
      <c r="N85" s="3">
        <v>0.10805</v>
      </c>
      <c r="O85" s="3">
        <v>0.10655</v>
      </c>
      <c r="P85" s="3">
        <v>0.11535</v>
      </c>
      <c r="Q85" s="3">
        <v>0.1059</v>
      </c>
      <c r="S85" s="6" t="s">
        <v>236</v>
      </c>
      <c r="T85" s="6" t="s">
        <v>52</v>
      </c>
      <c r="U85" s="3">
        <v>0.0026163</v>
      </c>
      <c r="V85" s="3">
        <v>0.0034648</v>
      </c>
      <c r="W85" s="3">
        <v>0.0031113</v>
      </c>
      <c r="X85" s="3">
        <v>0.008061</v>
      </c>
      <c r="Y85" s="3">
        <v>8.4853E-4</v>
      </c>
      <c r="Z85" s="3">
        <v>7.7782E-4</v>
      </c>
      <c r="AB85" s="6" t="s">
        <v>236</v>
      </c>
      <c r="AC85" s="6" t="s">
        <v>52</v>
      </c>
      <c r="AD85" s="3">
        <v>0.0028991</v>
      </c>
      <c r="AE85" s="3">
        <v>7.0711E-4</v>
      </c>
      <c r="AF85" s="3">
        <v>0.0030406</v>
      </c>
      <c r="AG85" s="3">
        <v>0.0024749</v>
      </c>
      <c r="AH85" s="3">
        <v>7.7782E-4</v>
      </c>
      <c r="AI85" s="3">
        <v>7.0711E-4</v>
      </c>
    </row>
    <row r="86" ht="14.25" customHeight="1">
      <c r="A86" s="6" t="s">
        <v>237</v>
      </c>
      <c r="B86" s="6" t="s">
        <v>24</v>
      </c>
      <c r="C86" s="3">
        <v>0.09885</v>
      </c>
      <c r="D86" s="3">
        <v>0.12435</v>
      </c>
      <c r="E86" s="3">
        <v>0.12145</v>
      </c>
      <c r="F86" s="3">
        <v>0.11365</v>
      </c>
      <c r="G86" s="3">
        <v>0.12835</v>
      </c>
      <c r="H86" s="3">
        <v>0.1159</v>
      </c>
      <c r="J86" s="6" t="s">
        <v>237</v>
      </c>
      <c r="K86" s="6" t="s">
        <v>24</v>
      </c>
      <c r="L86" s="3">
        <v>0.09735</v>
      </c>
      <c r="M86" s="3">
        <v>0.12345</v>
      </c>
      <c r="N86" s="3">
        <v>0.1196</v>
      </c>
      <c r="O86" s="3">
        <v>0.1157</v>
      </c>
      <c r="P86" s="3">
        <v>0.13265</v>
      </c>
      <c r="Q86" s="3">
        <v>0.11525</v>
      </c>
      <c r="S86" s="6" t="s">
        <v>237</v>
      </c>
      <c r="T86" s="6" t="s">
        <v>24</v>
      </c>
      <c r="U86" s="3">
        <v>0.0030406</v>
      </c>
      <c r="V86" s="3">
        <v>0.0038891</v>
      </c>
      <c r="W86" s="3">
        <v>0.0045962</v>
      </c>
      <c r="X86" s="3">
        <v>0.015061</v>
      </c>
      <c r="Y86" s="3">
        <v>0.0023335</v>
      </c>
      <c r="Z86" s="3">
        <v>0.0019799</v>
      </c>
      <c r="AB86" s="6" t="s">
        <v>237</v>
      </c>
      <c r="AC86" s="6" t="s">
        <v>24</v>
      </c>
      <c r="AD86" s="3">
        <v>0.0030406</v>
      </c>
      <c r="AE86" s="3">
        <v>0.0040305</v>
      </c>
      <c r="AF86" s="3">
        <v>0.0050912</v>
      </c>
      <c r="AG86" s="3">
        <v>0.005374</v>
      </c>
      <c r="AH86" s="3">
        <v>0.0023335</v>
      </c>
      <c r="AI86" s="3">
        <v>0.0017678</v>
      </c>
    </row>
    <row r="87" ht="14.25" customHeight="1">
      <c r="A87" s="6" t="s">
        <v>238</v>
      </c>
      <c r="B87" s="6" t="s">
        <v>64</v>
      </c>
      <c r="C87" s="3">
        <v>0.0989</v>
      </c>
      <c r="D87" s="3">
        <v>0.1448</v>
      </c>
      <c r="E87" s="3">
        <v>0.14095</v>
      </c>
      <c r="F87" s="3">
        <v>0.1288</v>
      </c>
      <c r="G87" s="3">
        <v>0.15305</v>
      </c>
      <c r="H87" s="3">
        <v>0.13285</v>
      </c>
      <c r="J87" s="6" t="s">
        <v>238</v>
      </c>
      <c r="K87" s="6" t="s">
        <v>64</v>
      </c>
      <c r="L87" s="3">
        <v>0.09725</v>
      </c>
      <c r="M87" s="3">
        <v>0.1454</v>
      </c>
      <c r="N87" s="3">
        <v>0.13985</v>
      </c>
      <c r="O87" s="3">
        <v>0.1329</v>
      </c>
      <c r="P87" s="3">
        <v>0.1625</v>
      </c>
      <c r="Q87" s="3">
        <v>0.13255</v>
      </c>
      <c r="S87" s="6" t="s">
        <v>238</v>
      </c>
      <c r="T87" s="6" t="s">
        <v>64</v>
      </c>
      <c r="U87" s="3">
        <v>0.0031113</v>
      </c>
      <c r="V87" s="3">
        <v>0.005374</v>
      </c>
      <c r="W87" s="3">
        <v>0.0084146</v>
      </c>
      <c r="X87" s="3">
        <v>0.028567</v>
      </c>
      <c r="Y87" s="3">
        <v>0.0078489</v>
      </c>
      <c r="Z87" s="3">
        <v>0.0044548</v>
      </c>
      <c r="AB87" s="6" t="s">
        <v>238</v>
      </c>
      <c r="AC87" s="6" t="s">
        <v>64</v>
      </c>
      <c r="AD87" s="3">
        <v>0.0030406</v>
      </c>
      <c r="AE87" s="3">
        <v>0.0096167</v>
      </c>
      <c r="AF87" s="3">
        <v>0.0089803</v>
      </c>
      <c r="AG87" s="3">
        <v>0.011172</v>
      </c>
      <c r="AH87" s="3">
        <v>0.0057983</v>
      </c>
      <c r="AI87" s="3">
        <v>0.0044548</v>
      </c>
    </row>
    <row r="88" ht="14.25" customHeight="1">
      <c r="A88" s="6" t="s">
        <v>239</v>
      </c>
      <c r="B88" s="6" t="s">
        <v>24</v>
      </c>
      <c r="C88" s="3">
        <v>0.0985</v>
      </c>
      <c r="D88" s="3">
        <v>0.18115</v>
      </c>
      <c r="E88" s="3">
        <v>0.17385</v>
      </c>
      <c r="F88" s="3">
        <v>0.1542</v>
      </c>
      <c r="G88" s="3">
        <v>0.19735</v>
      </c>
      <c r="H88" s="3">
        <v>0.16395</v>
      </c>
      <c r="J88" s="6" t="s">
        <v>239</v>
      </c>
      <c r="K88" s="6" t="s">
        <v>24</v>
      </c>
      <c r="L88" s="3">
        <v>0.09685</v>
      </c>
      <c r="M88" s="3">
        <v>0.18405</v>
      </c>
      <c r="N88" s="3">
        <v>0.17465</v>
      </c>
      <c r="O88" s="3">
        <v>0.1632</v>
      </c>
      <c r="P88" s="3">
        <v>0.21375</v>
      </c>
      <c r="Q88" s="3">
        <v>0.1635</v>
      </c>
      <c r="S88" s="6" t="s">
        <v>239</v>
      </c>
      <c r="T88" s="6" t="s">
        <v>24</v>
      </c>
      <c r="U88" s="3">
        <v>0.0025456</v>
      </c>
      <c r="V88" s="3">
        <v>0.0068589</v>
      </c>
      <c r="W88" s="3">
        <v>0.011243</v>
      </c>
      <c r="X88" s="3">
        <v>0.05671</v>
      </c>
      <c r="Y88" s="3">
        <v>0.016334</v>
      </c>
      <c r="Z88" s="3">
        <v>0.0092631</v>
      </c>
      <c r="AB88" s="6" t="s">
        <v>239</v>
      </c>
      <c r="AC88" s="6" t="s">
        <v>24</v>
      </c>
      <c r="AD88" s="3">
        <v>0.0027577</v>
      </c>
      <c r="AE88" s="3">
        <v>0.019304</v>
      </c>
      <c r="AF88" s="3">
        <v>0.015768</v>
      </c>
      <c r="AG88" s="3">
        <v>0.019799</v>
      </c>
      <c r="AH88" s="3">
        <v>0.0092631</v>
      </c>
      <c r="AI88" s="3">
        <v>0.0077782</v>
      </c>
    </row>
    <row r="89" ht="14.25" customHeight="1">
      <c r="A89" s="6" t="s">
        <v>240</v>
      </c>
      <c r="B89" s="6" t="s">
        <v>22</v>
      </c>
      <c r="C89" s="3">
        <v>0.0989</v>
      </c>
      <c r="D89" s="3">
        <v>0.2456</v>
      </c>
      <c r="E89" s="3">
        <v>0.23495</v>
      </c>
      <c r="F89" s="3">
        <v>0.19655</v>
      </c>
      <c r="G89" s="3">
        <v>0.26675</v>
      </c>
      <c r="H89" s="3">
        <v>0.2198</v>
      </c>
      <c r="J89" s="6" t="s">
        <v>240</v>
      </c>
      <c r="K89" s="6" t="s">
        <v>22</v>
      </c>
      <c r="L89" s="3">
        <v>0.097</v>
      </c>
      <c r="M89" s="3">
        <v>0.2458</v>
      </c>
      <c r="N89" s="3">
        <v>0.2348</v>
      </c>
      <c r="O89" s="3">
        <v>0.2152</v>
      </c>
      <c r="P89" s="3">
        <v>0.2803</v>
      </c>
      <c r="Q89" s="3">
        <v>0.21865</v>
      </c>
      <c r="S89" s="6" t="s">
        <v>240</v>
      </c>
      <c r="T89" s="6" t="s">
        <v>22</v>
      </c>
      <c r="U89" s="3">
        <v>0.0031113</v>
      </c>
      <c r="V89" s="3">
        <v>0.0089095</v>
      </c>
      <c r="W89" s="3">
        <v>0.018031</v>
      </c>
      <c r="X89" s="3">
        <v>0.095954</v>
      </c>
      <c r="Y89" s="3">
        <v>0.021142</v>
      </c>
      <c r="Z89" s="3">
        <v>0.015274</v>
      </c>
      <c r="AB89" s="6" t="s">
        <v>240</v>
      </c>
      <c r="AC89" s="6" t="s">
        <v>22</v>
      </c>
      <c r="AD89" s="3">
        <v>0.002687</v>
      </c>
      <c r="AE89" s="3">
        <v>0.027436</v>
      </c>
      <c r="AF89" s="3">
        <v>0.022769</v>
      </c>
      <c r="AG89" s="3">
        <v>0.0338</v>
      </c>
      <c r="AH89" s="3">
        <v>0.013859</v>
      </c>
      <c r="AI89" s="3">
        <v>0.014496</v>
      </c>
    </row>
    <row r="90" ht="14.25" customHeight="1">
      <c r="A90" s="6" t="s">
        <v>241</v>
      </c>
      <c r="B90" s="6" t="s">
        <v>22</v>
      </c>
      <c r="C90" s="3">
        <v>0.09875</v>
      </c>
      <c r="D90" s="3">
        <v>0.32875</v>
      </c>
      <c r="E90" s="3">
        <v>0.31265</v>
      </c>
      <c r="F90" s="3">
        <v>0.2553</v>
      </c>
      <c r="G90" s="3">
        <v>0.359</v>
      </c>
      <c r="H90" s="3">
        <v>0.2946</v>
      </c>
      <c r="J90" s="6" t="s">
        <v>241</v>
      </c>
      <c r="K90" s="6" t="s">
        <v>22</v>
      </c>
      <c r="L90" s="3">
        <v>0.09715</v>
      </c>
      <c r="M90" s="3">
        <v>0.32465</v>
      </c>
      <c r="N90" s="3">
        <v>0.3078</v>
      </c>
      <c r="O90" s="3">
        <v>0.28275</v>
      </c>
      <c r="P90" s="3">
        <v>0.3626</v>
      </c>
      <c r="Q90" s="3">
        <v>0.28445</v>
      </c>
      <c r="S90" s="6" t="s">
        <v>241</v>
      </c>
      <c r="T90" s="6" t="s">
        <v>22</v>
      </c>
      <c r="U90" s="3">
        <v>0.0026163</v>
      </c>
      <c r="V90" s="3">
        <v>0.0096874</v>
      </c>
      <c r="W90" s="3">
        <v>0.022698</v>
      </c>
      <c r="X90" s="3">
        <v>0.14496</v>
      </c>
      <c r="Y90" s="3">
        <v>0.03281</v>
      </c>
      <c r="Z90" s="3">
        <v>0.02093</v>
      </c>
      <c r="AB90" s="6" t="s">
        <v>241</v>
      </c>
      <c r="AC90" s="6" t="s">
        <v>22</v>
      </c>
      <c r="AD90" s="3">
        <v>0.0028991</v>
      </c>
      <c r="AE90" s="3">
        <v>0.041507</v>
      </c>
      <c r="AF90" s="3">
        <v>0.027294</v>
      </c>
      <c r="AG90" s="3">
        <v>0.042073</v>
      </c>
      <c r="AH90" s="3">
        <v>0.014001</v>
      </c>
      <c r="AI90" s="3">
        <v>0.018597</v>
      </c>
    </row>
    <row r="91" ht="14.25" customHeight="1">
      <c r="A91" s="6" t="s">
        <v>242</v>
      </c>
      <c r="B91" s="6" t="s">
        <v>52</v>
      </c>
      <c r="C91" s="3">
        <v>0.0988</v>
      </c>
      <c r="D91" s="3">
        <v>0.41835</v>
      </c>
      <c r="E91" s="3">
        <v>0.4068</v>
      </c>
      <c r="F91" s="3">
        <v>0.3157</v>
      </c>
      <c r="G91" s="3">
        <v>0.4366</v>
      </c>
      <c r="H91" s="3">
        <v>0.39095</v>
      </c>
      <c r="J91" s="6" t="s">
        <v>242</v>
      </c>
      <c r="K91" s="6" t="s">
        <v>52</v>
      </c>
      <c r="L91" s="3">
        <v>0.097</v>
      </c>
      <c r="M91" s="3">
        <v>0.39685</v>
      </c>
      <c r="N91" s="3">
        <v>0.38565</v>
      </c>
      <c r="O91" s="3">
        <v>0.35855</v>
      </c>
      <c r="P91" s="3">
        <v>0.4119</v>
      </c>
      <c r="Q91" s="3">
        <v>0.3614</v>
      </c>
      <c r="S91" s="6" t="s">
        <v>242</v>
      </c>
      <c r="T91" s="6" t="s">
        <v>52</v>
      </c>
      <c r="U91" s="3">
        <v>0.0029698</v>
      </c>
      <c r="V91" s="3">
        <v>0.0037477</v>
      </c>
      <c r="W91" s="3">
        <v>0.011172</v>
      </c>
      <c r="X91" s="3">
        <v>0.16787</v>
      </c>
      <c r="Y91" s="3">
        <v>0.015839</v>
      </c>
      <c r="Z91" s="3">
        <v>0.015203</v>
      </c>
      <c r="AB91" s="6" t="s">
        <v>242</v>
      </c>
      <c r="AC91" s="6" t="s">
        <v>52</v>
      </c>
      <c r="AD91" s="3">
        <v>0.0028284</v>
      </c>
      <c r="AE91" s="3">
        <v>0.028214</v>
      </c>
      <c r="AF91" s="3">
        <v>0.013223</v>
      </c>
      <c r="AG91" s="3">
        <v>0.040941</v>
      </c>
      <c r="AH91" s="3">
        <v>0.016829</v>
      </c>
      <c r="AI91" s="3">
        <v>0.017395</v>
      </c>
    </row>
    <row r="92" ht="14.25" customHeight="1">
      <c r="A92" s="6" t="s">
        <v>243</v>
      </c>
      <c r="B92" s="6" t="s">
        <v>18</v>
      </c>
      <c r="C92" s="3">
        <v>0.0988</v>
      </c>
      <c r="D92" s="3">
        <v>0.48865</v>
      </c>
      <c r="E92" s="3">
        <v>0.4746</v>
      </c>
      <c r="F92" s="3">
        <v>0.38655</v>
      </c>
      <c r="G92" s="3">
        <v>0.51235</v>
      </c>
      <c r="H92" s="3">
        <v>0.4563</v>
      </c>
      <c r="J92" s="6" t="s">
        <v>243</v>
      </c>
      <c r="K92" s="6" t="s">
        <v>18</v>
      </c>
      <c r="L92" s="3">
        <v>0.0973</v>
      </c>
      <c r="M92" s="3">
        <v>0.45645</v>
      </c>
      <c r="N92" s="3">
        <v>0.4439</v>
      </c>
      <c r="O92" s="3">
        <v>0.42035</v>
      </c>
      <c r="P92" s="3">
        <v>0.4716</v>
      </c>
      <c r="Q92" s="3">
        <v>0.4095</v>
      </c>
      <c r="S92" s="6" t="s">
        <v>243</v>
      </c>
      <c r="T92" s="6" t="s">
        <v>18</v>
      </c>
      <c r="U92" s="3">
        <v>0.0029698</v>
      </c>
      <c r="V92" s="3">
        <v>0.0030406</v>
      </c>
      <c r="W92" s="3">
        <v>0.015556</v>
      </c>
      <c r="X92" s="3">
        <v>0.17303</v>
      </c>
      <c r="Y92" s="3">
        <v>0.020435</v>
      </c>
      <c r="Z92" s="3">
        <v>0.018668</v>
      </c>
      <c r="AB92" s="6" t="s">
        <v>243</v>
      </c>
      <c r="AC92" s="6" t="s">
        <v>18</v>
      </c>
      <c r="AD92" s="3">
        <v>0.0032527</v>
      </c>
      <c r="AE92" s="3">
        <v>0.03783</v>
      </c>
      <c r="AF92" s="3">
        <v>0.016405</v>
      </c>
      <c r="AG92" s="3">
        <v>0.040234</v>
      </c>
      <c r="AH92" s="3">
        <v>0.020648</v>
      </c>
      <c r="AI92" s="3">
        <v>0.01994</v>
      </c>
    </row>
    <row r="93" ht="14.25" customHeight="1">
      <c r="A93" s="6" t="s">
        <v>244</v>
      </c>
      <c r="B93" s="6" t="s">
        <v>52</v>
      </c>
      <c r="C93" s="3">
        <v>0.0985</v>
      </c>
      <c r="D93" s="3">
        <v>0.57605</v>
      </c>
      <c r="E93" s="3">
        <v>0.5554</v>
      </c>
      <c r="F93" s="3">
        <v>0.4744</v>
      </c>
      <c r="G93" s="3">
        <v>0.59655</v>
      </c>
      <c r="H93" s="3">
        <v>0.53625</v>
      </c>
      <c r="J93" s="6" t="s">
        <v>244</v>
      </c>
      <c r="K93" s="6" t="s">
        <v>52</v>
      </c>
      <c r="L93" s="3">
        <v>0.09695</v>
      </c>
      <c r="M93" s="3">
        <v>0.5247</v>
      </c>
      <c r="N93" s="3">
        <v>0.51525</v>
      </c>
      <c r="O93" s="3">
        <v>0.4849</v>
      </c>
      <c r="P93" s="3">
        <v>0.5321</v>
      </c>
      <c r="Q93" s="3">
        <v>0.4638</v>
      </c>
      <c r="S93" s="6" t="s">
        <v>244</v>
      </c>
      <c r="T93" s="6" t="s">
        <v>52</v>
      </c>
      <c r="U93" s="3">
        <v>0.002687</v>
      </c>
      <c r="V93" s="3">
        <v>0.0086974</v>
      </c>
      <c r="W93" s="3">
        <v>0.023335</v>
      </c>
      <c r="X93" s="3">
        <v>0.16886</v>
      </c>
      <c r="Y93" s="3">
        <v>0.024537</v>
      </c>
      <c r="Z93" s="3">
        <v>0.022981</v>
      </c>
      <c r="AB93" s="6" t="s">
        <v>244</v>
      </c>
      <c r="AC93" s="6" t="s">
        <v>52</v>
      </c>
      <c r="AD93" s="3">
        <v>0.0026163</v>
      </c>
      <c r="AE93" s="3">
        <v>0.047376</v>
      </c>
      <c r="AF93" s="3">
        <v>0.026092</v>
      </c>
      <c r="AG93" s="3">
        <v>0.048366</v>
      </c>
      <c r="AH93" s="3">
        <v>0.024607</v>
      </c>
      <c r="AI93" s="3">
        <v>0.022627</v>
      </c>
    </row>
    <row r="94" ht="14.25" customHeight="1">
      <c r="A94" s="6" t="s">
        <v>245</v>
      </c>
      <c r="B94" s="6" t="s">
        <v>18</v>
      </c>
      <c r="C94" s="3">
        <v>0.09835</v>
      </c>
      <c r="D94" s="3">
        <v>0.65915</v>
      </c>
      <c r="E94" s="3">
        <v>0.63685</v>
      </c>
      <c r="F94" s="3">
        <v>0.5485</v>
      </c>
      <c r="G94" s="3">
        <v>0.66915</v>
      </c>
      <c r="H94" s="3">
        <v>0.61875</v>
      </c>
      <c r="J94" s="6" t="s">
        <v>245</v>
      </c>
      <c r="K94" s="6" t="s">
        <v>18</v>
      </c>
      <c r="L94" s="3">
        <v>0.0968</v>
      </c>
      <c r="M94" s="3">
        <v>0.58665</v>
      </c>
      <c r="N94" s="3">
        <v>0.5832</v>
      </c>
      <c r="O94" s="3">
        <v>0.5538</v>
      </c>
      <c r="P94" s="3">
        <v>0.5858</v>
      </c>
      <c r="Q94" s="3">
        <v>0.5231</v>
      </c>
      <c r="S94" s="6" t="s">
        <v>245</v>
      </c>
      <c r="T94" s="6" t="s">
        <v>18</v>
      </c>
      <c r="U94" s="3">
        <v>0.0023335</v>
      </c>
      <c r="V94" s="3">
        <v>0.0074246</v>
      </c>
      <c r="W94" s="3">
        <v>0.023547</v>
      </c>
      <c r="X94" s="3">
        <v>0.16829</v>
      </c>
      <c r="Y94" s="3">
        <v>0.013364</v>
      </c>
      <c r="Z94" s="3">
        <v>0.017041</v>
      </c>
      <c r="AB94" s="6" t="s">
        <v>245</v>
      </c>
      <c r="AC94" s="6" t="s">
        <v>18</v>
      </c>
      <c r="AD94" s="3">
        <v>0.0025456</v>
      </c>
      <c r="AE94" s="3">
        <v>0.049002</v>
      </c>
      <c r="AF94" s="3">
        <v>0.021496</v>
      </c>
      <c r="AG94" s="3">
        <v>0.046669</v>
      </c>
      <c r="AH94" s="3">
        <v>0.026729</v>
      </c>
      <c r="AI94" s="3">
        <v>0.020082</v>
      </c>
    </row>
    <row r="95" ht="14.25" customHeight="1">
      <c r="A95" s="6" t="s">
        <v>246</v>
      </c>
      <c r="B95" s="6" t="s">
        <v>18</v>
      </c>
      <c r="C95" s="3">
        <v>0.0988</v>
      </c>
      <c r="D95" s="3">
        <v>0.7261</v>
      </c>
      <c r="E95" s="3">
        <v>0.70835</v>
      </c>
      <c r="F95" s="3">
        <v>0.61565</v>
      </c>
      <c r="G95" s="3">
        <v>0.72105</v>
      </c>
      <c r="H95" s="3">
        <v>0.6855</v>
      </c>
      <c r="J95" s="6" t="s">
        <v>246</v>
      </c>
      <c r="K95" s="6" t="s">
        <v>18</v>
      </c>
      <c r="L95" s="3">
        <v>0.0969</v>
      </c>
      <c r="M95" s="3">
        <v>0.6454</v>
      </c>
      <c r="N95" s="3">
        <v>0.64995</v>
      </c>
      <c r="O95" s="3">
        <v>0.6169</v>
      </c>
      <c r="P95" s="3">
        <v>0.6315</v>
      </c>
      <c r="Q95" s="3">
        <v>0.5724</v>
      </c>
      <c r="S95" s="6" t="s">
        <v>246</v>
      </c>
      <c r="T95" s="6" t="s">
        <v>18</v>
      </c>
      <c r="U95" s="3">
        <v>0.0028284</v>
      </c>
      <c r="V95" s="3">
        <v>0.0065054</v>
      </c>
      <c r="W95" s="3">
        <v>0.020294</v>
      </c>
      <c r="X95" s="3">
        <v>0.15846</v>
      </c>
      <c r="Y95" s="3">
        <v>0.0019092</v>
      </c>
      <c r="Z95" s="3">
        <v>0.0055154</v>
      </c>
      <c r="AB95" s="6" t="s">
        <v>246</v>
      </c>
      <c r="AC95" s="6" t="s">
        <v>18</v>
      </c>
      <c r="AD95" s="3">
        <v>0.0029698</v>
      </c>
      <c r="AE95" s="3">
        <v>0.047376</v>
      </c>
      <c r="AF95" s="3">
        <v>0.016758</v>
      </c>
      <c r="AG95" s="3">
        <v>0.045679</v>
      </c>
      <c r="AH95" s="3">
        <v>0.030971</v>
      </c>
      <c r="AI95" s="3">
        <v>0.020506</v>
      </c>
    </row>
    <row r="96" ht="14.25" customHeight="1">
      <c r="A96" s="6" t="s">
        <v>247</v>
      </c>
      <c r="B96" s="6" t="s">
        <v>18</v>
      </c>
      <c r="C96" s="3">
        <v>0.09865</v>
      </c>
      <c r="D96" s="3">
        <v>0.77455</v>
      </c>
      <c r="E96" s="3">
        <v>0.7611</v>
      </c>
      <c r="F96" s="3">
        <v>0.67985</v>
      </c>
      <c r="G96" s="3">
        <v>0.7598</v>
      </c>
      <c r="H96" s="3">
        <v>0.7456</v>
      </c>
      <c r="J96" s="6" t="s">
        <v>247</v>
      </c>
      <c r="K96" s="6" t="s">
        <v>18</v>
      </c>
      <c r="L96" s="3">
        <v>0.0976</v>
      </c>
      <c r="M96" s="3">
        <v>0.70475</v>
      </c>
      <c r="N96" s="3">
        <v>0.708</v>
      </c>
      <c r="O96" s="3">
        <v>0.67055</v>
      </c>
      <c r="P96" s="3">
        <v>0.6676</v>
      </c>
      <c r="Q96" s="3">
        <v>0.6205</v>
      </c>
      <c r="S96" s="6" t="s">
        <v>247</v>
      </c>
      <c r="T96" s="6" t="s">
        <v>18</v>
      </c>
      <c r="U96" s="3">
        <v>0.0026163</v>
      </c>
      <c r="V96" s="3">
        <v>4.9497E-4</v>
      </c>
      <c r="W96" s="3">
        <v>0.017536</v>
      </c>
      <c r="X96" s="3">
        <v>0.13216</v>
      </c>
      <c r="Y96" s="3">
        <v>0.0067882</v>
      </c>
      <c r="Z96" s="3">
        <v>0.0042426</v>
      </c>
      <c r="AB96" s="6" t="s">
        <v>247</v>
      </c>
      <c r="AC96" s="6" t="s">
        <v>18</v>
      </c>
      <c r="AD96" s="3">
        <v>0.0038184</v>
      </c>
      <c r="AE96" s="3">
        <v>0.037689</v>
      </c>
      <c r="AF96" s="3">
        <v>0.022203</v>
      </c>
      <c r="AG96" s="3">
        <v>0.037265</v>
      </c>
      <c r="AH96" s="3">
        <v>0.031396</v>
      </c>
      <c r="AI96" s="3">
        <v>0.012021</v>
      </c>
    </row>
    <row r="97" ht="14.25" customHeight="1">
      <c r="A97" s="6" t="s">
        <v>248</v>
      </c>
      <c r="B97" s="6" t="s">
        <v>18</v>
      </c>
      <c r="C97" s="3">
        <v>0.09895</v>
      </c>
      <c r="D97" s="3">
        <v>0.8228</v>
      </c>
      <c r="E97" s="3">
        <v>0.8116</v>
      </c>
      <c r="F97" s="3">
        <v>0.745</v>
      </c>
      <c r="G97" s="3">
        <v>0.8191</v>
      </c>
      <c r="H97" s="3">
        <v>0.7946</v>
      </c>
      <c r="J97" s="6" t="s">
        <v>248</v>
      </c>
      <c r="K97" s="6" t="s">
        <v>18</v>
      </c>
      <c r="L97" s="3">
        <v>0.09745</v>
      </c>
      <c r="M97" s="3">
        <v>0.7456</v>
      </c>
      <c r="N97" s="3">
        <v>0.7589</v>
      </c>
      <c r="O97" s="3">
        <v>0.7158</v>
      </c>
      <c r="P97" s="3">
        <v>0.69775</v>
      </c>
      <c r="Q97" s="3">
        <v>0.6622</v>
      </c>
      <c r="S97" s="6" t="s">
        <v>248</v>
      </c>
      <c r="T97" s="6" t="s">
        <v>18</v>
      </c>
      <c r="U97" s="3">
        <v>0.0028991</v>
      </c>
      <c r="V97" s="3">
        <v>0.0016971</v>
      </c>
      <c r="W97" s="3">
        <v>0.0098995</v>
      </c>
      <c r="X97" s="3">
        <v>0.10663</v>
      </c>
      <c r="Y97" s="3">
        <v>0.0028284</v>
      </c>
      <c r="Z97" s="3">
        <v>0.0016971</v>
      </c>
      <c r="AB97" s="6" t="s">
        <v>248</v>
      </c>
      <c r="AC97" s="6" t="s">
        <v>18</v>
      </c>
      <c r="AD97" s="3">
        <v>0.0036062</v>
      </c>
      <c r="AE97" s="3">
        <v>0.033093</v>
      </c>
      <c r="AF97" s="3">
        <v>0.022627</v>
      </c>
      <c r="AG97" s="3">
        <v>0.031254</v>
      </c>
      <c r="AH97" s="3">
        <v>0.034578</v>
      </c>
      <c r="AI97" s="3">
        <v>0.014849</v>
      </c>
    </row>
    <row r="98" ht="14.25" customHeight="1">
      <c r="A98" s="6" t="s">
        <v>249</v>
      </c>
      <c r="B98" s="6" t="s">
        <v>22</v>
      </c>
      <c r="C98" s="3">
        <v>0.0987</v>
      </c>
      <c r="D98" s="3">
        <v>0.87505</v>
      </c>
      <c r="E98" s="3">
        <v>0.86155</v>
      </c>
      <c r="F98" s="3">
        <v>0.80685</v>
      </c>
      <c r="G98" s="3">
        <v>0.86935</v>
      </c>
      <c r="H98" s="3">
        <v>0.85865</v>
      </c>
      <c r="J98" s="6" t="s">
        <v>249</v>
      </c>
      <c r="K98" s="6" t="s">
        <v>22</v>
      </c>
      <c r="L98" s="3">
        <v>0.0973</v>
      </c>
      <c r="M98" s="3">
        <v>0.7992</v>
      </c>
      <c r="N98" s="3">
        <v>0.81175</v>
      </c>
      <c r="O98" s="3">
        <v>0.7694</v>
      </c>
      <c r="P98" s="3">
        <v>0.7406</v>
      </c>
      <c r="Q98" s="3">
        <v>0.7063</v>
      </c>
      <c r="S98" s="6" t="s">
        <v>249</v>
      </c>
      <c r="T98" s="6" t="s">
        <v>22</v>
      </c>
      <c r="U98" s="3">
        <v>0.0028284</v>
      </c>
      <c r="V98" s="3">
        <v>0.0064347</v>
      </c>
      <c r="W98" s="3">
        <v>0.01591</v>
      </c>
      <c r="X98" s="3">
        <v>0.097934</v>
      </c>
      <c r="Y98" s="3">
        <v>0.011384</v>
      </c>
      <c r="Z98" s="3">
        <v>0.010253</v>
      </c>
      <c r="AB98" s="6" t="s">
        <v>249</v>
      </c>
      <c r="AC98" s="6" t="s">
        <v>22</v>
      </c>
      <c r="AD98" s="3">
        <v>0.0031113</v>
      </c>
      <c r="AE98" s="3">
        <v>0.030547</v>
      </c>
      <c r="AF98" s="3">
        <v>0.029486</v>
      </c>
      <c r="AG98" s="3">
        <v>0.021637</v>
      </c>
      <c r="AH98" s="3">
        <v>0.033375</v>
      </c>
      <c r="AI98" s="3">
        <v>0.022627</v>
      </c>
    </row>
    <row r="99" ht="14.25" customHeight="1">
      <c r="A99" s="6" t="s">
        <v>263</v>
      </c>
      <c r="B99" s="6" t="s">
        <v>24</v>
      </c>
      <c r="C99" s="3">
        <v>0.09845</v>
      </c>
      <c r="D99" s="3">
        <v>0.9022</v>
      </c>
      <c r="E99" s="3">
        <v>0.89065</v>
      </c>
      <c r="F99" s="3">
        <v>0.84765</v>
      </c>
      <c r="G99" s="3">
        <v>0.9015</v>
      </c>
      <c r="H99" s="3">
        <v>0.89595</v>
      </c>
      <c r="J99" s="6" t="s">
        <v>263</v>
      </c>
      <c r="K99" s="6" t="s">
        <v>24</v>
      </c>
      <c r="L99" s="3">
        <v>0.09715</v>
      </c>
      <c r="M99" s="3">
        <v>0.8417</v>
      </c>
      <c r="N99" s="3">
        <v>0.8569</v>
      </c>
      <c r="O99" s="3">
        <v>0.81475</v>
      </c>
      <c r="P99" s="3">
        <v>0.7857</v>
      </c>
      <c r="Q99" s="3">
        <v>0.75125</v>
      </c>
      <c r="S99" s="6" t="s">
        <v>263</v>
      </c>
      <c r="T99" s="6" t="s">
        <v>24</v>
      </c>
      <c r="U99" s="3">
        <v>0.0024749</v>
      </c>
      <c r="V99" s="3">
        <v>0.0094752</v>
      </c>
      <c r="W99" s="3">
        <v>0.010677</v>
      </c>
      <c r="X99" s="3">
        <v>0.080257</v>
      </c>
      <c r="Y99" s="3">
        <v>0.0084853</v>
      </c>
      <c r="Z99" s="3">
        <v>0.013223</v>
      </c>
      <c r="AB99" s="6" t="s">
        <v>263</v>
      </c>
      <c r="AC99" s="6" t="s">
        <v>24</v>
      </c>
      <c r="AD99" s="3">
        <v>0.0033234</v>
      </c>
      <c r="AE99" s="3">
        <v>0.034931</v>
      </c>
      <c r="AF99" s="3">
        <v>0.021213</v>
      </c>
      <c r="AG99" s="3">
        <v>0.023971</v>
      </c>
      <c r="AH99" s="3">
        <v>0.024607</v>
      </c>
      <c r="AI99" s="3">
        <v>0.018173</v>
      </c>
    </row>
    <row r="100" ht="14.25" customHeight="1">
      <c r="A100" s="6" t="s">
        <v>251</v>
      </c>
      <c r="B100" s="6" t="s">
        <v>18</v>
      </c>
      <c r="C100" s="3">
        <v>0.09875</v>
      </c>
      <c r="D100" s="3">
        <v>0.93335</v>
      </c>
      <c r="E100" s="3">
        <v>0.92185</v>
      </c>
      <c r="F100" s="3">
        <v>0.89395</v>
      </c>
      <c r="G100" s="3">
        <v>0.9384</v>
      </c>
      <c r="H100" s="3">
        <v>0.93045</v>
      </c>
      <c r="J100" s="6" t="s">
        <v>251</v>
      </c>
      <c r="K100" s="6" t="s">
        <v>18</v>
      </c>
      <c r="L100" s="3">
        <v>0.0971</v>
      </c>
      <c r="M100" s="3">
        <v>0.88255</v>
      </c>
      <c r="N100" s="3">
        <v>0.89125</v>
      </c>
      <c r="O100" s="3">
        <v>0.846</v>
      </c>
      <c r="P100" s="3">
        <v>0.8179</v>
      </c>
      <c r="Q100" s="3">
        <v>0.7838</v>
      </c>
      <c r="S100" s="6" t="s">
        <v>251</v>
      </c>
      <c r="T100" s="6" t="s">
        <v>18</v>
      </c>
      <c r="U100" s="3">
        <v>0.0026163</v>
      </c>
      <c r="V100" s="3">
        <v>0.0092631</v>
      </c>
      <c r="W100" s="3">
        <v>0.0068589</v>
      </c>
      <c r="X100" s="3">
        <v>0.060599</v>
      </c>
      <c r="Y100" s="3">
        <v>0.0069296</v>
      </c>
      <c r="Z100" s="3">
        <v>0.010112</v>
      </c>
      <c r="AB100" s="6" t="s">
        <v>251</v>
      </c>
      <c r="AC100" s="6" t="s">
        <v>18</v>
      </c>
      <c r="AD100" s="3">
        <v>0.0031113</v>
      </c>
      <c r="AE100" s="3">
        <v>0.024961</v>
      </c>
      <c r="AF100" s="3">
        <v>0.019163</v>
      </c>
      <c r="AG100" s="3">
        <v>0.011597</v>
      </c>
      <c r="AH100" s="3">
        <v>0.0066468</v>
      </c>
      <c r="AI100" s="3">
        <v>0.021496</v>
      </c>
    </row>
    <row r="101" ht="14.25" customHeight="1">
      <c r="A101" s="6" t="s">
        <v>252</v>
      </c>
      <c r="B101" s="6" t="s">
        <v>64</v>
      </c>
      <c r="C101" s="3">
        <v>0.09905</v>
      </c>
      <c r="D101" s="3">
        <v>0.9608</v>
      </c>
      <c r="E101" s="3">
        <v>0.9476</v>
      </c>
      <c r="F101" s="3">
        <v>0.934</v>
      </c>
      <c r="G101" s="3">
        <v>0.96905</v>
      </c>
      <c r="H101" s="3">
        <v>0.96035</v>
      </c>
      <c r="J101" s="6" t="s">
        <v>252</v>
      </c>
      <c r="K101" s="6" t="s">
        <v>64</v>
      </c>
      <c r="L101" s="3">
        <v>0.0972</v>
      </c>
      <c r="M101" s="3">
        <v>0.9024</v>
      </c>
      <c r="N101" s="3">
        <v>0.9182</v>
      </c>
      <c r="O101" s="3">
        <v>0.8725</v>
      </c>
      <c r="P101" s="3">
        <v>0.83545</v>
      </c>
      <c r="Q101" s="3">
        <v>0.8071</v>
      </c>
      <c r="S101" s="6" t="s">
        <v>252</v>
      </c>
      <c r="T101" s="6" t="s">
        <v>64</v>
      </c>
      <c r="U101" s="3">
        <v>0.003182</v>
      </c>
      <c r="V101" s="3">
        <v>0.019516</v>
      </c>
      <c r="W101" s="3">
        <v>0.0096167</v>
      </c>
      <c r="X101" s="3">
        <v>0.039174</v>
      </c>
      <c r="Y101" s="3">
        <v>0.0054447</v>
      </c>
      <c r="Z101" s="3">
        <v>0.010677</v>
      </c>
      <c r="AB101" s="6" t="s">
        <v>252</v>
      </c>
      <c r="AC101" s="6" t="s">
        <v>64</v>
      </c>
      <c r="AD101" s="3">
        <v>0.0033941</v>
      </c>
      <c r="AE101" s="3">
        <v>0.0072125</v>
      </c>
      <c r="AF101" s="3">
        <v>0.023617</v>
      </c>
      <c r="AG101" s="3">
        <v>2.8284E-4</v>
      </c>
      <c r="AH101" s="3">
        <v>0.0078489</v>
      </c>
      <c r="AI101" s="3">
        <v>0.020506</v>
      </c>
    </row>
    <row r="102" ht="14.25" customHeight="1">
      <c r="A102" s="6" t="s">
        <v>253</v>
      </c>
      <c r="B102" s="6" t="s">
        <v>24</v>
      </c>
      <c r="C102" s="3">
        <v>0.09875</v>
      </c>
      <c r="D102" s="3">
        <v>0.98895</v>
      </c>
      <c r="E102" s="3">
        <v>0.9793</v>
      </c>
      <c r="F102" s="3">
        <v>0.9655</v>
      </c>
      <c r="G102" s="3">
        <v>1.001</v>
      </c>
      <c r="H102" s="3">
        <v>0.99135</v>
      </c>
      <c r="J102" s="6" t="s">
        <v>253</v>
      </c>
      <c r="K102" s="6" t="s">
        <v>24</v>
      </c>
      <c r="L102" s="3">
        <v>0.09725</v>
      </c>
      <c r="M102" s="3">
        <v>0.951</v>
      </c>
      <c r="N102" s="3">
        <v>0.9451</v>
      </c>
      <c r="O102" s="3">
        <v>0.90135</v>
      </c>
      <c r="P102" s="3">
        <v>0.85845</v>
      </c>
      <c r="Q102" s="3">
        <v>0.83005</v>
      </c>
      <c r="S102" s="6" t="s">
        <v>253</v>
      </c>
      <c r="T102" s="6" t="s">
        <v>24</v>
      </c>
      <c r="U102" s="3">
        <v>0.0028991</v>
      </c>
      <c r="V102" s="3">
        <v>0.012657</v>
      </c>
      <c r="W102" s="3">
        <v>0.0052326</v>
      </c>
      <c r="X102" s="3">
        <v>0.033093</v>
      </c>
      <c r="Y102" s="3">
        <v>0.007566</v>
      </c>
      <c r="Z102" s="3">
        <v>0.0091217</v>
      </c>
      <c r="AB102" s="6" t="s">
        <v>253</v>
      </c>
      <c r="AC102" s="6" t="s">
        <v>24</v>
      </c>
      <c r="AD102" s="3">
        <v>0.0033234</v>
      </c>
      <c r="AE102" s="3">
        <v>2.8284E-4</v>
      </c>
      <c r="AF102" s="3">
        <v>0.01994</v>
      </c>
      <c r="AG102" s="3">
        <v>0.0023335</v>
      </c>
      <c r="AH102" s="3">
        <v>0.0054447</v>
      </c>
      <c r="AI102" s="3">
        <v>0.020435</v>
      </c>
    </row>
    <row r="103" ht="14.25" customHeight="1">
      <c r="A103" s="6" t="s">
        <v>254</v>
      </c>
      <c r="B103" s="6" t="s">
        <v>24</v>
      </c>
      <c r="C103" s="3">
        <v>0.09845</v>
      </c>
      <c r="D103" s="3">
        <v>1.0146</v>
      </c>
      <c r="E103" s="3">
        <v>0.9935</v>
      </c>
      <c r="F103" s="3">
        <v>0.9908</v>
      </c>
      <c r="G103" s="3">
        <v>1.0274</v>
      </c>
      <c r="H103" s="3">
        <v>1.0189</v>
      </c>
      <c r="J103" s="6" t="s">
        <v>254</v>
      </c>
      <c r="K103" s="6" t="s">
        <v>24</v>
      </c>
      <c r="L103" s="3">
        <v>0.09695</v>
      </c>
      <c r="M103" s="3">
        <v>0.9703</v>
      </c>
      <c r="N103" s="3">
        <v>0.96385</v>
      </c>
      <c r="O103" s="3">
        <v>0.9296</v>
      </c>
      <c r="P103" s="3">
        <v>0.8773</v>
      </c>
      <c r="Q103" s="3">
        <v>0.84755</v>
      </c>
      <c r="S103" s="6" t="s">
        <v>254</v>
      </c>
      <c r="T103" s="6" t="s">
        <v>24</v>
      </c>
      <c r="U103" s="3">
        <v>0.0024749</v>
      </c>
      <c r="V103" s="3">
        <v>0.022203</v>
      </c>
      <c r="W103" s="3">
        <v>0.0070711</v>
      </c>
      <c r="X103" s="3">
        <v>0.023193</v>
      </c>
      <c r="Y103" s="3">
        <v>5.6569E-4</v>
      </c>
      <c r="Z103" s="3">
        <v>0.011526</v>
      </c>
      <c r="AB103" s="6" t="s">
        <v>254</v>
      </c>
      <c r="AC103" s="6" t="s">
        <v>24</v>
      </c>
      <c r="AD103" s="3">
        <v>0.003182</v>
      </c>
      <c r="AE103" s="3">
        <v>0.016122</v>
      </c>
      <c r="AF103" s="3">
        <v>0.0055861</v>
      </c>
      <c r="AG103" s="3">
        <v>0.0024042</v>
      </c>
      <c r="AH103" s="3">
        <v>0.010889</v>
      </c>
      <c r="AI103" s="3">
        <v>0.024112</v>
      </c>
    </row>
    <row r="104" ht="14.25" customHeight="1">
      <c r="A104" s="6" t="s">
        <v>255</v>
      </c>
      <c r="B104" s="6" t="s">
        <v>52</v>
      </c>
      <c r="C104" s="3">
        <v>0.0989</v>
      </c>
      <c r="D104" s="3">
        <v>1.0322</v>
      </c>
      <c r="E104" s="3">
        <v>1.0189</v>
      </c>
      <c r="F104" s="3">
        <v>1.0167</v>
      </c>
      <c r="G104" s="3">
        <v>1.0546</v>
      </c>
      <c r="H104" s="3">
        <v>1.0438</v>
      </c>
      <c r="J104" s="6" t="s">
        <v>255</v>
      </c>
      <c r="K104" s="6" t="s">
        <v>52</v>
      </c>
      <c r="L104" s="3">
        <v>0.0971</v>
      </c>
      <c r="M104" s="3">
        <v>0.99405</v>
      </c>
      <c r="N104" s="3">
        <v>0.9767</v>
      </c>
      <c r="O104" s="3">
        <v>0.93965</v>
      </c>
      <c r="P104" s="3">
        <v>0.88715</v>
      </c>
      <c r="Q104" s="3">
        <v>0.86195</v>
      </c>
      <c r="S104" s="6" t="s">
        <v>255</v>
      </c>
      <c r="T104" s="6" t="s">
        <v>52</v>
      </c>
      <c r="U104" s="3">
        <v>0.0031113</v>
      </c>
      <c r="V104" s="3">
        <v>0.020365</v>
      </c>
      <c r="W104" s="3">
        <v>0.0067882</v>
      </c>
      <c r="X104" s="3">
        <v>0.016617</v>
      </c>
      <c r="Y104" s="3">
        <v>0.0065054</v>
      </c>
      <c r="Z104" s="3">
        <v>0.011384</v>
      </c>
      <c r="AB104" s="6" t="s">
        <v>255</v>
      </c>
      <c r="AC104" s="6" t="s">
        <v>52</v>
      </c>
      <c r="AD104" s="3">
        <v>0.0032527</v>
      </c>
      <c r="AE104" s="3">
        <v>0.028214</v>
      </c>
      <c r="AF104" s="3">
        <v>0.012445</v>
      </c>
      <c r="AG104" s="3">
        <v>0.0099702</v>
      </c>
      <c r="AH104" s="3">
        <v>0.024678</v>
      </c>
      <c r="AI104" s="3">
        <v>0.021991</v>
      </c>
    </row>
    <row r="105" ht="14.25" customHeight="1">
      <c r="A105" s="6" t="s">
        <v>256</v>
      </c>
      <c r="B105" s="6" t="s">
        <v>52</v>
      </c>
      <c r="C105" s="3">
        <v>0.0986</v>
      </c>
      <c r="D105" s="3">
        <v>1.0578</v>
      </c>
      <c r="E105" s="3">
        <v>1.0501</v>
      </c>
      <c r="F105" s="3">
        <v>1.0447</v>
      </c>
      <c r="G105" s="3">
        <v>1.0798</v>
      </c>
      <c r="H105" s="3">
        <v>1.0707</v>
      </c>
      <c r="J105" s="6" t="s">
        <v>256</v>
      </c>
      <c r="K105" s="6" t="s">
        <v>52</v>
      </c>
      <c r="L105" s="3">
        <v>0.0969</v>
      </c>
      <c r="M105" s="3">
        <v>1.0191</v>
      </c>
      <c r="N105" s="3">
        <v>0.99885</v>
      </c>
      <c r="O105" s="3">
        <v>0.96045</v>
      </c>
      <c r="P105" s="3">
        <v>0.9081</v>
      </c>
      <c r="Q105" s="3">
        <v>0.874</v>
      </c>
      <c r="S105" s="6" t="s">
        <v>256</v>
      </c>
      <c r="T105" s="6" t="s">
        <v>52</v>
      </c>
      <c r="U105" s="3">
        <v>0.002687</v>
      </c>
      <c r="V105" s="3">
        <v>0.021496</v>
      </c>
      <c r="W105" s="3">
        <v>0.019375</v>
      </c>
      <c r="X105" s="3">
        <v>0.014001</v>
      </c>
      <c r="Y105" s="3">
        <v>0.0054447</v>
      </c>
      <c r="Z105" s="3">
        <v>0.014142</v>
      </c>
      <c r="AB105" s="6" t="s">
        <v>256</v>
      </c>
      <c r="AC105" s="6" t="s">
        <v>52</v>
      </c>
      <c r="AD105" s="3">
        <v>0.0029698</v>
      </c>
      <c r="AE105" s="3">
        <v>0.024537</v>
      </c>
      <c r="AF105" s="3">
        <v>0.01393</v>
      </c>
      <c r="AG105" s="3">
        <v>0.014354</v>
      </c>
      <c r="AH105" s="3">
        <v>0.02687</v>
      </c>
      <c r="AI105" s="3">
        <v>0.025173</v>
      </c>
    </row>
    <row r="106" ht="14.25" customHeight="1">
      <c r="A106" s="6" t="s">
        <v>257</v>
      </c>
      <c r="B106" s="6" t="s">
        <v>24</v>
      </c>
      <c r="C106" s="3">
        <v>0.099</v>
      </c>
      <c r="D106" s="3">
        <v>1.0875</v>
      </c>
      <c r="E106" s="3">
        <v>1.0677</v>
      </c>
      <c r="F106" s="3">
        <v>1.0722</v>
      </c>
      <c r="G106" s="3">
        <v>1.1082</v>
      </c>
      <c r="H106" s="3">
        <v>1.0966</v>
      </c>
      <c r="J106" s="6" t="s">
        <v>257</v>
      </c>
      <c r="K106" s="6" t="s">
        <v>24</v>
      </c>
      <c r="L106" s="3">
        <v>0.097</v>
      </c>
      <c r="M106" s="3">
        <v>1.0267</v>
      </c>
      <c r="N106" s="3">
        <v>1.018</v>
      </c>
      <c r="O106" s="3">
        <v>0.98005</v>
      </c>
      <c r="P106" s="3">
        <v>0.9233</v>
      </c>
      <c r="Q106" s="3">
        <v>0.88765</v>
      </c>
      <c r="S106" s="6" t="s">
        <v>257</v>
      </c>
      <c r="T106" s="6" t="s">
        <v>24</v>
      </c>
      <c r="U106" s="3">
        <v>0.0031113</v>
      </c>
      <c r="V106" s="3">
        <v>0.028496</v>
      </c>
      <c r="W106" s="3">
        <v>0.016688</v>
      </c>
      <c r="X106" s="3">
        <v>0.023264</v>
      </c>
      <c r="Y106" s="3">
        <v>0.0033941</v>
      </c>
      <c r="Z106" s="3">
        <v>0.01492</v>
      </c>
      <c r="AB106" s="6" t="s">
        <v>257</v>
      </c>
      <c r="AC106" s="6" t="s">
        <v>24</v>
      </c>
      <c r="AD106" s="3">
        <v>0.0031113</v>
      </c>
      <c r="AE106" s="3">
        <v>0.0064347</v>
      </c>
      <c r="AF106" s="3">
        <v>0.011738</v>
      </c>
      <c r="AG106" s="3">
        <v>0.022981</v>
      </c>
      <c r="AH106" s="3">
        <v>0.03281</v>
      </c>
      <c r="AI106" s="3">
        <v>0.027931</v>
      </c>
    </row>
    <row r="107" ht="14.25" customHeight="1">
      <c r="A107" s="6" t="s">
        <v>258</v>
      </c>
      <c r="B107" s="6" t="s">
        <v>22</v>
      </c>
      <c r="C107" s="3">
        <v>0.0988</v>
      </c>
      <c r="D107" s="3">
        <v>1.1003</v>
      </c>
      <c r="E107" s="3">
        <v>1.0773</v>
      </c>
      <c r="F107" s="3">
        <v>1.0882</v>
      </c>
      <c r="G107" s="3">
        <v>1.1252</v>
      </c>
      <c r="H107" s="3">
        <v>1.1196</v>
      </c>
      <c r="J107" s="6" t="s">
        <v>258</v>
      </c>
      <c r="K107" s="6" t="s">
        <v>22</v>
      </c>
      <c r="L107" s="3">
        <v>0.09735</v>
      </c>
      <c r="M107" s="3">
        <v>1.0335</v>
      </c>
      <c r="N107" s="3">
        <v>1.0314</v>
      </c>
      <c r="O107" s="3">
        <v>1.0001</v>
      </c>
      <c r="P107" s="3">
        <v>0.9308</v>
      </c>
      <c r="Q107" s="3">
        <v>0.8987</v>
      </c>
      <c r="S107" s="6" t="s">
        <v>258</v>
      </c>
      <c r="T107" s="6" t="s">
        <v>22</v>
      </c>
      <c r="U107" s="3">
        <v>0.0028284</v>
      </c>
      <c r="V107" s="3">
        <v>0.020648</v>
      </c>
      <c r="W107" s="3">
        <v>0.0086974</v>
      </c>
      <c r="X107" s="3">
        <v>0.014637</v>
      </c>
      <c r="Y107" s="3">
        <v>0.0041719</v>
      </c>
      <c r="Z107" s="3">
        <v>0.0091217</v>
      </c>
      <c r="AB107" s="6" t="s">
        <v>258</v>
      </c>
      <c r="AC107" s="6" t="s">
        <v>22</v>
      </c>
      <c r="AD107" s="3">
        <v>0.0036062</v>
      </c>
      <c r="AE107" s="3">
        <v>0.014708</v>
      </c>
      <c r="AF107" s="3">
        <v>0.0096167</v>
      </c>
      <c r="AG107" s="3">
        <v>0.015415</v>
      </c>
      <c r="AH107" s="3">
        <v>0.027294</v>
      </c>
      <c r="AI107" s="3">
        <v>0.03083</v>
      </c>
    </row>
    <row r="108" ht="14.25" customHeight="1"/>
    <row r="109" ht="14.25" customHeight="1">
      <c r="A109" s="3" t="s">
        <v>96</v>
      </c>
    </row>
    <row r="110" ht="14.25" customHeight="1">
      <c r="A110" s="4" t="s">
        <v>1</v>
      </c>
      <c r="H110" s="4" t="s">
        <v>7</v>
      </c>
    </row>
    <row r="111" ht="14.25" customHeight="1">
      <c r="A111" s="3" t="s">
        <v>13</v>
      </c>
      <c r="B111" s="3" t="s">
        <v>2</v>
      </c>
      <c r="C111" s="1" t="s">
        <v>3</v>
      </c>
      <c r="D111" s="1" t="s">
        <v>4</v>
      </c>
      <c r="E111" s="1" t="s">
        <v>5</v>
      </c>
      <c r="F111" s="1" t="s">
        <v>6</v>
      </c>
      <c r="H111" s="3" t="s">
        <v>13</v>
      </c>
      <c r="I111" s="3" t="s">
        <v>2</v>
      </c>
      <c r="J111" s="1" t="s">
        <v>3</v>
      </c>
      <c r="K111" s="1" t="s">
        <v>4</v>
      </c>
      <c r="L111" s="1" t="s">
        <v>5</v>
      </c>
      <c r="M111" s="1" t="s">
        <v>6</v>
      </c>
    </row>
    <row r="112" ht="14.25" customHeight="1">
      <c r="A112" s="6" t="s">
        <v>17</v>
      </c>
      <c r="B112" s="3">
        <f t="shared" ref="B112:F112" si="1">AVERAGE((D3-$C3),(D39-$C39),(D75-$C75))</f>
        <v>-0.0005</v>
      </c>
      <c r="C112" s="3">
        <f t="shared" si="1"/>
        <v>-0.001233333333</v>
      </c>
      <c r="D112" s="3">
        <f t="shared" si="1"/>
        <v>-0.001216666667</v>
      </c>
      <c r="E112" s="3">
        <f t="shared" si="1"/>
        <v>-0.001766666667</v>
      </c>
      <c r="F112" s="3">
        <f t="shared" si="1"/>
        <v>-0.002616666667</v>
      </c>
      <c r="H112" s="6" t="s">
        <v>17</v>
      </c>
      <c r="I112" s="3">
        <f t="shared" ref="I112:M112" si="2">AVERAGE((M3-$L3),(M39-$L39),(M75-$L75))</f>
        <v>0.001283333333</v>
      </c>
      <c r="J112" s="3">
        <f t="shared" si="2"/>
        <v>0.00245</v>
      </c>
      <c r="K112" s="3">
        <f t="shared" si="2"/>
        <v>-0.00006666666667</v>
      </c>
      <c r="L112" s="3">
        <f t="shared" si="2"/>
        <v>-0.001933333333</v>
      </c>
      <c r="M112" s="3">
        <f t="shared" si="2"/>
        <v>-0.00755</v>
      </c>
    </row>
    <row r="113" ht="14.25" customHeight="1">
      <c r="A113" s="6" t="s">
        <v>226</v>
      </c>
      <c r="B113" s="3">
        <f t="shared" ref="B113:F113" si="3">AVERAGE((D4-$C4),(D40-$C40),(D76-$C76))</f>
        <v>-0.0002166666667</v>
      </c>
      <c r="C113" s="3">
        <f t="shared" si="3"/>
        <v>-0.0004666666667</v>
      </c>
      <c r="D113" s="3">
        <f t="shared" si="3"/>
        <v>-0.0029</v>
      </c>
      <c r="E113" s="3">
        <f t="shared" si="3"/>
        <v>-0.00435</v>
      </c>
      <c r="F113" s="3">
        <f t="shared" si="3"/>
        <v>-0.009933333333</v>
      </c>
      <c r="H113" s="6" t="s">
        <v>226</v>
      </c>
      <c r="I113" s="3">
        <f t="shared" ref="I113:M113" si="4">AVERAGE((M4-$L4),(M40-$L40),(M76-$L76))</f>
        <v>0.001366666667</v>
      </c>
      <c r="J113" s="3">
        <f t="shared" si="4"/>
        <v>0.001716666667</v>
      </c>
      <c r="K113" s="3">
        <f t="shared" si="4"/>
        <v>0.001883333333</v>
      </c>
      <c r="L113" s="3">
        <f t="shared" si="4"/>
        <v>-0.00005</v>
      </c>
      <c r="M113" s="3">
        <f t="shared" si="4"/>
        <v>-0.006333333333</v>
      </c>
    </row>
    <row r="114" ht="14.25" customHeight="1">
      <c r="A114" s="6" t="s">
        <v>227</v>
      </c>
      <c r="B114" s="3">
        <f t="shared" ref="B114:F114" si="5">AVERAGE((D5-$C5),(D41-$C41),(D77-$C77))</f>
        <v>0.0005166666667</v>
      </c>
      <c r="C114" s="3">
        <f t="shared" si="5"/>
        <v>0.0016</v>
      </c>
      <c r="D114" s="3">
        <f t="shared" si="5"/>
        <v>-0.00185</v>
      </c>
      <c r="E114" s="3">
        <f t="shared" si="5"/>
        <v>-0.00265</v>
      </c>
      <c r="F114" s="3">
        <f t="shared" si="5"/>
        <v>-0.008566666667</v>
      </c>
      <c r="H114" s="6" t="s">
        <v>227</v>
      </c>
      <c r="I114" s="3">
        <f t="shared" ref="I114:M114" si="6">AVERAGE((M5-$L5),(M41-$L41),(M77-$L77))</f>
        <v>0.0008833333333</v>
      </c>
      <c r="J114" s="3">
        <f t="shared" si="6"/>
        <v>-0.0004333333333</v>
      </c>
      <c r="K114" s="3">
        <f t="shared" si="6"/>
        <v>-0.002033333333</v>
      </c>
      <c r="L114" s="3">
        <f t="shared" si="6"/>
        <v>-0.001633333333</v>
      </c>
      <c r="M114" s="3">
        <f t="shared" si="6"/>
        <v>-0.0067</v>
      </c>
    </row>
    <row r="115" ht="14.25" customHeight="1">
      <c r="A115" s="6" t="s">
        <v>228</v>
      </c>
      <c r="B115" s="3">
        <f t="shared" ref="B115:F115" si="7">AVERAGE((D6-$C6),(D42-$C42),(D78-$C78))</f>
        <v>-0.0002833333333</v>
      </c>
      <c r="C115" s="3">
        <f t="shared" si="7"/>
        <v>0.0003166666667</v>
      </c>
      <c r="D115" s="3">
        <f t="shared" si="7"/>
        <v>-0.00195</v>
      </c>
      <c r="E115" s="3">
        <f t="shared" si="7"/>
        <v>-0.0033</v>
      </c>
      <c r="F115" s="3">
        <f t="shared" si="7"/>
        <v>-0.0097</v>
      </c>
      <c r="H115" s="6" t="s">
        <v>228</v>
      </c>
      <c r="I115" s="3">
        <f t="shared" ref="I115:M115" si="8">AVERAGE((M6-$L6),(M42-$L42),(M78-$L78))</f>
        <v>-0.00055</v>
      </c>
      <c r="J115" s="3">
        <f t="shared" si="8"/>
        <v>0.00003333333333</v>
      </c>
      <c r="K115" s="3">
        <f t="shared" si="8"/>
        <v>-0.00205</v>
      </c>
      <c r="L115" s="3">
        <f t="shared" si="8"/>
        <v>-0.003283333333</v>
      </c>
      <c r="M115" s="3">
        <f t="shared" si="8"/>
        <v>-0.009983333333</v>
      </c>
    </row>
    <row r="116" ht="14.25" customHeight="1">
      <c r="A116" s="6" t="s">
        <v>229</v>
      </c>
      <c r="B116" s="3">
        <f t="shared" ref="B116:F116" si="9">AVERAGE((D7-$C7),(D43-$C43),(D79-$C79))</f>
        <v>0.0004666666667</v>
      </c>
      <c r="C116" s="3">
        <f t="shared" si="9"/>
        <v>0.001033333333</v>
      </c>
      <c r="D116" s="3">
        <f t="shared" si="9"/>
        <v>0.0002833333333</v>
      </c>
      <c r="E116" s="3">
        <f t="shared" si="9"/>
        <v>-0.001516666667</v>
      </c>
      <c r="F116" s="3">
        <f t="shared" si="9"/>
        <v>-0.008533333333</v>
      </c>
      <c r="H116" s="6" t="s">
        <v>229</v>
      </c>
      <c r="I116" s="3">
        <f t="shared" ref="I116:M116" si="10">AVERAGE((M7-$L7),(M43-$L43),(M79-$L79))</f>
        <v>0.00015</v>
      </c>
      <c r="J116" s="3">
        <f t="shared" si="10"/>
        <v>0.0022</v>
      </c>
      <c r="K116" s="3">
        <f t="shared" si="10"/>
        <v>0.0008</v>
      </c>
      <c r="L116" s="3">
        <f t="shared" si="10"/>
        <v>-0.0023</v>
      </c>
      <c r="M116" s="3">
        <f t="shared" si="10"/>
        <v>-0.008566666667</v>
      </c>
    </row>
    <row r="117" ht="14.25" customHeight="1">
      <c r="A117" s="6" t="s">
        <v>231</v>
      </c>
      <c r="B117" s="3">
        <f t="shared" ref="B117:F117" si="11">AVERAGE((D8-$C8),(D44-$C44),(D80-$C80))</f>
        <v>0.0009333333333</v>
      </c>
      <c r="C117" s="3">
        <f t="shared" si="11"/>
        <v>0.002233333333</v>
      </c>
      <c r="D117" s="3">
        <f t="shared" si="11"/>
        <v>0.001116666667</v>
      </c>
      <c r="E117" s="3">
        <f t="shared" si="11"/>
        <v>-0.0006333333333</v>
      </c>
      <c r="F117" s="3">
        <f t="shared" si="11"/>
        <v>-0.007616666667</v>
      </c>
      <c r="H117" s="6" t="s">
        <v>231</v>
      </c>
      <c r="I117" s="3">
        <f t="shared" ref="I117:M117" si="12">AVERAGE((M8-$L8),(M44-$L44),(M80-$L80))</f>
        <v>-0.00015</v>
      </c>
      <c r="J117" s="3">
        <f t="shared" si="12"/>
        <v>0.0004333333333</v>
      </c>
      <c r="K117" s="3">
        <f t="shared" si="12"/>
        <v>-0.0003333333333</v>
      </c>
      <c r="L117" s="3">
        <f t="shared" si="12"/>
        <v>-0.00305</v>
      </c>
      <c r="M117" s="3">
        <f t="shared" si="12"/>
        <v>-0.009316666667</v>
      </c>
    </row>
    <row r="118" ht="14.25" customHeight="1">
      <c r="A118" s="6" t="s">
        <v>232</v>
      </c>
      <c r="B118" s="3">
        <f t="shared" ref="B118:F118" si="13">AVERAGE((D9-$C9),(D45-$C45),(D81-$C81))</f>
        <v>0.001683333333</v>
      </c>
      <c r="C118" s="3">
        <f t="shared" si="13"/>
        <v>0.0012</v>
      </c>
      <c r="D118" s="3">
        <f t="shared" si="13"/>
        <v>0.0005</v>
      </c>
      <c r="E118" s="3">
        <f t="shared" si="13"/>
        <v>-0.0004</v>
      </c>
      <c r="F118" s="3">
        <f t="shared" si="13"/>
        <v>-0.007466666667</v>
      </c>
      <c r="H118" s="6" t="s">
        <v>232</v>
      </c>
      <c r="I118" s="3">
        <f t="shared" ref="I118:M118" si="14">AVERAGE((M9-$L9),(M45-$L45),(M81-$L81))</f>
        <v>0.0009</v>
      </c>
      <c r="J118" s="3">
        <f t="shared" si="14"/>
        <v>-0.0004666666667</v>
      </c>
      <c r="K118" s="3">
        <f t="shared" si="14"/>
        <v>-0.002266666667</v>
      </c>
      <c r="L118" s="3">
        <f t="shared" si="14"/>
        <v>-0.004783333333</v>
      </c>
      <c r="M118" s="3">
        <f t="shared" si="14"/>
        <v>-0.008616666667</v>
      </c>
    </row>
    <row r="119" ht="14.25" customHeight="1">
      <c r="A119" s="6" t="s">
        <v>233</v>
      </c>
      <c r="B119" s="3">
        <f t="shared" ref="B119:F119" si="15">AVERAGE((D10-$C10),(D46-$C46),(D82-$C82))</f>
        <v>0.001783333333</v>
      </c>
      <c r="C119" s="3">
        <f t="shared" si="15"/>
        <v>0.001</v>
      </c>
      <c r="D119" s="3">
        <f t="shared" si="15"/>
        <v>-0.0002333333333</v>
      </c>
      <c r="E119" s="3">
        <f t="shared" si="15"/>
        <v>-0.001333333333</v>
      </c>
      <c r="F119" s="3">
        <f t="shared" si="15"/>
        <v>-0.0076</v>
      </c>
      <c r="H119" s="6" t="s">
        <v>233</v>
      </c>
      <c r="I119" s="3">
        <f t="shared" ref="I119:M119" si="16">AVERAGE((M10-$L10),(M46-$L46),(M82-$L82))</f>
        <v>0.0027</v>
      </c>
      <c r="J119" s="3">
        <f t="shared" si="16"/>
        <v>0.002616666667</v>
      </c>
      <c r="K119" s="3">
        <f t="shared" si="16"/>
        <v>-0.00035</v>
      </c>
      <c r="L119" s="3">
        <f t="shared" si="16"/>
        <v>-0.003533333333</v>
      </c>
      <c r="M119" s="3">
        <f t="shared" si="16"/>
        <v>-0.00685</v>
      </c>
    </row>
    <row r="120" ht="14.25" customHeight="1">
      <c r="A120" s="6" t="s">
        <v>234</v>
      </c>
      <c r="B120" s="3">
        <f t="shared" ref="B120:F120" si="17">AVERAGE((D11-$C11),(D47-$C47),(D83-$C83))</f>
        <v>0.00225</v>
      </c>
      <c r="C120" s="3">
        <f t="shared" si="17"/>
        <v>0.002016666667</v>
      </c>
      <c r="D120" s="3">
        <f t="shared" si="17"/>
        <v>0.001</v>
      </c>
      <c r="E120" s="3">
        <f t="shared" si="17"/>
        <v>0.0008333333333</v>
      </c>
      <c r="F120" s="3">
        <f t="shared" si="17"/>
        <v>-0.005383333333</v>
      </c>
      <c r="H120" s="6" t="s">
        <v>234</v>
      </c>
      <c r="I120" s="3">
        <f t="shared" ref="I120:M120" si="18">AVERAGE((M11-$L11),(M47-$L47),(M83-$L83))</f>
        <v>0.0036</v>
      </c>
      <c r="J120" s="3">
        <f t="shared" si="18"/>
        <v>0.002433333333</v>
      </c>
      <c r="K120" s="3">
        <f t="shared" si="18"/>
        <v>0.0006666666667</v>
      </c>
      <c r="L120" s="3">
        <f t="shared" si="18"/>
        <v>-0.002066666667</v>
      </c>
      <c r="M120" s="3">
        <f t="shared" si="18"/>
        <v>-0.0055</v>
      </c>
    </row>
    <row r="121" ht="14.25" customHeight="1">
      <c r="A121" s="6" t="s">
        <v>235</v>
      </c>
      <c r="B121" s="3">
        <f t="shared" ref="B121:F121" si="19">AVERAGE((D12-$C12),(D48-$C48),(D84-$C84))</f>
        <v>0.007433333333</v>
      </c>
      <c r="C121" s="3">
        <f t="shared" si="19"/>
        <v>0.006033333333</v>
      </c>
      <c r="D121" s="3">
        <f t="shared" si="19"/>
        <v>0.004483333333</v>
      </c>
      <c r="E121" s="3">
        <f t="shared" si="19"/>
        <v>0.00525</v>
      </c>
      <c r="F121" s="3">
        <f t="shared" si="19"/>
        <v>-0.00135</v>
      </c>
      <c r="H121" s="6" t="s">
        <v>235</v>
      </c>
      <c r="I121" s="3">
        <f t="shared" ref="I121:M121" si="20">AVERAGE((M12-$L12),(M48-$L48),(M84-$L84))</f>
        <v>0.008433333333</v>
      </c>
      <c r="J121" s="3">
        <f t="shared" si="20"/>
        <v>0.00815</v>
      </c>
      <c r="K121" s="3">
        <f t="shared" si="20"/>
        <v>0.005083333333</v>
      </c>
      <c r="L121" s="3">
        <f t="shared" si="20"/>
        <v>0.0027</v>
      </c>
      <c r="M121" s="3">
        <f t="shared" si="20"/>
        <v>-0.001683333333</v>
      </c>
    </row>
    <row r="122" ht="14.25" customHeight="1">
      <c r="A122" s="6" t="s">
        <v>236</v>
      </c>
      <c r="B122" s="3">
        <f t="shared" ref="B122:F122" si="21">AVERAGE((D13-$C13),(D49-$C49),(D85-$C85))</f>
        <v>0.01356666667</v>
      </c>
      <c r="C122" s="3">
        <f t="shared" si="21"/>
        <v>0.01088333333</v>
      </c>
      <c r="D122" s="3">
        <f t="shared" si="21"/>
        <v>0.008416666667</v>
      </c>
      <c r="E122" s="3">
        <f t="shared" si="21"/>
        <v>0.01048333333</v>
      </c>
      <c r="F122" s="3">
        <f t="shared" si="21"/>
        <v>0.003766666667</v>
      </c>
      <c r="H122" s="6" t="s">
        <v>236</v>
      </c>
      <c r="I122" s="3">
        <f t="shared" ref="I122:M122" si="22">AVERAGE((M13-$L13),(M49-$L49),(M85-$L85))</f>
        <v>0.01478333333</v>
      </c>
      <c r="J122" s="3">
        <f t="shared" si="22"/>
        <v>0.01303333333</v>
      </c>
      <c r="K122" s="3">
        <f t="shared" si="22"/>
        <v>0.00785</v>
      </c>
      <c r="L122" s="3">
        <f t="shared" si="22"/>
        <v>0.0101</v>
      </c>
      <c r="M122" s="3">
        <f t="shared" si="22"/>
        <v>0.004683333333</v>
      </c>
    </row>
    <row r="123" ht="14.25" customHeight="1">
      <c r="A123" s="6" t="s">
        <v>237</v>
      </c>
      <c r="B123" s="3">
        <f t="shared" ref="B123:F123" si="23">AVERAGE((D14-$C14),(D50-$C50),(D86-$C86))</f>
        <v>0.02488333333</v>
      </c>
      <c r="C123" s="3">
        <f t="shared" si="23"/>
        <v>0.02036666667</v>
      </c>
      <c r="D123" s="3">
        <f t="shared" si="23"/>
        <v>0.01833333333</v>
      </c>
      <c r="E123" s="3">
        <f t="shared" si="23"/>
        <v>0.02181666667</v>
      </c>
      <c r="F123" s="3">
        <f t="shared" si="23"/>
        <v>0.01465</v>
      </c>
      <c r="H123" s="6" t="s">
        <v>237</v>
      </c>
      <c r="I123" s="3">
        <f t="shared" ref="I123:M123" si="24">AVERAGE((M14-$L14),(M50-$L50),(M86-$L86))</f>
        <v>0.02518333333</v>
      </c>
      <c r="J123" s="3">
        <f t="shared" si="24"/>
        <v>0.0241</v>
      </c>
      <c r="K123" s="3">
        <f t="shared" si="24"/>
        <v>0.0162</v>
      </c>
      <c r="L123" s="3">
        <f t="shared" si="24"/>
        <v>0.02156666667</v>
      </c>
      <c r="M123" s="3">
        <f t="shared" si="24"/>
        <v>0.01496666667</v>
      </c>
    </row>
    <row r="124" ht="14.25" customHeight="1">
      <c r="A124" s="6" t="s">
        <v>238</v>
      </c>
      <c r="B124" s="3">
        <f t="shared" ref="B124:F124" si="25">AVERAGE((D15-$C15),(D51-$C51),(D87-$C87))</f>
        <v>0.04596666667</v>
      </c>
      <c r="C124" s="3">
        <f t="shared" si="25"/>
        <v>0.03991666667</v>
      </c>
      <c r="D124" s="3">
        <f t="shared" si="25"/>
        <v>0.03733333333</v>
      </c>
      <c r="E124" s="3">
        <f t="shared" si="25"/>
        <v>0.04398333333</v>
      </c>
      <c r="F124" s="3">
        <f t="shared" si="25"/>
        <v>0.03591666667</v>
      </c>
      <c r="H124" s="6" t="s">
        <v>238</v>
      </c>
      <c r="I124" s="3">
        <f t="shared" ref="I124:M124" si="26">AVERAGE((M15-$L15),(M51-$L51),(M87-$L87))</f>
        <v>0.04783333333</v>
      </c>
      <c r="J124" s="3">
        <f t="shared" si="26"/>
        <v>0.0445</v>
      </c>
      <c r="K124" s="3">
        <f t="shared" si="26"/>
        <v>0.0337</v>
      </c>
      <c r="L124" s="3">
        <f t="shared" si="26"/>
        <v>0.04491666667</v>
      </c>
      <c r="M124" s="3">
        <f t="shared" si="26"/>
        <v>0.03456666667</v>
      </c>
    </row>
    <row r="125" ht="14.25" customHeight="1">
      <c r="A125" s="6" t="s">
        <v>239</v>
      </c>
      <c r="B125" s="3">
        <f t="shared" ref="B125:F125" si="27">AVERAGE((D16-$C16),(D52-$C52),(D88-$C88))</f>
        <v>0.0834</v>
      </c>
      <c r="C125" s="3">
        <f t="shared" si="27"/>
        <v>0.07328333333</v>
      </c>
      <c r="D125" s="3">
        <f t="shared" si="27"/>
        <v>0.07123333333</v>
      </c>
      <c r="E125" s="3">
        <f t="shared" si="27"/>
        <v>0.08185</v>
      </c>
      <c r="F125" s="3">
        <f t="shared" si="27"/>
        <v>0.07183333333</v>
      </c>
      <c r="H125" s="6" t="s">
        <v>239</v>
      </c>
      <c r="I125" s="3">
        <f t="shared" ref="I125:M125" si="28">AVERAGE((M16-$L16),(M52-$L52),(M88-$L88))</f>
        <v>0.08675</v>
      </c>
      <c r="J125" s="3">
        <f t="shared" si="28"/>
        <v>0.08301666667</v>
      </c>
      <c r="K125" s="3">
        <f t="shared" si="28"/>
        <v>0.06678333333</v>
      </c>
      <c r="L125" s="3">
        <f t="shared" si="28"/>
        <v>0.08521666667</v>
      </c>
      <c r="M125" s="3">
        <f t="shared" si="28"/>
        <v>0.0695</v>
      </c>
    </row>
    <row r="126" ht="14.25" customHeight="1">
      <c r="A126" s="6" t="s">
        <v>240</v>
      </c>
      <c r="B126" s="3">
        <f t="shared" ref="B126:F126" si="29">AVERAGE((D17-$C17),(D53-$C53),(D89-$C89))</f>
        <v>0.14805</v>
      </c>
      <c r="C126" s="3">
        <f t="shared" si="29"/>
        <v>0.1335333333</v>
      </c>
      <c r="D126" s="3">
        <f t="shared" si="29"/>
        <v>0.12715</v>
      </c>
      <c r="E126" s="3">
        <f t="shared" si="29"/>
        <v>0.146</v>
      </c>
      <c r="F126" s="3">
        <f t="shared" si="29"/>
        <v>0.1331333333</v>
      </c>
      <c r="H126" s="6" t="s">
        <v>240</v>
      </c>
      <c r="I126" s="3">
        <f t="shared" ref="I126:M126" si="30">AVERAGE((M17-$L17),(M53-$L53),(M89-$L89))</f>
        <v>0.1469333333</v>
      </c>
      <c r="J126" s="3">
        <f t="shared" si="30"/>
        <v>0.14195</v>
      </c>
      <c r="K126" s="3">
        <f t="shared" si="30"/>
        <v>0.1220833333</v>
      </c>
      <c r="L126" s="3">
        <f t="shared" si="30"/>
        <v>0.1450833333</v>
      </c>
      <c r="M126" s="3">
        <f t="shared" si="30"/>
        <v>0.12625</v>
      </c>
    </row>
    <row r="127" ht="14.25" customHeight="1">
      <c r="A127" s="6" t="s">
        <v>241</v>
      </c>
      <c r="B127" s="3">
        <f t="shared" ref="B127:F127" si="31">AVERAGE((D18-$C18),(D54-$C54),(D90-$C90))</f>
        <v>0.23435</v>
      </c>
      <c r="C127" s="3">
        <f t="shared" si="31"/>
        <v>0.2117333333</v>
      </c>
      <c r="D127" s="3">
        <f t="shared" si="31"/>
        <v>0.2017666667</v>
      </c>
      <c r="E127" s="3">
        <f t="shared" si="31"/>
        <v>0.2306166667</v>
      </c>
      <c r="F127" s="3">
        <f t="shared" si="31"/>
        <v>0.2142</v>
      </c>
      <c r="H127" s="6" t="s">
        <v>241</v>
      </c>
      <c r="I127" s="3">
        <f t="shared" ref="I127:M127" si="32">AVERAGE((M18-$L18),(M54-$L54),(M90-$L90))</f>
        <v>0.22565</v>
      </c>
      <c r="J127" s="3">
        <f t="shared" si="32"/>
        <v>0.2170833333</v>
      </c>
      <c r="K127" s="3">
        <f t="shared" si="32"/>
        <v>0.1906666667</v>
      </c>
      <c r="L127" s="3">
        <f t="shared" si="32"/>
        <v>0.2190166667</v>
      </c>
      <c r="M127" s="3">
        <f t="shared" si="32"/>
        <v>0.1939333333</v>
      </c>
    </row>
    <row r="128" ht="14.25" customHeight="1">
      <c r="A128" s="6" t="s">
        <v>242</v>
      </c>
      <c r="B128" s="3">
        <f t="shared" ref="B128:F128" si="33">AVERAGE((D19-$C19),(D55-$C55),(D91-$C91))</f>
        <v>0.3123666667</v>
      </c>
      <c r="C128" s="3">
        <f t="shared" si="33"/>
        <v>0.2986</v>
      </c>
      <c r="D128" s="3">
        <f t="shared" si="33"/>
        <v>0.2753166667</v>
      </c>
      <c r="E128" s="3">
        <f t="shared" si="33"/>
        <v>0.3117833333</v>
      </c>
      <c r="F128" s="3">
        <f t="shared" si="33"/>
        <v>0.2969166667</v>
      </c>
      <c r="H128" s="6" t="s">
        <v>242</v>
      </c>
      <c r="I128" s="3">
        <f t="shared" ref="I128:M128" si="34">AVERAGE((M19-$L19),(M55-$L55),(M91-$L91))</f>
        <v>0.29345</v>
      </c>
      <c r="J128" s="3">
        <f t="shared" si="34"/>
        <v>0.2883</v>
      </c>
      <c r="K128" s="3">
        <f t="shared" si="34"/>
        <v>0.2685666667</v>
      </c>
      <c r="L128" s="3">
        <f t="shared" si="34"/>
        <v>0.2850833333</v>
      </c>
      <c r="M128" s="3">
        <f t="shared" si="34"/>
        <v>0.2622166667</v>
      </c>
    </row>
    <row r="129" ht="14.25" customHeight="1">
      <c r="A129" s="6" t="s">
        <v>243</v>
      </c>
      <c r="B129" s="3">
        <f t="shared" ref="B129:F129" si="35">AVERAGE((D20-$C20),(D56-$C56),(D92-$C92))</f>
        <v>0.3815</v>
      </c>
      <c r="C129" s="3">
        <f t="shared" si="35"/>
        <v>0.3646166667</v>
      </c>
      <c r="D129" s="3">
        <f t="shared" si="35"/>
        <v>0.3440833333</v>
      </c>
      <c r="E129" s="3">
        <f t="shared" si="35"/>
        <v>0.3812833333</v>
      </c>
      <c r="F129" s="3">
        <f t="shared" si="35"/>
        <v>0.3652166667</v>
      </c>
      <c r="H129" s="6" t="s">
        <v>243</v>
      </c>
      <c r="I129" s="3">
        <f t="shared" ref="I129:M129" si="36">AVERAGE((M20-$L20),(M56-$L56),(M92-$L92))</f>
        <v>0.3475666667</v>
      </c>
      <c r="J129" s="3">
        <f t="shared" si="36"/>
        <v>0.3427666667</v>
      </c>
      <c r="K129" s="3">
        <f t="shared" si="36"/>
        <v>0.3222166667</v>
      </c>
      <c r="L129" s="3">
        <f t="shared" si="36"/>
        <v>0.3365333333</v>
      </c>
      <c r="M129" s="3">
        <f t="shared" si="36"/>
        <v>0.31145</v>
      </c>
    </row>
    <row r="130" ht="14.25" customHeight="1">
      <c r="A130" s="6" t="s">
        <v>244</v>
      </c>
      <c r="B130" s="3">
        <f t="shared" ref="B130:F130" si="37">AVERAGE((D21-$C21),(D57-$C57),(D93-$C93))</f>
        <v>0.4660833333</v>
      </c>
      <c r="C130" s="3">
        <f t="shared" si="37"/>
        <v>0.4485</v>
      </c>
      <c r="D130" s="3">
        <f t="shared" si="37"/>
        <v>0.42775</v>
      </c>
      <c r="E130" s="3">
        <f t="shared" si="37"/>
        <v>0.4643666667</v>
      </c>
      <c r="F130" s="3">
        <f t="shared" si="37"/>
        <v>0.4447666667</v>
      </c>
      <c r="H130" s="6" t="s">
        <v>244</v>
      </c>
      <c r="I130" s="3">
        <f t="shared" ref="I130:M130" si="38">AVERAGE((M21-$L21),(M57-$L57),(M93-$L93))</f>
        <v>0.4132833333</v>
      </c>
      <c r="J130" s="3">
        <f t="shared" si="38"/>
        <v>0.4115833333</v>
      </c>
      <c r="K130" s="3">
        <f t="shared" si="38"/>
        <v>0.3853833333</v>
      </c>
      <c r="L130" s="3">
        <f t="shared" si="38"/>
        <v>0.39415</v>
      </c>
      <c r="M130" s="3">
        <f t="shared" si="38"/>
        <v>0.3631333333</v>
      </c>
    </row>
    <row r="131" ht="14.25" customHeight="1">
      <c r="A131" s="6" t="s">
        <v>245</v>
      </c>
      <c r="B131" s="3">
        <f t="shared" ref="B131:F131" si="39">AVERAGE((D22-$C22),(D58-$C58),(D94-$C94))</f>
        <v>0.5468833333</v>
      </c>
      <c r="C131" s="3">
        <f t="shared" si="39"/>
        <v>0.5340666667</v>
      </c>
      <c r="D131" s="3">
        <f t="shared" si="39"/>
        <v>0.50105</v>
      </c>
      <c r="E131" s="3">
        <f t="shared" si="39"/>
        <v>0.5395666667</v>
      </c>
      <c r="F131" s="3">
        <f t="shared" si="39"/>
        <v>0.5223333333</v>
      </c>
      <c r="H131" s="6" t="s">
        <v>245</v>
      </c>
      <c r="I131" s="3">
        <f t="shared" ref="I131:M131" si="40">AVERAGE((M22-$L22),(M58-$L58),(M94-$L94))</f>
        <v>0.47665</v>
      </c>
      <c r="J131" s="3">
        <f t="shared" si="40"/>
        <v>0.4738166667</v>
      </c>
      <c r="K131" s="3">
        <f t="shared" si="40"/>
        <v>0.4520666667</v>
      </c>
      <c r="L131" s="3">
        <f t="shared" si="40"/>
        <v>0.4509</v>
      </c>
      <c r="M131" s="3">
        <f t="shared" si="40"/>
        <v>0.4162166667</v>
      </c>
    </row>
    <row r="132" ht="14.25" customHeight="1">
      <c r="A132" s="6" t="s">
        <v>246</v>
      </c>
      <c r="B132" s="3">
        <f t="shared" ref="B132:F132" si="41">AVERAGE((D23-$C23),(D59-$C59),(D95-$C95))</f>
        <v>0.6140666667</v>
      </c>
      <c r="C132" s="3">
        <f t="shared" si="41"/>
        <v>0.6038833333</v>
      </c>
      <c r="D132" s="3">
        <f t="shared" si="41"/>
        <v>0.5632666667</v>
      </c>
      <c r="E132" s="3">
        <f t="shared" si="41"/>
        <v>0.6009333333</v>
      </c>
      <c r="F132" s="3">
        <f t="shared" si="41"/>
        <v>0.5831833333</v>
      </c>
      <c r="H132" s="6" t="s">
        <v>246</v>
      </c>
      <c r="I132" s="3">
        <f t="shared" ref="I132:M132" si="42">AVERAGE((M23-$L23),(M59-$L59),(M95-$L95))</f>
        <v>0.5314</v>
      </c>
      <c r="J132" s="3">
        <f t="shared" si="42"/>
        <v>0.5263333333</v>
      </c>
      <c r="K132" s="3">
        <f t="shared" si="42"/>
        <v>0.5099</v>
      </c>
      <c r="L132" s="3">
        <f t="shared" si="42"/>
        <v>0.49935</v>
      </c>
      <c r="M132" s="3">
        <f t="shared" si="42"/>
        <v>0.46165</v>
      </c>
    </row>
    <row r="133" ht="14.25" customHeight="1">
      <c r="A133" s="6" t="s">
        <v>247</v>
      </c>
      <c r="B133" s="3">
        <f t="shared" ref="B133:F133" si="43">AVERAGE((D24-$C24),(D60-$C60),(D96-$C96))</f>
        <v>0.6662166667</v>
      </c>
      <c r="C133" s="3">
        <f t="shared" si="43"/>
        <v>0.65625</v>
      </c>
      <c r="D133" s="3">
        <f t="shared" si="43"/>
        <v>0.6175166667</v>
      </c>
      <c r="E133" s="3">
        <f t="shared" si="43"/>
        <v>0.6472333333</v>
      </c>
      <c r="F133" s="3">
        <f t="shared" si="43"/>
        <v>0.6395</v>
      </c>
      <c r="H133" s="6" t="s">
        <v>247</v>
      </c>
      <c r="I133" s="3">
        <f t="shared" ref="I133:M133" si="44">AVERAGE((M24-$L24),(M60-$L60),(M96-$L96))</f>
        <v>0.57915</v>
      </c>
      <c r="J133" s="3">
        <f t="shared" si="44"/>
        <v>0.5681833333</v>
      </c>
      <c r="K133" s="3">
        <f t="shared" si="44"/>
        <v>0.5629666667</v>
      </c>
      <c r="L133" s="3">
        <f t="shared" si="44"/>
        <v>0.5423166667</v>
      </c>
      <c r="M133" s="3">
        <f t="shared" si="44"/>
        <v>0.5072</v>
      </c>
    </row>
    <row r="134" ht="14.25" customHeight="1">
      <c r="A134" s="6" t="s">
        <v>248</v>
      </c>
      <c r="B134" s="3">
        <f t="shared" ref="B134:F134" si="45">AVERAGE((D25-$C25),(D61-$C61),(D97-$C97))</f>
        <v>0.7155333333</v>
      </c>
      <c r="C134" s="3">
        <f t="shared" si="45"/>
        <v>0.7027666667</v>
      </c>
      <c r="D134" s="3">
        <f t="shared" si="45"/>
        <v>0.6716666667</v>
      </c>
      <c r="E134" s="3">
        <f t="shared" si="45"/>
        <v>0.7045166667</v>
      </c>
      <c r="F134" s="3">
        <f t="shared" si="45"/>
        <v>0.6938166667</v>
      </c>
      <c r="H134" s="6" t="s">
        <v>248</v>
      </c>
      <c r="I134" s="3">
        <f t="shared" ref="I134:M134" si="46">AVERAGE((M25-$L25),(M61-$L61),(M97-$L97))</f>
        <v>0.6234</v>
      </c>
      <c r="J134" s="3">
        <f t="shared" si="46"/>
        <v>0.6041</v>
      </c>
      <c r="K134" s="3">
        <f t="shared" si="46"/>
        <v>0.6104833333</v>
      </c>
      <c r="L134" s="3">
        <f t="shared" si="46"/>
        <v>0.5816833333</v>
      </c>
      <c r="M134" s="3">
        <f t="shared" si="46"/>
        <v>0.5493333333</v>
      </c>
    </row>
    <row r="135" ht="14.25" customHeight="1">
      <c r="A135" s="6" t="s">
        <v>249</v>
      </c>
      <c r="B135" s="3">
        <f t="shared" ref="B135:F135" si="47">AVERAGE((D26-$C26),(D62-$C62),(D98-$C98))</f>
        <v>0.7648333333</v>
      </c>
      <c r="C135" s="3">
        <f t="shared" si="47"/>
        <v>0.7583666667</v>
      </c>
      <c r="D135" s="3">
        <f t="shared" si="47"/>
        <v>0.7305166667</v>
      </c>
      <c r="E135" s="3">
        <f t="shared" si="47"/>
        <v>0.7607666667</v>
      </c>
      <c r="F135" s="3">
        <f t="shared" si="47"/>
        <v>0.7496333333</v>
      </c>
      <c r="H135" s="6" t="s">
        <v>249</v>
      </c>
      <c r="I135" s="3">
        <f t="shared" ref="I135:M135" si="48">AVERAGE((M26-$L26),(M62-$L62),(M98-$L98))</f>
        <v>0.6640333333</v>
      </c>
      <c r="J135" s="3">
        <f t="shared" si="48"/>
        <v>0.6513333333</v>
      </c>
      <c r="K135" s="3">
        <f t="shared" si="48"/>
        <v>0.6596166667</v>
      </c>
      <c r="L135" s="3">
        <f t="shared" si="48"/>
        <v>0.6199166667</v>
      </c>
      <c r="M135" s="3">
        <f t="shared" si="48"/>
        <v>0.5894666667</v>
      </c>
    </row>
    <row r="136" ht="14.25" customHeight="1">
      <c r="A136" s="6" t="s">
        <v>263</v>
      </c>
      <c r="B136" s="3">
        <f t="shared" ref="B136:F136" si="49">AVERAGE((D27-$C27),(D63-$C63),(D99-$C99))</f>
        <v>0.7962</v>
      </c>
      <c r="C136" s="3">
        <f t="shared" si="49"/>
        <v>0.7904</v>
      </c>
      <c r="D136" s="3">
        <f t="shared" si="49"/>
        <v>0.76785</v>
      </c>
      <c r="E136" s="3">
        <f t="shared" si="49"/>
        <v>0.7958666667</v>
      </c>
      <c r="F136" s="3">
        <f t="shared" si="49"/>
        <v>0.7857166667</v>
      </c>
      <c r="H136" s="6" t="s">
        <v>263</v>
      </c>
      <c r="I136" s="3">
        <f t="shared" ref="I136:M136" si="50">AVERAGE((M27-$L27),(M63-$L63),(M99-$L99))</f>
        <v>0.6993166667</v>
      </c>
      <c r="J136" s="3">
        <f t="shared" si="50"/>
        <v>0.6903333333</v>
      </c>
      <c r="K136" s="3">
        <f t="shared" si="50"/>
        <v>0.7008333333</v>
      </c>
      <c r="L136" s="3">
        <f t="shared" si="50"/>
        <v>0.6550166667</v>
      </c>
      <c r="M136" s="3">
        <f t="shared" si="50"/>
        <v>0.62145</v>
      </c>
    </row>
    <row r="137" ht="14.25" customHeight="1">
      <c r="A137" s="6" t="s">
        <v>251</v>
      </c>
      <c r="B137" s="3">
        <f t="shared" ref="B137:F137" si="51">AVERAGE((D28-$C28),(D64-$C64),(D100-$C100))</f>
        <v>0.8261</v>
      </c>
      <c r="C137" s="3">
        <f t="shared" si="51"/>
        <v>0.82025</v>
      </c>
      <c r="D137" s="3">
        <f t="shared" si="51"/>
        <v>0.8019</v>
      </c>
      <c r="E137" s="3">
        <f t="shared" si="51"/>
        <v>0.82695</v>
      </c>
      <c r="F137" s="3">
        <f t="shared" si="51"/>
        <v>0.8170666667</v>
      </c>
      <c r="H137" s="6" t="s">
        <v>251</v>
      </c>
      <c r="I137" s="3">
        <f t="shared" ref="I137:M137" si="52">AVERAGE((M28-$L28),(M64-$L64),(M100-$L100))</f>
        <v>0.73275</v>
      </c>
      <c r="J137" s="3">
        <f t="shared" si="52"/>
        <v>0.7170166667</v>
      </c>
      <c r="K137" s="3">
        <f t="shared" si="52"/>
        <v>0.73135</v>
      </c>
      <c r="L137" s="3">
        <f t="shared" si="52"/>
        <v>0.6876166667</v>
      </c>
      <c r="M137" s="3">
        <f t="shared" si="52"/>
        <v>0.65245</v>
      </c>
    </row>
    <row r="138" ht="14.25" customHeight="1">
      <c r="A138" s="6" t="s">
        <v>252</v>
      </c>
      <c r="B138" s="3">
        <f t="shared" ref="B138:F138" si="53">AVERAGE((D29-$C29),(D65-$C65),(D101-$C101))</f>
        <v>0.8537666667</v>
      </c>
      <c r="C138" s="3">
        <f t="shared" si="53"/>
        <v>0.8487666667</v>
      </c>
      <c r="D138" s="3">
        <f t="shared" si="53"/>
        <v>0.83385</v>
      </c>
      <c r="E138" s="3">
        <f t="shared" si="53"/>
        <v>0.8577666667</v>
      </c>
      <c r="F138" s="3">
        <f t="shared" si="53"/>
        <v>0.8449</v>
      </c>
      <c r="H138" s="6" t="s">
        <v>252</v>
      </c>
      <c r="I138" s="3">
        <f t="shared" ref="I138:M138" si="54">AVERAGE((M29-$L29),(M65-$L65),(M101-$L101))</f>
        <v>0.7541166667</v>
      </c>
      <c r="J138" s="3">
        <f t="shared" si="54"/>
        <v>0.7415</v>
      </c>
      <c r="K138" s="3">
        <f t="shared" si="54"/>
        <v>0.7618833333</v>
      </c>
      <c r="L138" s="3">
        <f t="shared" si="54"/>
        <v>0.71135</v>
      </c>
      <c r="M138" s="3">
        <f t="shared" si="54"/>
        <v>0.6748166667</v>
      </c>
    </row>
    <row r="139" ht="14.25" customHeight="1">
      <c r="A139" s="6" t="s">
        <v>253</v>
      </c>
      <c r="B139" s="3">
        <f t="shared" ref="B139:F139" si="55">AVERAGE((D30-$C30),(D66-$C66),(D102-$C102))</f>
        <v>0.88315</v>
      </c>
      <c r="C139" s="3">
        <f t="shared" si="55"/>
        <v>0.8777</v>
      </c>
      <c r="D139" s="3">
        <f t="shared" si="55"/>
        <v>0.86315</v>
      </c>
      <c r="E139" s="3">
        <f t="shared" si="55"/>
        <v>0.8885666667</v>
      </c>
      <c r="F139" s="3">
        <f t="shared" si="55"/>
        <v>0.8722166667</v>
      </c>
      <c r="H139" s="6" t="s">
        <v>253</v>
      </c>
      <c r="I139" s="3">
        <f t="shared" ref="I139:M139" si="56">AVERAGE((M30-$L30),(M66-$L66),(M102-$L102))</f>
        <v>0.7843666667</v>
      </c>
      <c r="J139" s="3">
        <f t="shared" si="56"/>
        <v>0.76645</v>
      </c>
      <c r="K139" s="3">
        <f t="shared" si="56"/>
        <v>0.7819166667</v>
      </c>
      <c r="L139" s="3">
        <f t="shared" si="56"/>
        <v>0.7302</v>
      </c>
      <c r="M139" s="3">
        <f t="shared" si="56"/>
        <v>0.6946833333</v>
      </c>
    </row>
    <row r="140" ht="14.25" customHeight="1">
      <c r="A140" s="6" t="s">
        <v>254</v>
      </c>
      <c r="B140" s="3">
        <f t="shared" ref="B140:F140" si="57">AVERAGE((D31-$C31),(D67-$C67),(D103-$C103))</f>
        <v>0.9077833333</v>
      </c>
      <c r="C140" s="3">
        <f t="shared" si="57"/>
        <v>0.8954833333</v>
      </c>
      <c r="D140" s="3">
        <f t="shared" si="57"/>
        <v>0.8863166667</v>
      </c>
      <c r="E140" s="3">
        <f t="shared" si="57"/>
        <v>0.9115666667</v>
      </c>
      <c r="F140" s="3">
        <f t="shared" si="57"/>
        <v>0.8962333333</v>
      </c>
      <c r="H140" s="6" t="s">
        <v>254</v>
      </c>
      <c r="I140" s="3">
        <f t="shared" ref="I140:M140" si="58">AVERAGE((M31-$L31),(M67-$L67),(M103-$L103))</f>
        <v>0.8074666667</v>
      </c>
      <c r="J140" s="3">
        <f t="shared" si="58"/>
        <v>0.79085</v>
      </c>
      <c r="K140" s="3">
        <f t="shared" si="58"/>
        <v>0.81065</v>
      </c>
      <c r="L140" s="3">
        <f t="shared" si="58"/>
        <v>0.7461</v>
      </c>
      <c r="M140" s="3">
        <f t="shared" si="58"/>
        <v>0.7135833333</v>
      </c>
    </row>
    <row r="141" ht="14.25" customHeight="1">
      <c r="A141" s="6" t="s">
        <v>255</v>
      </c>
      <c r="B141" s="3">
        <f t="shared" ref="B141:F141" si="59">AVERAGE((D32-$C32),(D68-$C68),(D104-$C104))</f>
        <v>0.9274333333</v>
      </c>
      <c r="C141" s="3">
        <f t="shared" si="59"/>
        <v>0.9170166667</v>
      </c>
      <c r="D141" s="3">
        <f t="shared" si="59"/>
        <v>0.9157333333</v>
      </c>
      <c r="E141" s="3">
        <f t="shared" si="59"/>
        <v>0.9339333333</v>
      </c>
      <c r="F141" s="3">
        <f t="shared" si="59"/>
        <v>0.9201666667</v>
      </c>
      <c r="H141" s="6" t="s">
        <v>255</v>
      </c>
      <c r="I141" s="3">
        <f t="shared" ref="I141:M141" si="60">AVERAGE((M32-$L32),(M68-$L68),(M104-$L104))</f>
        <v>0.8263666667</v>
      </c>
      <c r="J141" s="3">
        <f t="shared" si="60"/>
        <v>0.80805</v>
      </c>
      <c r="K141" s="3">
        <f t="shared" si="60"/>
        <v>0.8234666667</v>
      </c>
      <c r="L141" s="3">
        <f t="shared" si="60"/>
        <v>0.7574666667</v>
      </c>
      <c r="M141" s="3">
        <f t="shared" si="60"/>
        <v>0.72765</v>
      </c>
    </row>
    <row r="142" ht="14.25" customHeight="1">
      <c r="A142" s="6" t="s">
        <v>256</v>
      </c>
      <c r="B142" s="3">
        <f t="shared" ref="B142:F142" si="61">AVERAGE((D33-$C33),(D69-$C69),(D105-$C105))</f>
        <v>0.951</v>
      </c>
      <c r="C142" s="3">
        <f t="shared" si="61"/>
        <v>0.9388</v>
      </c>
      <c r="D142" s="3">
        <f t="shared" si="61"/>
        <v>0.9353333333</v>
      </c>
      <c r="E142" s="3">
        <f t="shared" si="61"/>
        <v>0.9545</v>
      </c>
      <c r="F142" s="3">
        <f t="shared" si="61"/>
        <v>0.9436333333</v>
      </c>
      <c r="H142" s="6" t="s">
        <v>256</v>
      </c>
      <c r="I142" s="3">
        <f t="shared" ref="I142:M142" si="62">AVERAGE((M33-$L33),(M69-$L69),(M105-$L105))</f>
        <v>0.8505666667</v>
      </c>
      <c r="J142" s="3">
        <f t="shared" si="62"/>
        <v>0.83</v>
      </c>
      <c r="K142" s="3">
        <f t="shared" si="62"/>
        <v>0.8443666667</v>
      </c>
      <c r="L142" s="3">
        <f t="shared" si="62"/>
        <v>0.7715166667</v>
      </c>
      <c r="M142" s="3">
        <f t="shared" si="62"/>
        <v>0.74315</v>
      </c>
    </row>
    <row r="143" ht="14.25" customHeight="1">
      <c r="A143" s="6" t="s">
        <v>257</v>
      </c>
      <c r="B143" s="3">
        <f t="shared" ref="B143:F143" si="63">AVERAGE((D34-$C34),(D70-$C70),(D106-$C106))</f>
        <v>0.9773666667</v>
      </c>
      <c r="C143" s="3">
        <f t="shared" si="63"/>
        <v>0.9526</v>
      </c>
      <c r="D143" s="3">
        <f t="shared" si="63"/>
        <v>0.9583333333</v>
      </c>
      <c r="E143" s="3">
        <f t="shared" si="63"/>
        <v>0.9749666667</v>
      </c>
      <c r="F143" s="3">
        <f t="shared" si="63"/>
        <v>0.9646666667</v>
      </c>
      <c r="H143" s="6" t="s">
        <v>257</v>
      </c>
      <c r="I143" s="3">
        <f t="shared" ref="I143:M143" si="64">AVERAGE((M34-$L34),(M70-$L70),(M106-$L106))</f>
        <v>0.8677</v>
      </c>
      <c r="J143" s="3">
        <f t="shared" si="64"/>
        <v>0.8463166667</v>
      </c>
      <c r="K143" s="3">
        <f t="shared" si="64"/>
        <v>0.8574833333</v>
      </c>
      <c r="L143" s="3">
        <f t="shared" si="64"/>
        <v>0.7827666667</v>
      </c>
      <c r="M143" s="3">
        <f t="shared" si="64"/>
        <v>0.75285</v>
      </c>
    </row>
    <row r="144" ht="14.25" customHeight="1">
      <c r="A144" s="6" t="s">
        <v>258</v>
      </c>
      <c r="B144" s="3">
        <f t="shared" ref="B144:F144" si="65">AVERAGE((D35-$C35),(D71-$C71),(D107-$C107))</f>
        <v>0.9886833333</v>
      </c>
      <c r="C144" s="3">
        <f t="shared" si="65"/>
        <v>0.96285</v>
      </c>
      <c r="D144" s="3">
        <f t="shared" si="65"/>
        <v>0.9755833333</v>
      </c>
      <c r="E144" s="3">
        <f t="shared" si="65"/>
        <v>0.9857166667</v>
      </c>
      <c r="F144" s="3">
        <f t="shared" si="65"/>
        <v>0.98115</v>
      </c>
      <c r="H144" s="6" t="s">
        <v>258</v>
      </c>
      <c r="I144" s="3">
        <f t="shared" ref="I144:M144" si="66">AVERAGE((M35-$L35),(M71-$L71),(M107-$L107))</f>
        <v>0.8811333333</v>
      </c>
      <c r="J144" s="3">
        <f t="shared" si="66"/>
        <v>0.8588</v>
      </c>
      <c r="K144" s="3">
        <f t="shared" si="66"/>
        <v>0.86955</v>
      </c>
      <c r="L144" s="3">
        <f t="shared" si="66"/>
        <v>0.7886666667</v>
      </c>
      <c r="M144" s="3">
        <f t="shared" si="66"/>
        <v>0.7613166667</v>
      </c>
    </row>
    <row r="145" ht="14.25" customHeight="1"/>
    <row r="146" ht="14.25" customHeight="1">
      <c r="A146" s="3" t="s">
        <v>97</v>
      </c>
    </row>
    <row r="147" ht="14.25" customHeight="1">
      <c r="A147" s="4" t="s">
        <v>1</v>
      </c>
      <c r="H147" s="4" t="s">
        <v>7</v>
      </c>
    </row>
    <row r="148" ht="14.25" customHeight="1">
      <c r="A148" s="3" t="s">
        <v>13</v>
      </c>
      <c r="B148" s="3" t="s">
        <v>2</v>
      </c>
      <c r="C148" s="1" t="s">
        <v>3</v>
      </c>
      <c r="D148" s="1" t="s">
        <v>4</v>
      </c>
      <c r="E148" s="1" t="s">
        <v>5</v>
      </c>
      <c r="F148" s="1" t="s">
        <v>6</v>
      </c>
      <c r="H148" s="3" t="s">
        <v>13</v>
      </c>
      <c r="I148" s="3" t="s">
        <v>2</v>
      </c>
      <c r="J148" s="1" t="s">
        <v>3</v>
      </c>
      <c r="K148" s="1" t="s">
        <v>4</v>
      </c>
      <c r="L148" s="1" t="s">
        <v>5</v>
      </c>
      <c r="M148" s="1" t="s">
        <v>6</v>
      </c>
    </row>
    <row r="149" ht="14.25" customHeight="1">
      <c r="A149" s="6" t="s">
        <v>17</v>
      </c>
      <c r="B149" s="3">
        <f t="shared" ref="B149:F149" si="67">STDEV((D3-$C3),(D39-$C39),(D75-$C75))/SQRT(3)</f>
        <v>0.0006763874629</v>
      </c>
      <c r="C149" s="3">
        <f t="shared" si="67"/>
        <v>0.0003032234233</v>
      </c>
      <c r="D149" s="3">
        <f t="shared" si="67"/>
        <v>0.0007650344945</v>
      </c>
      <c r="E149" s="3">
        <f t="shared" si="67"/>
        <v>0.0006359594676</v>
      </c>
      <c r="F149" s="3">
        <f t="shared" si="67"/>
        <v>0.001024830609</v>
      </c>
      <c r="H149" s="6" t="s">
        <v>17</v>
      </c>
      <c r="I149" s="3">
        <f t="shared" ref="I149:M149" si="68">STDEV((M3-$L3),(M39-$L39),(M75-$L75))/SQRT(3)</f>
        <v>0.0038380044</v>
      </c>
      <c r="J149" s="3">
        <f t="shared" si="68"/>
        <v>0.004365012409</v>
      </c>
      <c r="K149" s="3">
        <f t="shared" si="68"/>
        <v>0.003603509092</v>
      </c>
      <c r="L149" s="3">
        <f t="shared" si="68"/>
        <v>0.002719732421</v>
      </c>
      <c r="M149" s="3">
        <f t="shared" si="68"/>
        <v>0.004132291535</v>
      </c>
    </row>
    <row r="150" ht="14.25" customHeight="1">
      <c r="A150" s="6" t="s">
        <v>226</v>
      </c>
      <c r="B150" s="3">
        <f t="shared" ref="B150:F150" si="69">STDEV((D4-$C4),(D40-$C40),(D76-$C76))/SQRT(3)</f>
        <v>0.001314132583</v>
      </c>
      <c r="C150" s="3">
        <f t="shared" si="69"/>
        <v>0.001618727209</v>
      </c>
      <c r="D150" s="3">
        <f t="shared" si="69"/>
        <v>0.003551056181</v>
      </c>
      <c r="E150" s="3">
        <f t="shared" si="69"/>
        <v>0.001082820391</v>
      </c>
      <c r="F150" s="3">
        <f t="shared" si="69"/>
        <v>0.0003333333333</v>
      </c>
      <c r="H150" s="6" t="s">
        <v>226</v>
      </c>
      <c r="I150" s="3">
        <f t="shared" ref="I150:M150" si="70">STDEV((M4-$L4),(M40-$L40),(M76-$L76))/SQRT(3)</f>
        <v>0.0008685876147</v>
      </c>
      <c r="J150" s="3">
        <f t="shared" si="70"/>
        <v>0.001160579357</v>
      </c>
      <c r="K150" s="3">
        <f t="shared" si="70"/>
        <v>0.001299145018</v>
      </c>
      <c r="L150" s="3">
        <f t="shared" si="70"/>
        <v>0.0009504384953</v>
      </c>
      <c r="M150" s="3">
        <f t="shared" si="70"/>
        <v>0.003348424173</v>
      </c>
    </row>
    <row r="151" ht="14.25" customHeight="1">
      <c r="A151" s="6" t="s">
        <v>227</v>
      </c>
      <c r="B151" s="3">
        <f t="shared" ref="B151:F151" si="71">STDEV((D5-$C5),(D41-$C41),(D77-$C77))/SQRT(3)</f>
        <v>0.002138989897</v>
      </c>
      <c r="C151" s="3">
        <f t="shared" si="71"/>
        <v>0.001651009792</v>
      </c>
      <c r="D151" s="3">
        <f t="shared" si="71"/>
        <v>0.002400694344</v>
      </c>
      <c r="E151" s="3">
        <f t="shared" si="71"/>
        <v>0.002518101136</v>
      </c>
      <c r="F151" s="3">
        <f t="shared" si="71"/>
        <v>0.002494382578</v>
      </c>
      <c r="H151" s="6" t="s">
        <v>227</v>
      </c>
      <c r="I151" s="3">
        <f t="shared" ref="I151:M151" si="72">STDEV((M5-$L5),(M41-$L41),(M77-$L77))/SQRT(3)</f>
        <v>0.002113120389</v>
      </c>
      <c r="J151" s="3">
        <f t="shared" si="72"/>
        <v>0.001982072428</v>
      </c>
      <c r="K151" s="3">
        <f t="shared" si="72"/>
        <v>0.0009157571245</v>
      </c>
      <c r="L151" s="3">
        <f t="shared" si="72"/>
        <v>0.001685559584</v>
      </c>
      <c r="M151" s="3">
        <f t="shared" si="72"/>
        <v>0.001997498436</v>
      </c>
    </row>
    <row r="152" ht="14.25" customHeight="1">
      <c r="A152" s="6" t="s">
        <v>228</v>
      </c>
      <c r="B152" s="3">
        <f t="shared" ref="B152:F152" si="73">STDEV((D6-$C6),(D42-$C42),(D78-$C78))/SQRT(3)</f>
        <v>0.002406992129</v>
      </c>
      <c r="C152" s="3">
        <f t="shared" si="73"/>
        <v>0.002240783593</v>
      </c>
      <c r="D152" s="3">
        <f t="shared" si="73"/>
        <v>0.001483520587</v>
      </c>
      <c r="E152" s="3">
        <f t="shared" si="73"/>
        <v>0.002302896727</v>
      </c>
      <c r="F152" s="3">
        <f t="shared" si="73"/>
        <v>0.002750908941</v>
      </c>
      <c r="H152" s="6" t="s">
        <v>228</v>
      </c>
      <c r="I152" s="3">
        <f t="shared" ref="I152:M152" si="74">STDEV((M6-$L6),(M42-$L42),(M78-$L78))/SQRT(3)</f>
        <v>0.003247049943</v>
      </c>
      <c r="J152" s="3">
        <f t="shared" si="74"/>
        <v>0.003548278143</v>
      </c>
      <c r="K152" s="3">
        <f t="shared" si="74"/>
        <v>0.003175820104</v>
      </c>
      <c r="L152" s="3">
        <f t="shared" si="74"/>
        <v>0.002980259124</v>
      </c>
      <c r="M152" s="3">
        <f t="shared" si="74"/>
        <v>0.004145814489</v>
      </c>
    </row>
    <row r="153" ht="14.25" customHeight="1">
      <c r="A153" s="6" t="s">
        <v>229</v>
      </c>
      <c r="B153" s="3">
        <f t="shared" ref="B153:F153" si="75">STDEV((D7-$C7),(D43-$C43),(D79-$C79))/SQRT(3)</f>
        <v>0.002061013774</v>
      </c>
      <c r="C153" s="3">
        <f t="shared" si="75"/>
        <v>0.002343845368</v>
      </c>
      <c r="D153" s="3">
        <f t="shared" si="75"/>
        <v>0.0009047713032</v>
      </c>
      <c r="E153" s="3">
        <f t="shared" si="75"/>
        <v>0.001735495446</v>
      </c>
      <c r="F153" s="3">
        <f t="shared" si="75"/>
        <v>0.003014041215</v>
      </c>
      <c r="H153" s="6" t="s">
        <v>229</v>
      </c>
      <c r="I153" s="3">
        <f t="shared" ref="I153:M153" si="76">STDEV((M7-$L7),(M43-$L43),(M79-$L79))/SQRT(3)</f>
        <v>0.003045625278</v>
      </c>
      <c r="J153" s="3">
        <f t="shared" si="76"/>
        <v>0.003824591481</v>
      </c>
      <c r="K153" s="3">
        <f t="shared" si="76"/>
        <v>0.003271594922</v>
      </c>
      <c r="L153" s="3">
        <f t="shared" si="76"/>
        <v>0.003846101923</v>
      </c>
      <c r="M153" s="3">
        <f t="shared" si="76"/>
        <v>0.003653347019</v>
      </c>
    </row>
    <row r="154" ht="14.25" customHeight="1">
      <c r="A154" s="6" t="s">
        <v>231</v>
      </c>
      <c r="B154" s="3">
        <f t="shared" ref="B154:F154" si="77">STDEV((D8-$C8),(D44-$C44),(D80-$C80))/SQRT(3)</f>
        <v>0.001849399302</v>
      </c>
      <c r="C154" s="3">
        <f t="shared" si="77"/>
        <v>0.002559676629</v>
      </c>
      <c r="D154" s="3">
        <f t="shared" si="77"/>
        <v>0.0009984710534</v>
      </c>
      <c r="E154" s="3">
        <f t="shared" si="77"/>
        <v>0.001392340156</v>
      </c>
      <c r="F154" s="3">
        <f t="shared" si="77"/>
        <v>0.002137820801</v>
      </c>
      <c r="H154" s="6" t="s">
        <v>231</v>
      </c>
      <c r="I154" s="3">
        <f t="shared" ref="I154:M154" si="78">STDEV((M8-$L8),(M44-$L44),(M80-$L80))/SQRT(3)</f>
        <v>0.003921203047</v>
      </c>
      <c r="J154" s="3">
        <f t="shared" si="78"/>
        <v>0.004066359278</v>
      </c>
      <c r="K154" s="3">
        <f t="shared" si="78"/>
        <v>0.002758371097</v>
      </c>
      <c r="L154" s="3">
        <f t="shared" si="78"/>
        <v>0.003969361829</v>
      </c>
      <c r="M154" s="3">
        <f t="shared" si="78"/>
        <v>0.004334006358</v>
      </c>
    </row>
    <row r="155" ht="14.25" customHeight="1">
      <c r="A155" s="6" t="s">
        <v>232</v>
      </c>
      <c r="B155" s="3">
        <f t="shared" ref="B155:F155" si="79">STDEV((D9-$C9),(D45-$C45),(D81-$C81))/SQRT(3)</f>
        <v>0.001632057325</v>
      </c>
      <c r="C155" s="3">
        <f t="shared" si="79"/>
        <v>0.002589562383</v>
      </c>
      <c r="D155" s="3">
        <f t="shared" si="79"/>
        <v>0.001814754345</v>
      </c>
      <c r="E155" s="3">
        <f t="shared" si="79"/>
        <v>0.002144178164</v>
      </c>
      <c r="F155" s="3">
        <f t="shared" si="79"/>
        <v>0.002436071519</v>
      </c>
      <c r="H155" s="6" t="s">
        <v>232</v>
      </c>
      <c r="I155" s="3">
        <f t="shared" ref="I155:M155" si="80">STDEV((M9-$L9),(M45-$L45),(M81-$L81))/SQRT(3)</f>
        <v>0.003764748774</v>
      </c>
      <c r="J155" s="3">
        <f t="shared" si="80"/>
        <v>0.003608593139</v>
      </c>
      <c r="K155" s="3">
        <f t="shared" si="80"/>
        <v>0.002346687973</v>
      </c>
      <c r="L155" s="3">
        <f t="shared" si="80"/>
        <v>0.003745033749</v>
      </c>
      <c r="M155" s="3">
        <f t="shared" si="80"/>
        <v>0.004095152961</v>
      </c>
    </row>
    <row r="156" ht="14.25" customHeight="1">
      <c r="A156" s="6" t="s">
        <v>233</v>
      </c>
      <c r="B156" s="3">
        <f t="shared" ref="B156:F156" si="81">STDEV((D10-$C10),(D46-$C46),(D82-$C82))/SQRT(3)</f>
        <v>0.001369103519</v>
      </c>
      <c r="C156" s="3">
        <f t="shared" si="81"/>
        <v>0.00177552809</v>
      </c>
      <c r="D156" s="3">
        <f t="shared" si="81"/>
        <v>0.001386041526</v>
      </c>
      <c r="E156" s="3">
        <f t="shared" si="81"/>
        <v>0.002086930228</v>
      </c>
      <c r="F156" s="3">
        <f t="shared" si="81"/>
        <v>0.002480087364</v>
      </c>
      <c r="H156" s="6" t="s">
        <v>233</v>
      </c>
      <c r="I156" s="3">
        <f t="shared" ref="I156:M156" si="82">STDEV((M10-$L10),(M46-$L46),(M82-$L82))/SQRT(3)</f>
        <v>0.004615824231</v>
      </c>
      <c r="J156" s="3">
        <f t="shared" si="82"/>
        <v>0.005713604622</v>
      </c>
      <c r="K156" s="3">
        <f t="shared" si="82"/>
        <v>0.002496163723</v>
      </c>
      <c r="L156" s="3">
        <f t="shared" si="82"/>
        <v>0.004455926141</v>
      </c>
      <c r="M156" s="3">
        <f t="shared" si="82"/>
        <v>0.004701329599</v>
      </c>
    </row>
    <row r="157" ht="14.25" customHeight="1">
      <c r="A157" s="6" t="s">
        <v>234</v>
      </c>
      <c r="B157" s="3">
        <f t="shared" ref="B157:F157" si="83">STDEV((D11-$C11),(D47-$C47),(D83-$C83))/SQRT(3)</f>
        <v>0.001833939294</v>
      </c>
      <c r="C157" s="3">
        <f t="shared" si="83"/>
        <v>0.002397973682</v>
      </c>
      <c r="D157" s="3">
        <f t="shared" si="83"/>
        <v>0.00223737197</v>
      </c>
      <c r="E157" s="3">
        <f t="shared" si="83"/>
        <v>0.002487356919</v>
      </c>
      <c r="F157" s="3">
        <f t="shared" si="83"/>
        <v>0.002346687973</v>
      </c>
      <c r="H157" s="6" t="s">
        <v>234</v>
      </c>
      <c r="I157" s="3">
        <f t="shared" ref="I157:M157" si="84">STDEV((M11-$L11),(M47-$L47),(M83-$L83))/SQRT(3)</f>
        <v>0.003103358396</v>
      </c>
      <c r="J157" s="3">
        <f t="shared" si="84"/>
        <v>0.003787516043</v>
      </c>
      <c r="K157" s="3">
        <f t="shared" si="84"/>
        <v>0.003974117652</v>
      </c>
      <c r="L157" s="3">
        <f t="shared" si="84"/>
        <v>0.005041522036</v>
      </c>
      <c r="M157" s="3">
        <f t="shared" si="84"/>
        <v>0.004371498599</v>
      </c>
    </row>
    <row r="158" ht="14.25" customHeight="1">
      <c r="A158" s="6" t="s">
        <v>235</v>
      </c>
      <c r="B158" s="3">
        <f t="shared" ref="B158:F158" si="85">STDEV((D12-$C12),(D48-$C48),(D84-$C84))/SQRT(3)</f>
        <v>0.001598523624</v>
      </c>
      <c r="C158" s="3">
        <f t="shared" si="85"/>
        <v>0.001906203324</v>
      </c>
      <c r="D158" s="3">
        <f t="shared" si="85"/>
        <v>0.003096413696</v>
      </c>
      <c r="E158" s="3">
        <f t="shared" si="85"/>
        <v>0.002096624271</v>
      </c>
      <c r="F158" s="3">
        <f t="shared" si="85"/>
        <v>0.001871051398</v>
      </c>
      <c r="H158" s="6" t="s">
        <v>235</v>
      </c>
      <c r="I158" s="3">
        <f t="shared" ref="I158:M158" si="86">STDEV((M12-$L12),(M48-$L48),(M84-$L84))/SQRT(3)</f>
        <v>0.004464147299</v>
      </c>
      <c r="J158" s="3">
        <f t="shared" si="86"/>
        <v>0.003768730998</v>
      </c>
      <c r="K158" s="3">
        <f t="shared" si="86"/>
        <v>0.003945074285</v>
      </c>
      <c r="L158" s="3">
        <f t="shared" si="86"/>
        <v>0.00481897292</v>
      </c>
      <c r="M158" s="3">
        <f t="shared" si="86"/>
        <v>0.004353670227</v>
      </c>
    </row>
    <row r="159" ht="14.25" customHeight="1">
      <c r="A159" s="6" t="s">
        <v>236</v>
      </c>
      <c r="B159" s="3">
        <f t="shared" ref="B159:F159" si="87">STDEV((D13-$C13),(D49-$C49),(D85-$C85))/SQRT(3)</f>
        <v>0.001204966574</v>
      </c>
      <c r="C159" s="3">
        <f t="shared" si="87"/>
        <v>0.0009373425794</v>
      </c>
      <c r="D159" s="3">
        <f t="shared" si="87"/>
        <v>0.00277448694</v>
      </c>
      <c r="E159" s="3">
        <f t="shared" si="87"/>
        <v>0.00316311204</v>
      </c>
      <c r="F159" s="3">
        <f t="shared" si="87"/>
        <v>0.002185812841</v>
      </c>
      <c r="H159" s="6" t="s">
        <v>236</v>
      </c>
      <c r="I159" s="3">
        <f t="shared" ref="I159:M159" si="88">STDEV((M13-$L13),(M49-$L49),(M85-$L85))/SQRT(3)</f>
        <v>0.003002406442</v>
      </c>
      <c r="J159" s="3">
        <f t="shared" si="88"/>
        <v>0.001338323993</v>
      </c>
      <c r="K159" s="3">
        <f t="shared" si="88"/>
        <v>0.003676615291</v>
      </c>
      <c r="L159" s="3">
        <f t="shared" si="88"/>
        <v>0.005600520809</v>
      </c>
      <c r="M159" s="3">
        <f t="shared" si="88"/>
        <v>0.003231399765</v>
      </c>
    </row>
    <row r="160" ht="14.25" customHeight="1">
      <c r="A160" s="6" t="s">
        <v>237</v>
      </c>
      <c r="B160" s="3">
        <f t="shared" ref="B160:F160" si="89">STDEV((D14-$C14),(D50-$C50),(D86-$C86))/SQRT(3)</f>
        <v>0.001377296063</v>
      </c>
      <c r="C160" s="3">
        <f t="shared" si="89"/>
        <v>0.001585699986</v>
      </c>
      <c r="D160" s="3">
        <f t="shared" si="89"/>
        <v>0.00363379202</v>
      </c>
      <c r="E160" s="3">
        <f t="shared" si="89"/>
        <v>0.004232053612</v>
      </c>
      <c r="F160" s="3">
        <f t="shared" si="89"/>
        <v>0.001257311948</v>
      </c>
      <c r="H160" s="6" t="s">
        <v>237</v>
      </c>
      <c r="I160" s="3">
        <f t="shared" ref="I160:M160" si="90">STDEV((M14-$L14),(M50-$L50),(M86-$L86))/SQRT(3)</f>
        <v>0.002652409806</v>
      </c>
      <c r="J160" s="3">
        <f t="shared" si="90"/>
        <v>0.001200347172</v>
      </c>
      <c r="K160" s="3">
        <f t="shared" si="90"/>
        <v>0.002851753846</v>
      </c>
      <c r="L160" s="3">
        <f t="shared" si="90"/>
        <v>0.007217474935</v>
      </c>
      <c r="M160" s="3">
        <f t="shared" si="90"/>
        <v>0.00220422574</v>
      </c>
    </row>
    <row r="161" ht="14.25" customHeight="1">
      <c r="A161" s="6" t="s">
        <v>238</v>
      </c>
      <c r="B161" s="3">
        <f t="shared" ref="B161:F161" si="91">STDEV((D15-$C15),(D51-$C51),(D87-$C87))/SQRT(3)</f>
        <v>0.001992137322</v>
      </c>
      <c r="C161" s="3">
        <f t="shared" si="91"/>
        <v>0.001338323993</v>
      </c>
      <c r="D161" s="3">
        <f t="shared" si="91"/>
        <v>0.007037123781</v>
      </c>
      <c r="E161" s="3">
        <f t="shared" si="91"/>
        <v>0.005803542979</v>
      </c>
      <c r="F161" s="3">
        <f t="shared" si="91"/>
        <v>0.001291424709</v>
      </c>
      <c r="H161" s="6" t="s">
        <v>238</v>
      </c>
      <c r="I161" s="3">
        <f t="shared" ref="I161:M161" si="92">STDEV((M15-$L15),(M51-$L51),(M87-$L87))/SQRT(3)</f>
        <v>0.003366790427</v>
      </c>
      <c r="J161" s="3">
        <f t="shared" si="92"/>
        <v>0.001473091986</v>
      </c>
      <c r="K161" s="3">
        <f t="shared" si="92"/>
        <v>0.003280370914</v>
      </c>
      <c r="L161" s="3">
        <f t="shared" si="92"/>
        <v>0.01016928928</v>
      </c>
      <c r="M161" s="3">
        <f t="shared" si="92"/>
        <v>0.000405517502</v>
      </c>
    </row>
    <row r="162" ht="14.25" customHeight="1">
      <c r="A162" s="6" t="s">
        <v>239</v>
      </c>
      <c r="B162" s="3">
        <f t="shared" ref="B162:F162" si="93">STDEV((D16-$C16),(D52-$C52),(D88-$C88))/SQRT(3)</f>
        <v>0.001617353806</v>
      </c>
      <c r="C162" s="3">
        <f t="shared" si="93"/>
        <v>0.00442364229</v>
      </c>
      <c r="D162" s="3">
        <f t="shared" si="93"/>
        <v>0.01184923814</v>
      </c>
      <c r="E162" s="3">
        <f t="shared" si="93"/>
        <v>0.0109658561</v>
      </c>
      <c r="F162" s="3">
        <f t="shared" si="93"/>
        <v>0.003326701737</v>
      </c>
      <c r="H162" s="6" t="s">
        <v>239</v>
      </c>
      <c r="I162" s="3">
        <f t="shared" ref="I162:M162" si="94">STDEV((M16-$L16),(M52-$L52),(M88-$L88))/SQRT(3)</f>
        <v>0.003312979525</v>
      </c>
      <c r="J162" s="3">
        <f t="shared" si="94"/>
        <v>0.00526674578</v>
      </c>
      <c r="K162" s="3">
        <f t="shared" si="94"/>
        <v>0.004652717247</v>
      </c>
      <c r="L162" s="3">
        <f t="shared" si="94"/>
        <v>0.01590598245</v>
      </c>
      <c r="M162" s="3">
        <f t="shared" si="94"/>
        <v>0.002531962348</v>
      </c>
    </row>
    <row r="163" ht="14.25" customHeight="1">
      <c r="A163" s="6" t="s">
        <v>240</v>
      </c>
      <c r="B163" s="3">
        <f t="shared" ref="B163:F163" si="95">STDEV((D17-$C17),(D53-$C53),(D89-$C89))/SQRT(3)</f>
        <v>0.003969361829</v>
      </c>
      <c r="C163" s="3">
        <f t="shared" si="95"/>
        <v>0.006092504502</v>
      </c>
      <c r="D163" s="3">
        <f t="shared" si="95"/>
        <v>0.02025742662</v>
      </c>
      <c r="E163" s="3">
        <f t="shared" si="95"/>
        <v>0.01379006285</v>
      </c>
      <c r="F163" s="3">
        <f t="shared" si="95"/>
        <v>0.007072560435</v>
      </c>
      <c r="H163" s="6" t="s">
        <v>240</v>
      </c>
      <c r="I163" s="3">
        <f t="shared" ref="I163:M163" si="96">STDEV((M17-$L17),(M53-$L53),(M89-$L89))/SQRT(3)</f>
        <v>0.004938735781</v>
      </c>
      <c r="J163" s="3">
        <f t="shared" si="96"/>
        <v>0.006284703653</v>
      </c>
      <c r="K163" s="3">
        <f t="shared" si="96"/>
        <v>0.008326880835</v>
      </c>
      <c r="L163" s="3">
        <f t="shared" si="96"/>
        <v>0.01924223509</v>
      </c>
      <c r="M163" s="3">
        <f t="shared" si="96"/>
        <v>0.004110150038</v>
      </c>
    </row>
    <row r="164" ht="14.25" customHeight="1">
      <c r="A164" s="6" t="s">
        <v>241</v>
      </c>
      <c r="B164" s="3">
        <f t="shared" ref="B164:F164" si="97">STDEV((D18-$C18),(D54-$C54),(D90-$C90))/SQRT(3)</f>
        <v>0.008328615331</v>
      </c>
      <c r="C164" s="3">
        <f t="shared" si="97"/>
        <v>0.008727749487</v>
      </c>
      <c r="D164" s="3">
        <f t="shared" si="97"/>
        <v>0.02985610397</v>
      </c>
      <c r="E164" s="3">
        <f t="shared" si="97"/>
        <v>0.01855643045</v>
      </c>
      <c r="F164" s="3">
        <f t="shared" si="97"/>
        <v>0.0112497037</v>
      </c>
      <c r="H164" s="6" t="s">
        <v>241</v>
      </c>
      <c r="I164" s="3">
        <f t="shared" ref="I164:M164" si="98">STDEV((M18-$L18),(M54-$L54),(M90-$L90))/SQRT(3)</f>
        <v>0.007633970134</v>
      </c>
      <c r="J164" s="3">
        <f t="shared" si="98"/>
        <v>0.009292485016</v>
      </c>
      <c r="K164" s="3">
        <f t="shared" si="98"/>
        <v>0.01022049955</v>
      </c>
      <c r="L164" s="3">
        <f t="shared" si="98"/>
        <v>0.02353671482</v>
      </c>
      <c r="M164" s="3">
        <f t="shared" si="98"/>
        <v>0.005073569859</v>
      </c>
    </row>
    <row r="165" ht="14.25" customHeight="1">
      <c r="A165" s="6" t="s">
        <v>242</v>
      </c>
      <c r="B165" s="3">
        <f t="shared" ref="B165:F165" si="99">STDEV((D19-$C19),(D55-$C55),(D91-$C91))/SQRT(3)</f>
        <v>0.005460947211</v>
      </c>
      <c r="C165" s="3">
        <f t="shared" si="99"/>
        <v>0.0098534258</v>
      </c>
      <c r="D165" s="3">
        <f t="shared" si="99"/>
        <v>0.03153152303</v>
      </c>
      <c r="E165" s="3">
        <f t="shared" si="99"/>
        <v>0.01475867918</v>
      </c>
      <c r="F165" s="3">
        <f t="shared" si="99"/>
        <v>0.005171825382</v>
      </c>
      <c r="H165" s="6" t="s">
        <v>242</v>
      </c>
      <c r="I165" s="3">
        <f t="shared" ref="I165:M165" si="100">STDEV((M19-$L19),(M55-$L55),(M91-$L91))/SQRT(3)</f>
        <v>0.009259634622</v>
      </c>
      <c r="J165" s="3">
        <f t="shared" si="100"/>
        <v>0.003137010254</v>
      </c>
      <c r="K165" s="3">
        <f t="shared" si="100"/>
        <v>0.01087283823</v>
      </c>
      <c r="L165" s="3">
        <f t="shared" si="100"/>
        <v>0.01491085548</v>
      </c>
      <c r="M165" s="3">
        <f t="shared" si="100"/>
        <v>0.004116666667</v>
      </c>
    </row>
    <row r="166" ht="14.25" customHeight="1">
      <c r="A166" s="6" t="s">
        <v>243</v>
      </c>
      <c r="B166" s="3">
        <f t="shared" ref="B166:F166" si="101">STDEV((D20-$C20),(D56-$C56),(D92-$C92))/SQRT(3)</f>
        <v>0.007684887768</v>
      </c>
      <c r="C166" s="3">
        <f t="shared" si="101"/>
        <v>0.01325997528</v>
      </c>
      <c r="D166" s="3">
        <f t="shared" si="101"/>
        <v>0.03174222127</v>
      </c>
      <c r="E166" s="3">
        <f t="shared" si="101"/>
        <v>0.01933266522</v>
      </c>
      <c r="F166" s="3">
        <f t="shared" si="101"/>
        <v>0.005432949884</v>
      </c>
      <c r="H166" s="6" t="s">
        <v>243</v>
      </c>
      <c r="I166" s="3">
        <f t="shared" ref="I166:M166" si="102">STDEV((M20-$L20),(M56-$L56),(M92-$L92))/SQRT(3)</f>
        <v>0.01298262728</v>
      </c>
      <c r="J166" s="3">
        <f t="shared" si="102"/>
        <v>0.006910639945</v>
      </c>
      <c r="K166" s="3">
        <f t="shared" si="102"/>
        <v>0.01120834263</v>
      </c>
      <c r="L166" s="3">
        <f t="shared" si="102"/>
        <v>0.01902054445</v>
      </c>
      <c r="M166" s="3">
        <f t="shared" si="102"/>
        <v>0.001010362971</v>
      </c>
    </row>
    <row r="167" ht="14.25" customHeight="1">
      <c r="A167" s="6" t="s">
        <v>244</v>
      </c>
      <c r="B167" s="3">
        <f t="shared" ref="B167:F167" si="103">STDEV((D21-$C21),(D57-$C57),(D93-$C93))/SQRT(3)</f>
        <v>0.01070102539</v>
      </c>
      <c r="C167" s="3">
        <f t="shared" si="103"/>
        <v>0.01403756864</v>
      </c>
      <c r="D167" s="3">
        <f t="shared" si="103"/>
        <v>0.03141306788</v>
      </c>
      <c r="E167" s="3">
        <f t="shared" si="103"/>
        <v>0.01890494497</v>
      </c>
      <c r="F167" s="3">
        <f t="shared" si="103"/>
        <v>0.005561799269</v>
      </c>
      <c r="H167" s="6" t="s">
        <v>244</v>
      </c>
      <c r="I167" s="3">
        <f t="shared" ref="I167:M167" si="104">STDEV((M21-$L21),(M57-$L57),(M93-$L93))/SQRT(3)</f>
        <v>0.01925074313</v>
      </c>
      <c r="J167" s="3">
        <f t="shared" si="104"/>
        <v>0.009033471709</v>
      </c>
      <c r="K167" s="3">
        <f t="shared" si="104"/>
        <v>0.01633177714</v>
      </c>
      <c r="L167" s="3">
        <f t="shared" si="104"/>
        <v>0.0205467759</v>
      </c>
      <c r="M167" s="3">
        <f t="shared" si="104"/>
        <v>0.003089543296</v>
      </c>
    </row>
    <row r="168" ht="14.25" customHeight="1">
      <c r="A168" s="6" t="s">
        <v>245</v>
      </c>
      <c r="B168" s="3">
        <f t="shared" ref="B168:F168" si="105">STDEV((D22-$C22),(D58-$C58),(D94-$C94))/SQRT(3)</f>
        <v>0.01162283433</v>
      </c>
      <c r="C168" s="3">
        <f t="shared" si="105"/>
        <v>0.01133289215</v>
      </c>
      <c r="D168" s="3">
        <f t="shared" si="105"/>
        <v>0.02812869235</v>
      </c>
      <c r="E168" s="3">
        <f t="shared" si="105"/>
        <v>0.01706117262</v>
      </c>
      <c r="F168" s="3">
        <f t="shared" si="105"/>
        <v>0.00599627199</v>
      </c>
      <c r="H168" s="6" t="s">
        <v>245</v>
      </c>
      <c r="I168" s="3">
        <f t="shared" ref="I168:M168" si="106">STDEV((M22-$L22),(M58-$L58),(M94-$L94))/SQRT(3)</f>
        <v>0.01513979304</v>
      </c>
      <c r="J168" s="3">
        <f t="shared" si="106"/>
        <v>0.01290969704</v>
      </c>
      <c r="K168" s="3">
        <f t="shared" si="106"/>
        <v>0.01703812718</v>
      </c>
      <c r="L168" s="3">
        <f t="shared" si="106"/>
        <v>0.01911846838</v>
      </c>
      <c r="M168" s="3">
        <f t="shared" si="106"/>
        <v>0.00722970339</v>
      </c>
    </row>
    <row r="169" ht="14.25" customHeight="1">
      <c r="A169" s="6" t="s">
        <v>246</v>
      </c>
      <c r="B169" s="3">
        <f t="shared" ref="B169:F169" si="107">STDEV((D23-$C23),(D59-$C59),(D95-$C95))/SQRT(3)</f>
        <v>0.008781435595</v>
      </c>
      <c r="C169" s="3">
        <f t="shared" si="107"/>
        <v>0.01222624681</v>
      </c>
      <c r="D169" s="3">
        <f t="shared" si="107"/>
        <v>0.02394737865</v>
      </c>
      <c r="E169" s="3">
        <f t="shared" si="107"/>
        <v>0.01275167745</v>
      </c>
      <c r="F169" s="3">
        <f t="shared" si="107"/>
        <v>0.002095696649</v>
      </c>
      <c r="H169" s="6" t="s">
        <v>246</v>
      </c>
      <c r="I169" s="3">
        <f t="shared" ref="I169:M169" si="108">STDEV((M23-$L23),(M59-$L59),(M95-$L95))/SQRT(3)</f>
        <v>0.01682574912</v>
      </c>
      <c r="J169" s="3">
        <f t="shared" si="108"/>
        <v>0.01896831422</v>
      </c>
      <c r="K169" s="3">
        <f t="shared" si="108"/>
        <v>0.01812484483</v>
      </c>
      <c r="L169" s="3">
        <f t="shared" si="108"/>
        <v>0.01775225338</v>
      </c>
      <c r="M169" s="3">
        <f t="shared" si="108"/>
        <v>0.01209473026</v>
      </c>
    </row>
    <row r="170" ht="14.25" customHeight="1">
      <c r="A170" s="6" t="s">
        <v>247</v>
      </c>
      <c r="B170" s="3">
        <f t="shared" ref="B170:F170" si="109">STDEV((D24-$C24),(D60-$C60),(D96-$C96))/SQRT(3)</f>
        <v>0.007837534334</v>
      </c>
      <c r="C170" s="3">
        <f t="shared" si="109"/>
        <v>0.01674395413</v>
      </c>
      <c r="D170" s="3">
        <f t="shared" si="109"/>
        <v>0.01822636217</v>
      </c>
      <c r="E170" s="3">
        <f t="shared" si="109"/>
        <v>0.008098062182</v>
      </c>
      <c r="F170" s="3">
        <f t="shared" si="109"/>
        <v>0.004651433471</v>
      </c>
      <c r="H170" s="6" t="s">
        <v>247</v>
      </c>
      <c r="I170" s="3">
        <f t="shared" ref="I170:M170" si="110">STDEV((M24-$L24),(M60-$L60),(M96-$L96))/SQRT(3)</f>
        <v>0.02343432312</v>
      </c>
      <c r="J170" s="3">
        <f t="shared" si="110"/>
        <v>0.02255686025</v>
      </c>
      <c r="K170" s="3">
        <f t="shared" si="110"/>
        <v>0.01726403616</v>
      </c>
      <c r="L170" s="3">
        <f t="shared" si="110"/>
        <v>0.01505933634</v>
      </c>
      <c r="M170" s="3">
        <f t="shared" si="110"/>
        <v>0.01706780595</v>
      </c>
    </row>
    <row r="171" ht="14.25" customHeight="1">
      <c r="A171" s="6" t="s">
        <v>248</v>
      </c>
      <c r="B171" s="3">
        <f t="shared" ref="B171:F171" si="111">STDEV((D25-$C25),(D61-$C61),(D97-$C97))/SQRT(3)</f>
        <v>0.005188636087</v>
      </c>
      <c r="C171" s="3">
        <f t="shared" si="111"/>
        <v>0.02309484671</v>
      </c>
      <c r="D171" s="3">
        <f t="shared" si="111"/>
        <v>0.01284264813</v>
      </c>
      <c r="E171" s="3">
        <f t="shared" si="111"/>
        <v>0.01377707435</v>
      </c>
      <c r="F171" s="3">
        <f t="shared" si="111"/>
        <v>0.001053697195</v>
      </c>
      <c r="H171" s="6" t="s">
        <v>248</v>
      </c>
      <c r="I171" s="3">
        <f t="shared" ref="I171:M171" si="112">STDEV((M25-$L25),(M61-$L61),(M97-$L97))/SQRT(3)</f>
        <v>0.01618772683</v>
      </c>
      <c r="J171" s="3">
        <f t="shared" si="112"/>
        <v>0.03005188569</v>
      </c>
      <c r="K171" s="3">
        <f t="shared" si="112"/>
        <v>0.01482088429</v>
      </c>
      <c r="L171" s="3">
        <f t="shared" si="112"/>
        <v>0.01296245647</v>
      </c>
      <c r="M171" s="3">
        <f t="shared" si="112"/>
        <v>0.01377565284</v>
      </c>
    </row>
    <row r="172" ht="14.25" customHeight="1">
      <c r="A172" s="6" t="s">
        <v>249</v>
      </c>
      <c r="B172" s="3">
        <f t="shared" ref="B172:F172" si="113">STDEV((D26-$C26),(D62-$C62),(D98-$C98))/SQRT(3)</f>
        <v>0.01382782019</v>
      </c>
      <c r="C172" s="3">
        <f t="shared" si="113"/>
        <v>0.0256027722</v>
      </c>
      <c r="D172" s="3">
        <f t="shared" si="113"/>
        <v>0.01495594456</v>
      </c>
      <c r="E172" s="3">
        <f t="shared" si="113"/>
        <v>0.0142093377</v>
      </c>
      <c r="F172" s="3">
        <f t="shared" si="113"/>
        <v>0.008859097647</v>
      </c>
      <c r="H172" s="6" t="s">
        <v>249</v>
      </c>
      <c r="I172" s="3">
        <f t="shared" ref="I172:M172" si="114">STDEV((M26-$L26),(M62-$L62),(M98-$L98))/SQRT(3)</f>
        <v>0.02284758071</v>
      </c>
      <c r="J172" s="3">
        <f t="shared" si="114"/>
        <v>0.03328458519</v>
      </c>
      <c r="K172" s="3">
        <f t="shared" si="114"/>
        <v>0.01419132168</v>
      </c>
      <c r="L172" s="3">
        <f t="shared" si="114"/>
        <v>0.01193755745</v>
      </c>
      <c r="M172" s="3">
        <f t="shared" si="114"/>
        <v>0.01184234399</v>
      </c>
    </row>
    <row r="173" ht="14.25" customHeight="1">
      <c r="A173" s="6" t="s">
        <v>263</v>
      </c>
      <c r="B173" s="3">
        <f t="shared" ref="B173:F173" si="115">STDEV((D27-$C27),(D63-$C63),(D99-$C99))/SQRT(3)</f>
        <v>0.01585672833</v>
      </c>
      <c r="C173" s="3">
        <f t="shared" si="115"/>
        <v>0.02720808703</v>
      </c>
      <c r="D173" s="3">
        <f t="shared" si="115"/>
        <v>0.01595564164</v>
      </c>
      <c r="E173" s="3">
        <f t="shared" si="115"/>
        <v>0.01343603157</v>
      </c>
      <c r="F173" s="3">
        <f t="shared" si="115"/>
        <v>0.008996033076</v>
      </c>
      <c r="H173" s="6" t="s">
        <v>263</v>
      </c>
      <c r="I173" s="3">
        <f t="shared" ref="I173:M173" si="116">STDEV((M27-$L27),(M63-$L63),(M99-$L99))/SQRT(3)</f>
        <v>0.02690788815</v>
      </c>
      <c r="J173" s="3">
        <f t="shared" si="116"/>
        <v>0.03491530626</v>
      </c>
      <c r="K173" s="3">
        <f t="shared" si="116"/>
        <v>0.01474043004</v>
      </c>
      <c r="L173" s="3">
        <f t="shared" si="116"/>
        <v>0.01841741326</v>
      </c>
      <c r="M173" s="3">
        <f t="shared" si="116"/>
        <v>0.01732067647</v>
      </c>
    </row>
    <row r="174" ht="14.25" customHeight="1">
      <c r="A174" s="6" t="s">
        <v>251</v>
      </c>
      <c r="B174" s="3">
        <f t="shared" ref="B174:F174" si="117">STDEV((D28-$C28),(D64-$C64),(D100-$C100))/SQRT(3)</f>
        <v>0.02124295962</v>
      </c>
      <c r="C174" s="3">
        <f t="shared" si="117"/>
        <v>0.03030111384</v>
      </c>
      <c r="D174" s="3">
        <f t="shared" si="117"/>
        <v>0.01673546633</v>
      </c>
      <c r="E174" s="3">
        <f t="shared" si="117"/>
        <v>0.01693918042</v>
      </c>
      <c r="F174" s="3">
        <f t="shared" si="117"/>
        <v>0.01231155735</v>
      </c>
      <c r="H174" s="6" t="s">
        <v>251</v>
      </c>
      <c r="I174" s="3">
        <f t="shared" ref="I174:M174" si="118">STDEV((M28-$L28),(M64-$L64),(M100-$L100))/SQRT(3)</f>
        <v>0.02815911635</v>
      </c>
      <c r="J174" s="3">
        <f t="shared" si="118"/>
        <v>0.03887400946</v>
      </c>
      <c r="K174" s="3">
        <f t="shared" si="118"/>
        <v>0.01300503108</v>
      </c>
      <c r="L174" s="3">
        <f t="shared" si="118"/>
        <v>0.0177195827</v>
      </c>
      <c r="M174" s="3">
        <f t="shared" si="118"/>
        <v>0.01714616089</v>
      </c>
    </row>
    <row r="175" ht="14.25" customHeight="1">
      <c r="A175" s="6" t="s">
        <v>252</v>
      </c>
      <c r="B175" s="3">
        <f t="shared" ref="B175:F175" si="119">STDEV((D29-$C29),(D65-$C65),(D101-$C101))/SQRT(3)</f>
        <v>0.02387747079</v>
      </c>
      <c r="C175" s="3">
        <f t="shared" si="119"/>
        <v>0.03280810791</v>
      </c>
      <c r="D175" s="3">
        <f t="shared" si="119"/>
        <v>0.01989731975</v>
      </c>
      <c r="E175" s="3">
        <f t="shared" si="119"/>
        <v>0.01836882171</v>
      </c>
      <c r="F175" s="3">
        <f t="shared" si="119"/>
        <v>0.0169024653</v>
      </c>
      <c r="H175" s="6" t="s">
        <v>252</v>
      </c>
      <c r="I175" s="3">
        <f t="shared" ref="I175:M175" si="120">STDEV((M29-$L29),(M65-$L65),(M101-$L101))/SQRT(3)</f>
        <v>0.02581799007</v>
      </c>
      <c r="J175" s="3">
        <f t="shared" si="120"/>
        <v>0.04031987723</v>
      </c>
      <c r="K175" s="3">
        <f t="shared" si="120"/>
        <v>0.01121882099</v>
      </c>
      <c r="L175" s="3">
        <f t="shared" si="120"/>
        <v>0.01487399857</v>
      </c>
      <c r="M175" s="3">
        <f t="shared" si="120"/>
        <v>0.01766607703</v>
      </c>
    </row>
    <row r="176" ht="14.25" customHeight="1">
      <c r="A176" s="6" t="s">
        <v>253</v>
      </c>
      <c r="B176" s="3">
        <f t="shared" ref="B176:F176" si="121">STDEV((D30-$C30),(D66-$C66),(D102-$C102))/SQRT(3)</f>
        <v>0.02303336348</v>
      </c>
      <c r="C176" s="3">
        <f t="shared" si="121"/>
        <v>0.03263698056</v>
      </c>
      <c r="D176" s="3">
        <f t="shared" si="121"/>
        <v>0.01971226353</v>
      </c>
      <c r="E176" s="3">
        <f t="shared" si="121"/>
        <v>0.01577778854</v>
      </c>
      <c r="F176" s="3">
        <f t="shared" si="121"/>
        <v>0.01558622077</v>
      </c>
      <c r="H176" s="6" t="s">
        <v>253</v>
      </c>
      <c r="I176" s="3">
        <f t="shared" ref="I176:M176" si="122">STDEV((M30-$L30),(M66-$L66),(M102-$L102))/SQRT(3)</f>
        <v>0.03479428034</v>
      </c>
      <c r="J176" s="3">
        <f t="shared" si="122"/>
        <v>0.04131488836</v>
      </c>
      <c r="K176" s="3">
        <f t="shared" si="122"/>
        <v>0.01244488962</v>
      </c>
      <c r="L176" s="3">
        <f t="shared" si="122"/>
        <v>0.0161329115</v>
      </c>
      <c r="M176" s="3">
        <f t="shared" si="122"/>
        <v>0.01946142195</v>
      </c>
    </row>
    <row r="177" ht="14.25" customHeight="1">
      <c r="A177" s="6" t="s">
        <v>254</v>
      </c>
      <c r="B177" s="3">
        <f t="shared" ref="B177:F177" si="123">STDEV((D31-$C31),(D67-$C67),(D103-$C103))/SQRT(3)</f>
        <v>0.02284520981</v>
      </c>
      <c r="C177" s="3">
        <f t="shared" si="123"/>
        <v>0.03400662109</v>
      </c>
      <c r="D177" s="3">
        <f t="shared" si="123"/>
        <v>0.02071674712</v>
      </c>
      <c r="E177" s="3">
        <f t="shared" si="123"/>
        <v>0.01750848207</v>
      </c>
      <c r="F177" s="3">
        <f t="shared" si="123"/>
        <v>0.0170841138</v>
      </c>
      <c r="H177" s="6" t="s">
        <v>254</v>
      </c>
      <c r="I177" s="3">
        <f t="shared" ref="I177:M177" si="124">STDEV((M31-$L31),(M67-$L67),(M103-$L103))/SQRT(3)</f>
        <v>0.03315637613</v>
      </c>
      <c r="J177" s="3">
        <f t="shared" si="124"/>
        <v>0.03825945417</v>
      </c>
      <c r="K177" s="3">
        <f t="shared" si="124"/>
        <v>0.01423519699</v>
      </c>
      <c r="L177" s="3">
        <f t="shared" si="124"/>
        <v>0.01712821746</v>
      </c>
      <c r="M177" s="3">
        <f t="shared" si="124"/>
        <v>0.01916651449</v>
      </c>
    </row>
    <row r="178" ht="14.25" customHeight="1">
      <c r="A178" s="6" t="s">
        <v>255</v>
      </c>
      <c r="B178" s="3">
        <f t="shared" ref="B178:F178" si="125">STDEV((D32-$C32),(D68-$C68),(D104-$C104))/SQRT(3)</f>
        <v>0.01939117783</v>
      </c>
      <c r="C178" s="3">
        <f t="shared" si="125"/>
        <v>0.03090981955</v>
      </c>
      <c r="D178" s="3">
        <f t="shared" si="125"/>
        <v>0.01291631182</v>
      </c>
      <c r="E178" s="3">
        <f t="shared" si="125"/>
        <v>0.01350510192</v>
      </c>
      <c r="F178" s="3">
        <f t="shared" si="125"/>
        <v>0.01330480281</v>
      </c>
      <c r="H178" s="6" t="s">
        <v>255</v>
      </c>
      <c r="I178" s="3">
        <f t="shared" ref="I178:M178" si="126">STDEV((M32-$L32),(M68-$L68),(M104-$L104))/SQRT(3)</f>
        <v>0.03549833721</v>
      </c>
      <c r="J178" s="3">
        <f t="shared" si="126"/>
        <v>0.0358095774</v>
      </c>
      <c r="K178" s="3">
        <f t="shared" si="126"/>
        <v>0.01134343912</v>
      </c>
      <c r="L178" s="3">
        <f t="shared" si="126"/>
        <v>0.01629351439</v>
      </c>
      <c r="M178" s="3">
        <f t="shared" si="126"/>
        <v>0.01917889465</v>
      </c>
    </row>
    <row r="179" ht="14.25" customHeight="1">
      <c r="A179" s="6" t="s">
        <v>256</v>
      </c>
      <c r="B179" s="3">
        <f t="shared" ref="B179:F179" si="127">STDEV((D33-$C33),(D69-$C69),(D105-$C105))/SQRT(3)</f>
        <v>0.01948871468</v>
      </c>
      <c r="C179" s="3">
        <f t="shared" si="127"/>
        <v>0.03173216034</v>
      </c>
      <c r="D179" s="3">
        <f t="shared" si="127"/>
        <v>0.01440906351</v>
      </c>
      <c r="E179" s="3">
        <f t="shared" si="127"/>
        <v>0.01700715536</v>
      </c>
      <c r="F179" s="3">
        <f t="shared" si="127"/>
        <v>0.01484422821</v>
      </c>
      <c r="H179" s="6" t="s">
        <v>256</v>
      </c>
      <c r="I179" s="3">
        <f t="shared" ref="I179:M179" si="128">STDEV((M33-$L33),(M69-$L69),(M105-$L105))/SQRT(3)</f>
        <v>0.03641118571</v>
      </c>
      <c r="J179" s="3">
        <f t="shared" si="128"/>
        <v>0.03597502606</v>
      </c>
      <c r="K179" s="3">
        <f t="shared" si="128"/>
        <v>0.01140110862</v>
      </c>
      <c r="L179" s="3">
        <f t="shared" si="128"/>
        <v>0.01984356179</v>
      </c>
      <c r="M179" s="3">
        <f t="shared" si="128"/>
        <v>0.0171792753</v>
      </c>
    </row>
    <row r="180" ht="14.25" customHeight="1">
      <c r="A180" s="6" t="s">
        <v>257</v>
      </c>
      <c r="B180" s="3">
        <f t="shared" ref="B180:F180" si="129">STDEV((D34-$C34),(D70-$C70),(D106-$C106))/SQRT(3)</f>
        <v>0.01731592074</v>
      </c>
      <c r="C180" s="3">
        <f t="shared" si="129"/>
        <v>0.02503004861</v>
      </c>
      <c r="D180" s="3">
        <f t="shared" si="129"/>
        <v>0.01306041517</v>
      </c>
      <c r="E180" s="3">
        <f t="shared" si="129"/>
        <v>0.0177670419</v>
      </c>
      <c r="F180" s="3">
        <f t="shared" si="129"/>
        <v>0.01647486301</v>
      </c>
      <c r="H180" s="6" t="s">
        <v>257</v>
      </c>
      <c r="I180" s="3">
        <f t="shared" ref="I180:M180" si="130">STDEV((M34-$L34),(M70-$L70),(M106-$L106))/SQRT(3)</f>
        <v>0.03246480145</v>
      </c>
      <c r="J180" s="3">
        <f t="shared" si="130"/>
        <v>0.03739398719</v>
      </c>
      <c r="K180" s="3">
        <f t="shared" si="130"/>
        <v>0.01463743299</v>
      </c>
      <c r="L180" s="3">
        <f t="shared" si="130"/>
        <v>0.02179882132</v>
      </c>
      <c r="M180" s="3">
        <f t="shared" si="130"/>
        <v>0.01909380353</v>
      </c>
    </row>
    <row r="181" ht="14.25" customHeight="1">
      <c r="A181" s="6" t="s">
        <v>258</v>
      </c>
      <c r="B181" s="3">
        <f t="shared" ref="B181:F181" si="131">STDEV((D35-$C35),(D71-$C71),(D107-$C107))/SQRT(3)</f>
        <v>0.01856278385</v>
      </c>
      <c r="C181" s="3">
        <f t="shared" si="131"/>
        <v>0.02483527397</v>
      </c>
      <c r="D181" s="3">
        <f t="shared" si="131"/>
        <v>0.009979993877</v>
      </c>
      <c r="E181" s="3">
        <f t="shared" si="131"/>
        <v>0.02036071244</v>
      </c>
      <c r="F181" s="3">
        <f t="shared" si="131"/>
        <v>0.01988963298</v>
      </c>
      <c r="H181" s="6" t="s">
        <v>258</v>
      </c>
      <c r="I181" s="3">
        <f t="shared" ref="I181:M181" si="132">STDEV((M35-$L35),(M71-$L71),(M107-$L107))/SQRT(3)</f>
        <v>0.03004430525</v>
      </c>
      <c r="J181" s="3">
        <f t="shared" si="132"/>
        <v>0.03767394104</v>
      </c>
      <c r="K181" s="3">
        <f t="shared" si="132"/>
        <v>0.01766241301</v>
      </c>
      <c r="L181" s="3">
        <f t="shared" si="132"/>
        <v>0.0226471178</v>
      </c>
      <c r="M181" s="3">
        <f t="shared" si="132"/>
        <v>0.02002074618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2023-09-28T13:29:48Z</dcterms:created>
  <dc:creator>User</dc:creator>
</cp:coreProperties>
</file>