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nal OD" sheetId="1" r:id="rId4"/>
    <sheet state="visible" name="BW25113 1" sheetId="2" r:id="rId5"/>
    <sheet state="visible" name="BW25113 2" sheetId="3" r:id="rId6"/>
    <sheet state="visible" name="BW25113 3" sheetId="4" r:id="rId7"/>
    <sheet state="visible" name="dclpP 1" sheetId="5" r:id="rId8"/>
    <sheet state="visible" name="dclpP 2" sheetId="6" r:id="rId9"/>
    <sheet state="visible" name="dclpP 3" sheetId="7" r:id="rId10"/>
    <sheet state="visible" name="dclpX 1" sheetId="8" r:id="rId11"/>
    <sheet state="visible" name="dclpX 2" sheetId="9" r:id="rId12"/>
    <sheet state="visible" name="dclpX 3" sheetId="10" r:id="rId13"/>
    <sheet state="visible" name="dsspB 1" sheetId="11" r:id="rId14"/>
    <sheet state="visible" name="dsspB 2" sheetId="12" r:id="rId15"/>
    <sheet state="visible" name="dsspB 3" sheetId="13" r:id="rId16"/>
  </sheets>
  <definedNames/>
  <calcPr/>
  <extLst>
    <ext uri="GoogleSheetsCustomDataVersion2">
      <go:sheetsCustomData xmlns:go="http://customooxmlschemas.google.com/" r:id="rId17" roundtripDataChecksum="/5sG28dgTSgNfnhNT3KVoQBM+mdI27JrjIMANEcP9xU="/>
    </ext>
  </extLst>
</workbook>
</file>

<file path=xl/sharedStrings.xml><?xml version="1.0" encoding="utf-8"?>
<sst xmlns="http://schemas.openxmlformats.org/spreadsheetml/2006/main" count="12436" uniqueCount="305">
  <si>
    <t>BW25113</t>
  </si>
  <si>
    <t>-Ara</t>
  </si>
  <si>
    <t>Myc</t>
  </si>
  <si>
    <t>Anchor-Linker</t>
  </si>
  <si>
    <t>Linker-Bait</t>
  </si>
  <si>
    <t>GroTAC1</t>
  </si>
  <si>
    <t>GroTAC2</t>
  </si>
  <si>
    <t>+Ara</t>
  </si>
  <si>
    <t>dclpP</t>
  </si>
  <si>
    <t>dclpX</t>
  </si>
  <si>
    <t>dsspB</t>
  </si>
  <si>
    <t>Mean OD 1</t>
  </si>
  <si>
    <t>Replicate SD 1</t>
  </si>
  <si>
    <t>Time s</t>
  </si>
  <si>
    <t>Temp</t>
  </si>
  <si>
    <t>LB</t>
  </si>
  <si>
    <t>myc</t>
  </si>
  <si>
    <t>0s</t>
  </si>
  <si>
    <t>41.8 °C</t>
  </si>
  <si>
    <t>1832s</t>
  </si>
  <si>
    <t>42.1 °C</t>
  </si>
  <si>
    <t>3664s</t>
  </si>
  <si>
    <t>42.0 °C</t>
  </si>
  <si>
    <t>5496s</t>
  </si>
  <si>
    <t>41.9 °C</t>
  </si>
  <si>
    <t>7328s</t>
  </si>
  <si>
    <t>9160s</t>
  </si>
  <si>
    <t>10993s</t>
  </si>
  <si>
    <t>12825s</t>
  </si>
  <si>
    <t>42.3 °C</t>
  </si>
  <si>
    <t>14657s</t>
  </si>
  <si>
    <t>16489s</t>
  </si>
  <si>
    <t>18321s</t>
  </si>
  <si>
    <t>20153s</t>
  </si>
  <si>
    <t>21985s</t>
  </si>
  <si>
    <t>23817s</t>
  </si>
  <si>
    <t>25649s</t>
  </si>
  <si>
    <t>27481s</t>
  </si>
  <si>
    <t>29313s</t>
  </si>
  <si>
    <t>31146s</t>
  </si>
  <si>
    <t>32978s</t>
  </si>
  <si>
    <t>34810s</t>
  </si>
  <si>
    <t>36642s</t>
  </si>
  <si>
    <t>38474s</t>
  </si>
  <si>
    <t>40306s</t>
  </si>
  <si>
    <t>42138s</t>
  </si>
  <si>
    <t>43970s</t>
  </si>
  <si>
    <t>45802s</t>
  </si>
  <si>
    <t>47634s</t>
  </si>
  <si>
    <t>49467s</t>
  </si>
  <si>
    <t>51299s</t>
  </si>
  <si>
    <t>53131s</t>
  </si>
  <si>
    <t>54963s</t>
  </si>
  <si>
    <t>56795s</t>
  </si>
  <si>
    <t>58627s</t>
  </si>
  <si>
    <t>42.2 °C</t>
  </si>
  <si>
    <t>Mean OD 2</t>
  </si>
  <si>
    <t>Replicate SD 2</t>
  </si>
  <si>
    <t>1822s</t>
  </si>
  <si>
    <t>3644s</t>
  </si>
  <si>
    <t>41.7 °C</t>
  </si>
  <si>
    <t>5467s</t>
  </si>
  <si>
    <t>7289s</t>
  </si>
  <si>
    <t>9111s</t>
  </si>
  <si>
    <t>10933s</t>
  </si>
  <si>
    <t>12755s</t>
  </si>
  <si>
    <t>14578s</t>
  </si>
  <si>
    <t>16400s</t>
  </si>
  <si>
    <t>18222s</t>
  </si>
  <si>
    <t>20044s</t>
  </si>
  <si>
    <t>42.4 °C</t>
  </si>
  <si>
    <t>21866s</t>
  </si>
  <si>
    <t>23689s</t>
  </si>
  <si>
    <t>25511s</t>
  </si>
  <si>
    <t>27333s</t>
  </si>
  <si>
    <t>29155s</t>
  </si>
  <si>
    <t>30977s</t>
  </si>
  <si>
    <t>32800s</t>
  </si>
  <si>
    <t>34622s</t>
  </si>
  <si>
    <t>36444s</t>
  </si>
  <si>
    <t>38266s</t>
  </si>
  <si>
    <t>40088s</t>
  </si>
  <si>
    <t>41911s</t>
  </si>
  <si>
    <t>43733s</t>
  </si>
  <si>
    <t>45555s</t>
  </si>
  <si>
    <t>47377s</t>
  </si>
  <si>
    <t>49199s</t>
  </si>
  <si>
    <t>51022s</t>
  </si>
  <si>
    <t>52844s</t>
  </si>
  <si>
    <t>54666s</t>
  </si>
  <si>
    <t>56488s</t>
  </si>
  <si>
    <t>58310s</t>
  </si>
  <si>
    <t>Mean OD 3</t>
  </si>
  <si>
    <t>Replicate SD 3</t>
  </si>
  <si>
    <t>1823s</t>
  </si>
  <si>
    <t>3646s</t>
  </si>
  <si>
    <t>5469s</t>
  </si>
  <si>
    <t>7293s</t>
  </si>
  <si>
    <t>9116s</t>
  </si>
  <si>
    <t>10939s</t>
  </si>
  <si>
    <t>12762s</t>
  </si>
  <si>
    <t>14585s</t>
  </si>
  <si>
    <t>16408s</t>
  </si>
  <si>
    <t>18231s</t>
  </si>
  <si>
    <t>20054s</t>
  </si>
  <si>
    <t>21878s</t>
  </si>
  <si>
    <t>23701s</t>
  </si>
  <si>
    <t>25524s</t>
  </si>
  <si>
    <t>27347s</t>
  </si>
  <si>
    <t>29170s</t>
  </si>
  <si>
    <t>30993s</t>
  </si>
  <si>
    <t>32816s</t>
  </si>
  <si>
    <t>34639s</t>
  </si>
  <si>
    <t>36463s</t>
  </si>
  <si>
    <t>38286s</t>
  </si>
  <si>
    <t>40109s</t>
  </si>
  <si>
    <t>41932s</t>
  </si>
  <si>
    <t>43755s</t>
  </si>
  <si>
    <t>45578s</t>
  </si>
  <si>
    <t>47401s</t>
  </si>
  <si>
    <t>49225s</t>
  </si>
  <si>
    <t>51048s</t>
  </si>
  <si>
    <t>52871s</t>
  </si>
  <si>
    <t>54694s</t>
  </si>
  <si>
    <t>56517s</t>
  </si>
  <si>
    <t>58340s</t>
  </si>
  <si>
    <t>MEAN value</t>
  </si>
  <si>
    <t>1840s</t>
  </si>
  <si>
    <t>3681s</t>
  </si>
  <si>
    <t>5521s</t>
  </si>
  <si>
    <t>7361s</t>
  </si>
  <si>
    <t>9202s</t>
  </si>
  <si>
    <t>11042s</t>
  </si>
  <si>
    <t>12882s</t>
  </si>
  <si>
    <t>14722s</t>
  </si>
  <si>
    <t>16563s</t>
  </si>
  <si>
    <t>18403s</t>
  </si>
  <si>
    <t>20243s</t>
  </si>
  <si>
    <t>22084s</t>
  </si>
  <si>
    <t>23924s</t>
  </si>
  <si>
    <t>25764s</t>
  </si>
  <si>
    <t>27605s</t>
  </si>
  <si>
    <t>29445s</t>
  </si>
  <si>
    <t>31285s</t>
  </si>
  <si>
    <t>33125s</t>
  </si>
  <si>
    <t>34966s</t>
  </si>
  <si>
    <t>36806s</t>
  </si>
  <si>
    <t>38646s</t>
  </si>
  <si>
    <t>40487s</t>
  </si>
  <si>
    <t>42327s</t>
  </si>
  <si>
    <t>44167s</t>
  </si>
  <si>
    <t>46008s</t>
  </si>
  <si>
    <t>47848s</t>
  </si>
  <si>
    <t>49688s</t>
  </si>
  <si>
    <t>51529s</t>
  </si>
  <si>
    <t>53369s</t>
  </si>
  <si>
    <t>55209s</t>
  </si>
  <si>
    <t>57049s</t>
  </si>
  <si>
    <t>58890s</t>
  </si>
  <si>
    <t>SEM</t>
  </si>
  <si>
    <t>1814s</t>
  </si>
  <si>
    <t>3628s</t>
  </si>
  <si>
    <t>5441s</t>
  </si>
  <si>
    <t>7255s</t>
  </si>
  <si>
    <t>9069s</t>
  </si>
  <si>
    <t>10883s</t>
  </si>
  <si>
    <t>12697s</t>
  </si>
  <si>
    <t>14511s</t>
  </si>
  <si>
    <t>16324s</t>
  </si>
  <si>
    <t>18138s</t>
  </si>
  <si>
    <t>19952s</t>
  </si>
  <si>
    <t>21766s</t>
  </si>
  <si>
    <t>23580s</t>
  </si>
  <si>
    <t>25393s</t>
  </si>
  <si>
    <t>27207s</t>
  </si>
  <si>
    <t>29021s</t>
  </si>
  <si>
    <t>30835s</t>
  </si>
  <si>
    <t>32649s</t>
  </si>
  <si>
    <t>34462s</t>
  </si>
  <si>
    <t>36276s</t>
  </si>
  <si>
    <t>38090s</t>
  </si>
  <si>
    <t>41.6 °C</t>
  </si>
  <si>
    <t>39904s</t>
  </si>
  <si>
    <t>41718s</t>
  </si>
  <si>
    <t>43531s</t>
  </si>
  <si>
    <t>45345s</t>
  </si>
  <si>
    <t>47159s</t>
  </si>
  <si>
    <t>48973s</t>
  </si>
  <si>
    <t>50787s</t>
  </si>
  <si>
    <t>52601s</t>
  </si>
  <si>
    <t>54414s</t>
  </si>
  <si>
    <t>56228s</t>
  </si>
  <si>
    <t>58042s</t>
  </si>
  <si>
    <t>3627s</t>
  </si>
  <si>
    <t>7254s</t>
  </si>
  <si>
    <t>9068s</t>
  </si>
  <si>
    <t>10881s</t>
  </si>
  <si>
    <t>12695s</t>
  </si>
  <si>
    <t>14509s</t>
  </si>
  <si>
    <t>16322s</t>
  </si>
  <si>
    <t>18136s</t>
  </si>
  <si>
    <t>19949s</t>
  </si>
  <si>
    <t>21763s</t>
  </si>
  <si>
    <t>23576s</t>
  </si>
  <si>
    <t>25390s</t>
  </si>
  <si>
    <t>27203s</t>
  </si>
  <si>
    <t>29017s</t>
  </si>
  <si>
    <t>30831s</t>
  </si>
  <si>
    <t>32644s</t>
  </si>
  <si>
    <t>34458s</t>
  </si>
  <si>
    <t>36271s</t>
  </si>
  <si>
    <t>38085s</t>
  </si>
  <si>
    <t>39898s</t>
  </si>
  <si>
    <t>41712s</t>
  </si>
  <si>
    <t>43526s</t>
  </si>
  <si>
    <t>45339s</t>
  </si>
  <si>
    <t>47153s</t>
  </si>
  <si>
    <t>48966s</t>
  </si>
  <si>
    <t>50780s</t>
  </si>
  <si>
    <t>52593s</t>
  </si>
  <si>
    <t>54407s</t>
  </si>
  <si>
    <t>56220s</t>
  </si>
  <si>
    <t>58034s</t>
  </si>
  <si>
    <t>1831s</t>
  </si>
  <si>
    <t>3663s</t>
  </si>
  <si>
    <t>5494s</t>
  </si>
  <si>
    <t>7325s</t>
  </si>
  <si>
    <t>9156s</t>
  </si>
  <si>
    <t>10988s</t>
  </si>
  <si>
    <t>12819s</t>
  </si>
  <si>
    <t>14650s</t>
  </si>
  <si>
    <t>16482s</t>
  </si>
  <si>
    <t>18313s</t>
  </si>
  <si>
    <t>20144s</t>
  </si>
  <si>
    <t>21975s</t>
  </si>
  <si>
    <t>23807s</t>
  </si>
  <si>
    <t>25638s</t>
  </si>
  <si>
    <t>27469s</t>
  </si>
  <si>
    <t>29301s</t>
  </si>
  <si>
    <t>31132s</t>
  </si>
  <si>
    <t>32963s</t>
  </si>
  <si>
    <t>34794s</t>
  </si>
  <si>
    <t>36626s</t>
  </si>
  <si>
    <t>38457s</t>
  </si>
  <si>
    <t>40288s</t>
  </si>
  <si>
    <t>42119s</t>
  </si>
  <si>
    <t>43951s</t>
  </si>
  <si>
    <t>45782s</t>
  </si>
  <si>
    <t>47613s</t>
  </si>
  <si>
    <t>49445s</t>
  </si>
  <si>
    <t>51276s</t>
  </si>
  <si>
    <t>53107s</t>
  </si>
  <si>
    <t>54938s</t>
  </si>
  <si>
    <t>56770s</t>
  </si>
  <si>
    <t>58601s</t>
  </si>
  <si>
    <t>3662s</t>
  </si>
  <si>
    <t>10987s</t>
  </si>
  <si>
    <t>16481s</t>
  </si>
  <si>
    <t>18312s</t>
  </si>
  <si>
    <t>23806s</t>
  </si>
  <si>
    <t>25637s</t>
  </si>
  <si>
    <t>27468s</t>
  </si>
  <si>
    <t>29300s</t>
  </si>
  <si>
    <t>31131s</t>
  </si>
  <si>
    <t>32962s</t>
  </si>
  <si>
    <t>34793s</t>
  </si>
  <si>
    <t>36625s</t>
  </si>
  <si>
    <t>38456s</t>
  </si>
  <si>
    <t>40287s</t>
  </si>
  <si>
    <t>42118s</t>
  </si>
  <si>
    <t>43949s</t>
  </si>
  <si>
    <t>45781s</t>
  </si>
  <si>
    <t>47612s</t>
  </si>
  <si>
    <t>49443s</t>
  </si>
  <si>
    <t>51274s</t>
  </si>
  <si>
    <t>53106s</t>
  </si>
  <si>
    <t>54937s</t>
  </si>
  <si>
    <t>56768s</t>
  </si>
  <si>
    <t>58599s</t>
  </si>
  <si>
    <t>20143s</t>
  </si>
  <si>
    <t>36624s</t>
  </si>
  <si>
    <t>53105s</t>
  </si>
  <si>
    <t>42120s</t>
  </si>
  <si>
    <t>54939s</t>
  </si>
  <si>
    <t>21973s</t>
  </si>
  <si>
    <t>23804s</t>
  </si>
  <si>
    <t>25636s</t>
  </si>
  <si>
    <t>27467s</t>
  </si>
  <si>
    <t>29298s</t>
  </si>
  <si>
    <t>31129s</t>
  </si>
  <si>
    <t>32960s</t>
  </si>
  <si>
    <t>34792s</t>
  </si>
  <si>
    <t>36623s</t>
  </si>
  <si>
    <t>38454s</t>
  </si>
  <si>
    <t>40285s</t>
  </si>
  <si>
    <t>42117s</t>
  </si>
  <si>
    <t>43948s</t>
  </si>
  <si>
    <t>45779s</t>
  </si>
  <si>
    <t>47610s</t>
  </si>
  <si>
    <t>49442s</t>
  </si>
  <si>
    <t>51273s</t>
  </si>
  <si>
    <t>53104s</t>
  </si>
  <si>
    <t>54935s</t>
  </si>
  <si>
    <t>56766s</t>
  </si>
  <si>
    <t>58598s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</si>
</sst>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quotePrefix="1"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0" fillId="0" fontId="2" numFmtId="0" xfId="0" applyFont="1"/>
    <xf quotePrefix="1" borderId="0" fillId="0" fontId="1" numFmtId="0" xfId="0" applyFont="1"/>
    <xf borderId="0" fillId="0" fontId="2" numFmtId="0" xfId="0" applyAlignment="1" applyFont="1">
      <alignment readingOrder="0"/>
    </xf>
    <xf borderId="0" fillId="0" fontId="1" numFmtId="49" xfId="0" applyFont="1" applyNumberForma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customschemas.google.com/relationships/workbookmetadata" Target="metadata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/>
      <c r="H2" s="2" t="s">
        <v>7</v>
      </c>
      <c r="I2" s="1" t="s">
        <v>2</v>
      </c>
      <c r="J2" s="1" t="s">
        <v>3</v>
      </c>
      <c r="K2" s="1" t="s">
        <v>4</v>
      </c>
      <c r="L2" s="1" t="s">
        <v>5</v>
      </c>
      <c r="M2" s="1" t="s">
        <v>6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3">
        <f>'BW25113 1'!B144</f>
        <v>1.032533333</v>
      </c>
      <c r="C3" s="3">
        <f>'BW25113 1'!C144</f>
        <v>0.8591833333</v>
      </c>
      <c r="D3" s="3">
        <f>'BW25113 1'!D144</f>
        <v>0.99845</v>
      </c>
      <c r="E3" s="3">
        <f>'BW25113 1'!E144</f>
        <v>0.8500333333</v>
      </c>
      <c r="F3" s="3">
        <f>'BW25113 1'!F144</f>
        <v>1.013233333</v>
      </c>
      <c r="G3" s="1"/>
      <c r="H3" s="1"/>
      <c r="I3" s="3">
        <f>'BW25113 1'!I144</f>
        <v>0.8618666667</v>
      </c>
      <c r="J3" s="3">
        <f>'BW25113 1'!J144</f>
        <v>0.6201666667</v>
      </c>
      <c r="K3" s="3">
        <f>'BW25113 1'!K144</f>
        <v>0.7028</v>
      </c>
      <c r="L3" s="3">
        <f>'BW25113 1'!L144</f>
        <v>0.4018333333</v>
      </c>
      <c r="M3" s="3">
        <f>'BW25113 1'!M144</f>
        <v>0.5136833333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3">
        <f>'BW25113 2'!B144</f>
        <v>0.8731666667</v>
      </c>
      <c r="C4" s="3">
        <f>'BW25113 2'!C144</f>
        <v>0.81735</v>
      </c>
      <c r="D4" s="3">
        <f>'BW25113 2'!D144</f>
        <v>0.85345</v>
      </c>
      <c r="E4" s="3">
        <f>'BW25113 2'!E144</f>
        <v>0.8472666667</v>
      </c>
      <c r="F4" s="3">
        <f>'BW25113 2'!F144</f>
        <v>0.8697166667</v>
      </c>
      <c r="G4" s="1"/>
      <c r="H4" s="1"/>
      <c r="I4" s="3">
        <f>'BW25113 2'!I144</f>
        <v>0.6827</v>
      </c>
      <c r="J4" s="3">
        <f>'BW25113 2'!J144</f>
        <v>0.5777333333</v>
      </c>
      <c r="K4" s="3">
        <f>'BW25113 2'!K144</f>
        <v>0.5314666667</v>
      </c>
      <c r="L4" s="3">
        <f>'BW25113 2'!L144</f>
        <v>0.4245833333</v>
      </c>
      <c r="M4" s="3">
        <f>'BW25113 2'!M144</f>
        <v>0.4026666667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3">
        <f>'BW25113 3'!B144</f>
        <v>0.8656666667</v>
      </c>
      <c r="C5" s="3">
        <f>'BW25113 3'!C144</f>
        <v>0.84145</v>
      </c>
      <c r="D5" s="3">
        <f>'BW25113 3'!D144</f>
        <v>0.8529833333</v>
      </c>
      <c r="E5" s="3">
        <f>'BW25113 3'!E144</f>
        <v>0.8430166667</v>
      </c>
      <c r="F5" s="3">
        <f>'BW25113 3'!F144</f>
        <v>0.8694833333</v>
      </c>
      <c r="G5" s="1"/>
      <c r="H5" s="1"/>
      <c r="I5" s="3">
        <f>'BW25113 3'!I144</f>
        <v>0.6825166667</v>
      </c>
      <c r="J5" s="3">
        <f>'BW25113 3'!J144</f>
        <v>0.6088166667</v>
      </c>
      <c r="K5" s="3">
        <f>'BW25113 3'!K144</f>
        <v>0.5061166667</v>
      </c>
      <c r="L5" s="3">
        <f>'BW25113 3'!L144</f>
        <v>0.4091833333</v>
      </c>
      <c r="M5" s="3">
        <f>'BW25113 3'!M144</f>
        <v>0.3918166667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 t="s">
        <v>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 t="s">
        <v>1</v>
      </c>
      <c r="B8" s="1" t="s">
        <v>2</v>
      </c>
      <c r="C8" s="1" t="s">
        <v>3</v>
      </c>
      <c r="D8" s="1" t="s">
        <v>4</v>
      </c>
      <c r="E8" s="1" t="s">
        <v>5</v>
      </c>
      <c r="F8" s="1" t="s">
        <v>6</v>
      </c>
      <c r="G8" s="1"/>
      <c r="H8" s="2" t="s">
        <v>7</v>
      </c>
      <c r="I8" s="1" t="s">
        <v>2</v>
      </c>
      <c r="J8" s="1" t="s">
        <v>3</v>
      </c>
      <c r="K8" s="1" t="s">
        <v>4</v>
      </c>
      <c r="L8" s="1" t="s">
        <v>5</v>
      </c>
      <c r="M8" s="1" t="s">
        <v>6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3">
        <f>'dclpP 1'!B144</f>
        <v>1.018133333</v>
      </c>
      <c r="C9" s="3">
        <f>'dclpP 1'!C144</f>
        <v>0.9985666667</v>
      </c>
      <c r="D9" s="3">
        <f>'dclpP 1'!D144</f>
        <v>1.005133333</v>
      </c>
      <c r="E9" s="3">
        <f>'dclpP 1'!E144</f>
        <v>0.9713</v>
      </c>
      <c r="F9" s="3">
        <f>'dclpP 1'!F144</f>
        <v>0.9714</v>
      </c>
      <c r="G9" s="1"/>
      <c r="H9" s="1"/>
      <c r="I9" s="3">
        <f>'dclpP 1'!I144</f>
        <v>0.81085</v>
      </c>
      <c r="J9" s="3">
        <f>'dclpP 1'!J144</f>
        <v>0.7418166667</v>
      </c>
      <c r="K9" s="3">
        <f>'dclpP 1'!K144</f>
        <v>0.7423</v>
      </c>
      <c r="L9" s="3">
        <f>'dclpP 1'!L144</f>
        <v>0.5541666667</v>
      </c>
      <c r="M9" s="3">
        <f>'dclpP 1'!M144</f>
        <v>0.48365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3">
        <f>'dclpP 2'!B144</f>
        <v>0.8103333333</v>
      </c>
      <c r="C10" s="3">
        <f>'dclpP 2'!C144</f>
        <v>0.8034666667</v>
      </c>
      <c r="D10" s="3">
        <f>'dclpP 2'!D144</f>
        <v>0.7687166667</v>
      </c>
      <c r="E10" s="3">
        <f>'dclpP 2'!E144</f>
        <v>0.76935</v>
      </c>
      <c r="F10" s="3">
        <f>'dclpP 2'!F144</f>
        <v>0.7497833333</v>
      </c>
      <c r="G10" s="1"/>
      <c r="H10" s="1"/>
      <c r="I10" s="3">
        <f>'dclpP 2'!I144</f>
        <v>0.6011833333</v>
      </c>
      <c r="J10" s="3">
        <f>'dclpP 2'!J144</f>
        <v>0.55525</v>
      </c>
      <c r="K10" s="3">
        <f>'dclpP 2'!K144</f>
        <v>0.5023833333</v>
      </c>
      <c r="L10" s="3">
        <f>'dclpP 2'!L144</f>
        <v>0.38975</v>
      </c>
      <c r="M10" s="3">
        <f>'dclpP 2'!M144</f>
        <v>0.4416666667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3">
        <f>'dclpP 3'!B144</f>
        <v>0.8258333333</v>
      </c>
      <c r="C11" s="3">
        <f>'dclpP 3'!C144</f>
        <v>0.7965166667</v>
      </c>
      <c r="D11" s="3">
        <f>'dclpP 3'!D144</f>
        <v>0.7748666667</v>
      </c>
      <c r="E11" s="3">
        <f>'dclpP 3'!E144</f>
        <v>0.7522166667</v>
      </c>
      <c r="F11" s="3">
        <f>'dclpP 3'!F144</f>
        <v>0.9565166667</v>
      </c>
      <c r="G11" s="1"/>
      <c r="H11" s="1"/>
      <c r="I11" s="3">
        <f>'dclpP 3'!I144</f>
        <v>0.5941166667</v>
      </c>
      <c r="J11" s="3">
        <f>'dclpP 3'!J144</f>
        <v>0.5354666667</v>
      </c>
      <c r="K11" s="3">
        <f>'dclpP 3'!K144</f>
        <v>0.49045</v>
      </c>
      <c r="L11" s="3">
        <f>'dclpP 3'!L144</f>
        <v>0.3903</v>
      </c>
      <c r="M11" s="3">
        <f>'dclpP 3'!M144</f>
        <v>0.5922833333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 t="s">
        <v>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/>
      <c r="H14" s="2" t="s">
        <v>7</v>
      </c>
      <c r="I14" s="1" t="s">
        <v>2</v>
      </c>
      <c r="J14" s="1" t="s">
        <v>3</v>
      </c>
      <c r="K14" s="1" t="s">
        <v>4</v>
      </c>
      <c r="L14" s="1" t="s">
        <v>5</v>
      </c>
      <c r="M14" s="1" t="s">
        <v>6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3">
        <f>'dclpX 1'!B144</f>
        <v>1.035533333</v>
      </c>
      <c r="C15" s="3">
        <f>'dclpX 1'!C144</f>
        <v>1.008066667</v>
      </c>
      <c r="D15" s="3">
        <f>'dclpX 1'!D144</f>
        <v>0.9994666667</v>
      </c>
      <c r="E15" s="3">
        <f>'dclpX 1'!E144</f>
        <v>0.9519333333</v>
      </c>
      <c r="F15" s="3">
        <f>'dclpX 1'!F144</f>
        <v>0.9474666667</v>
      </c>
      <c r="G15" s="1"/>
      <c r="H15" s="1"/>
      <c r="I15" s="3">
        <f>'dclpX 1'!I144</f>
        <v>0.6948666667</v>
      </c>
      <c r="J15" s="3">
        <f>'dclpX 1'!J144</f>
        <v>0.6760333333</v>
      </c>
      <c r="K15" s="3">
        <f>'dclpX 1'!K144</f>
        <v>0.5383833333</v>
      </c>
      <c r="L15" s="3">
        <f>'dclpX 1'!L144</f>
        <v>0.4118833333</v>
      </c>
      <c r="M15" s="3">
        <f>'dclpX 1'!M144</f>
        <v>0.3818666667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3">
        <f>'dclpX 2'!B144</f>
        <v>0.8316833333</v>
      </c>
      <c r="C16" s="3">
        <f>'dclpX 2'!C144</f>
        <v>0.7915833333</v>
      </c>
      <c r="D16" s="3">
        <f>'dclpX 2'!D144</f>
        <v>0.7834333333</v>
      </c>
      <c r="E16" s="3">
        <f>'dclpX 2'!E144</f>
        <v>0.7739333333</v>
      </c>
      <c r="F16" s="3">
        <f>'dclpX 2'!F144</f>
        <v>0.93055</v>
      </c>
      <c r="G16" s="1"/>
      <c r="H16" s="1"/>
      <c r="I16" s="3">
        <f>'dclpX 2'!I144</f>
        <v>0.5663166667</v>
      </c>
      <c r="J16" s="3">
        <f>'dclpX 2'!J144</f>
        <v>0.48605</v>
      </c>
      <c r="K16" s="3">
        <f>'dclpX 2'!K144</f>
        <v>0.3618</v>
      </c>
      <c r="L16" s="3">
        <f>'dclpX 2'!L144</f>
        <v>0.287</v>
      </c>
      <c r="M16" s="3">
        <f>'dclpX 2'!M144</f>
        <v>0.3561666667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3">
        <f>'dclpX 3'!B144</f>
        <v>0.8157166667</v>
      </c>
      <c r="C17" s="3">
        <f>'dclpX 3'!C144</f>
        <v>0.7852</v>
      </c>
      <c r="D17" s="3">
        <f>'dclpX 3'!D144</f>
        <v>0.7909666667</v>
      </c>
      <c r="E17" s="3">
        <f>'dclpX 3'!E144</f>
        <v>0.9676166667</v>
      </c>
      <c r="F17" s="3">
        <f>'dclpX 3'!F144</f>
        <v>0.7660333333</v>
      </c>
      <c r="G17" s="1"/>
      <c r="H17" s="1"/>
      <c r="I17" s="3">
        <f>'dclpX 3'!I144</f>
        <v>0.5741</v>
      </c>
      <c r="J17" s="3">
        <f>'dclpX 3'!J144</f>
        <v>0.4982666667</v>
      </c>
      <c r="K17" s="3">
        <f>'dclpX 3'!K144</f>
        <v>0.37305</v>
      </c>
      <c r="L17" s="3">
        <f>'dclpX 3'!L144</f>
        <v>0.4221833333</v>
      </c>
      <c r="M17" s="3">
        <f>'dclpX 3'!M144</f>
        <v>0.2614666667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 t="s">
        <v>10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 t="s">
        <v>1</v>
      </c>
      <c r="B20" s="1" t="s">
        <v>2</v>
      </c>
      <c r="C20" s="1" t="s">
        <v>3</v>
      </c>
      <c r="D20" s="1" t="s">
        <v>4</v>
      </c>
      <c r="E20" s="1" t="s">
        <v>5</v>
      </c>
      <c r="F20" s="1" t="s">
        <v>6</v>
      </c>
      <c r="G20" s="1"/>
      <c r="H20" s="2" t="s">
        <v>7</v>
      </c>
      <c r="I20" s="1" t="s">
        <v>2</v>
      </c>
      <c r="J20" s="1" t="s">
        <v>3</v>
      </c>
      <c r="K20" s="1" t="s">
        <v>4</v>
      </c>
      <c r="L20" s="1" t="s">
        <v>5</v>
      </c>
      <c r="M20" s="1" t="s">
        <v>6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3">
        <f>'dsspB 1'!B144</f>
        <v>1.097933333</v>
      </c>
      <c r="C21" s="3">
        <f>'dsspB 1'!C144</f>
        <v>1.111566667</v>
      </c>
      <c r="D21" s="3">
        <f>'dsspB 1'!D144</f>
        <v>1.089333333</v>
      </c>
      <c r="E21" s="3">
        <f>'dsspB 1'!E144</f>
        <v>1.0712</v>
      </c>
      <c r="F21" s="3">
        <f>'dsspB 1'!F144</f>
        <v>1.055333333</v>
      </c>
      <c r="G21" s="1"/>
      <c r="H21" s="1"/>
      <c r="I21" s="3">
        <f>'dsspB 1'!I144</f>
        <v>0.7611833333</v>
      </c>
      <c r="J21" s="3">
        <f>'dsspB 1'!J144</f>
        <v>0.76195</v>
      </c>
      <c r="K21" s="3">
        <f>'dsspB 1'!K144</f>
        <v>0.6438833333</v>
      </c>
      <c r="L21" s="3">
        <f>'dsspB 1'!L144</f>
        <v>0.5479333333</v>
      </c>
      <c r="M21" s="3">
        <f>'dsspB 1'!M144</f>
        <v>0.5184166667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A22" s="1"/>
      <c r="B22" s="3">
        <f>'dsspB 2'!B144</f>
        <v>1.110416667</v>
      </c>
      <c r="C22" s="3">
        <f>'dsspB 2'!C144</f>
        <v>1.054583333</v>
      </c>
      <c r="D22" s="3">
        <f>'dsspB 2'!D144</f>
        <v>1.052616667</v>
      </c>
      <c r="E22" s="3">
        <f>'dsspB 2'!E144</f>
        <v>0.99775</v>
      </c>
      <c r="F22" s="3">
        <f>'dsspB 2'!F144</f>
        <v>0.9981166667</v>
      </c>
      <c r="G22" s="1"/>
      <c r="H22" s="1"/>
      <c r="I22" s="3">
        <f>'dsspB 2'!I144</f>
        <v>0.7729</v>
      </c>
      <c r="J22" s="3">
        <f>'dsspB 2'!J144</f>
        <v>0.7064333333</v>
      </c>
      <c r="K22" s="3">
        <f>'dsspB 2'!K144</f>
        <v>0.6293833333</v>
      </c>
      <c r="L22" s="3">
        <f>'dsspB 2'!L144</f>
        <v>0.5408666667</v>
      </c>
      <c r="M22" s="3">
        <f>'dsspB 2'!M144</f>
        <v>0.6019166667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3">
        <f>'dsspB 3'!B144</f>
        <v>1.108783333</v>
      </c>
      <c r="C23" s="3">
        <f>'dsspB 3'!C144</f>
        <v>1.050483333</v>
      </c>
      <c r="D23" s="3">
        <f>'dsspB 3'!D144</f>
        <v>1.059483333</v>
      </c>
      <c r="E23" s="3">
        <f>'dsspB 3'!E144</f>
        <v>0.99745</v>
      </c>
      <c r="F23" s="3">
        <f>'dsspB 3'!F144</f>
        <v>0.9967166667</v>
      </c>
      <c r="G23" s="1"/>
      <c r="H23" s="1"/>
      <c r="I23" s="3">
        <f>'dsspB 3'!I144</f>
        <v>0.7658166667</v>
      </c>
      <c r="J23" s="3">
        <f>'dsspB 3'!J144</f>
        <v>0.7269666667</v>
      </c>
      <c r="K23" s="3">
        <f>'dsspB 3'!K144</f>
        <v>0.6519166667</v>
      </c>
      <c r="L23" s="3">
        <f>'dsspB 3'!L144</f>
        <v>0.5514833333</v>
      </c>
      <c r="M23" s="3">
        <f>'dsspB 3'!M144</f>
        <v>0.5567166667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14"/>
    <col customWidth="1" min="2" max="18" width="8.71"/>
    <col customWidth="1" min="19" max="19" width="12.43"/>
    <col customWidth="1" min="20" max="35" width="8.71"/>
  </cols>
  <sheetData>
    <row r="1" ht="14.25" customHeight="1">
      <c r="A1" s="4" t="s">
        <v>11</v>
      </c>
      <c r="B1" s="5" t="s">
        <v>1</v>
      </c>
      <c r="K1" s="5" t="s">
        <v>7</v>
      </c>
      <c r="S1" s="4" t="s">
        <v>12</v>
      </c>
      <c r="T1" s="5" t="s">
        <v>1</v>
      </c>
      <c r="AC1" s="5" t="s">
        <v>7</v>
      </c>
    </row>
    <row r="2" ht="14.25" customHeight="1">
      <c r="A2" s="4" t="s">
        <v>13</v>
      </c>
      <c r="B2" s="4" t="s">
        <v>14</v>
      </c>
      <c r="C2" s="4" t="s">
        <v>15</v>
      </c>
      <c r="D2" s="4" t="s">
        <v>16</v>
      </c>
      <c r="E2" s="6" t="s">
        <v>3</v>
      </c>
      <c r="F2" s="6" t="s">
        <v>4</v>
      </c>
      <c r="G2" s="6" t="s">
        <v>5</v>
      </c>
      <c r="H2" s="6" t="s">
        <v>6</v>
      </c>
      <c r="J2" s="4" t="s">
        <v>13</v>
      </c>
      <c r="K2" s="4" t="s">
        <v>14</v>
      </c>
      <c r="L2" s="4" t="s">
        <v>15</v>
      </c>
      <c r="M2" s="4" t="s">
        <v>16</v>
      </c>
      <c r="N2" s="6" t="s">
        <v>3</v>
      </c>
      <c r="O2" s="6" t="s">
        <v>4</v>
      </c>
      <c r="P2" s="6" t="s">
        <v>5</v>
      </c>
      <c r="Q2" s="6" t="s">
        <v>6</v>
      </c>
      <c r="S2" s="4" t="s">
        <v>13</v>
      </c>
      <c r="T2" s="4" t="s">
        <v>14</v>
      </c>
      <c r="AB2" s="4" t="s">
        <v>13</v>
      </c>
      <c r="AC2" s="4" t="s">
        <v>14</v>
      </c>
    </row>
    <row r="3" ht="14.25" customHeight="1">
      <c r="A3" s="7" t="s">
        <v>17</v>
      </c>
      <c r="B3" s="7" t="s">
        <v>18</v>
      </c>
      <c r="C3" s="4">
        <v>0.09225</v>
      </c>
      <c r="D3" s="4">
        <v>0.09425</v>
      </c>
      <c r="E3" s="4">
        <v>0.09475</v>
      </c>
      <c r="F3" s="4">
        <v>0.10055</v>
      </c>
      <c r="G3" s="4">
        <v>0.09295</v>
      </c>
      <c r="H3" s="4">
        <v>0.0917</v>
      </c>
      <c r="J3" s="7" t="s">
        <v>17</v>
      </c>
      <c r="K3" s="7" t="s">
        <v>18</v>
      </c>
      <c r="L3" s="4">
        <v>0.10175</v>
      </c>
      <c r="M3" s="4">
        <v>0.09935</v>
      </c>
      <c r="N3" s="4">
        <v>0.09865</v>
      </c>
      <c r="O3" s="4">
        <v>0.1021</v>
      </c>
      <c r="P3" s="4">
        <v>0.09725</v>
      </c>
      <c r="Q3" s="4">
        <v>0.09595</v>
      </c>
      <c r="S3" s="7" t="s">
        <v>17</v>
      </c>
      <c r="T3" s="7" t="s">
        <v>18</v>
      </c>
      <c r="U3" s="4">
        <v>6.364E-4</v>
      </c>
      <c r="V3" s="4">
        <v>2.1213E-4</v>
      </c>
      <c r="W3" s="4">
        <v>7.7782E-4</v>
      </c>
      <c r="X3" s="4">
        <v>0.0062933</v>
      </c>
      <c r="Y3" s="4">
        <v>9.1924E-4</v>
      </c>
      <c r="Z3" s="4">
        <v>4.2426E-4</v>
      </c>
      <c r="AB3" s="7" t="s">
        <v>17</v>
      </c>
      <c r="AC3" s="7" t="s">
        <v>18</v>
      </c>
      <c r="AD3" s="4">
        <v>0.007566</v>
      </c>
      <c r="AE3" s="4">
        <v>0.0053033</v>
      </c>
      <c r="AF3" s="4">
        <v>0.0034648</v>
      </c>
      <c r="AG3" s="4">
        <v>0.0086267</v>
      </c>
      <c r="AH3" s="4">
        <v>4.9497E-4</v>
      </c>
      <c r="AI3" s="4">
        <v>0.0020506</v>
      </c>
    </row>
    <row r="4" ht="14.25" customHeight="1">
      <c r="A4" s="7" t="s">
        <v>19</v>
      </c>
      <c r="B4" s="7" t="s">
        <v>20</v>
      </c>
      <c r="C4" s="4">
        <v>0.0933</v>
      </c>
      <c r="D4" s="4">
        <v>0.096</v>
      </c>
      <c r="E4" s="4">
        <v>0.0965</v>
      </c>
      <c r="F4" s="4">
        <v>0.10315</v>
      </c>
      <c r="G4" s="4">
        <v>0.09405</v>
      </c>
      <c r="H4" s="4">
        <v>0.0931</v>
      </c>
      <c r="J4" s="7" t="s">
        <v>19</v>
      </c>
      <c r="K4" s="7" t="s">
        <v>20</v>
      </c>
      <c r="L4" s="4">
        <v>0.10115</v>
      </c>
      <c r="M4" s="4">
        <v>0.10035</v>
      </c>
      <c r="N4" s="4">
        <v>0.10205</v>
      </c>
      <c r="O4" s="4">
        <v>0.1069</v>
      </c>
      <c r="P4" s="4">
        <v>0.10365</v>
      </c>
      <c r="Q4" s="4">
        <v>0.0991</v>
      </c>
      <c r="S4" s="7" t="s">
        <v>19</v>
      </c>
      <c r="T4" s="7" t="s">
        <v>20</v>
      </c>
      <c r="U4" s="4">
        <v>7.0711E-4</v>
      </c>
      <c r="V4" s="4">
        <v>1.4142E-4</v>
      </c>
      <c r="W4" s="4">
        <v>0.0011314</v>
      </c>
      <c r="X4" s="4">
        <v>0.0079903</v>
      </c>
      <c r="Y4" s="4">
        <v>2.1213E-4</v>
      </c>
      <c r="Z4" s="4">
        <v>4.2426E-4</v>
      </c>
      <c r="AB4" s="7" t="s">
        <v>19</v>
      </c>
      <c r="AC4" s="7" t="s">
        <v>20</v>
      </c>
      <c r="AD4" s="4">
        <v>0.0054447</v>
      </c>
      <c r="AE4" s="4">
        <v>0.0054447</v>
      </c>
      <c r="AF4" s="4">
        <v>0.0061518</v>
      </c>
      <c r="AG4" s="4">
        <v>0.013011</v>
      </c>
      <c r="AH4" s="4">
        <v>0.0051619</v>
      </c>
      <c r="AI4" s="4">
        <v>0.0035355</v>
      </c>
    </row>
    <row r="5" ht="14.25" customHeight="1">
      <c r="A5" s="7" t="s">
        <v>21</v>
      </c>
      <c r="B5" s="7" t="s">
        <v>22</v>
      </c>
      <c r="C5" s="4">
        <v>0.09465</v>
      </c>
      <c r="D5" s="4">
        <v>0.0961</v>
      </c>
      <c r="E5" s="4">
        <v>0.09635</v>
      </c>
      <c r="F5" s="4">
        <v>0.10325</v>
      </c>
      <c r="G5" s="4">
        <v>0.09445</v>
      </c>
      <c r="H5" s="4">
        <v>0.09435</v>
      </c>
      <c r="J5" s="7" t="s">
        <v>21</v>
      </c>
      <c r="K5" s="7" t="s">
        <v>22</v>
      </c>
      <c r="L5" s="4">
        <v>0.10495</v>
      </c>
      <c r="M5" s="4">
        <v>0.10405</v>
      </c>
      <c r="N5" s="4">
        <v>0.10385</v>
      </c>
      <c r="O5" s="4">
        <v>0.109</v>
      </c>
      <c r="P5" s="4">
        <v>0.10365</v>
      </c>
      <c r="Q5" s="4">
        <v>0.09955</v>
      </c>
      <c r="S5" s="7" t="s">
        <v>21</v>
      </c>
      <c r="T5" s="7" t="s">
        <v>22</v>
      </c>
      <c r="U5" s="4">
        <v>0.0026163</v>
      </c>
      <c r="V5" s="4">
        <v>4.2426E-4</v>
      </c>
      <c r="W5" s="4">
        <v>9.1924E-4</v>
      </c>
      <c r="X5" s="4">
        <v>0.007566</v>
      </c>
      <c r="Y5" s="4">
        <v>3.5355E-4</v>
      </c>
      <c r="Z5" s="4">
        <v>0.002192</v>
      </c>
      <c r="AB5" s="7" t="s">
        <v>21</v>
      </c>
      <c r="AC5" s="7" t="s">
        <v>22</v>
      </c>
      <c r="AD5" s="4">
        <v>0.010677</v>
      </c>
      <c r="AE5" s="4">
        <v>0.010536</v>
      </c>
      <c r="AF5" s="4">
        <v>0.0086974</v>
      </c>
      <c r="AG5" s="4">
        <v>0.015556</v>
      </c>
      <c r="AH5" s="4">
        <v>0.0055861</v>
      </c>
      <c r="AI5" s="4">
        <v>4.9497E-4</v>
      </c>
    </row>
    <row r="6" ht="14.25" customHeight="1">
      <c r="A6" s="7" t="s">
        <v>23</v>
      </c>
      <c r="B6" s="7" t="s">
        <v>24</v>
      </c>
      <c r="C6" s="4">
        <v>0.09355</v>
      </c>
      <c r="D6" s="4">
        <v>0.0961</v>
      </c>
      <c r="E6" s="4">
        <v>0.09615</v>
      </c>
      <c r="F6" s="4">
        <v>0.10415</v>
      </c>
      <c r="G6" s="4">
        <v>0.0949</v>
      </c>
      <c r="H6" s="4">
        <v>0.0944</v>
      </c>
      <c r="J6" s="7" t="s">
        <v>23</v>
      </c>
      <c r="K6" s="7" t="s">
        <v>24</v>
      </c>
      <c r="L6" s="4">
        <v>0.1052</v>
      </c>
      <c r="M6" s="4">
        <v>0.10395</v>
      </c>
      <c r="N6" s="4">
        <v>0.10465</v>
      </c>
      <c r="O6" s="4">
        <v>0.10985</v>
      </c>
      <c r="P6" s="4">
        <v>0.10435</v>
      </c>
      <c r="Q6" s="4">
        <v>0.1006</v>
      </c>
      <c r="S6" s="7" t="s">
        <v>23</v>
      </c>
      <c r="T6" s="7" t="s">
        <v>24</v>
      </c>
      <c r="U6" s="4">
        <v>0.0010607</v>
      </c>
      <c r="V6" s="4">
        <v>4.2426E-4</v>
      </c>
      <c r="W6" s="4">
        <v>4.9497E-4</v>
      </c>
      <c r="X6" s="4">
        <v>0.0091217</v>
      </c>
      <c r="Y6" s="4">
        <v>4.2426E-4</v>
      </c>
      <c r="Z6" s="4">
        <v>0.0018385</v>
      </c>
      <c r="AB6" s="7" t="s">
        <v>23</v>
      </c>
      <c r="AC6" s="7" t="s">
        <v>24</v>
      </c>
      <c r="AD6" s="4">
        <v>0.011738</v>
      </c>
      <c r="AE6" s="4">
        <v>0.010112</v>
      </c>
      <c r="AF6" s="4">
        <v>0.0096874</v>
      </c>
      <c r="AG6" s="4">
        <v>0.016758</v>
      </c>
      <c r="AH6" s="4">
        <v>0.0064347</v>
      </c>
      <c r="AI6" s="4">
        <v>7.0711E-4</v>
      </c>
    </row>
    <row r="7" ht="14.25" customHeight="1">
      <c r="A7" s="7" t="s">
        <v>25</v>
      </c>
      <c r="B7" s="7" t="s">
        <v>22</v>
      </c>
      <c r="C7" s="4">
        <v>0.0934</v>
      </c>
      <c r="D7" s="4">
        <v>0.09725</v>
      </c>
      <c r="E7" s="4">
        <v>0.09645</v>
      </c>
      <c r="F7" s="4">
        <v>0.1048</v>
      </c>
      <c r="G7" s="4">
        <v>0.0971</v>
      </c>
      <c r="H7" s="4">
        <v>0.09465</v>
      </c>
      <c r="J7" s="7" t="s">
        <v>25</v>
      </c>
      <c r="K7" s="7" t="s">
        <v>22</v>
      </c>
      <c r="L7" s="4">
        <v>0.10485</v>
      </c>
      <c r="M7" s="4">
        <v>0.1045</v>
      </c>
      <c r="N7" s="4">
        <v>0.1045</v>
      </c>
      <c r="O7" s="4">
        <v>0.1092</v>
      </c>
      <c r="P7" s="4">
        <v>0.10375</v>
      </c>
      <c r="Q7" s="4">
        <v>0.1039</v>
      </c>
      <c r="S7" s="7" t="s">
        <v>25</v>
      </c>
      <c r="T7" s="7" t="s">
        <v>22</v>
      </c>
      <c r="U7" s="4">
        <v>9.8995E-4</v>
      </c>
      <c r="V7" s="4">
        <v>0.0012021</v>
      </c>
      <c r="W7" s="4">
        <v>2.1213E-4</v>
      </c>
      <c r="X7" s="4">
        <v>0.0077782</v>
      </c>
      <c r="Y7" s="4">
        <v>0.0031113</v>
      </c>
      <c r="Z7" s="4">
        <v>0.0016263</v>
      </c>
      <c r="AB7" s="7" t="s">
        <v>25</v>
      </c>
      <c r="AC7" s="7" t="s">
        <v>22</v>
      </c>
      <c r="AD7" s="4">
        <v>0.010536</v>
      </c>
      <c r="AE7" s="4">
        <v>0.0097581</v>
      </c>
      <c r="AF7" s="4">
        <v>0.0089095</v>
      </c>
      <c r="AG7" s="4">
        <v>0.014708</v>
      </c>
      <c r="AH7" s="4">
        <v>0.0037477</v>
      </c>
      <c r="AI7" s="4">
        <v>0.0043841</v>
      </c>
    </row>
    <row r="8" ht="14.25" customHeight="1">
      <c r="A8" s="7" t="s">
        <v>26</v>
      </c>
      <c r="B8" s="7" t="s">
        <v>22</v>
      </c>
      <c r="C8" s="4">
        <v>0.09345</v>
      </c>
      <c r="D8" s="4">
        <v>0.09935</v>
      </c>
      <c r="E8" s="4">
        <v>0.09775</v>
      </c>
      <c r="F8" s="4">
        <v>0.10575</v>
      </c>
      <c r="G8" s="4">
        <v>0.09745</v>
      </c>
      <c r="H8" s="4">
        <v>0.0981</v>
      </c>
      <c r="J8" s="7" t="s">
        <v>26</v>
      </c>
      <c r="K8" s="7" t="s">
        <v>22</v>
      </c>
      <c r="L8" s="4">
        <v>0.10405</v>
      </c>
      <c r="M8" s="4">
        <v>0.1077</v>
      </c>
      <c r="N8" s="4">
        <v>0.1066</v>
      </c>
      <c r="O8" s="4">
        <v>0.11245</v>
      </c>
      <c r="P8" s="4">
        <v>0.10665</v>
      </c>
      <c r="Q8" s="4">
        <v>0.1059</v>
      </c>
      <c r="S8" s="7" t="s">
        <v>26</v>
      </c>
      <c r="T8" s="7" t="s">
        <v>22</v>
      </c>
      <c r="U8" s="4">
        <v>0.0010607</v>
      </c>
      <c r="V8" s="4">
        <v>3.5355E-4</v>
      </c>
      <c r="W8" s="4">
        <v>3.5355E-4</v>
      </c>
      <c r="X8" s="4">
        <v>0.0072832</v>
      </c>
      <c r="Y8" s="4">
        <v>0.0013435</v>
      </c>
      <c r="Z8" s="4">
        <v>0.0032527</v>
      </c>
      <c r="AB8" s="7" t="s">
        <v>26</v>
      </c>
      <c r="AC8" s="7" t="s">
        <v>22</v>
      </c>
      <c r="AD8" s="4">
        <v>0.010112</v>
      </c>
      <c r="AE8" s="4">
        <v>0.0096167</v>
      </c>
      <c r="AF8" s="4">
        <v>0.0094752</v>
      </c>
      <c r="AG8" s="4">
        <v>0.01591</v>
      </c>
      <c r="AH8" s="4">
        <v>0.0044548</v>
      </c>
      <c r="AI8" s="4">
        <v>0.0014142</v>
      </c>
    </row>
    <row r="9" ht="14.25" customHeight="1">
      <c r="A9" s="7" t="s">
        <v>27</v>
      </c>
      <c r="B9" s="7" t="s">
        <v>24</v>
      </c>
      <c r="C9" s="4">
        <v>0.0936</v>
      </c>
      <c r="D9" s="4">
        <v>0.1074</v>
      </c>
      <c r="E9" s="4">
        <v>0.10245</v>
      </c>
      <c r="F9" s="4">
        <v>0.11475</v>
      </c>
      <c r="G9" s="4">
        <v>0.1054</v>
      </c>
      <c r="H9" s="4">
        <v>0.1049</v>
      </c>
      <c r="J9" s="7" t="s">
        <v>27</v>
      </c>
      <c r="K9" s="7" t="s">
        <v>24</v>
      </c>
      <c r="L9" s="4">
        <v>0.1061</v>
      </c>
      <c r="M9" s="4">
        <v>0.11525</v>
      </c>
      <c r="N9" s="4">
        <v>0.11025</v>
      </c>
      <c r="O9" s="4">
        <v>0.1184</v>
      </c>
      <c r="P9" s="4">
        <v>0.11385</v>
      </c>
      <c r="Q9" s="4">
        <v>0.11645</v>
      </c>
      <c r="S9" s="7" t="s">
        <v>27</v>
      </c>
      <c r="T9" s="7" t="s">
        <v>24</v>
      </c>
      <c r="U9" s="4">
        <v>0.0011314</v>
      </c>
      <c r="V9" s="4">
        <v>0.0012728</v>
      </c>
      <c r="W9" s="4">
        <v>6.364E-4</v>
      </c>
      <c r="X9" s="4">
        <v>0.0050205</v>
      </c>
      <c r="Y9" s="4">
        <v>0.0077782</v>
      </c>
      <c r="Z9" s="4">
        <v>0.0014142</v>
      </c>
      <c r="AB9" s="7" t="s">
        <v>27</v>
      </c>
      <c r="AC9" s="7" t="s">
        <v>24</v>
      </c>
      <c r="AD9" s="4">
        <v>0.012445</v>
      </c>
      <c r="AE9" s="4">
        <v>0.0086974</v>
      </c>
      <c r="AF9" s="4">
        <v>0.0081317</v>
      </c>
      <c r="AG9" s="4">
        <v>0.014849</v>
      </c>
      <c r="AH9" s="4">
        <v>0.0040305</v>
      </c>
      <c r="AI9" s="4">
        <v>0.0023335</v>
      </c>
    </row>
    <row r="10" ht="14.25" customHeight="1">
      <c r="A10" s="7" t="s">
        <v>28</v>
      </c>
      <c r="B10" s="7" t="s">
        <v>29</v>
      </c>
      <c r="C10" s="4">
        <v>0.09345</v>
      </c>
      <c r="D10" s="4">
        <v>0.1253</v>
      </c>
      <c r="E10" s="4">
        <v>0.11545</v>
      </c>
      <c r="F10" s="4">
        <v>0.13605</v>
      </c>
      <c r="G10" s="4">
        <v>0.1192</v>
      </c>
      <c r="H10" s="4">
        <v>0.12755</v>
      </c>
      <c r="J10" s="7" t="s">
        <v>28</v>
      </c>
      <c r="K10" s="7" t="s">
        <v>29</v>
      </c>
      <c r="L10" s="4">
        <v>0.1064</v>
      </c>
      <c r="M10" s="4">
        <v>0.13355</v>
      </c>
      <c r="N10" s="4">
        <v>0.12245</v>
      </c>
      <c r="O10" s="4">
        <v>0.1335</v>
      </c>
      <c r="P10" s="4">
        <v>0.13095</v>
      </c>
      <c r="Q10" s="4">
        <v>0.13645</v>
      </c>
      <c r="S10" s="7" t="s">
        <v>28</v>
      </c>
      <c r="T10" s="7" t="s">
        <v>29</v>
      </c>
      <c r="U10" s="4">
        <v>0.0012021</v>
      </c>
      <c r="V10" s="4">
        <v>0.0021213</v>
      </c>
      <c r="W10" s="4">
        <v>0.0026163</v>
      </c>
      <c r="X10" s="4">
        <v>0.0094045</v>
      </c>
      <c r="Y10" s="4">
        <v>0.011031</v>
      </c>
      <c r="Z10" s="4">
        <v>0.002192</v>
      </c>
      <c r="AB10" s="7" t="s">
        <v>28</v>
      </c>
      <c r="AC10" s="7" t="s">
        <v>29</v>
      </c>
      <c r="AD10" s="4">
        <v>0.012587</v>
      </c>
      <c r="AE10" s="4">
        <v>0.0077075</v>
      </c>
      <c r="AF10" s="4">
        <v>0.0062933</v>
      </c>
      <c r="AG10" s="4">
        <v>0.013435</v>
      </c>
      <c r="AH10" s="4">
        <v>4.9497E-4</v>
      </c>
      <c r="AI10" s="4">
        <v>0.0010607</v>
      </c>
    </row>
    <row r="11" ht="14.25" customHeight="1">
      <c r="A11" s="7" t="s">
        <v>30</v>
      </c>
      <c r="B11" s="7" t="s">
        <v>29</v>
      </c>
      <c r="C11" s="4">
        <v>0.09365</v>
      </c>
      <c r="D11" s="4">
        <v>0.1692</v>
      </c>
      <c r="E11" s="4">
        <v>0.1478</v>
      </c>
      <c r="F11" s="4">
        <v>0.1809</v>
      </c>
      <c r="G11" s="4">
        <v>0.15165</v>
      </c>
      <c r="H11" s="4">
        <v>0.1732</v>
      </c>
      <c r="J11" s="7" t="s">
        <v>30</v>
      </c>
      <c r="K11" s="7" t="s">
        <v>29</v>
      </c>
      <c r="L11" s="4">
        <v>0.1055</v>
      </c>
      <c r="M11" s="4">
        <v>0.18255</v>
      </c>
      <c r="N11" s="4">
        <v>0.1559</v>
      </c>
      <c r="O11" s="4">
        <v>0.1733</v>
      </c>
      <c r="P11" s="4">
        <v>0.1738</v>
      </c>
      <c r="Q11" s="4">
        <v>0.18765</v>
      </c>
      <c r="S11" s="7" t="s">
        <v>30</v>
      </c>
      <c r="T11" s="7" t="s">
        <v>29</v>
      </c>
      <c r="U11" s="4">
        <v>9.1924E-4</v>
      </c>
      <c r="V11" s="4">
        <v>0.0014142</v>
      </c>
      <c r="W11" s="4">
        <v>0.0043841</v>
      </c>
      <c r="X11" s="4">
        <v>0.010607</v>
      </c>
      <c r="Y11" s="4">
        <v>0.01591</v>
      </c>
      <c r="Z11" s="4">
        <v>0.0059397</v>
      </c>
      <c r="AB11" s="7" t="s">
        <v>30</v>
      </c>
      <c r="AC11" s="7" t="s">
        <v>29</v>
      </c>
      <c r="AD11" s="4">
        <v>0.011314</v>
      </c>
      <c r="AE11" s="4">
        <v>0.0050205</v>
      </c>
      <c r="AF11" s="4">
        <v>0.0028284</v>
      </c>
      <c r="AG11" s="4">
        <v>0.012162</v>
      </c>
      <c r="AH11" s="4">
        <v>0.0012728</v>
      </c>
      <c r="AI11" s="4">
        <v>0.0028991</v>
      </c>
    </row>
    <row r="12" ht="14.25" customHeight="1">
      <c r="A12" s="7" t="s">
        <v>31</v>
      </c>
      <c r="B12" s="7" t="s">
        <v>20</v>
      </c>
      <c r="C12" s="4">
        <v>0.0936</v>
      </c>
      <c r="D12" s="4">
        <v>0.24575</v>
      </c>
      <c r="E12" s="4">
        <v>0.214</v>
      </c>
      <c r="F12" s="4">
        <v>0.26045</v>
      </c>
      <c r="G12" s="4">
        <v>0.22785</v>
      </c>
      <c r="H12" s="4">
        <v>0.2585</v>
      </c>
      <c r="J12" s="7" t="s">
        <v>31</v>
      </c>
      <c r="K12" s="7" t="s">
        <v>20</v>
      </c>
      <c r="L12" s="4">
        <v>0.10605</v>
      </c>
      <c r="M12" s="4">
        <v>0.26055</v>
      </c>
      <c r="N12" s="4">
        <v>0.22495</v>
      </c>
      <c r="O12" s="4">
        <v>0.24705</v>
      </c>
      <c r="P12" s="4">
        <v>0.2492</v>
      </c>
      <c r="Q12" s="4">
        <v>0.2668</v>
      </c>
      <c r="S12" s="7" t="s">
        <v>31</v>
      </c>
      <c r="T12" s="7" t="s">
        <v>20</v>
      </c>
      <c r="U12" s="4">
        <v>0.0012728</v>
      </c>
      <c r="V12" s="4">
        <v>0.007566</v>
      </c>
      <c r="W12" s="4">
        <v>0.0074953</v>
      </c>
      <c r="X12" s="4">
        <v>0.010253</v>
      </c>
      <c r="Y12" s="4">
        <v>0.024112</v>
      </c>
      <c r="Z12" s="4">
        <v>0.0066468</v>
      </c>
      <c r="AB12" s="7" t="s">
        <v>31</v>
      </c>
      <c r="AC12" s="7" t="s">
        <v>20</v>
      </c>
      <c r="AD12" s="4">
        <v>0.012092</v>
      </c>
      <c r="AE12" s="4">
        <v>7.7782E-4</v>
      </c>
      <c r="AF12" s="4">
        <v>0.0024749</v>
      </c>
      <c r="AG12" s="4">
        <v>0.011384</v>
      </c>
      <c r="AH12" s="4">
        <v>1.4142E-4</v>
      </c>
      <c r="AI12" s="4">
        <v>0.0067882</v>
      </c>
    </row>
    <row r="13" ht="14.25" customHeight="1">
      <c r="A13" s="7" t="s">
        <v>32</v>
      </c>
      <c r="B13" s="7" t="s">
        <v>22</v>
      </c>
      <c r="C13" s="4">
        <v>0.0935</v>
      </c>
      <c r="D13" s="4">
        <v>0.36245</v>
      </c>
      <c r="E13" s="4">
        <v>0.3025</v>
      </c>
      <c r="F13" s="4">
        <v>0.3676</v>
      </c>
      <c r="G13" s="4">
        <v>0.32435</v>
      </c>
      <c r="H13" s="4">
        <v>0.3758</v>
      </c>
      <c r="J13" s="7" t="s">
        <v>32</v>
      </c>
      <c r="K13" s="7" t="s">
        <v>22</v>
      </c>
      <c r="L13" s="4">
        <v>0.10565</v>
      </c>
      <c r="M13" s="4">
        <v>0.36995</v>
      </c>
      <c r="N13" s="4">
        <v>0.3131</v>
      </c>
      <c r="O13" s="4">
        <v>0.34365</v>
      </c>
      <c r="P13" s="4">
        <v>0.3296</v>
      </c>
      <c r="Q13" s="4">
        <v>0.3624</v>
      </c>
      <c r="S13" s="7" t="s">
        <v>32</v>
      </c>
      <c r="T13" s="7" t="s">
        <v>22</v>
      </c>
      <c r="U13" s="4">
        <v>0.0011314</v>
      </c>
      <c r="V13" s="4">
        <v>0.0065761</v>
      </c>
      <c r="W13" s="4">
        <v>0.011031</v>
      </c>
      <c r="X13" s="4">
        <v>0.011879</v>
      </c>
      <c r="Y13" s="4">
        <v>0.024112</v>
      </c>
      <c r="Z13" s="4">
        <v>0.0067882</v>
      </c>
      <c r="AB13" s="7" t="s">
        <v>32</v>
      </c>
      <c r="AC13" s="7" t="s">
        <v>22</v>
      </c>
      <c r="AD13" s="4">
        <v>0.01195</v>
      </c>
      <c r="AE13" s="4">
        <v>0.0036062</v>
      </c>
      <c r="AF13" s="4">
        <v>0.0035355</v>
      </c>
      <c r="AG13" s="4">
        <v>0.012799</v>
      </c>
      <c r="AH13" s="4">
        <v>0.005374</v>
      </c>
      <c r="AI13" s="4">
        <v>0.0062225</v>
      </c>
    </row>
    <row r="14" ht="14.25" customHeight="1">
      <c r="A14" s="7" t="s">
        <v>33</v>
      </c>
      <c r="B14" s="7" t="s">
        <v>22</v>
      </c>
      <c r="C14" s="4">
        <v>0.0938</v>
      </c>
      <c r="D14" s="4">
        <v>0.46285</v>
      </c>
      <c r="E14" s="4">
        <v>0.41845</v>
      </c>
      <c r="F14" s="4">
        <v>0.47965</v>
      </c>
      <c r="G14" s="4">
        <v>0.43395</v>
      </c>
      <c r="H14" s="4">
        <v>0.47615</v>
      </c>
      <c r="J14" s="7" t="s">
        <v>33</v>
      </c>
      <c r="K14" s="7" t="s">
        <v>22</v>
      </c>
      <c r="L14" s="4">
        <v>0.10515</v>
      </c>
      <c r="M14" s="4">
        <v>0.4468</v>
      </c>
      <c r="N14" s="4">
        <v>0.4034</v>
      </c>
      <c r="O14" s="4">
        <v>0.4288</v>
      </c>
      <c r="P14" s="4">
        <v>0.3965</v>
      </c>
      <c r="Q14" s="4">
        <v>0.42125</v>
      </c>
      <c r="S14" s="7" t="s">
        <v>33</v>
      </c>
      <c r="T14" s="7" t="s">
        <v>22</v>
      </c>
      <c r="U14" s="4">
        <v>0.0014142</v>
      </c>
      <c r="V14" s="4">
        <v>0.021001</v>
      </c>
      <c r="W14" s="4">
        <v>0.0047376</v>
      </c>
      <c r="X14" s="4">
        <v>0.01195</v>
      </c>
      <c r="Y14" s="4">
        <v>0.026799</v>
      </c>
      <c r="Z14" s="4">
        <v>0.012516</v>
      </c>
      <c r="AB14" s="7" t="s">
        <v>33</v>
      </c>
      <c r="AC14" s="7" t="s">
        <v>22</v>
      </c>
      <c r="AD14" s="4">
        <v>0.01096</v>
      </c>
      <c r="AE14" s="4">
        <v>0.0056569</v>
      </c>
      <c r="AF14" s="4">
        <v>0.0050912</v>
      </c>
      <c r="AG14" s="4">
        <v>0.0096167</v>
      </c>
      <c r="AH14" s="4">
        <v>0.0019799</v>
      </c>
      <c r="AI14" s="4">
        <v>0.003182</v>
      </c>
    </row>
    <row r="15" ht="14.25" customHeight="1">
      <c r="A15" s="7" t="s">
        <v>34</v>
      </c>
      <c r="B15" s="7" t="s">
        <v>20</v>
      </c>
      <c r="C15" s="4">
        <v>0.0935</v>
      </c>
      <c r="D15" s="4">
        <v>0.53945</v>
      </c>
      <c r="E15" s="4">
        <v>0.4942</v>
      </c>
      <c r="F15" s="4">
        <v>0.55935</v>
      </c>
      <c r="G15" s="4">
        <v>0.5036</v>
      </c>
      <c r="H15" s="4">
        <v>0.5563</v>
      </c>
      <c r="J15" s="7" t="s">
        <v>34</v>
      </c>
      <c r="K15" s="7" t="s">
        <v>20</v>
      </c>
      <c r="L15" s="4">
        <v>0.10565</v>
      </c>
      <c r="M15" s="4">
        <v>0.51155</v>
      </c>
      <c r="N15" s="4">
        <v>0.46095</v>
      </c>
      <c r="O15" s="4">
        <v>0.4932</v>
      </c>
      <c r="P15" s="4">
        <v>0.43545</v>
      </c>
      <c r="Q15" s="4">
        <v>0.46645</v>
      </c>
      <c r="S15" s="7" t="s">
        <v>34</v>
      </c>
      <c r="T15" s="7" t="s">
        <v>20</v>
      </c>
      <c r="U15" s="4">
        <v>0.0011314</v>
      </c>
      <c r="V15" s="4">
        <v>0.017466</v>
      </c>
      <c r="W15" s="4">
        <v>2.8284E-4</v>
      </c>
      <c r="X15" s="4">
        <v>0.014213</v>
      </c>
      <c r="Y15" s="4">
        <v>0.024749</v>
      </c>
      <c r="Z15" s="4">
        <v>0.012304</v>
      </c>
      <c r="AB15" s="7" t="s">
        <v>34</v>
      </c>
      <c r="AC15" s="7" t="s">
        <v>20</v>
      </c>
      <c r="AD15" s="4">
        <v>0.011809</v>
      </c>
      <c r="AE15" s="4">
        <v>0.011667</v>
      </c>
      <c r="AF15" s="4">
        <v>0.0064347</v>
      </c>
      <c r="AG15" s="4">
        <v>0.0089095</v>
      </c>
      <c r="AH15" s="4">
        <v>0.0014849</v>
      </c>
      <c r="AI15" s="4">
        <v>0.0072832</v>
      </c>
    </row>
    <row r="16" ht="14.25" customHeight="1">
      <c r="A16" s="7" t="s">
        <v>35</v>
      </c>
      <c r="B16" s="7" t="s">
        <v>29</v>
      </c>
      <c r="C16" s="4">
        <v>0.09385</v>
      </c>
      <c r="D16" s="4">
        <v>0.59405</v>
      </c>
      <c r="E16" s="4">
        <v>0.54365</v>
      </c>
      <c r="F16" s="4">
        <v>0.6164</v>
      </c>
      <c r="G16" s="4">
        <v>0.5535</v>
      </c>
      <c r="H16" s="4">
        <v>0.61635</v>
      </c>
      <c r="J16" s="7" t="s">
        <v>35</v>
      </c>
      <c r="K16" s="7" t="s">
        <v>29</v>
      </c>
      <c r="L16" s="4">
        <v>0.1054</v>
      </c>
      <c r="M16" s="4">
        <v>0.5527</v>
      </c>
      <c r="N16" s="4">
        <v>0.4989</v>
      </c>
      <c r="O16" s="4">
        <v>0.54625</v>
      </c>
      <c r="P16" s="4">
        <v>0.46755</v>
      </c>
      <c r="Q16" s="4">
        <v>0.5021</v>
      </c>
      <c r="S16" s="7" t="s">
        <v>35</v>
      </c>
      <c r="T16" s="7" t="s">
        <v>29</v>
      </c>
      <c r="U16" s="4">
        <v>0.0014849</v>
      </c>
      <c r="V16" s="4">
        <v>0.020011</v>
      </c>
      <c r="W16" s="4">
        <v>0.0047376</v>
      </c>
      <c r="X16" s="4">
        <v>0.014425</v>
      </c>
      <c r="Y16" s="4">
        <v>0.02687</v>
      </c>
      <c r="Z16" s="4">
        <v>0.019445</v>
      </c>
      <c r="AB16" s="7" t="s">
        <v>35</v>
      </c>
      <c r="AC16" s="7" t="s">
        <v>29</v>
      </c>
      <c r="AD16" s="4">
        <v>0.011314</v>
      </c>
      <c r="AE16" s="4">
        <v>0.0057983</v>
      </c>
      <c r="AF16" s="4">
        <v>0.0091924</v>
      </c>
      <c r="AG16" s="4">
        <v>0.0070004</v>
      </c>
      <c r="AH16" s="4">
        <v>0.0013435</v>
      </c>
      <c r="AI16" s="4">
        <v>0.011314</v>
      </c>
    </row>
    <row r="17" ht="14.25" customHeight="1">
      <c r="A17" s="7" t="s">
        <v>36</v>
      </c>
      <c r="B17" s="7" t="s">
        <v>22</v>
      </c>
      <c r="C17" s="4">
        <v>0.09385</v>
      </c>
      <c r="D17" s="4">
        <v>0.64305</v>
      </c>
      <c r="E17" s="4">
        <v>0.5846</v>
      </c>
      <c r="F17" s="4">
        <v>0.6613</v>
      </c>
      <c r="G17" s="4">
        <v>0.5922</v>
      </c>
      <c r="H17" s="4">
        <v>0.66325</v>
      </c>
      <c r="J17" s="7" t="s">
        <v>36</v>
      </c>
      <c r="K17" s="7" t="s">
        <v>22</v>
      </c>
      <c r="L17" s="4">
        <v>0.1053</v>
      </c>
      <c r="M17" s="4">
        <v>0.5948</v>
      </c>
      <c r="N17" s="4">
        <v>0.5317</v>
      </c>
      <c r="O17" s="4">
        <v>0.59195</v>
      </c>
      <c r="P17" s="4">
        <v>0.4946</v>
      </c>
      <c r="Q17" s="4">
        <v>0.5259</v>
      </c>
      <c r="S17" s="7" t="s">
        <v>36</v>
      </c>
      <c r="T17" s="7" t="s">
        <v>22</v>
      </c>
      <c r="U17" s="4">
        <v>0.0013435</v>
      </c>
      <c r="V17" s="4">
        <v>0.021001</v>
      </c>
      <c r="W17" s="4">
        <v>0.0077782</v>
      </c>
      <c r="X17" s="4">
        <v>0.0062225</v>
      </c>
      <c r="Y17" s="4">
        <v>0.026729</v>
      </c>
      <c r="Z17" s="4">
        <v>0.028638</v>
      </c>
      <c r="AB17" s="7" t="s">
        <v>36</v>
      </c>
      <c r="AC17" s="7" t="s">
        <v>22</v>
      </c>
      <c r="AD17" s="4">
        <v>0.011172</v>
      </c>
      <c r="AE17" s="4">
        <v>0.0011314</v>
      </c>
      <c r="AF17" s="4">
        <v>0.011455</v>
      </c>
      <c r="AG17" s="4">
        <v>0.0057276</v>
      </c>
      <c r="AH17" s="4">
        <v>0.0043841</v>
      </c>
      <c r="AI17" s="4">
        <v>0.018526</v>
      </c>
    </row>
    <row r="18" ht="14.25" customHeight="1">
      <c r="A18" s="7" t="s">
        <v>37</v>
      </c>
      <c r="B18" s="7" t="s">
        <v>18</v>
      </c>
      <c r="C18" s="4">
        <v>0.09345</v>
      </c>
      <c r="D18" s="4">
        <v>0.6854</v>
      </c>
      <c r="E18" s="4">
        <v>0.61995</v>
      </c>
      <c r="F18" s="4">
        <v>0.70255</v>
      </c>
      <c r="G18" s="4">
        <v>0.6259</v>
      </c>
      <c r="H18" s="4">
        <v>0.70515</v>
      </c>
      <c r="J18" s="7" t="s">
        <v>37</v>
      </c>
      <c r="K18" s="7" t="s">
        <v>18</v>
      </c>
      <c r="L18" s="4">
        <v>0.10565</v>
      </c>
      <c r="M18" s="4">
        <v>0.63315</v>
      </c>
      <c r="N18" s="4">
        <v>0.55775</v>
      </c>
      <c r="O18" s="4">
        <v>0.6203</v>
      </c>
      <c r="P18" s="4">
        <v>0.50665</v>
      </c>
      <c r="Q18" s="4">
        <v>0.5403</v>
      </c>
      <c r="S18" s="7" t="s">
        <v>37</v>
      </c>
      <c r="T18" s="7" t="s">
        <v>18</v>
      </c>
      <c r="U18" s="4">
        <v>0.0010607</v>
      </c>
      <c r="V18" s="4">
        <v>0.015274</v>
      </c>
      <c r="W18" s="4">
        <v>0.0040305</v>
      </c>
      <c r="X18" s="4">
        <v>0.0053033</v>
      </c>
      <c r="Y18" s="4">
        <v>0.029133</v>
      </c>
      <c r="Z18" s="4">
        <v>0.026941</v>
      </c>
      <c r="AB18" s="7" t="s">
        <v>37</v>
      </c>
      <c r="AC18" s="7" t="s">
        <v>18</v>
      </c>
      <c r="AD18" s="4">
        <v>0.011667</v>
      </c>
      <c r="AE18" s="4">
        <v>0.0016263</v>
      </c>
      <c r="AF18" s="4">
        <v>0.013081</v>
      </c>
      <c r="AG18" s="4">
        <v>0.006364</v>
      </c>
      <c r="AH18" s="4">
        <v>0.0055861</v>
      </c>
      <c r="AI18" s="4">
        <v>0.020365</v>
      </c>
    </row>
    <row r="19" ht="14.25" customHeight="1">
      <c r="A19" s="7" t="s">
        <v>38</v>
      </c>
      <c r="B19" s="7" t="s">
        <v>20</v>
      </c>
      <c r="C19" s="4">
        <v>0.0939</v>
      </c>
      <c r="D19" s="4">
        <v>0.7216</v>
      </c>
      <c r="E19" s="4">
        <v>0.65555</v>
      </c>
      <c r="F19" s="4">
        <v>0.7343</v>
      </c>
      <c r="G19" s="4">
        <v>0.65625</v>
      </c>
      <c r="H19" s="4">
        <v>0.7345</v>
      </c>
      <c r="J19" s="7" t="s">
        <v>38</v>
      </c>
      <c r="K19" s="7" t="s">
        <v>20</v>
      </c>
      <c r="L19" s="4">
        <v>0.105</v>
      </c>
      <c r="M19" s="4">
        <v>0.6646</v>
      </c>
      <c r="N19" s="4">
        <v>0.57815</v>
      </c>
      <c r="O19" s="4">
        <v>0.6484</v>
      </c>
      <c r="P19" s="4">
        <v>0.51245</v>
      </c>
      <c r="Q19" s="4">
        <v>0.5509</v>
      </c>
      <c r="S19" s="7" t="s">
        <v>38</v>
      </c>
      <c r="T19" s="7" t="s">
        <v>20</v>
      </c>
      <c r="U19" s="4">
        <v>0.0015556</v>
      </c>
      <c r="V19" s="4">
        <v>0.013294</v>
      </c>
      <c r="W19" s="4">
        <v>0.004879</v>
      </c>
      <c r="X19" s="4">
        <v>0.0045255</v>
      </c>
      <c r="Y19" s="4">
        <v>0.028072</v>
      </c>
      <c r="Z19" s="4">
        <v>0.018668</v>
      </c>
      <c r="AB19" s="7" t="s">
        <v>38</v>
      </c>
      <c r="AC19" s="7" t="s">
        <v>20</v>
      </c>
      <c r="AD19" s="4">
        <v>0.010748</v>
      </c>
      <c r="AE19" s="4">
        <v>0.002687</v>
      </c>
      <c r="AF19" s="4">
        <v>0.015344</v>
      </c>
      <c r="AG19" s="4">
        <v>0.011738</v>
      </c>
      <c r="AH19" s="4">
        <v>0.0030406</v>
      </c>
      <c r="AI19" s="4">
        <v>0.02093</v>
      </c>
    </row>
    <row r="20" ht="14.25" customHeight="1">
      <c r="A20" s="7" t="s">
        <v>39</v>
      </c>
      <c r="B20" s="7" t="s">
        <v>20</v>
      </c>
      <c r="C20" s="4">
        <v>0.0937</v>
      </c>
      <c r="D20" s="4">
        <v>0.7557</v>
      </c>
      <c r="E20" s="4">
        <v>0.68055</v>
      </c>
      <c r="F20" s="4">
        <v>0.75925</v>
      </c>
      <c r="G20" s="4">
        <v>0.6862</v>
      </c>
      <c r="H20" s="4">
        <v>0.76695</v>
      </c>
      <c r="J20" s="7" t="s">
        <v>39</v>
      </c>
      <c r="K20" s="7" t="s">
        <v>20</v>
      </c>
      <c r="L20" s="4">
        <v>0.10555</v>
      </c>
      <c r="M20" s="4">
        <v>0.68645</v>
      </c>
      <c r="N20" s="4">
        <v>0.59345</v>
      </c>
      <c r="O20" s="4">
        <v>0.6668</v>
      </c>
      <c r="P20" s="4">
        <v>0.5135</v>
      </c>
      <c r="Q20" s="4">
        <v>0.55745</v>
      </c>
      <c r="S20" s="7" t="s">
        <v>39</v>
      </c>
      <c r="T20" s="7" t="s">
        <v>20</v>
      </c>
      <c r="U20" s="4">
        <v>0.0011314</v>
      </c>
      <c r="V20" s="4">
        <v>0.0074953</v>
      </c>
      <c r="W20" s="4">
        <v>0.0037477</v>
      </c>
      <c r="X20" s="4">
        <v>0.0064347</v>
      </c>
      <c r="Y20" s="4">
        <v>0.02489</v>
      </c>
      <c r="Z20" s="4">
        <v>0.022274</v>
      </c>
      <c r="AB20" s="7" t="s">
        <v>39</v>
      </c>
      <c r="AC20" s="7" t="s">
        <v>20</v>
      </c>
      <c r="AD20" s="4">
        <v>0.012092</v>
      </c>
      <c r="AE20" s="4">
        <v>0.0038891</v>
      </c>
      <c r="AF20" s="4">
        <v>0.015627</v>
      </c>
      <c r="AG20" s="4">
        <v>0.016405</v>
      </c>
      <c r="AH20" s="4">
        <v>9.8995E-4</v>
      </c>
      <c r="AI20" s="4">
        <v>0.023688</v>
      </c>
    </row>
    <row r="21" ht="14.25" customHeight="1">
      <c r="A21" s="7" t="s">
        <v>40</v>
      </c>
      <c r="B21" s="7" t="s">
        <v>24</v>
      </c>
      <c r="C21" s="4">
        <v>0.0935</v>
      </c>
      <c r="D21" s="4">
        <v>0.782</v>
      </c>
      <c r="E21" s="4">
        <v>0.71255</v>
      </c>
      <c r="F21" s="4">
        <v>0.78735</v>
      </c>
      <c r="G21" s="4">
        <v>0.7093</v>
      </c>
      <c r="H21" s="4">
        <v>0.7998</v>
      </c>
      <c r="J21" s="7" t="s">
        <v>40</v>
      </c>
      <c r="K21" s="7" t="s">
        <v>24</v>
      </c>
      <c r="L21" s="4">
        <v>0.1054</v>
      </c>
      <c r="M21" s="4">
        <v>0.71115</v>
      </c>
      <c r="N21" s="4">
        <v>0.61095</v>
      </c>
      <c r="O21" s="4">
        <v>0.6823</v>
      </c>
      <c r="P21" s="4">
        <v>0.5138</v>
      </c>
      <c r="Q21" s="4">
        <v>0.55985</v>
      </c>
      <c r="S21" s="7" t="s">
        <v>40</v>
      </c>
      <c r="T21" s="7" t="s">
        <v>24</v>
      </c>
      <c r="U21" s="4">
        <v>9.8995E-4</v>
      </c>
      <c r="V21" s="4">
        <v>0.0048083</v>
      </c>
      <c r="W21" s="4">
        <v>0.0043134</v>
      </c>
      <c r="X21" s="4">
        <v>0.0054447</v>
      </c>
      <c r="Y21" s="4">
        <v>0.024183</v>
      </c>
      <c r="Z21" s="4">
        <v>0.025032</v>
      </c>
      <c r="AB21" s="7" t="s">
        <v>40</v>
      </c>
      <c r="AC21" s="7" t="s">
        <v>24</v>
      </c>
      <c r="AD21" s="4">
        <v>0.011172</v>
      </c>
      <c r="AE21" s="4">
        <v>0.0054447</v>
      </c>
      <c r="AF21" s="4">
        <v>0.014071</v>
      </c>
      <c r="AG21" s="4">
        <v>0.016688</v>
      </c>
      <c r="AH21" s="4">
        <v>0.002687</v>
      </c>
      <c r="AI21" s="4">
        <v>0.023829</v>
      </c>
    </row>
    <row r="22" ht="14.25" customHeight="1">
      <c r="A22" s="7" t="s">
        <v>41</v>
      </c>
      <c r="B22" s="7" t="s">
        <v>24</v>
      </c>
      <c r="C22" s="4">
        <v>0.0935</v>
      </c>
      <c r="D22" s="4">
        <v>0.8047</v>
      </c>
      <c r="E22" s="4">
        <v>0.73</v>
      </c>
      <c r="F22" s="4">
        <v>0.80585</v>
      </c>
      <c r="G22" s="4">
        <v>0.72835</v>
      </c>
      <c r="H22" s="4">
        <v>0.82705</v>
      </c>
      <c r="J22" s="7" t="s">
        <v>41</v>
      </c>
      <c r="K22" s="7" t="s">
        <v>24</v>
      </c>
      <c r="L22" s="4">
        <v>0.10575</v>
      </c>
      <c r="M22" s="4">
        <v>0.72785</v>
      </c>
      <c r="N22" s="4">
        <v>0.61885</v>
      </c>
      <c r="O22" s="4">
        <v>0.6911</v>
      </c>
      <c r="P22" s="4">
        <v>0.50965</v>
      </c>
      <c r="Q22" s="4">
        <v>0.5601</v>
      </c>
      <c r="S22" s="7" t="s">
        <v>41</v>
      </c>
      <c r="T22" s="7" t="s">
        <v>24</v>
      </c>
      <c r="U22" s="4">
        <v>9.8995E-4</v>
      </c>
      <c r="V22" s="4">
        <v>4.2426E-4</v>
      </c>
      <c r="W22" s="4">
        <v>0.0031113</v>
      </c>
      <c r="X22" s="4">
        <v>0.0061518</v>
      </c>
      <c r="Y22" s="4">
        <v>0.021284</v>
      </c>
      <c r="Z22" s="4">
        <v>0.029628</v>
      </c>
      <c r="AB22" s="7" t="s">
        <v>41</v>
      </c>
      <c r="AC22" s="7" t="s">
        <v>24</v>
      </c>
      <c r="AD22" s="4">
        <v>0.012374</v>
      </c>
      <c r="AE22" s="4">
        <v>0.0055861</v>
      </c>
      <c r="AF22" s="4">
        <v>0.012799</v>
      </c>
      <c r="AG22" s="4">
        <v>0.018809</v>
      </c>
      <c r="AH22" s="4">
        <v>0.0034648</v>
      </c>
      <c r="AI22" s="4">
        <v>0.023052</v>
      </c>
    </row>
    <row r="23" ht="14.25" customHeight="1">
      <c r="A23" s="7" t="s">
        <v>42</v>
      </c>
      <c r="B23" s="7" t="s">
        <v>24</v>
      </c>
      <c r="C23" s="4">
        <v>0.09375</v>
      </c>
      <c r="D23" s="4">
        <v>0.82605</v>
      </c>
      <c r="E23" s="4">
        <v>0.7466</v>
      </c>
      <c r="F23" s="4">
        <v>0.82415</v>
      </c>
      <c r="G23" s="4">
        <v>0.7467</v>
      </c>
      <c r="H23" s="4">
        <v>0.85435</v>
      </c>
      <c r="J23" s="7" t="s">
        <v>42</v>
      </c>
      <c r="K23" s="7" t="s">
        <v>24</v>
      </c>
      <c r="L23" s="4">
        <v>0.1048</v>
      </c>
      <c r="M23" s="4">
        <v>0.7421</v>
      </c>
      <c r="N23" s="4">
        <v>0.6251</v>
      </c>
      <c r="O23" s="4">
        <v>0.6983</v>
      </c>
      <c r="P23" s="4">
        <v>0.50505</v>
      </c>
      <c r="Q23" s="4">
        <v>0.55915</v>
      </c>
      <c r="S23" s="7" t="s">
        <v>42</v>
      </c>
      <c r="T23" s="7" t="s">
        <v>24</v>
      </c>
      <c r="U23" s="4">
        <v>0.0010607</v>
      </c>
      <c r="V23" s="4">
        <v>0.0037477</v>
      </c>
      <c r="W23" s="4">
        <v>0.002687</v>
      </c>
      <c r="X23" s="4">
        <v>0.0050205</v>
      </c>
      <c r="Y23" s="4">
        <v>0.019658</v>
      </c>
      <c r="Z23" s="4">
        <v>0.036557</v>
      </c>
      <c r="AB23" s="7" t="s">
        <v>42</v>
      </c>
      <c r="AC23" s="7" t="s">
        <v>24</v>
      </c>
      <c r="AD23" s="4">
        <v>0.011031</v>
      </c>
      <c r="AE23" s="4">
        <v>0.0070711</v>
      </c>
      <c r="AF23" s="4">
        <v>0.011031</v>
      </c>
      <c r="AG23" s="4">
        <v>0.022345</v>
      </c>
      <c r="AH23" s="4">
        <v>0.0041719</v>
      </c>
      <c r="AI23" s="4">
        <v>0.023122</v>
      </c>
    </row>
    <row r="24" ht="14.25" customHeight="1">
      <c r="A24" s="7" t="s">
        <v>43</v>
      </c>
      <c r="B24" s="7" t="s">
        <v>18</v>
      </c>
      <c r="C24" s="4">
        <v>0.0935</v>
      </c>
      <c r="D24" s="4">
        <v>0.84595</v>
      </c>
      <c r="E24" s="4">
        <v>0.7618</v>
      </c>
      <c r="F24" s="4">
        <v>0.84115</v>
      </c>
      <c r="G24" s="4">
        <v>0.7635</v>
      </c>
      <c r="H24" s="4">
        <v>0.8812</v>
      </c>
      <c r="J24" s="7" t="s">
        <v>43</v>
      </c>
      <c r="K24" s="7" t="s">
        <v>18</v>
      </c>
      <c r="L24" s="4">
        <v>0.106</v>
      </c>
      <c r="M24" s="4">
        <v>0.7544</v>
      </c>
      <c r="N24" s="4">
        <v>0.6312</v>
      </c>
      <c r="O24" s="4">
        <v>0.70245</v>
      </c>
      <c r="P24" s="4">
        <v>0.50045</v>
      </c>
      <c r="Q24" s="4">
        <v>0.55775</v>
      </c>
      <c r="S24" s="7" t="s">
        <v>43</v>
      </c>
      <c r="T24" s="7" t="s">
        <v>18</v>
      </c>
      <c r="U24" s="4">
        <v>9.8995E-4</v>
      </c>
      <c r="V24" s="4">
        <v>0.0074246</v>
      </c>
      <c r="W24" s="4">
        <v>4.2426E-4</v>
      </c>
      <c r="X24" s="4">
        <v>0.0040305</v>
      </c>
      <c r="Y24" s="4">
        <v>0.018243</v>
      </c>
      <c r="Z24" s="4">
        <v>0.043841</v>
      </c>
      <c r="AB24" s="7" t="s">
        <v>43</v>
      </c>
      <c r="AC24" s="7" t="s">
        <v>18</v>
      </c>
      <c r="AD24" s="4">
        <v>0.012162</v>
      </c>
      <c r="AE24" s="4">
        <v>0.0070711</v>
      </c>
      <c r="AF24" s="4">
        <v>0.010182</v>
      </c>
      <c r="AG24" s="4">
        <v>0.025527</v>
      </c>
      <c r="AH24" s="4">
        <v>0.0041719</v>
      </c>
      <c r="AI24" s="4">
        <v>0.023264</v>
      </c>
    </row>
    <row r="25" ht="14.25" customHeight="1">
      <c r="A25" s="7" t="s">
        <v>44</v>
      </c>
      <c r="B25" s="7" t="s">
        <v>24</v>
      </c>
      <c r="C25" s="4">
        <v>0.0939</v>
      </c>
      <c r="D25" s="4">
        <v>0.86685</v>
      </c>
      <c r="E25" s="4">
        <v>0.7778</v>
      </c>
      <c r="F25" s="4">
        <v>0.85825</v>
      </c>
      <c r="G25" s="4">
        <v>0.77995</v>
      </c>
      <c r="H25" s="4">
        <v>0.9074</v>
      </c>
      <c r="J25" s="7" t="s">
        <v>44</v>
      </c>
      <c r="K25" s="7" t="s">
        <v>24</v>
      </c>
      <c r="L25" s="4">
        <v>0.1056</v>
      </c>
      <c r="M25" s="4">
        <v>0.76565</v>
      </c>
      <c r="N25" s="4">
        <v>0.63595</v>
      </c>
      <c r="O25" s="4">
        <v>0.70665</v>
      </c>
      <c r="P25" s="4">
        <v>0.49655</v>
      </c>
      <c r="Q25" s="4">
        <v>0.5563</v>
      </c>
      <c r="S25" s="7" t="s">
        <v>44</v>
      </c>
      <c r="T25" s="7" t="s">
        <v>24</v>
      </c>
      <c r="U25" s="4">
        <v>0.0014142</v>
      </c>
      <c r="V25" s="4">
        <v>0.0078489</v>
      </c>
      <c r="W25" s="4">
        <v>0.0014142</v>
      </c>
      <c r="X25" s="4">
        <v>0.0019092</v>
      </c>
      <c r="Y25" s="4">
        <v>0.016758</v>
      </c>
      <c r="Z25" s="4">
        <v>0.052467</v>
      </c>
      <c r="AB25" s="7" t="s">
        <v>44</v>
      </c>
      <c r="AC25" s="7" t="s">
        <v>24</v>
      </c>
      <c r="AD25" s="4">
        <v>0.012162</v>
      </c>
      <c r="AE25" s="4">
        <v>0.0081317</v>
      </c>
      <c r="AF25" s="4">
        <v>0.0099702</v>
      </c>
      <c r="AG25" s="4">
        <v>0.028355</v>
      </c>
      <c r="AH25" s="4">
        <v>0.0036062</v>
      </c>
      <c r="AI25" s="4">
        <v>0.024324</v>
      </c>
    </row>
    <row r="26" ht="14.25" customHeight="1">
      <c r="A26" s="7" t="s">
        <v>45</v>
      </c>
      <c r="B26" s="7" t="s">
        <v>24</v>
      </c>
      <c r="C26" s="4">
        <v>0.09405</v>
      </c>
      <c r="D26" s="4">
        <v>0.88555</v>
      </c>
      <c r="E26" s="4">
        <v>0.79215</v>
      </c>
      <c r="F26" s="4">
        <v>0.87495</v>
      </c>
      <c r="G26" s="4">
        <v>0.79565</v>
      </c>
      <c r="H26" s="4">
        <v>0.9337</v>
      </c>
      <c r="J26" s="7" t="s">
        <v>45</v>
      </c>
      <c r="K26" s="7" t="s">
        <v>24</v>
      </c>
      <c r="L26" s="4">
        <v>0.10595</v>
      </c>
      <c r="M26" s="4">
        <v>0.77635</v>
      </c>
      <c r="N26" s="4">
        <v>0.64005</v>
      </c>
      <c r="O26" s="4">
        <v>0.7089</v>
      </c>
      <c r="P26" s="4">
        <v>0.4925</v>
      </c>
      <c r="Q26" s="4">
        <v>0.55345</v>
      </c>
      <c r="S26" s="7" t="s">
        <v>45</v>
      </c>
      <c r="T26" s="7" t="s">
        <v>24</v>
      </c>
      <c r="U26" s="4">
        <v>9.1924E-4</v>
      </c>
      <c r="V26" s="4">
        <v>0.01096</v>
      </c>
      <c r="W26" s="4">
        <v>0.0033234</v>
      </c>
      <c r="X26" s="4">
        <v>9.1924E-4</v>
      </c>
      <c r="Y26" s="4">
        <v>0.016193</v>
      </c>
      <c r="Z26" s="4">
        <v>0.060104</v>
      </c>
      <c r="AB26" s="7" t="s">
        <v>45</v>
      </c>
      <c r="AC26" s="7" t="s">
        <v>24</v>
      </c>
      <c r="AD26" s="4">
        <v>0.01195</v>
      </c>
      <c r="AE26" s="4">
        <v>0.0068589</v>
      </c>
      <c r="AF26" s="4">
        <v>0.010253</v>
      </c>
      <c r="AG26" s="4">
        <v>0.029416</v>
      </c>
      <c r="AH26" s="4">
        <v>0.0033941</v>
      </c>
      <c r="AI26" s="4">
        <v>0.023829</v>
      </c>
    </row>
    <row r="27" ht="14.25" customHeight="1">
      <c r="A27" s="7" t="s">
        <v>46</v>
      </c>
      <c r="B27" s="7" t="s">
        <v>20</v>
      </c>
      <c r="C27" s="4">
        <v>0.0937</v>
      </c>
      <c r="D27" s="4">
        <v>0.903</v>
      </c>
      <c r="E27" s="4">
        <v>0.80675</v>
      </c>
      <c r="F27" s="4">
        <v>0.89055</v>
      </c>
      <c r="G27" s="4">
        <v>0.8103</v>
      </c>
      <c r="H27" s="4">
        <v>0.959</v>
      </c>
      <c r="J27" s="7" t="s">
        <v>46</v>
      </c>
      <c r="K27" s="7" t="s">
        <v>20</v>
      </c>
      <c r="L27" s="4">
        <v>0.1058</v>
      </c>
      <c r="M27" s="4">
        <v>0.7846</v>
      </c>
      <c r="N27" s="4">
        <v>0.64385</v>
      </c>
      <c r="O27" s="4">
        <v>0.71075</v>
      </c>
      <c r="P27" s="4">
        <v>0.49005</v>
      </c>
      <c r="Q27" s="4">
        <v>0.5537</v>
      </c>
      <c r="S27" s="7" t="s">
        <v>46</v>
      </c>
      <c r="T27" s="7" t="s">
        <v>20</v>
      </c>
      <c r="U27" s="4">
        <v>0.0011314</v>
      </c>
      <c r="V27" s="4">
        <v>0.012587</v>
      </c>
      <c r="W27" s="4">
        <v>0.0041719</v>
      </c>
      <c r="X27" s="4">
        <v>6.364E-4</v>
      </c>
      <c r="Y27" s="4">
        <v>0.014284</v>
      </c>
      <c r="Z27" s="4">
        <v>0.071701</v>
      </c>
      <c r="AB27" s="7" t="s">
        <v>46</v>
      </c>
      <c r="AC27" s="7" t="s">
        <v>20</v>
      </c>
      <c r="AD27" s="4">
        <v>0.011879</v>
      </c>
      <c r="AE27" s="4">
        <v>0.0073539</v>
      </c>
      <c r="AF27" s="4">
        <v>0.010112</v>
      </c>
      <c r="AG27" s="4">
        <v>0.031183</v>
      </c>
      <c r="AH27" s="4">
        <v>0.0040305</v>
      </c>
      <c r="AI27" s="4">
        <v>0.019658</v>
      </c>
    </row>
    <row r="28" ht="14.25" customHeight="1">
      <c r="A28" s="7" t="s">
        <v>47</v>
      </c>
      <c r="B28" s="7" t="s">
        <v>20</v>
      </c>
      <c r="C28" s="4">
        <v>0.0947</v>
      </c>
      <c r="D28" s="4">
        <v>0.9192</v>
      </c>
      <c r="E28" s="4">
        <v>0.81975</v>
      </c>
      <c r="F28" s="4">
        <v>0.9036</v>
      </c>
      <c r="G28" s="4">
        <v>0.8244</v>
      </c>
      <c r="H28" s="4">
        <v>0.98275</v>
      </c>
      <c r="J28" s="7" t="s">
        <v>47</v>
      </c>
      <c r="K28" s="7" t="s">
        <v>20</v>
      </c>
      <c r="L28" s="4">
        <v>0.1064</v>
      </c>
      <c r="M28" s="4">
        <v>0.7919</v>
      </c>
      <c r="N28" s="4">
        <v>0.646</v>
      </c>
      <c r="O28" s="4">
        <v>0.71135</v>
      </c>
      <c r="P28" s="4">
        <v>0.48605</v>
      </c>
      <c r="Q28" s="4">
        <v>0.555</v>
      </c>
      <c r="S28" s="7" t="s">
        <v>47</v>
      </c>
      <c r="T28" s="7" t="s">
        <v>20</v>
      </c>
      <c r="U28" s="4">
        <v>0.0012728</v>
      </c>
      <c r="V28" s="4">
        <v>0.015698</v>
      </c>
      <c r="W28" s="4">
        <v>0.0057276</v>
      </c>
      <c r="X28" s="4">
        <v>0.0014142</v>
      </c>
      <c r="Y28" s="4">
        <v>0.012728</v>
      </c>
      <c r="Z28" s="4">
        <v>0.082519</v>
      </c>
      <c r="AB28" s="7" t="s">
        <v>47</v>
      </c>
      <c r="AC28" s="7" t="s">
        <v>20</v>
      </c>
      <c r="AD28" s="4">
        <v>0.012587</v>
      </c>
      <c r="AE28" s="4">
        <v>0.0070711</v>
      </c>
      <c r="AF28" s="4">
        <v>0.0091924</v>
      </c>
      <c r="AG28" s="4">
        <v>0.03288</v>
      </c>
      <c r="AH28" s="4">
        <v>0.0036062</v>
      </c>
      <c r="AI28" s="4">
        <v>0.016405</v>
      </c>
    </row>
    <row r="29" ht="14.25" customHeight="1">
      <c r="A29" s="7" t="s">
        <v>48</v>
      </c>
      <c r="B29" s="7" t="s">
        <v>22</v>
      </c>
      <c r="C29" s="4">
        <v>0.0935</v>
      </c>
      <c r="D29" s="4">
        <v>0.93365</v>
      </c>
      <c r="E29" s="4">
        <v>0.83305</v>
      </c>
      <c r="F29" s="4">
        <v>0.9147</v>
      </c>
      <c r="G29" s="4">
        <v>0.83785</v>
      </c>
      <c r="H29" s="4">
        <v>1.0075</v>
      </c>
      <c r="J29" s="7" t="s">
        <v>48</v>
      </c>
      <c r="K29" s="7" t="s">
        <v>22</v>
      </c>
      <c r="L29" s="4">
        <v>0.10595</v>
      </c>
      <c r="M29" s="4">
        <v>0.7969</v>
      </c>
      <c r="N29" s="4">
        <v>0.64855</v>
      </c>
      <c r="O29" s="4">
        <v>0.70975</v>
      </c>
      <c r="P29" s="4">
        <v>0.48255</v>
      </c>
      <c r="Q29" s="4">
        <v>0.55675</v>
      </c>
      <c r="S29" s="7" t="s">
        <v>48</v>
      </c>
      <c r="T29" s="7" t="s">
        <v>22</v>
      </c>
      <c r="U29" s="4">
        <v>0.0011314</v>
      </c>
      <c r="V29" s="4">
        <v>0.021284</v>
      </c>
      <c r="W29" s="4">
        <v>0.0095459</v>
      </c>
      <c r="X29" s="4">
        <v>0.0021213</v>
      </c>
      <c r="Y29" s="4">
        <v>0.0086974</v>
      </c>
      <c r="Z29" s="4">
        <v>0.096308</v>
      </c>
      <c r="AB29" s="7" t="s">
        <v>48</v>
      </c>
      <c r="AC29" s="7" t="s">
        <v>22</v>
      </c>
      <c r="AD29" s="4">
        <v>0.01195</v>
      </c>
      <c r="AE29" s="4">
        <v>0.0077782</v>
      </c>
      <c r="AF29" s="4">
        <v>0.0081317</v>
      </c>
      <c r="AG29" s="4">
        <v>0.034436</v>
      </c>
      <c r="AH29" s="4">
        <v>0.0034648</v>
      </c>
      <c r="AI29" s="4">
        <v>0.012374</v>
      </c>
    </row>
    <row r="30" ht="14.25" customHeight="1">
      <c r="A30" s="7" t="s">
        <v>49</v>
      </c>
      <c r="B30" s="7" t="s">
        <v>22</v>
      </c>
      <c r="C30" s="4">
        <v>0.0933</v>
      </c>
      <c r="D30" s="4">
        <v>0.95045</v>
      </c>
      <c r="E30" s="4">
        <v>0.8474</v>
      </c>
      <c r="F30" s="4">
        <v>0.92785</v>
      </c>
      <c r="G30" s="4">
        <v>0.8516</v>
      </c>
      <c r="H30" s="4">
        <v>1.0308</v>
      </c>
      <c r="J30" s="7" t="s">
        <v>49</v>
      </c>
      <c r="K30" s="7" t="s">
        <v>22</v>
      </c>
      <c r="L30" s="4">
        <v>0.10525</v>
      </c>
      <c r="M30" s="4">
        <v>0.80125</v>
      </c>
      <c r="N30" s="4">
        <v>0.6496</v>
      </c>
      <c r="O30" s="4">
        <v>0.7097</v>
      </c>
      <c r="P30" s="4">
        <v>0.47965</v>
      </c>
      <c r="Q30" s="4">
        <v>0.5594</v>
      </c>
      <c r="S30" s="7" t="s">
        <v>49</v>
      </c>
      <c r="T30" s="7" t="s">
        <v>22</v>
      </c>
      <c r="U30" s="4">
        <v>8.4853E-4</v>
      </c>
      <c r="V30" s="4">
        <v>0.027224</v>
      </c>
      <c r="W30" s="4">
        <v>0.012021</v>
      </c>
      <c r="X30" s="4">
        <v>0.0023335</v>
      </c>
      <c r="Y30" s="4">
        <v>0.0072125</v>
      </c>
      <c r="Z30" s="4">
        <v>0.1043</v>
      </c>
      <c r="AB30" s="7" t="s">
        <v>49</v>
      </c>
      <c r="AC30" s="7" t="s">
        <v>22</v>
      </c>
      <c r="AD30" s="4">
        <v>0.011667</v>
      </c>
      <c r="AE30" s="4">
        <v>0.0082731</v>
      </c>
      <c r="AF30" s="4">
        <v>0.0083439</v>
      </c>
      <c r="AG30" s="4">
        <v>0.035638</v>
      </c>
      <c r="AH30" s="4">
        <v>0.0034648</v>
      </c>
      <c r="AI30" s="4">
        <v>0.010041</v>
      </c>
    </row>
    <row r="31" ht="14.25" customHeight="1">
      <c r="A31" s="7" t="s">
        <v>50</v>
      </c>
      <c r="B31" s="7" t="s">
        <v>20</v>
      </c>
      <c r="C31" s="4">
        <v>0.0936</v>
      </c>
      <c r="D31" s="4">
        <v>0.9673</v>
      </c>
      <c r="E31" s="4">
        <v>0.8604</v>
      </c>
      <c r="F31" s="4">
        <v>0.94115</v>
      </c>
      <c r="G31" s="4">
        <v>0.865</v>
      </c>
      <c r="H31" s="4">
        <v>1.0521</v>
      </c>
      <c r="J31" s="7" t="s">
        <v>50</v>
      </c>
      <c r="K31" s="7" t="s">
        <v>20</v>
      </c>
      <c r="L31" s="4">
        <v>0.10545</v>
      </c>
      <c r="M31" s="4">
        <v>0.8074</v>
      </c>
      <c r="N31" s="4">
        <v>0.65155</v>
      </c>
      <c r="O31" s="4">
        <v>0.70965</v>
      </c>
      <c r="P31" s="4">
        <v>0.4776</v>
      </c>
      <c r="Q31" s="4">
        <v>0.559</v>
      </c>
      <c r="S31" s="7" t="s">
        <v>50</v>
      </c>
      <c r="T31" s="7" t="s">
        <v>20</v>
      </c>
      <c r="U31" s="4">
        <v>0.0012728</v>
      </c>
      <c r="V31" s="4">
        <v>0.031961</v>
      </c>
      <c r="W31" s="4">
        <v>0.013859</v>
      </c>
      <c r="X31" s="4">
        <v>0.0020506</v>
      </c>
      <c r="Y31" s="4">
        <v>0.0049497</v>
      </c>
      <c r="Z31" s="4">
        <v>0.11179</v>
      </c>
      <c r="AB31" s="7" t="s">
        <v>50</v>
      </c>
      <c r="AC31" s="7" t="s">
        <v>20</v>
      </c>
      <c r="AD31" s="4">
        <v>0.01195</v>
      </c>
      <c r="AE31" s="4">
        <v>0.0077782</v>
      </c>
      <c r="AF31" s="4">
        <v>0.0084146</v>
      </c>
      <c r="AG31" s="4">
        <v>0.03783</v>
      </c>
      <c r="AH31" s="4">
        <v>0.0029698</v>
      </c>
      <c r="AI31" s="4">
        <v>0.010324</v>
      </c>
    </row>
    <row r="32" ht="14.25" customHeight="1">
      <c r="A32" s="7" t="s">
        <v>51</v>
      </c>
      <c r="B32" s="7" t="s">
        <v>29</v>
      </c>
      <c r="C32" s="4">
        <v>0.09385</v>
      </c>
      <c r="D32" s="4">
        <v>0.98345</v>
      </c>
      <c r="E32" s="4">
        <v>0.87275</v>
      </c>
      <c r="F32" s="4">
        <v>0.95585</v>
      </c>
      <c r="G32" s="4">
        <v>0.87685</v>
      </c>
      <c r="H32" s="4">
        <v>1.0694</v>
      </c>
      <c r="J32" s="7" t="s">
        <v>51</v>
      </c>
      <c r="K32" s="7" t="s">
        <v>29</v>
      </c>
      <c r="L32" s="4">
        <v>0.10535</v>
      </c>
      <c r="M32" s="4">
        <v>0.8115</v>
      </c>
      <c r="N32" s="4">
        <v>0.65165</v>
      </c>
      <c r="O32" s="4">
        <v>0.7112</v>
      </c>
      <c r="P32" s="4">
        <v>0.4755</v>
      </c>
      <c r="Q32" s="4">
        <v>0.55935</v>
      </c>
      <c r="S32" s="7" t="s">
        <v>51</v>
      </c>
      <c r="T32" s="7" t="s">
        <v>29</v>
      </c>
      <c r="U32" s="4">
        <v>0.0014849</v>
      </c>
      <c r="V32" s="4">
        <v>0.034436</v>
      </c>
      <c r="W32" s="4">
        <v>0.015486</v>
      </c>
      <c r="X32" s="4">
        <v>0.0012021</v>
      </c>
      <c r="Y32" s="4">
        <v>0.0028991</v>
      </c>
      <c r="Z32" s="4">
        <v>0.11144</v>
      </c>
      <c r="AB32" s="7" t="s">
        <v>51</v>
      </c>
      <c r="AC32" s="7" t="s">
        <v>29</v>
      </c>
      <c r="AD32" s="4">
        <v>0.011243</v>
      </c>
      <c r="AE32" s="4">
        <v>0.006364</v>
      </c>
      <c r="AF32" s="4">
        <v>0.0074246</v>
      </c>
      <c r="AG32" s="4">
        <v>0.039315</v>
      </c>
      <c r="AH32" s="4">
        <v>0.0031113</v>
      </c>
      <c r="AI32" s="4">
        <v>0.011384</v>
      </c>
    </row>
    <row r="33" ht="14.25" customHeight="1">
      <c r="A33" s="7" t="s">
        <v>52</v>
      </c>
      <c r="B33" s="7" t="s">
        <v>22</v>
      </c>
      <c r="C33" s="4">
        <v>0.0936</v>
      </c>
      <c r="D33" s="4">
        <v>0.99655</v>
      </c>
      <c r="E33" s="4">
        <v>0.8828</v>
      </c>
      <c r="F33" s="4">
        <v>0.9681</v>
      </c>
      <c r="G33" s="4">
        <v>0.88725</v>
      </c>
      <c r="H33" s="4">
        <v>1.0816</v>
      </c>
      <c r="J33" s="7" t="s">
        <v>52</v>
      </c>
      <c r="K33" s="7" t="s">
        <v>22</v>
      </c>
      <c r="L33" s="4">
        <v>0.10555</v>
      </c>
      <c r="M33" s="4">
        <v>0.81425</v>
      </c>
      <c r="N33" s="4">
        <v>0.65135</v>
      </c>
      <c r="O33" s="4">
        <v>0.70995</v>
      </c>
      <c r="P33" s="4">
        <v>0.47415</v>
      </c>
      <c r="Q33" s="4">
        <v>0.5612</v>
      </c>
      <c r="S33" s="7" t="s">
        <v>52</v>
      </c>
      <c r="T33" s="7" t="s">
        <v>22</v>
      </c>
      <c r="U33" s="4">
        <v>0.0014142</v>
      </c>
      <c r="V33" s="4">
        <v>0.037123</v>
      </c>
      <c r="W33" s="4">
        <v>0.018385</v>
      </c>
      <c r="X33" s="4">
        <v>0.0025456</v>
      </c>
      <c r="Y33" s="4">
        <v>4.9497E-4</v>
      </c>
      <c r="Z33" s="4">
        <v>0.11158</v>
      </c>
      <c r="AB33" s="7" t="s">
        <v>52</v>
      </c>
      <c r="AC33" s="7" t="s">
        <v>22</v>
      </c>
      <c r="AD33" s="4">
        <v>0.011526</v>
      </c>
      <c r="AE33" s="4">
        <v>0.0060104</v>
      </c>
      <c r="AF33" s="4">
        <v>0.0077075</v>
      </c>
      <c r="AG33" s="4">
        <v>0.03981</v>
      </c>
      <c r="AH33" s="4">
        <v>0.0026163</v>
      </c>
      <c r="AI33" s="4">
        <v>0.011879</v>
      </c>
    </row>
    <row r="34" ht="14.25" customHeight="1">
      <c r="A34" s="7" t="s">
        <v>53</v>
      </c>
      <c r="B34" s="7" t="s">
        <v>29</v>
      </c>
      <c r="C34" s="4">
        <v>0.0942</v>
      </c>
      <c r="D34" s="4">
        <v>1.0152</v>
      </c>
      <c r="E34" s="4">
        <v>0.8932</v>
      </c>
      <c r="F34" s="4">
        <v>0.98085</v>
      </c>
      <c r="G34" s="4">
        <v>0.89735</v>
      </c>
      <c r="H34" s="4">
        <v>1.0933</v>
      </c>
      <c r="J34" s="7" t="s">
        <v>53</v>
      </c>
      <c r="K34" s="7" t="s">
        <v>29</v>
      </c>
      <c r="L34" s="4">
        <v>0.1048</v>
      </c>
      <c r="M34" s="4">
        <v>0.81855</v>
      </c>
      <c r="N34" s="4">
        <v>0.65165</v>
      </c>
      <c r="O34" s="4">
        <v>0.70915</v>
      </c>
      <c r="P34" s="4">
        <v>0.4734</v>
      </c>
      <c r="Q34" s="4">
        <v>0.56565</v>
      </c>
      <c r="S34" s="7" t="s">
        <v>53</v>
      </c>
      <c r="T34" s="7" t="s">
        <v>29</v>
      </c>
      <c r="U34" s="4">
        <v>0.0022627</v>
      </c>
      <c r="V34" s="4">
        <v>0.04773</v>
      </c>
      <c r="W34" s="4">
        <v>0.02093</v>
      </c>
      <c r="X34" s="4">
        <v>0.0053033</v>
      </c>
      <c r="Y34" s="4">
        <v>0.0019092</v>
      </c>
      <c r="Z34" s="4">
        <v>0.10939</v>
      </c>
      <c r="AB34" s="7" t="s">
        <v>53</v>
      </c>
      <c r="AC34" s="7" t="s">
        <v>29</v>
      </c>
      <c r="AD34" s="4">
        <v>0.011172</v>
      </c>
      <c r="AE34" s="4">
        <v>0.0051619</v>
      </c>
      <c r="AF34" s="4">
        <v>0.0068589</v>
      </c>
      <c r="AG34" s="4">
        <v>0.040941</v>
      </c>
      <c r="AH34" s="4">
        <v>0.002687</v>
      </c>
      <c r="AI34" s="4">
        <v>0.010394</v>
      </c>
    </row>
    <row r="35" ht="14.25" customHeight="1">
      <c r="A35" s="7" t="s">
        <v>54</v>
      </c>
      <c r="B35" s="7" t="s">
        <v>55</v>
      </c>
      <c r="C35" s="4">
        <v>0.0937</v>
      </c>
      <c r="D35" s="4">
        <v>1.0299</v>
      </c>
      <c r="E35" s="4">
        <v>0.9017</v>
      </c>
      <c r="F35" s="4">
        <v>0.99205</v>
      </c>
      <c r="G35" s="4">
        <v>0.9055</v>
      </c>
      <c r="H35" s="4">
        <v>1.1021</v>
      </c>
      <c r="J35" s="7" t="s">
        <v>54</v>
      </c>
      <c r="K35" s="7" t="s">
        <v>55</v>
      </c>
      <c r="L35" s="4">
        <v>0.10535</v>
      </c>
      <c r="M35" s="4">
        <v>0.82165</v>
      </c>
      <c r="N35" s="4">
        <v>0.651</v>
      </c>
      <c r="O35" s="4">
        <v>0.7074</v>
      </c>
      <c r="P35" s="4">
        <v>0.47295</v>
      </c>
      <c r="Q35" s="4">
        <v>0.56945</v>
      </c>
      <c r="S35" s="7" t="s">
        <v>54</v>
      </c>
      <c r="T35" s="7" t="s">
        <v>55</v>
      </c>
      <c r="U35" s="4">
        <v>0.0015556</v>
      </c>
      <c r="V35" s="4">
        <v>0.05374</v>
      </c>
      <c r="W35" s="4">
        <v>0.024042</v>
      </c>
      <c r="X35" s="4">
        <v>0.007566</v>
      </c>
      <c r="Y35" s="4">
        <v>0.0043841</v>
      </c>
      <c r="Z35" s="4">
        <v>0.10486</v>
      </c>
      <c r="AB35" s="7" t="s">
        <v>54</v>
      </c>
      <c r="AC35" s="7" t="s">
        <v>55</v>
      </c>
      <c r="AD35" s="4">
        <v>0.011384</v>
      </c>
      <c r="AE35" s="4">
        <v>0.0044548</v>
      </c>
      <c r="AF35" s="4">
        <v>0.0070711</v>
      </c>
      <c r="AG35" s="4">
        <v>0.040729</v>
      </c>
      <c r="AH35" s="4">
        <v>0.0026163</v>
      </c>
      <c r="AI35" s="4">
        <v>0.013647</v>
      </c>
    </row>
    <row r="36" ht="14.25" customHeight="1">
      <c r="A36" s="7"/>
      <c r="B36" s="7"/>
      <c r="J36" s="7"/>
      <c r="K36" s="7"/>
    </row>
    <row r="37" ht="14.25" customHeight="1">
      <c r="A37" s="4" t="s">
        <v>56</v>
      </c>
      <c r="B37" s="5" t="s">
        <v>1</v>
      </c>
      <c r="K37" s="5" t="s">
        <v>7</v>
      </c>
      <c r="S37" s="4" t="s">
        <v>57</v>
      </c>
      <c r="T37" s="5" t="s">
        <v>1</v>
      </c>
      <c r="AC37" s="5" t="s">
        <v>7</v>
      </c>
    </row>
    <row r="38" ht="14.25" customHeight="1">
      <c r="A38" s="4" t="s">
        <v>13</v>
      </c>
      <c r="B38" s="4" t="s">
        <v>14</v>
      </c>
      <c r="C38" s="4" t="s">
        <v>15</v>
      </c>
      <c r="D38" s="4" t="s">
        <v>16</v>
      </c>
      <c r="E38" s="6" t="s">
        <v>3</v>
      </c>
      <c r="F38" s="6" t="s">
        <v>4</v>
      </c>
      <c r="G38" s="6" t="s">
        <v>5</v>
      </c>
      <c r="H38" s="6" t="s">
        <v>6</v>
      </c>
      <c r="J38" s="4" t="s">
        <v>13</v>
      </c>
      <c r="K38" s="4" t="s">
        <v>14</v>
      </c>
      <c r="L38" s="4" t="s">
        <v>15</v>
      </c>
      <c r="M38" s="4" t="s">
        <v>16</v>
      </c>
      <c r="N38" s="6" t="s">
        <v>3</v>
      </c>
      <c r="O38" s="6" t="s">
        <v>4</v>
      </c>
      <c r="P38" s="6" t="s">
        <v>5</v>
      </c>
      <c r="Q38" s="6" t="s">
        <v>6</v>
      </c>
      <c r="S38" s="4" t="s">
        <v>13</v>
      </c>
      <c r="T38" s="4" t="s">
        <v>14</v>
      </c>
      <c r="AB38" s="4" t="s">
        <v>13</v>
      </c>
      <c r="AC38" s="4" t="s">
        <v>14</v>
      </c>
    </row>
    <row r="39" ht="14.25" customHeight="1">
      <c r="A39" s="7" t="s">
        <v>17</v>
      </c>
      <c r="B39" s="7" t="s">
        <v>22</v>
      </c>
      <c r="C39" s="4">
        <v>0.09515</v>
      </c>
      <c r="D39" s="4">
        <v>0.09305</v>
      </c>
      <c r="E39" s="4">
        <v>0.0918</v>
      </c>
      <c r="F39" s="4">
        <v>0.0963</v>
      </c>
      <c r="G39" s="4">
        <v>0.09645</v>
      </c>
      <c r="H39" s="4">
        <v>0.0921</v>
      </c>
      <c r="J39" s="7" t="s">
        <v>17</v>
      </c>
      <c r="K39" s="7" t="s">
        <v>22</v>
      </c>
      <c r="L39" s="4">
        <v>0.0963</v>
      </c>
      <c r="M39" s="4">
        <v>0.0947</v>
      </c>
      <c r="N39" s="4">
        <v>0.0982</v>
      </c>
      <c r="O39" s="4">
        <v>0.0963</v>
      </c>
      <c r="P39" s="4">
        <v>0.09925</v>
      </c>
      <c r="Q39" s="4">
        <v>0.0941</v>
      </c>
      <c r="S39" s="7" t="s">
        <v>17</v>
      </c>
      <c r="T39" s="7" t="s">
        <v>22</v>
      </c>
      <c r="U39" s="4">
        <v>0.0013435</v>
      </c>
      <c r="V39" s="4">
        <v>2.1213E-4</v>
      </c>
      <c r="W39" s="4">
        <v>2.8284E-4</v>
      </c>
      <c r="X39" s="4">
        <v>7.0711E-4</v>
      </c>
      <c r="Y39" s="4">
        <v>0.0038891</v>
      </c>
      <c r="Z39" s="4">
        <v>0.0021213</v>
      </c>
      <c r="AB39" s="7" t="s">
        <v>17</v>
      </c>
      <c r="AC39" s="7" t="s">
        <v>22</v>
      </c>
      <c r="AD39" s="4">
        <v>0.0046669</v>
      </c>
      <c r="AE39" s="4">
        <v>0.0022627</v>
      </c>
      <c r="AF39" s="4">
        <v>0.0012728</v>
      </c>
      <c r="AG39" s="4">
        <v>0.0011314</v>
      </c>
      <c r="AH39" s="4">
        <v>0.0043134</v>
      </c>
      <c r="AI39" s="4">
        <v>8.4853E-4</v>
      </c>
    </row>
    <row r="40" ht="14.25" customHeight="1">
      <c r="A40" s="7" t="s">
        <v>58</v>
      </c>
      <c r="B40" s="7" t="s">
        <v>22</v>
      </c>
      <c r="C40" s="4">
        <v>0.09545</v>
      </c>
      <c r="D40" s="4">
        <v>0.09275</v>
      </c>
      <c r="E40" s="4">
        <v>0.0922</v>
      </c>
      <c r="F40" s="4">
        <v>0.09715</v>
      </c>
      <c r="G40" s="4">
        <v>0.09615</v>
      </c>
      <c r="H40" s="4">
        <v>0.0927</v>
      </c>
      <c r="J40" s="7" t="s">
        <v>58</v>
      </c>
      <c r="K40" s="7" t="s">
        <v>22</v>
      </c>
      <c r="L40" s="4">
        <v>0.09195</v>
      </c>
      <c r="M40" s="4">
        <v>0.0942</v>
      </c>
      <c r="N40" s="4">
        <v>0.09625</v>
      </c>
      <c r="O40" s="4">
        <v>0.09515</v>
      </c>
      <c r="P40" s="4">
        <v>0.09935</v>
      </c>
      <c r="Q40" s="4">
        <v>0.09425</v>
      </c>
      <c r="S40" s="7" t="s">
        <v>58</v>
      </c>
      <c r="T40" s="7" t="s">
        <v>22</v>
      </c>
      <c r="U40" s="4">
        <v>9.1924E-4</v>
      </c>
      <c r="V40" s="4">
        <v>0.0013435</v>
      </c>
      <c r="W40" s="4">
        <v>5.6569E-4</v>
      </c>
      <c r="X40" s="4">
        <v>3.5355E-4</v>
      </c>
      <c r="Y40" s="4">
        <v>0.0023335</v>
      </c>
      <c r="Z40" s="4">
        <v>0.0016971</v>
      </c>
      <c r="AB40" s="7" t="s">
        <v>58</v>
      </c>
      <c r="AC40" s="7" t="s">
        <v>22</v>
      </c>
      <c r="AD40" s="4">
        <v>3.5355E-4</v>
      </c>
      <c r="AE40" s="4">
        <v>7.0711E-4</v>
      </c>
      <c r="AF40" s="4">
        <v>4.9497E-4</v>
      </c>
      <c r="AG40" s="4">
        <v>6.364E-4</v>
      </c>
      <c r="AH40" s="4">
        <v>0.0030406</v>
      </c>
      <c r="AI40" s="4">
        <v>0.0010607</v>
      </c>
    </row>
    <row r="41" ht="14.25" customHeight="1">
      <c r="A41" s="7" t="s">
        <v>59</v>
      </c>
      <c r="B41" s="7" t="s">
        <v>60</v>
      </c>
      <c r="C41" s="4">
        <v>0.0959</v>
      </c>
      <c r="D41" s="4">
        <v>0.09295</v>
      </c>
      <c r="E41" s="4">
        <v>0.0926</v>
      </c>
      <c r="F41" s="4">
        <v>0.0975</v>
      </c>
      <c r="G41" s="4">
        <v>0.0964</v>
      </c>
      <c r="H41" s="4">
        <v>0.09285</v>
      </c>
      <c r="J41" s="7" t="s">
        <v>59</v>
      </c>
      <c r="K41" s="7" t="s">
        <v>60</v>
      </c>
      <c r="L41" s="4">
        <v>0.09215</v>
      </c>
      <c r="M41" s="4">
        <v>0.09585</v>
      </c>
      <c r="N41" s="4">
        <v>0.09815</v>
      </c>
      <c r="O41" s="4">
        <v>0.0977</v>
      </c>
      <c r="P41" s="4">
        <v>0.09935</v>
      </c>
      <c r="Q41" s="4">
        <v>0.0945</v>
      </c>
      <c r="S41" s="7" t="s">
        <v>59</v>
      </c>
      <c r="T41" s="7" t="s">
        <v>60</v>
      </c>
      <c r="U41" s="4">
        <v>0.0011314</v>
      </c>
      <c r="V41" s="4">
        <v>9.1924E-4</v>
      </c>
      <c r="W41" s="4">
        <v>1.4142E-4</v>
      </c>
      <c r="X41" s="4">
        <v>8.4853E-4</v>
      </c>
      <c r="Y41" s="4">
        <v>0.0024042</v>
      </c>
      <c r="Z41" s="4">
        <v>0.0019092</v>
      </c>
      <c r="AB41" s="7" t="s">
        <v>59</v>
      </c>
      <c r="AC41" s="7" t="s">
        <v>60</v>
      </c>
      <c r="AD41" s="4">
        <v>3.5355E-4</v>
      </c>
      <c r="AE41" s="4">
        <v>0.0028991</v>
      </c>
      <c r="AF41" s="4">
        <v>0.0019092</v>
      </c>
      <c r="AG41" s="4">
        <v>0.0028284</v>
      </c>
      <c r="AH41" s="4">
        <v>0.0027577</v>
      </c>
      <c r="AI41" s="4">
        <v>0.0012728</v>
      </c>
    </row>
    <row r="42" ht="14.25" customHeight="1">
      <c r="A42" s="7" t="s">
        <v>61</v>
      </c>
      <c r="B42" s="7" t="s">
        <v>22</v>
      </c>
      <c r="C42" s="4">
        <v>0.09545</v>
      </c>
      <c r="D42" s="4">
        <v>0.09325</v>
      </c>
      <c r="E42" s="4">
        <v>0.0926</v>
      </c>
      <c r="F42" s="4">
        <v>0.09785</v>
      </c>
      <c r="G42" s="4">
        <v>0.0966</v>
      </c>
      <c r="H42" s="4">
        <v>0.09315</v>
      </c>
      <c r="J42" s="7" t="s">
        <v>61</v>
      </c>
      <c r="K42" s="7" t="s">
        <v>22</v>
      </c>
      <c r="L42" s="4">
        <v>0.0923</v>
      </c>
      <c r="M42" s="4">
        <v>0.09625</v>
      </c>
      <c r="N42" s="4">
        <v>0.0981</v>
      </c>
      <c r="O42" s="4">
        <v>0.09975</v>
      </c>
      <c r="P42" s="4">
        <v>0.09965</v>
      </c>
      <c r="Q42" s="4">
        <v>0.0956</v>
      </c>
      <c r="S42" s="7" t="s">
        <v>61</v>
      </c>
      <c r="T42" s="7" t="s">
        <v>22</v>
      </c>
      <c r="U42" s="4">
        <v>3.5355E-4</v>
      </c>
      <c r="V42" s="4">
        <v>9.1924E-4</v>
      </c>
      <c r="W42" s="4">
        <v>5.6569E-4</v>
      </c>
      <c r="X42" s="4">
        <v>9.1924E-4</v>
      </c>
      <c r="Y42" s="4">
        <v>0.0021213</v>
      </c>
      <c r="Z42" s="4">
        <v>0.0019092</v>
      </c>
      <c r="AB42" s="7" t="s">
        <v>61</v>
      </c>
      <c r="AC42" s="7" t="s">
        <v>22</v>
      </c>
      <c r="AD42" s="4">
        <v>4.2426E-4</v>
      </c>
      <c r="AE42" s="4">
        <v>0.0028991</v>
      </c>
      <c r="AF42" s="4">
        <v>0.0022627</v>
      </c>
      <c r="AG42" s="4">
        <v>0.0017678</v>
      </c>
      <c r="AH42" s="4">
        <v>0.0023335</v>
      </c>
      <c r="AI42" s="4">
        <v>7.0711E-4</v>
      </c>
    </row>
    <row r="43" ht="14.25" customHeight="1">
      <c r="A43" s="7" t="s">
        <v>62</v>
      </c>
      <c r="B43" s="7" t="s">
        <v>20</v>
      </c>
      <c r="C43" s="4">
        <v>0.0957</v>
      </c>
      <c r="D43" s="4">
        <v>0.0944</v>
      </c>
      <c r="E43" s="4">
        <v>0.0938</v>
      </c>
      <c r="F43" s="4">
        <v>0.09875</v>
      </c>
      <c r="G43" s="4">
        <v>0.09765</v>
      </c>
      <c r="H43" s="4">
        <v>0.0943</v>
      </c>
      <c r="J43" s="7" t="s">
        <v>62</v>
      </c>
      <c r="K43" s="7" t="s">
        <v>20</v>
      </c>
      <c r="L43" s="4">
        <v>0.0923</v>
      </c>
      <c r="M43" s="4">
        <v>0.09755</v>
      </c>
      <c r="N43" s="4">
        <v>0.0993</v>
      </c>
      <c r="O43" s="4">
        <v>0.10015</v>
      </c>
      <c r="P43" s="4">
        <v>0.1008</v>
      </c>
      <c r="Q43" s="4">
        <v>0.09735</v>
      </c>
      <c r="S43" s="7" t="s">
        <v>62</v>
      </c>
      <c r="T43" s="7" t="s">
        <v>20</v>
      </c>
      <c r="U43" s="4">
        <v>2.8284E-4</v>
      </c>
      <c r="V43" s="4">
        <v>0.0011314</v>
      </c>
      <c r="W43" s="4">
        <v>1.4142E-4</v>
      </c>
      <c r="X43" s="4">
        <v>0.0013435</v>
      </c>
      <c r="Y43" s="4">
        <v>0.0023335</v>
      </c>
      <c r="Z43" s="4">
        <v>0.0022627</v>
      </c>
      <c r="AB43" s="7" t="s">
        <v>62</v>
      </c>
      <c r="AC43" s="7" t="s">
        <v>20</v>
      </c>
      <c r="AD43" s="4">
        <v>4.2426E-4</v>
      </c>
      <c r="AE43" s="4">
        <v>0.0036062</v>
      </c>
      <c r="AF43" s="4">
        <v>0.0032527</v>
      </c>
      <c r="AG43" s="4">
        <v>0.0038891</v>
      </c>
      <c r="AH43" s="4">
        <v>0.0031113</v>
      </c>
      <c r="AI43" s="4">
        <v>7.0711E-5</v>
      </c>
    </row>
    <row r="44" ht="14.25" customHeight="1">
      <c r="A44" s="7" t="s">
        <v>63</v>
      </c>
      <c r="B44" s="7" t="s">
        <v>22</v>
      </c>
      <c r="C44" s="4">
        <v>0.0956</v>
      </c>
      <c r="D44" s="4">
        <v>0.0978</v>
      </c>
      <c r="E44" s="4">
        <v>0.09655</v>
      </c>
      <c r="F44" s="4">
        <v>0.1012</v>
      </c>
      <c r="G44" s="4">
        <v>0.10065</v>
      </c>
      <c r="H44" s="4">
        <v>0.09675</v>
      </c>
      <c r="J44" s="7" t="s">
        <v>63</v>
      </c>
      <c r="K44" s="7" t="s">
        <v>22</v>
      </c>
      <c r="L44" s="4">
        <v>0.0924</v>
      </c>
      <c r="M44" s="4">
        <v>0.09975</v>
      </c>
      <c r="N44" s="4">
        <v>0.10155</v>
      </c>
      <c r="O44" s="4">
        <v>0.10145</v>
      </c>
      <c r="P44" s="4">
        <v>0.10255</v>
      </c>
      <c r="Q44" s="4">
        <v>0.0987</v>
      </c>
      <c r="S44" s="7" t="s">
        <v>63</v>
      </c>
      <c r="T44" s="7" t="s">
        <v>22</v>
      </c>
      <c r="U44" s="4">
        <v>1.4142E-4</v>
      </c>
      <c r="V44" s="4">
        <v>0.0018385</v>
      </c>
      <c r="W44" s="4">
        <v>3.5355E-4</v>
      </c>
      <c r="X44" s="4">
        <v>0.0015556</v>
      </c>
      <c r="Y44" s="4">
        <v>0.0038891</v>
      </c>
      <c r="Z44" s="4">
        <v>0.002192</v>
      </c>
      <c r="AB44" s="7" t="s">
        <v>63</v>
      </c>
      <c r="AC44" s="7" t="s">
        <v>22</v>
      </c>
      <c r="AD44" s="4">
        <v>4.2426E-4</v>
      </c>
      <c r="AE44" s="4">
        <v>0.0036062</v>
      </c>
      <c r="AF44" s="4">
        <v>0.0034648</v>
      </c>
      <c r="AG44" s="4">
        <v>0.0050205</v>
      </c>
      <c r="AH44" s="4">
        <v>0.0034648</v>
      </c>
      <c r="AI44" s="4">
        <v>0.0031113</v>
      </c>
    </row>
    <row r="45" ht="14.25" customHeight="1">
      <c r="A45" s="7" t="s">
        <v>64</v>
      </c>
      <c r="B45" s="7" t="s">
        <v>18</v>
      </c>
      <c r="C45" s="4">
        <v>0.0957</v>
      </c>
      <c r="D45" s="4">
        <v>0.1083</v>
      </c>
      <c r="E45" s="4">
        <v>0.1041</v>
      </c>
      <c r="F45" s="4">
        <v>0.10925</v>
      </c>
      <c r="G45" s="4">
        <v>0.1068</v>
      </c>
      <c r="H45" s="4">
        <v>0.104</v>
      </c>
      <c r="J45" s="7" t="s">
        <v>64</v>
      </c>
      <c r="K45" s="7" t="s">
        <v>18</v>
      </c>
      <c r="L45" s="4">
        <v>0.0925</v>
      </c>
      <c r="M45" s="4">
        <v>0.11075</v>
      </c>
      <c r="N45" s="4">
        <v>0.10755</v>
      </c>
      <c r="O45" s="4">
        <v>0.10965</v>
      </c>
      <c r="P45" s="4">
        <v>0.1079</v>
      </c>
      <c r="Q45" s="4">
        <v>0.10985</v>
      </c>
      <c r="S45" s="7" t="s">
        <v>64</v>
      </c>
      <c r="T45" s="7" t="s">
        <v>18</v>
      </c>
      <c r="U45" s="4">
        <v>2.8284E-4</v>
      </c>
      <c r="V45" s="4">
        <v>0.0042426</v>
      </c>
      <c r="W45" s="4">
        <v>0.0</v>
      </c>
      <c r="X45" s="4">
        <v>7.7782E-4</v>
      </c>
      <c r="Y45" s="4">
        <v>0.0041012</v>
      </c>
      <c r="Z45" s="4">
        <v>0.0038184</v>
      </c>
      <c r="AB45" s="7" t="s">
        <v>64</v>
      </c>
      <c r="AC45" s="7" t="s">
        <v>18</v>
      </c>
      <c r="AD45" s="4">
        <v>5.6569E-4</v>
      </c>
      <c r="AE45" s="4">
        <v>0.005869</v>
      </c>
      <c r="AF45" s="4">
        <v>0.0037477</v>
      </c>
      <c r="AG45" s="4">
        <v>0.0041719</v>
      </c>
      <c r="AH45" s="4">
        <v>0.0031113</v>
      </c>
      <c r="AI45" s="4">
        <v>0.0055861</v>
      </c>
    </row>
    <row r="46" ht="14.25" customHeight="1">
      <c r="A46" s="7" t="s">
        <v>65</v>
      </c>
      <c r="B46" s="7" t="s">
        <v>18</v>
      </c>
      <c r="C46" s="4">
        <v>0.09555</v>
      </c>
      <c r="D46" s="4">
        <v>0.1296</v>
      </c>
      <c r="E46" s="4">
        <v>0.12515</v>
      </c>
      <c r="F46" s="4">
        <v>0.13035</v>
      </c>
      <c r="G46" s="4">
        <v>0.125</v>
      </c>
      <c r="H46" s="4">
        <v>0.11645</v>
      </c>
      <c r="J46" s="7" t="s">
        <v>65</v>
      </c>
      <c r="K46" s="7" t="s">
        <v>18</v>
      </c>
      <c r="L46" s="4">
        <v>0.09235</v>
      </c>
      <c r="M46" s="4">
        <v>0.1361</v>
      </c>
      <c r="N46" s="4">
        <v>0.1242</v>
      </c>
      <c r="O46" s="4">
        <v>0.12745</v>
      </c>
      <c r="P46" s="4">
        <v>0.1236</v>
      </c>
      <c r="Q46" s="4">
        <v>0.11775</v>
      </c>
      <c r="S46" s="7" t="s">
        <v>65</v>
      </c>
      <c r="T46" s="7" t="s">
        <v>18</v>
      </c>
      <c r="U46" s="4">
        <v>3.5355E-4</v>
      </c>
      <c r="V46" s="4">
        <v>0.0073539</v>
      </c>
      <c r="W46" s="4">
        <v>0.0013435</v>
      </c>
      <c r="X46" s="4">
        <v>0.0045962</v>
      </c>
      <c r="Y46" s="4">
        <v>0.0035355</v>
      </c>
      <c r="Z46" s="4">
        <v>0.0026163</v>
      </c>
      <c r="AB46" s="7" t="s">
        <v>65</v>
      </c>
      <c r="AC46" s="7" t="s">
        <v>18</v>
      </c>
      <c r="AD46" s="4">
        <v>6.364E-4</v>
      </c>
      <c r="AE46" s="4">
        <v>0.0069296</v>
      </c>
      <c r="AF46" s="4">
        <v>0.0056569</v>
      </c>
      <c r="AG46" s="4">
        <v>0.0023335</v>
      </c>
      <c r="AH46" s="4">
        <v>0.0012728</v>
      </c>
      <c r="AI46" s="4">
        <v>0.0064347</v>
      </c>
    </row>
    <row r="47" ht="14.25" customHeight="1">
      <c r="A47" s="7" t="s">
        <v>66</v>
      </c>
      <c r="B47" s="7" t="s">
        <v>20</v>
      </c>
      <c r="C47" s="4">
        <v>0.0959</v>
      </c>
      <c r="D47" s="4">
        <v>0.1783</v>
      </c>
      <c r="E47" s="4">
        <v>0.16785</v>
      </c>
      <c r="F47" s="4">
        <v>0.16925</v>
      </c>
      <c r="G47" s="4">
        <v>0.1647</v>
      </c>
      <c r="H47" s="4">
        <v>0.1457</v>
      </c>
      <c r="J47" s="7" t="s">
        <v>66</v>
      </c>
      <c r="K47" s="7" t="s">
        <v>20</v>
      </c>
      <c r="L47" s="4">
        <v>0.09245</v>
      </c>
      <c r="M47" s="4">
        <v>0.18985</v>
      </c>
      <c r="N47" s="4">
        <v>0.16425</v>
      </c>
      <c r="O47" s="4">
        <v>0.16925</v>
      </c>
      <c r="P47" s="4">
        <v>0.16195</v>
      </c>
      <c r="Q47" s="4">
        <v>0.1473</v>
      </c>
      <c r="S47" s="7" t="s">
        <v>66</v>
      </c>
      <c r="T47" s="7" t="s">
        <v>20</v>
      </c>
      <c r="U47" s="4">
        <v>8.4853E-4</v>
      </c>
      <c r="V47" s="4">
        <v>0.015698</v>
      </c>
      <c r="W47" s="4">
        <v>0.0023335</v>
      </c>
      <c r="X47" s="4">
        <v>0.0099702</v>
      </c>
      <c r="Y47" s="4">
        <v>8.4853E-4</v>
      </c>
      <c r="Z47" s="4">
        <v>5.6569E-4</v>
      </c>
      <c r="AB47" s="7" t="s">
        <v>66</v>
      </c>
      <c r="AC47" s="7" t="s">
        <v>20</v>
      </c>
      <c r="AD47" s="4">
        <v>4.9497E-4</v>
      </c>
      <c r="AE47" s="4">
        <v>0.012799</v>
      </c>
      <c r="AF47" s="4">
        <v>0.010253</v>
      </c>
      <c r="AG47" s="4">
        <v>3.5355E-4</v>
      </c>
      <c r="AH47" s="4">
        <v>0.0034648</v>
      </c>
      <c r="AI47" s="4">
        <v>0.009051</v>
      </c>
    </row>
    <row r="48" ht="14.25" customHeight="1">
      <c r="A48" s="7" t="s">
        <v>67</v>
      </c>
      <c r="B48" s="7" t="s">
        <v>24</v>
      </c>
      <c r="C48" s="4">
        <v>0.09595</v>
      </c>
      <c r="D48" s="4">
        <v>0.26855</v>
      </c>
      <c r="E48" s="4">
        <v>0.2492</v>
      </c>
      <c r="F48" s="4">
        <v>0.24675</v>
      </c>
      <c r="G48" s="4">
        <v>0.2419</v>
      </c>
      <c r="H48" s="4">
        <v>0.21615</v>
      </c>
      <c r="J48" s="7" t="s">
        <v>67</v>
      </c>
      <c r="K48" s="7" t="s">
        <v>24</v>
      </c>
      <c r="L48" s="4">
        <v>0.09265</v>
      </c>
      <c r="M48" s="4">
        <v>0.2801</v>
      </c>
      <c r="N48" s="4">
        <v>0.2366</v>
      </c>
      <c r="O48" s="4">
        <v>0.25215</v>
      </c>
      <c r="P48" s="4">
        <v>0.2307</v>
      </c>
      <c r="Q48" s="4">
        <v>0.21835</v>
      </c>
      <c r="S48" s="7" t="s">
        <v>67</v>
      </c>
      <c r="T48" s="7" t="s">
        <v>24</v>
      </c>
      <c r="U48" s="4">
        <v>7.7782E-4</v>
      </c>
      <c r="V48" s="4">
        <v>0.018173</v>
      </c>
      <c r="W48" s="4">
        <v>0.010889</v>
      </c>
      <c r="X48" s="4">
        <v>0.01591</v>
      </c>
      <c r="Y48" s="4">
        <v>8.4853E-4</v>
      </c>
      <c r="Z48" s="4">
        <v>0.0026163</v>
      </c>
      <c r="AB48" s="7" t="s">
        <v>67</v>
      </c>
      <c r="AC48" s="7" t="s">
        <v>24</v>
      </c>
      <c r="AD48" s="4">
        <v>3.5355E-4</v>
      </c>
      <c r="AE48" s="4">
        <v>0.015556</v>
      </c>
      <c r="AF48" s="4">
        <v>0.011455</v>
      </c>
      <c r="AG48" s="4">
        <v>0.0020506</v>
      </c>
      <c r="AH48" s="4">
        <v>0.012021</v>
      </c>
      <c r="AI48" s="4">
        <v>0.0043134</v>
      </c>
    </row>
    <row r="49" ht="14.25" customHeight="1">
      <c r="A49" s="7" t="s">
        <v>68</v>
      </c>
      <c r="B49" s="7" t="s">
        <v>18</v>
      </c>
      <c r="C49" s="4">
        <v>0.09625</v>
      </c>
      <c r="D49" s="4">
        <v>0.3931</v>
      </c>
      <c r="E49" s="4">
        <v>0.35305</v>
      </c>
      <c r="F49" s="4">
        <v>0.3556</v>
      </c>
      <c r="G49" s="4">
        <v>0.3464</v>
      </c>
      <c r="H49" s="4">
        <v>0.3179</v>
      </c>
      <c r="J49" s="7" t="s">
        <v>68</v>
      </c>
      <c r="K49" s="7" t="s">
        <v>18</v>
      </c>
      <c r="L49" s="4">
        <v>0.09255</v>
      </c>
      <c r="M49" s="4">
        <v>0.39445</v>
      </c>
      <c r="N49" s="4">
        <v>0.33285</v>
      </c>
      <c r="O49" s="4">
        <v>0.35535</v>
      </c>
      <c r="P49" s="4">
        <v>0.3107</v>
      </c>
      <c r="Q49" s="4">
        <v>0.30535</v>
      </c>
      <c r="S49" s="7" t="s">
        <v>68</v>
      </c>
      <c r="T49" s="7" t="s">
        <v>18</v>
      </c>
      <c r="U49" s="4">
        <v>0.0012021</v>
      </c>
      <c r="V49" s="4">
        <v>0.023759</v>
      </c>
      <c r="W49" s="4">
        <v>0.020294</v>
      </c>
      <c r="X49" s="4">
        <v>0.025739</v>
      </c>
      <c r="Y49" s="4">
        <v>0.010465</v>
      </c>
      <c r="Z49" s="4">
        <v>4.2426E-4</v>
      </c>
      <c r="AB49" s="7" t="s">
        <v>68</v>
      </c>
      <c r="AC49" s="7" t="s">
        <v>18</v>
      </c>
      <c r="AD49" s="4">
        <v>3.5355E-4</v>
      </c>
      <c r="AE49" s="4">
        <v>0.022698</v>
      </c>
      <c r="AF49" s="4">
        <v>0.011526</v>
      </c>
      <c r="AG49" s="4">
        <v>0.003182</v>
      </c>
      <c r="AH49" s="4">
        <v>0.030123</v>
      </c>
      <c r="AI49" s="4">
        <v>0.0050205</v>
      </c>
    </row>
    <row r="50" ht="14.25" customHeight="1">
      <c r="A50" s="7" t="s">
        <v>69</v>
      </c>
      <c r="B50" s="7" t="s">
        <v>70</v>
      </c>
      <c r="C50" s="4">
        <v>0.0961</v>
      </c>
      <c r="D50" s="4">
        <v>0.5112</v>
      </c>
      <c r="E50" s="4">
        <v>0.47225</v>
      </c>
      <c r="F50" s="4">
        <v>0.47815</v>
      </c>
      <c r="G50" s="4">
        <v>0.45555</v>
      </c>
      <c r="H50" s="4">
        <v>0.4386</v>
      </c>
      <c r="J50" s="7" t="s">
        <v>69</v>
      </c>
      <c r="K50" s="7" t="s">
        <v>70</v>
      </c>
      <c r="L50" s="4">
        <v>0.09265</v>
      </c>
      <c r="M50" s="4">
        <v>0.4864</v>
      </c>
      <c r="N50" s="4">
        <v>0.42435</v>
      </c>
      <c r="O50" s="4">
        <v>0.45155</v>
      </c>
      <c r="P50" s="4">
        <v>0.3769</v>
      </c>
      <c r="Q50" s="4">
        <v>0.3904</v>
      </c>
      <c r="S50" s="7" t="s">
        <v>69</v>
      </c>
      <c r="T50" s="7" t="s">
        <v>70</v>
      </c>
      <c r="U50" s="4">
        <v>9.8995E-4</v>
      </c>
      <c r="V50" s="4">
        <v>0.010324</v>
      </c>
      <c r="W50" s="4">
        <v>0.022557</v>
      </c>
      <c r="X50" s="4">
        <v>0.023122</v>
      </c>
      <c r="Y50" s="4">
        <v>0.0060104</v>
      </c>
      <c r="Z50" s="4">
        <v>8.4853E-4</v>
      </c>
      <c r="AB50" s="7" t="s">
        <v>69</v>
      </c>
      <c r="AC50" s="7" t="s">
        <v>70</v>
      </c>
      <c r="AD50" s="4">
        <v>2.1213E-4</v>
      </c>
      <c r="AE50" s="4">
        <v>0.0089095</v>
      </c>
      <c r="AF50" s="4">
        <v>0.0041719</v>
      </c>
      <c r="AG50" s="4">
        <v>9.1924E-4</v>
      </c>
      <c r="AH50" s="4">
        <v>0.021213</v>
      </c>
      <c r="AI50" s="4">
        <v>0.0018385</v>
      </c>
    </row>
    <row r="51" ht="14.25" customHeight="1">
      <c r="A51" s="7" t="s">
        <v>71</v>
      </c>
      <c r="B51" s="7" t="s">
        <v>18</v>
      </c>
      <c r="C51" s="4">
        <v>0.0962</v>
      </c>
      <c r="D51" s="4">
        <v>0.59705</v>
      </c>
      <c r="E51" s="4">
        <v>0.5468</v>
      </c>
      <c r="F51" s="4">
        <v>0.56705</v>
      </c>
      <c r="G51" s="4">
        <v>0.5248</v>
      </c>
      <c r="H51" s="4">
        <v>0.533</v>
      </c>
      <c r="J51" s="7" t="s">
        <v>71</v>
      </c>
      <c r="K51" s="7" t="s">
        <v>18</v>
      </c>
      <c r="L51" s="4">
        <v>0.09275</v>
      </c>
      <c r="M51" s="4">
        <v>0.5549</v>
      </c>
      <c r="N51" s="4">
        <v>0.48215</v>
      </c>
      <c r="O51" s="4">
        <v>0.5177</v>
      </c>
      <c r="P51" s="4">
        <v>0.4229</v>
      </c>
      <c r="Q51" s="4">
        <v>0.4484</v>
      </c>
      <c r="S51" s="7" t="s">
        <v>71</v>
      </c>
      <c r="T51" s="7" t="s">
        <v>18</v>
      </c>
      <c r="U51" s="4">
        <v>8.4853E-4</v>
      </c>
      <c r="V51" s="4">
        <v>0.0028991</v>
      </c>
      <c r="W51" s="4">
        <v>0.027577</v>
      </c>
      <c r="X51" s="4">
        <v>0.0082731</v>
      </c>
      <c r="Y51" s="4">
        <v>8.4853E-4</v>
      </c>
      <c r="Z51" s="4">
        <v>0.006364</v>
      </c>
      <c r="AB51" s="7" t="s">
        <v>71</v>
      </c>
      <c r="AC51" s="7" t="s">
        <v>18</v>
      </c>
      <c r="AD51" s="4">
        <v>2.1213E-4</v>
      </c>
      <c r="AE51" s="4">
        <v>0.0077782</v>
      </c>
      <c r="AF51" s="4">
        <v>0.0014849</v>
      </c>
      <c r="AG51" s="4">
        <v>0.0015556</v>
      </c>
      <c r="AH51" s="4">
        <v>0.019516</v>
      </c>
      <c r="AI51" s="4">
        <v>0.0042426</v>
      </c>
    </row>
    <row r="52" ht="14.25" customHeight="1">
      <c r="A52" s="7" t="s">
        <v>72</v>
      </c>
      <c r="B52" s="7" t="s">
        <v>22</v>
      </c>
      <c r="C52" s="4">
        <v>0.0963</v>
      </c>
      <c r="D52" s="4">
        <v>0.6651</v>
      </c>
      <c r="E52" s="4">
        <v>0.59735</v>
      </c>
      <c r="F52" s="4">
        <v>0.64125</v>
      </c>
      <c r="G52" s="4">
        <v>0.57075</v>
      </c>
      <c r="H52" s="4">
        <v>0.60995</v>
      </c>
      <c r="J52" s="7" t="s">
        <v>72</v>
      </c>
      <c r="K52" s="7" t="s">
        <v>22</v>
      </c>
      <c r="L52" s="4">
        <v>0.0927</v>
      </c>
      <c r="M52" s="4">
        <v>0.6075</v>
      </c>
      <c r="N52" s="4">
        <v>0.5257</v>
      </c>
      <c r="O52" s="4">
        <v>0.57335</v>
      </c>
      <c r="P52" s="4">
        <v>0.46015</v>
      </c>
      <c r="Q52" s="4">
        <v>0.4984</v>
      </c>
      <c r="S52" s="7" t="s">
        <v>72</v>
      </c>
      <c r="T52" s="7" t="s">
        <v>22</v>
      </c>
      <c r="U52" s="4">
        <v>0.0012728</v>
      </c>
      <c r="V52" s="4">
        <v>8.4853E-4</v>
      </c>
      <c r="W52" s="4">
        <v>0.028496</v>
      </c>
      <c r="X52" s="4">
        <v>0.010536</v>
      </c>
      <c r="Y52" s="4">
        <v>6.364E-4</v>
      </c>
      <c r="Z52" s="4">
        <v>0.0072832</v>
      </c>
      <c r="AB52" s="7" t="s">
        <v>72</v>
      </c>
      <c r="AC52" s="7" t="s">
        <v>22</v>
      </c>
      <c r="AD52" s="4">
        <v>1.4142E-4</v>
      </c>
      <c r="AE52" s="4">
        <v>0.010465</v>
      </c>
      <c r="AF52" s="4">
        <v>5.6569E-4</v>
      </c>
      <c r="AG52" s="4">
        <v>4.9497E-4</v>
      </c>
      <c r="AH52" s="4">
        <v>0.016334</v>
      </c>
      <c r="AI52" s="4">
        <v>0.0050912</v>
      </c>
    </row>
    <row r="53" ht="14.25" customHeight="1">
      <c r="A53" s="7" t="s">
        <v>73</v>
      </c>
      <c r="B53" s="7" t="s">
        <v>22</v>
      </c>
      <c r="C53" s="4">
        <v>0.09625</v>
      </c>
      <c r="D53" s="4">
        <v>0.71545</v>
      </c>
      <c r="E53" s="4">
        <v>0.63415</v>
      </c>
      <c r="F53" s="4">
        <v>0.6939</v>
      </c>
      <c r="G53" s="4">
        <v>0.6015</v>
      </c>
      <c r="H53" s="4">
        <v>0.66135</v>
      </c>
      <c r="J53" s="7" t="s">
        <v>73</v>
      </c>
      <c r="K53" s="7" t="s">
        <v>22</v>
      </c>
      <c r="L53" s="4">
        <v>0.0927</v>
      </c>
      <c r="M53" s="4">
        <v>0.63845</v>
      </c>
      <c r="N53" s="4">
        <v>0.56125</v>
      </c>
      <c r="O53" s="4">
        <v>0.6034</v>
      </c>
      <c r="P53" s="4">
        <v>0.48755</v>
      </c>
      <c r="Q53" s="4">
        <v>0.5323</v>
      </c>
      <c r="S53" s="7" t="s">
        <v>73</v>
      </c>
      <c r="T53" s="7" t="s">
        <v>22</v>
      </c>
      <c r="U53" s="4">
        <v>0.0010607</v>
      </c>
      <c r="V53" s="4">
        <v>0.0027577</v>
      </c>
      <c r="W53" s="4">
        <v>0.028355</v>
      </c>
      <c r="X53" s="4">
        <v>0.0049497</v>
      </c>
      <c r="Y53" s="4">
        <v>2.8284E-4</v>
      </c>
      <c r="Z53" s="4">
        <v>0.0047376</v>
      </c>
      <c r="AB53" s="7" t="s">
        <v>73</v>
      </c>
      <c r="AC53" s="7" t="s">
        <v>22</v>
      </c>
      <c r="AD53" s="4">
        <v>2.8284E-4</v>
      </c>
      <c r="AE53" s="4">
        <v>0.015344</v>
      </c>
      <c r="AF53" s="4">
        <v>0.014354</v>
      </c>
      <c r="AG53" s="4">
        <v>0.003677</v>
      </c>
      <c r="AH53" s="4">
        <v>0.010677</v>
      </c>
      <c r="AI53" s="4">
        <v>0.0035355</v>
      </c>
    </row>
    <row r="54" ht="14.25" customHeight="1">
      <c r="A54" s="7" t="s">
        <v>74</v>
      </c>
      <c r="B54" s="7" t="s">
        <v>55</v>
      </c>
      <c r="C54" s="4">
        <v>0.0963</v>
      </c>
      <c r="D54" s="4">
        <v>0.7674</v>
      </c>
      <c r="E54" s="4">
        <v>0.66705</v>
      </c>
      <c r="F54" s="4">
        <v>0.71655</v>
      </c>
      <c r="G54" s="4">
        <v>0.6326</v>
      </c>
      <c r="H54" s="4">
        <v>0.69625</v>
      </c>
      <c r="J54" s="7" t="s">
        <v>74</v>
      </c>
      <c r="K54" s="7" t="s">
        <v>55</v>
      </c>
      <c r="L54" s="4">
        <v>0.0928</v>
      </c>
      <c r="M54" s="4">
        <v>0.6762</v>
      </c>
      <c r="N54" s="4">
        <v>0.58635</v>
      </c>
      <c r="O54" s="4">
        <v>0.63715</v>
      </c>
      <c r="P54" s="4">
        <v>0.50905</v>
      </c>
      <c r="Q54" s="4">
        <v>0.55345</v>
      </c>
      <c r="S54" s="7" t="s">
        <v>74</v>
      </c>
      <c r="T54" s="7" t="s">
        <v>55</v>
      </c>
      <c r="U54" s="4">
        <v>8.4853E-4</v>
      </c>
      <c r="V54" s="4">
        <v>0.012728</v>
      </c>
      <c r="W54" s="4">
        <v>0.03486</v>
      </c>
      <c r="X54" s="4">
        <v>0.0017678</v>
      </c>
      <c r="Y54" s="4">
        <v>0.0077782</v>
      </c>
      <c r="Z54" s="4">
        <v>0.0065761</v>
      </c>
      <c r="AB54" s="7" t="s">
        <v>74</v>
      </c>
      <c r="AC54" s="7" t="s">
        <v>55</v>
      </c>
      <c r="AD54" s="4">
        <v>2.8284E-4</v>
      </c>
      <c r="AE54" s="4">
        <v>0.016546</v>
      </c>
      <c r="AF54" s="4">
        <v>0.0094045</v>
      </c>
      <c r="AG54" s="4">
        <v>0.0043134</v>
      </c>
      <c r="AH54" s="4">
        <v>0.0067175</v>
      </c>
      <c r="AI54" s="4">
        <v>0.002192</v>
      </c>
    </row>
    <row r="55" ht="14.25" customHeight="1">
      <c r="A55" s="7" t="s">
        <v>75</v>
      </c>
      <c r="B55" s="7" t="s">
        <v>24</v>
      </c>
      <c r="C55" s="4">
        <v>0.0966</v>
      </c>
      <c r="D55" s="4">
        <v>0.80445</v>
      </c>
      <c r="E55" s="4">
        <v>0.70765</v>
      </c>
      <c r="F55" s="4">
        <v>0.7575</v>
      </c>
      <c r="G55" s="4">
        <v>0.6664</v>
      </c>
      <c r="H55" s="4">
        <v>0.7396</v>
      </c>
      <c r="J55" s="7" t="s">
        <v>75</v>
      </c>
      <c r="K55" s="7" t="s">
        <v>24</v>
      </c>
      <c r="L55" s="4">
        <v>0.0929</v>
      </c>
      <c r="M55" s="4">
        <v>0.7137</v>
      </c>
      <c r="N55" s="4">
        <v>0.6057</v>
      </c>
      <c r="O55" s="4">
        <v>0.6665</v>
      </c>
      <c r="P55" s="4">
        <v>0.52515</v>
      </c>
      <c r="Q55" s="4">
        <v>0.5702</v>
      </c>
      <c r="S55" s="7" t="s">
        <v>75</v>
      </c>
      <c r="T55" s="7" t="s">
        <v>24</v>
      </c>
      <c r="U55" s="4">
        <v>0.0011314</v>
      </c>
      <c r="V55" s="4">
        <v>0.0050205</v>
      </c>
      <c r="W55" s="4">
        <v>0.03288</v>
      </c>
      <c r="X55" s="4">
        <v>0.0025456</v>
      </c>
      <c r="Y55" s="4">
        <v>0.0055154</v>
      </c>
      <c r="Z55" s="4">
        <v>0.0052326</v>
      </c>
      <c r="AB55" s="7" t="s">
        <v>75</v>
      </c>
      <c r="AC55" s="7" t="s">
        <v>24</v>
      </c>
      <c r="AD55" s="4">
        <v>2.8284E-4</v>
      </c>
      <c r="AE55" s="4">
        <v>0.0096167</v>
      </c>
      <c r="AF55" s="4">
        <v>0.0094752</v>
      </c>
      <c r="AG55" s="4">
        <v>0.0016971</v>
      </c>
      <c r="AH55" s="4">
        <v>0.005869</v>
      </c>
      <c r="AI55" s="4">
        <v>9.8995E-4</v>
      </c>
    </row>
    <row r="56" ht="14.25" customHeight="1">
      <c r="A56" s="7" t="s">
        <v>76</v>
      </c>
      <c r="B56" s="7" t="s">
        <v>18</v>
      </c>
      <c r="C56" s="4">
        <v>0.09655</v>
      </c>
      <c r="D56" s="4">
        <v>0.84605</v>
      </c>
      <c r="E56" s="4">
        <v>0.74635</v>
      </c>
      <c r="F56" s="4">
        <v>0.7963</v>
      </c>
      <c r="G56" s="4">
        <v>0.70225</v>
      </c>
      <c r="H56" s="4">
        <v>0.77435</v>
      </c>
      <c r="J56" s="7" t="s">
        <v>76</v>
      </c>
      <c r="K56" s="7" t="s">
        <v>18</v>
      </c>
      <c r="L56" s="4">
        <v>0.0929</v>
      </c>
      <c r="M56" s="4">
        <v>0.7559</v>
      </c>
      <c r="N56" s="4">
        <v>0.6303</v>
      </c>
      <c r="O56" s="4">
        <v>0.69495</v>
      </c>
      <c r="P56" s="4">
        <v>0.5333</v>
      </c>
      <c r="Q56" s="4">
        <v>0.58565</v>
      </c>
      <c r="S56" s="7" t="s">
        <v>76</v>
      </c>
      <c r="T56" s="7" t="s">
        <v>18</v>
      </c>
      <c r="U56" s="4">
        <v>0.0010607</v>
      </c>
      <c r="V56" s="4">
        <v>0.0040305</v>
      </c>
      <c r="W56" s="4">
        <v>0.030193</v>
      </c>
      <c r="X56" s="4">
        <v>0.0048083</v>
      </c>
      <c r="Y56" s="4">
        <v>0.0060104</v>
      </c>
      <c r="Z56" s="4">
        <v>0.003182</v>
      </c>
      <c r="AB56" s="7" t="s">
        <v>76</v>
      </c>
      <c r="AC56" s="7" t="s">
        <v>18</v>
      </c>
      <c r="AD56" s="4">
        <v>4.2426E-4</v>
      </c>
      <c r="AE56" s="4">
        <v>0.0031113</v>
      </c>
      <c r="AF56" s="4">
        <v>0.0083439</v>
      </c>
      <c r="AG56" s="4">
        <v>0.0038891</v>
      </c>
      <c r="AH56" s="4">
        <v>0.0011314</v>
      </c>
      <c r="AI56" s="4">
        <v>0.0074246</v>
      </c>
    </row>
    <row r="57" ht="14.25" customHeight="1">
      <c r="A57" s="7" t="s">
        <v>77</v>
      </c>
      <c r="B57" s="7" t="s">
        <v>24</v>
      </c>
      <c r="C57" s="4">
        <v>0.0965</v>
      </c>
      <c r="D57" s="4">
        <v>0.8799</v>
      </c>
      <c r="E57" s="4">
        <v>0.7718</v>
      </c>
      <c r="F57" s="4">
        <v>0.83625</v>
      </c>
      <c r="G57" s="4">
        <v>0.7285</v>
      </c>
      <c r="H57" s="4">
        <v>0.8137</v>
      </c>
      <c r="J57" s="7" t="s">
        <v>77</v>
      </c>
      <c r="K57" s="7" t="s">
        <v>24</v>
      </c>
      <c r="L57" s="4">
        <v>0.0929</v>
      </c>
      <c r="M57" s="4">
        <v>0.7883</v>
      </c>
      <c r="N57" s="4">
        <v>0.645</v>
      </c>
      <c r="O57" s="4">
        <v>0.7225</v>
      </c>
      <c r="P57" s="4">
        <v>0.535</v>
      </c>
      <c r="Q57" s="4">
        <v>0.59215</v>
      </c>
      <c r="S57" s="7" t="s">
        <v>77</v>
      </c>
      <c r="T57" s="7" t="s">
        <v>24</v>
      </c>
      <c r="U57" s="4">
        <v>0.0011314</v>
      </c>
      <c r="V57" s="4">
        <v>0.0033941</v>
      </c>
      <c r="W57" s="4">
        <v>0.02885</v>
      </c>
      <c r="X57" s="4">
        <v>0.0027577</v>
      </c>
      <c r="Y57" s="4">
        <v>0.0056569</v>
      </c>
      <c r="Z57" s="4">
        <v>9.8995E-4</v>
      </c>
      <c r="AB57" s="7" t="s">
        <v>77</v>
      </c>
      <c r="AC57" s="7" t="s">
        <v>24</v>
      </c>
      <c r="AD57" s="4">
        <v>4.2426E-4</v>
      </c>
      <c r="AE57" s="4">
        <v>0.0025456</v>
      </c>
      <c r="AF57" s="4">
        <v>0.0084853</v>
      </c>
      <c r="AG57" s="4">
        <v>0.0033941</v>
      </c>
      <c r="AH57" s="4">
        <v>0.0033941</v>
      </c>
      <c r="AI57" s="4">
        <v>0.010112</v>
      </c>
    </row>
    <row r="58" ht="14.25" customHeight="1">
      <c r="A58" s="7" t="s">
        <v>78</v>
      </c>
      <c r="B58" s="7" t="s">
        <v>22</v>
      </c>
      <c r="C58" s="4">
        <v>0.0964</v>
      </c>
      <c r="D58" s="4">
        <v>0.9108</v>
      </c>
      <c r="E58" s="4">
        <v>0.7943</v>
      </c>
      <c r="F58" s="4">
        <v>0.8674</v>
      </c>
      <c r="G58" s="4">
        <v>0.751</v>
      </c>
      <c r="H58" s="4">
        <v>0.8418</v>
      </c>
      <c r="J58" s="7" t="s">
        <v>78</v>
      </c>
      <c r="K58" s="7" t="s">
        <v>22</v>
      </c>
      <c r="L58" s="4">
        <v>0.093</v>
      </c>
      <c r="M58" s="4">
        <v>0.8134</v>
      </c>
      <c r="N58" s="4">
        <v>0.6556</v>
      </c>
      <c r="O58" s="4">
        <v>0.7394</v>
      </c>
      <c r="P58" s="4">
        <v>0.53175</v>
      </c>
      <c r="Q58" s="4">
        <v>0.59625</v>
      </c>
      <c r="S58" s="7" t="s">
        <v>78</v>
      </c>
      <c r="T58" s="7" t="s">
        <v>22</v>
      </c>
      <c r="U58" s="4">
        <v>9.8995E-4</v>
      </c>
      <c r="V58" s="4">
        <v>0.0024042</v>
      </c>
      <c r="W58" s="4">
        <v>0.029133</v>
      </c>
      <c r="X58" s="4">
        <v>0.0032527</v>
      </c>
      <c r="Y58" s="4">
        <v>0.0050912</v>
      </c>
      <c r="Z58" s="4">
        <v>0.0018385</v>
      </c>
      <c r="AB58" s="7" t="s">
        <v>78</v>
      </c>
      <c r="AC58" s="7" t="s">
        <v>22</v>
      </c>
      <c r="AD58" s="4">
        <v>4.2426E-4</v>
      </c>
      <c r="AE58" s="4">
        <v>2.8284E-4</v>
      </c>
      <c r="AF58" s="4">
        <v>0.009051</v>
      </c>
      <c r="AG58" s="4">
        <v>0.0028284</v>
      </c>
      <c r="AH58" s="4">
        <v>0.0024749</v>
      </c>
      <c r="AI58" s="4">
        <v>0.0089803</v>
      </c>
    </row>
    <row r="59" ht="14.25" customHeight="1">
      <c r="A59" s="7" t="s">
        <v>79</v>
      </c>
      <c r="B59" s="7" t="s">
        <v>22</v>
      </c>
      <c r="C59" s="4">
        <v>0.09655</v>
      </c>
      <c r="D59" s="4">
        <v>0.9374</v>
      </c>
      <c r="E59" s="4">
        <v>0.81565</v>
      </c>
      <c r="F59" s="4">
        <v>0.89555</v>
      </c>
      <c r="G59" s="4">
        <v>0.7716</v>
      </c>
      <c r="H59" s="4">
        <v>0.8682</v>
      </c>
      <c r="J59" s="7" t="s">
        <v>79</v>
      </c>
      <c r="K59" s="7" t="s">
        <v>22</v>
      </c>
      <c r="L59" s="4">
        <v>0.09305</v>
      </c>
      <c r="M59" s="4">
        <v>0.8352</v>
      </c>
      <c r="N59" s="4">
        <v>0.66575</v>
      </c>
      <c r="O59" s="4">
        <v>0.754</v>
      </c>
      <c r="P59" s="4">
        <v>0.5293</v>
      </c>
      <c r="Q59" s="4">
        <v>0.601</v>
      </c>
      <c r="S59" s="7" t="s">
        <v>79</v>
      </c>
      <c r="T59" s="7" t="s">
        <v>22</v>
      </c>
      <c r="U59" s="4">
        <v>0.0010607</v>
      </c>
      <c r="V59" s="4">
        <v>1.4142E-4</v>
      </c>
      <c r="W59" s="4">
        <v>0.027224</v>
      </c>
      <c r="X59" s="4">
        <v>0.0026163</v>
      </c>
      <c r="Y59" s="4">
        <v>0.002687</v>
      </c>
      <c r="Z59" s="4">
        <v>0.0014142</v>
      </c>
      <c r="AB59" s="7" t="s">
        <v>79</v>
      </c>
      <c r="AC59" s="7" t="s">
        <v>22</v>
      </c>
      <c r="AD59" s="4">
        <v>3.5355E-4</v>
      </c>
      <c r="AE59" s="4">
        <v>5.6569E-4</v>
      </c>
      <c r="AF59" s="4">
        <v>0.0088388</v>
      </c>
      <c r="AG59" s="4">
        <v>0.0012728</v>
      </c>
      <c r="AH59" s="4">
        <v>0.0022627</v>
      </c>
      <c r="AI59" s="4">
        <v>0.0066468</v>
      </c>
    </row>
    <row r="60" ht="14.25" customHeight="1">
      <c r="A60" s="7" t="s">
        <v>80</v>
      </c>
      <c r="B60" s="7" t="s">
        <v>18</v>
      </c>
      <c r="C60" s="4">
        <v>0.09665</v>
      </c>
      <c r="D60" s="4">
        <v>0.9628</v>
      </c>
      <c r="E60" s="4">
        <v>0.8346</v>
      </c>
      <c r="F60" s="4">
        <v>0.92155</v>
      </c>
      <c r="G60" s="4">
        <v>0.79135</v>
      </c>
      <c r="H60" s="4">
        <v>0.8919</v>
      </c>
      <c r="J60" s="7" t="s">
        <v>80</v>
      </c>
      <c r="K60" s="7" t="s">
        <v>18</v>
      </c>
      <c r="L60" s="4">
        <v>0.09315</v>
      </c>
      <c r="M60" s="4">
        <v>0.8546</v>
      </c>
      <c r="N60" s="4">
        <v>0.67415</v>
      </c>
      <c r="O60" s="4">
        <v>0.7667</v>
      </c>
      <c r="P60" s="4">
        <v>0.5271</v>
      </c>
      <c r="Q60" s="4">
        <v>0.6044</v>
      </c>
      <c r="S60" s="7" t="s">
        <v>80</v>
      </c>
      <c r="T60" s="7" t="s">
        <v>18</v>
      </c>
      <c r="U60" s="4">
        <v>0.0010607</v>
      </c>
      <c r="V60" s="4">
        <v>5.6569E-4</v>
      </c>
      <c r="W60" s="4">
        <v>0.026163</v>
      </c>
      <c r="X60" s="4">
        <v>0.0043134</v>
      </c>
      <c r="Y60" s="4">
        <v>0.0024749</v>
      </c>
      <c r="Z60" s="4">
        <v>0.0043841</v>
      </c>
      <c r="AB60" s="7" t="s">
        <v>80</v>
      </c>
      <c r="AC60" s="7" t="s">
        <v>18</v>
      </c>
      <c r="AD60" s="4">
        <v>3.5355E-4</v>
      </c>
      <c r="AE60" s="4">
        <v>0.0015556</v>
      </c>
      <c r="AF60" s="4">
        <v>0.0086974</v>
      </c>
      <c r="AG60" s="4">
        <v>0.0022627</v>
      </c>
      <c r="AH60" s="4">
        <v>0.0011314</v>
      </c>
      <c r="AI60" s="4">
        <v>0.0056569</v>
      </c>
    </row>
    <row r="61" ht="14.25" customHeight="1">
      <c r="A61" s="7" t="s">
        <v>81</v>
      </c>
      <c r="B61" s="7" t="s">
        <v>24</v>
      </c>
      <c r="C61" s="4">
        <v>0.09615</v>
      </c>
      <c r="D61" s="4">
        <v>0.9863</v>
      </c>
      <c r="E61" s="4">
        <v>0.85195</v>
      </c>
      <c r="F61" s="4">
        <v>0.9452</v>
      </c>
      <c r="G61" s="4">
        <v>0.8106</v>
      </c>
      <c r="H61" s="4">
        <v>0.91435</v>
      </c>
      <c r="J61" s="7" t="s">
        <v>81</v>
      </c>
      <c r="K61" s="7" t="s">
        <v>24</v>
      </c>
      <c r="L61" s="4">
        <v>0.0932</v>
      </c>
      <c r="M61" s="4">
        <v>0.87235</v>
      </c>
      <c r="N61" s="4">
        <v>0.68165</v>
      </c>
      <c r="O61" s="4">
        <v>0.77685</v>
      </c>
      <c r="P61" s="4">
        <v>0.525</v>
      </c>
      <c r="Q61" s="4">
        <v>0.6055</v>
      </c>
      <c r="S61" s="7" t="s">
        <v>81</v>
      </c>
      <c r="T61" s="7" t="s">
        <v>24</v>
      </c>
      <c r="U61" s="4">
        <v>3.5355E-4</v>
      </c>
      <c r="V61" s="4">
        <v>0.0014142</v>
      </c>
      <c r="W61" s="4">
        <v>0.025527</v>
      </c>
      <c r="X61" s="4">
        <v>0.0043841</v>
      </c>
      <c r="Y61" s="4">
        <v>0.0012728</v>
      </c>
      <c r="Z61" s="4">
        <v>0.0060104</v>
      </c>
      <c r="AB61" s="7" t="s">
        <v>81</v>
      </c>
      <c r="AC61" s="7" t="s">
        <v>24</v>
      </c>
      <c r="AD61" s="4">
        <v>2.8284E-4</v>
      </c>
      <c r="AE61" s="4">
        <v>0.002192</v>
      </c>
      <c r="AF61" s="4">
        <v>0.0094045</v>
      </c>
      <c r="AG61" s="4">
        <v>0.0030406</v>
      </c>
      <c r="AH61" s="4">
        <v>4.2426E-4</v>
      </c>
      <c r="AI61" s="4">
        <v>0.0032527</v>
      </c>
    </row>
    <row r="62" ht="14.25" customHeight="1">
      <c r="A62" s="7" t="s">
        <v>82</v>
      </c>
      <c r="B62" s="7" t="s">
        <v>22</v>
      </c>
      <c r="C62" s="4">
        <v>0.0963</v>
      </c>
      <c r="D62" s="4">
        <v>1.0073</v>
      </c>
      <c r="E62" s="4">
        <v>0.87085</v>
      </c>
      <c r="F62" s="4">
        <v>0.9676</v>
      </c>
      <c r="G62" s="4">
        <v>0.8293</v>
      </c>
      <c r="H62" s="4">
        <v>0.9353</v>
      </c>
      <c r="J62" s="7" t="s">
        <v>82</v>
      </c>
      <c r="K62" s="7" t="s">
        <v>22</v>
      </c>
      <c r="L62" s="4">
        <v>0.09335</v>
      </c>
      <c r="M62" s="4">
        <v>0.88985</v>
      </c>
      <c r="N62" s="4">
        <v>0.68985</v>
      </c>
      <c r="O62" s="4">
        <v>0.7854</v>
      </c>
      <c r="P62" s="4">
        <v>0.5234</v>
      </c>
      <c r="Q62" s="4">
        <v>0.60515</v>
      </c>
      <c r="S62" s="7" t="s">
        <v>82</v>
      </c>
      <c r="T62" s="7" t="s">
        <v>22</v>
      </c>
      <c r="U62" s="4">
        <v>4.2426E-4</v>
      </c>
      <c r="V62" s="4">
        <v>0.0022627</v>
      </c>
      <c r="W62" s="4">
        <v>0.024254</v>
      </c>
      <c r="X62" s="4">
        <v>0.006364</v>
      </c>
      <c r="Y62" s="4">
        <v>5.6569E-4</v>
      </c>
      <c r="Z62" s="4">
        <v>0.0067882</v>
      </c>
      <c r="AB62" s="7" t="s">
        <v>82</v>
      </c>
      <c r="AC62" s="7" t="s">
        <v>22</v>
      </c>
      <c r="AD62" s="4">
        <v>3.5355E-4</v>
      </c>
      <c r="AE62" s="4">
        <v>3.5355E-4</v>
      </c>
      <c r="AF62" s="4">
        <v>0.0088388</v>
      </c>
      <c r="AG62" s="4">
        <v>0.0038184</v>
      </c>
      <c r="AH62" s="4">
        <v>9.8995E-4</v>
      </c>
      <c r="AI62" s="4">
        <v>0.0010607</v>
      </c>
    </row>
    <row r="63" ht="14.25" customHeight="1">
      <c r="A63" s="7" t="s">
        <v>83</v>
      </c>
      <c r="B63" s="7" t="s">
        <v>18</v>
      </c>
      <c r="C63" s="4">
        <v>0.09635</v>
      </c>
      <c r="D63" s="4">
        <v>1.0284</v>
      </c>
      <c r="E63" s="4">
        <v>0.887</v>
      </c>
      <c r="F63" s="4">
        <v>0.98935</v>
      </c>
      <c r="G63" s="4">
        <v>0.84695</v>
      </c>
      <c r="H63" s="4">
        <v>0.95635</v>
      </c>
      <c r="J63" s="7" t="s">
        <v>83</v>
      </c>
      <c r="K63" s="7" t="s">
        <v>18</v>
      </c>
      <c r="L63" s="4">
        <v>0.0933</v>
      </c>
      <c r="M63" s="4">
        <v>0.90845</v>
      </c>
      <c r="N63" s="4">
        <v>0.69595</v>
      </c>
      <c r="O63" s="4">
        <v>0.792</v>
      </c>
      <c r="P63" s="4">
        <v>0.52155</v>
      </c>
      <c r="Q63" s="4">
        <v>0.60665</v>
      </c>
      <c r="S63" s="7" t="s">
        <v>83</v>
      </c>
      <c r="T63" s="7" t="s">
        <v>18</v>
      </c>
      <c r="U63" s="4">
        <v>3.5355E-4</v>
      </c>
      <c r="V63" s="4">
        <v>0.0043134</v>
      </c>
      <c r="W63" s="4">
        <v>0.024607</v>
      </c>
      <c r="X63" s="4">
        <v>0.0082731</v>
      </c>
      <c r="Y63" s="4">
        <v>2.1213E-4</v>
      </c>
      <c r="Z63" s="4">
        <v>0.0079903</v>
      </c>
      <c r="AB63" s="7" t="s">
        <v>83</v>
      </c>
      <c r="AC63" s="7" t="s">
        <v>18</v>
      </c>
      <c r="AD63" s="4">
        <v>2.8284E-4</v>
      </c>
      <c r="AE63" s="4">
        <v>0.0026163</v>
      </c>
      <c r="AF63" s="4">
        <v>0.0092631</v>
      </c>
      <c r="AG63" s="4">
        <v>0.0041012</v>
      </c>
      <c r="AH63" s="4">
        <v>0.0017678</v>
      </c>
      <c r="AI63" s="4">
        <v>0.0017678</v>
      </c>
    </row>
    <row r="64" ht="14.25" customHeight="1">
      <c r="A64" s="7" t="s">
        <v>84</v>
      </c>
      <c r="B64" s="7" t="s">
        <v>24</v>
      </c>
      <c r="C64" s="4">
        <v>0.0964</v>
      </c>
      <c r="D64" s="4">
        <v>1.048</v>
      </c>
      <c r="E64" s="4">
        <v>0.90575</v>
      </c>
      <c r="F64" s="4">
        <v>1.0101</v>
      </c>
      <c r="G64" s="4">
        <v>0.8652</v>
      </c>
      <c r="H64" s="4">
        <v>0.97555</v>
      </c>
      <c r="J64" s="7" t="s">
        <v>84</v>
      </c>
      <c r="K64" s="7" t="s">
        <v>24</v>
      </c>
      <c r="L64" s="4">
        <v>0.0933</v>
      </c>
      <c r="M64" s="4">
        <v>0.92615</v>
      </c>
      <c r="N64" s="4">
        <v>0.7016</v>
      </c>
      <c r="O64" s="4">
        <v>0.79695</v>
      </c>
      <c r="P64" s="4">
        <v>0.5196</v>
      </c>
      <c r="Q64" s="4">
        <v>0.6056</v>
      </c>
      <c r="S64" s="7" t="s">
        <v>84</v>
      </c>
      <c r="T64" s="7" t="s">
        <v>24</v>
      </c>
      <c r="U64" s="4">
        <v>7.0711E-4</v>
      </c>
      <c r="V64" s="4">
        <v>0.0074246</v>
      </c>
      <c r="W64" s="4">
        <v>0.024678</v>
      </c>
      <c r="X64" s="4">
        <v>0.012021</v>
      </c>
      <c r="Y64" s="4">
        <v>7.0711E-4</v>
      </c>
      <c r="Z64" s="4">
        <v>0.0096874</v>
      </c>
      <c r="AB64" s="7" t="s">
        <v>84</v>
      </c>
      <c r="AC64" s="7" t="s">
        <v>24</v>
      </c>
      <c r="AD64" s="4">
        <v>2.8284E-4</v>
      </c>
      <c r="AE64" s="4">
        <v>0.008556</v>
      </c>
      <c r="AF64" s="4">
        <v>0.010182</v>
      </c>
      <c r="AG64" s="4">
        <v>0.0043134</v>
      </c>
      <c r="AH64" s="4">
        <v>0.0022627</v>
      </c>
      <c r="AI64" s="4">
        <v>0.0019799</v>
      </c>
    </row>
    <row r="65" ht="14.25" customHeight="1">
      <c r="A65" s="7" t="s">
        <v>85</v>
      </c>
      <c r="B65" s="7" t="s">
        <v>20</v>
      </c>
      <c r="C65" s="4">
        <v>0.0968</v>
      </c>
      <c r="D65" s="4">
        <v>1.0669</v>
      </c>
      <c r="E65" s="4">
        <v>0.92185</v>
      </c>
      <c r="F65" s="4">
        <v>1.0316</v>
      </c>
      <c r="G65" s="4">
        <v>0.882</v>
      </c>
      <c r="H65" s="4">
        <v>0.99375</v>
      </c>
      <c r="J65" s="7" t="s">
        <v>85</v>
      </c>
      <c r="K65" s="7" t="s">
        <v>20</v>
      </c>
      <c r="L65" s="4">
        <v>0.09335</v>
      </c>
      <c r="M65" s="4">
        <v>0.9428</v>
      </c>
      <c r="N65" s="4">
        <v>0.7075</v>
      </c>
      <c r="O65" s="4">
        <v>0.8026</v>
      </c>
      <c r="P65" s="4">
        <v>0.5178</v>
      </c>
      <c r="Q65" s="4">
        <v>0.60775</v>
      </c>
      <c r="S65" s="7" t="s">
        <v>85</v>
      </c>
      <c r="T65" s="7" t="s">
        <v>20</v>
      </c>
      <c r="U65" s="4">
        <v>0.0014142</v>
      </c>
      <c r="V65" s="4">
        <v>0.01096</v>
      </c>
      <c r="W65" s="4">
        <v>0.023971</v>
      </c>
      <c r="X65" s="4">
        <v>0.017819</v>
      </c>
      <c r="Y65" s="4">
        <v>8.4853E-4</v>
      </c>
      <c r="Z65" s="4">
        <v>0.011384</v>
      </c>
      <c r="AB65" s="7" t="s">
        <v>85</v>
      </c>
      <c r="AC65" s="7" t="s">
        <v>20</v>
      </c>
      <c r="AD65" s="4">
        <v>3.5355E-4</v>
      </c>
      <c r="AE65" s="4">
        <v>0.014284</v>
      </c>
      <c r="AF65" s="4">
        <v>0.0096167</v>
      </c>
      <c r="AG65" s="4">
        <v>0.003677</v>
      </c>
      <c r="AH65" s="4">
        <v>0.0032527</v>
      </c>
      <c r="AI65" s="4">
        <v>0.0041719</v>
      </c>
    </row>
    <row r="66" ht="14.25" customHeight="1">
      <c r="A66" s="7" t="s">
        <v>86</v>
      </c>
      <c r="B66" s="7" t="s">
        <v>22</v>
      </c>
      <c r="C66" s="4">
        <v>0.09625</v>
      </c>
      <c r="D66" s="4">
        <v>1.0848</v>
      </c>
      <c r="E66" s="4">
        <v>0.936</v>
      </c>
      <c r="F66" s="4">
        <v>1.0519</v>
      </c>
      <c r="G66" s="4">
        <v>0.89655</v>
      </c>
      <c r="H66" s="4">
        <v>1.0119</v>
      </c>
      <c r="J66" s="7" t="s">
        <v>86</v>
      </c>
      <c r="K66" s="7" t="s">
        <v>22</v>
      </c>
      <c r="L66" s="4">
        <v>0.0934</v>
      </c>
      <c r="M66" s="4">
        <v>0.9583</v>
      </c>
      <c r="N66" s="4">
        <v>0.71175</v>
      </c>
      <c r="O66" s="4">
        <v>0.8075</v>
      </c>
      <c r="P66" s="4">
        <v>0.51605</v>
      </c>
      <c r="Q66" s="4">
        <v>0.60845</v>
      </c>
      <c r="S66" s="7" t="s">
        <v>86</v>
      </c>
      <c r="T66" s="7" t="s">
        <v>22</v>
      </c>
      <c r="U66" s="4">
        <v>6.364E-4</v>
      </c>
      <c r="V66" s="4">
        <v>0.013718</v>
      </c>
      <c r="W66" s="4">
        <v>0.025597</v>
      </c>
      <c r="X66" s="4">
        <v>0.024042</v>
      </c>
      <c r="Y66" s="4">
        <v>6.364E-4</v>
      </c>
      <c r="Z66" s="4">
        <v>0.013435</v>
      </c>
      <c r="AB66" s="7" t="s">
        <v>86</v>
      </c>
      <c r="AC66" s="7" t="s">
        <v>22</v>
      </c>
      <c r="AD66" s="4">
        <v>2.8284E-4</v>
      </c>
      <c r="AE66" s="4">
        <v>0.021355</v>
      </c>
      <c r="AF66" s="4">
        <v>0.0098288</v>
      </c>
      <c r="AG66" s="4">
        <v>0.0046669</v>
      </c>
      <c r="AH66" s="4">
        <v>0.0038891</v>
      </c>
      <c r="AI66" s="4">
        <v>0.0023335</v>
      </c>
    </row>
    <row r="67" ht="14.25" customHeight="1">
      <c r="A67" s="7" t="s">
        <v>87</v>
      </c>
      <c r="B67" s="7" t="s">
        <v>22</v>
      </c>
      <c r="C67" s="4">
        <v>0.0964</v>
      </c>
      <c r="D67" s="4">
        <v>1.1007</v>
      </c>
      <c r="E67" s="4">
        <v>0.9487</v>
      </c>
      <c r="F67" s="4">
        <v>1.0696</v>
      </c>
      <c r="G67" s="4">
        <v>0.9099</v>
      </c>
      <c r="H67" s="4">
        <v>1.0292</v>
      </c>
      <c r="J67" s="7" t="s">
        <v>87</v>
      </c>
      <c r="K67" s="7" t="s">
        <v>22</v>
      </c>
      <c r="L67" s="4">
        <v>0.09335</v>
      </c>
      <c r="M67" s="4">
        <v>0.9698</v>
      </c>
      <c r="N67" s="4">
        <v>0.71635</v>
      </c>
      <c r="O67" s="4">
        <v>0.81205</v>
      </c>
      <c r="P67" s="4">
        <v>0.5147</v>
      </c>
      <c r="Q67" s="4">
        <v>0.60915</v>
      </c>
      <c r="S67" s="7" t="s">
        <v>87</v>
      </c>
      <c r="T67" s="7" t="s">
        <v>22</v>
      </c>
      <c r="U67" s="4">
        <v>7.0711E-4</v>
      </c>
      <c r="V67" s="4">
        <v>0.018455</v>
      </c>
      <c r="W67" s="4">
        <v>0.026022</v>
      </c>
      <c r="X67" s="4">
        <v>0.029698</v>
      </c>
      <c r="Y67" s="4">
        <v>8.4853E-4</v>
      </c>
      <c r="Z67" s="4">
        <v>0.014637</v>
      </c>
      <c r="AB67" s="7" t="s">
        <v>87</v>
      </c>
      <c r="AC67" s="7" t="s">
        <v>22</v>
      </c>
      <c r="AD67" s="4">
        <v>3.5355E-4</v>
      </c>
      <c r="AE67" s="4">
        <v>0.022627</v>
      </c>
      <c r="AF67" s="4">
        <v>0.010112</v>
      </c>
      <c r="AG67" s="4">
        <v>0.0040305</v>
      </c>
      <c r="AH67" s="4">
        <v>0.0045255</v>
      </c>
      <c r="AI67" s="4">
        <v>0.002192</v>
      </c>
    </row>
    <row r="68" ht="14.25" customHeight="1">
      <c r="A68" s="7" t="s">
        <v>88</v>
      </c>
      <c r="B68" s="7" t="s">
        <v>22</v>
      </c>
      <c r="C68" s="4">
        <v>0.09635</v>
      </c>
      <c r="D68" s="4">
        <v>1.1171</v>
      </c>
      <c r="E68" s="4">
        <v>0.96175</v>
      </c>
      <c r="F68" s="4">
        <v>1.0865</v>
      </c>
      <c r="G68" s="4">
        <v>0.92315</v>
      </c>
      <c r="H68" s="4">
        <v>1.0485</v>
      </c>
      <c r="J68" s="7" t="s">
        <v>88</v>
      </c>
      <c r="K68" s="7" t="s">
        <v>22</v>
      </c>
      <c r="L68" s="4">
        <v>0.0934</v>
      </c>
      <c r="M68" s="4">
        <v>0.9828</v>
      </c>
      <c r="N68" s="4">
        <v>0.7212</v>
      </c>
      <c r="O68" s="4">
        <v>0.81845</v>
      </c>
      <c r="P68" s="4">
        <v>0.51325</v>
      </c>
      <c r="Q68" s="4">
        <v>0.6135</v>
      </c>
      <c r="S68" s="7" t="s">
        <v>88</v>
      </c>
      <c r="T68" s="7" t="s">
        <v>22</v>
      </c>
      <c r="U68" s="4">
        <v>4.9497E-4</v>
      </c>
      <c r="V68" s="4">
        <v>0.022132</v>
      </c>
      <c r="W68" s="4">
        <v>0.026517</v>
      </c>
      <c r="X68" s="4">
        <v>0.033163</v>
      </c>
      <c r="Y68" s="4">
        <v>9.1924E-4</v>
      </c>
      <c r="Z68" s="4">
        <v>0.017183</v>
      </c>
      <c r="AB68" s="7" t="s">
        <v>88</v>
      </c>
      <c r="AC68" s="7" t="s">
        <v>22</v>
      </c>
      <c r="AD68" s="4">
        <v>4.2426E-4</v>
      </c>
      <c r="AE68" s="4">
        <v>0.024042</v>
      </c>
      <c r="AF68" s="4">
        <v>0.0096167</v>
      </c>
      <c r="AG68" s="4">
        <v>0.0050205</v>
      </c>
      <c r="AH68" s="4">
        <v>0.0055861</v>
      </c>
      <c r="AI68" s="4">
        <v>0.0048083</v>
      </c>
    </row>
    <row r="69" ht="14.25" customHeight="1">
      <c r="A69" s="7" t="s">
        <v>89</v>
      </c>
      <c r="B69" s="7" t="s">
        <v>22</v>
      </c>
      <c r="C69" s="4">
        <v>0.09635</v>
      </c>
      <c r="D69" s="4">
        <v>1.1327</v>
      </c>
      <c r="E69" s="4">
        <v>0.9726</v>
      </c>
      <c r="F69" s="4">
        <v>1.1003</v>
      </c>
      <c r="G69" s="4">
        <v>0.934</v>
      </c>
      <c r="H69" s="4">
        <v>1.0651</v>
      </c>
      <c r="J69" s="7" t="s">
        <v>89</v>
      </c>
      <c r="K69" s="7" t="s">
        <v>22</v>
      </c>
      <c r="L69" s="4">
        <v>0.09355</v>
      </c>
      <c r="M69" s="4">
        <v>0.99375</v>
      </c>
      <c r="N69" s="4">
        <v>0.7235</v>
      </c>
      <c r="O69" s="4">
        <v>0.82395</v>
      </c>
      <c r="P69" s="4">
        <v>0.51145</v>
      </c>
      <c r="Q69" s="4">
        <v>0.6156</v>
      </c>
      <c r="S69" s="7" t="s">
        <v>89</v>
      </c>
      <c r="T69" s="7" t="s">
        <v>22</v>
      </c>
      <c r="U69" s="4">
        <v>7.7782E-4</v>
      </c>
      <c r="V69" s="4">
        <v>0.026658</v>
      </c>
      <c r="W69" s="4">
        <v>0.027719</v>
      </c>
      <c r="X69" s="4">
        <v>0.032527</v>
      </c>
      <c r="Y69" s="4">
        <v>9.8995E-4</v>
      </c>
      <c r="Z69" s="4">
        <v>0.02086</v>
      </c>
      <c r="AB69" s="7" t="s">
        <v>89</v>
      </c>
      <c r="AC69" s="7" t="s">
        <v>22</v>
      </c>
      <c r="AD69" s="4">
        <v>3.5355E-4</v>
      </c>
      <c r="AE69" s="4">
        <v>0.024819</v>
      </c>
      <c r="AF69" s="4">
        <v>0.010041</v>
      </c>
      <c r="AG69" s="4">
        <v>0.0043134</v>
      </c>
      <c r="AH69" s="4">
        <v>0.0065761</v>
      </c>
      <c r="AI69" s="4">
        <v>0.0028284</v>
      </c>
    </row>
    <row r="70" ht="14.25" customHeight="1">
      <c r="A70" s="7" t="s">
        <v>90</v>
      </c>
      <c r="B70" s="7" t="s">
        <v>24</v>
      </c>
      <c r="C70" s="4">
        <v>0.09615</v>
      </c>
      <c r="D70" s="4">
        <v>1.1479</v>
      </c>
      <c r="E70" s="4">
        <v>0.98545</v>
      </c>
      <c r="F70" s="4">
        <v>1.1147</v>
      </c>
      <c r="G70" s="4">
        <v>0.9437</v>
      </c>
      <c r="H70" s="4">
        <v>1.0814</v>
      </c>
      <c r="J70" s="7" t="s">
        <v>90</v>
      </c>
      <c r="K70" s="7" t="s">
        <v>24</v>
      </c>
      <c r="L70" s="4">
        <v>0.0935</v>
      </c>
      <c r="M70" s="4">
        <v>1.0027</v>
      </c>
      <c r="N70" s="4">
        <v>0.7256</v>
      </c>
      <c r="O70" s="4">
        <v>0.8298</v>
      </c>
      <c r="P70" s="4">
        <v>0.5099</v>
      </c>
      <c r="Q70" s="4">
        <v>0.621</v>
      </c>
      <c r="S70" s="7" t="s">
        <v>90</v>
      </c>
      <c r="T70" s="7" t="s">
        <v>24</v>
      </c>
      <c r="U70" s="4">
        <v>6.364E-4</v>
      </c>
      <c r="V70" s="4">
        <v>0.032739</v>
      </c>
      <c r="W70" s="4">
        <v>0.031183</v>
      </c>
      <c r="X70" s="4">
        <v>0.033941</v>
      </c>
      <c r="Y70" s="4">
        <v>4.2426E-4</v>
      </c>
      <c r="Z70" s="4">
        <v>0.027719</v>
      </c>
      <c r="AB70" s="7" t="s">
        <v>90</v>
      </c>
      <c r="AC70" s="7" t="s">
        <v>24</v>
      </c>
      <c r="AD70" s="4">
        <v>4.2426E-4</v>
      </c>
      <c r="AE70" s="4">
        <v>0.027506</v>
      </c>
      <c r="AF70" s="4">
        <v>0.010182</v>
      </c>
      <c r="AG70" s="4">
        <v>0.0035355</v>
      </c>
      <c r="AH70" s="4">
        <v>0.0077782</v>
      </c>
      <c r="AI70" s="4">
        <v>0.0042426</v>
      </c>
    </row>
    <row r="71" ht="14.25" customHeight="1">
      <c r="A71" s="7" t="s">
        <v>91</v>
      </c>
      <c r="B71" s="7" t="s">
        <v>22</v>
      </c>
      <c r="C71" s="4">
        <v>0.09645</v>
      </c>
      <c r="D71" s="4">
        <v>1.1609</v>
      </c>
      <c r="E71" s="4">
        <v>0.9927</v>
      </c>
      <c r="F71" s="4">
        <v>1.1268</v>
      </c>
      <c r="G71" s="4">
        <v>0.9569</v>
      </c>
      <c r="H71" s="4">
        <v>1.0961</v>
      </c>
      <c r="J71" s="7" t="s">
        <v>91</v>
      </c>
      <c r="K71" s="7" t="s">
        <v>22</v>
      </c>
      <c r="L71" s="4">
        <v>0.09345</v>
      </c>
      <c r="M71" s="4">
        <v>1.0107</v>
      </c>
      <c r="N71" s="4">
        <v>0.7284</v>
      </c>
      <c r="O71" s="4">
        <v>0.83405</v>
      </c>
      <c r="P71" s="4">
        <v>0.50855</v>
      </c>
      <c r="Q71" s="4">
        <v>0.6261</v>
      </c>
      <c r="S71" s="7" t="s">
        <v>91</v>
      </c>
      <c r="T71" s="7" t="s">
        <v>22</v>
      </c>
      <c r="U71" s="4">
        <v>0.0010607</v>
      </c>
      <c r="V71" s="4">
        <v>0.02984</v>
      </c>
      <c r="W71" s="4">
        <v>0.030547</v>
      </c>
      <c r="X71" s="4">
        <v>0.034295</v>
      </c>
      <c r="Y71" s="4">
        <v>0.0028284</v>
      </c>
      <c r="Z71" s="4">
        <v>0.031113</v>
      </c>
      <c r="AB71" s="7" t="s">
        <v>91</v>
      </c>
      <c r="AC71" s="7" t="s">
        <v>22</v>
      </c>
      <c r="AD71" s="4">
        <v>4.9497E-4</v>
      </c>
      <c r="AE71" s="4">
        <v>0.026941</v>
      </c>
      <c r="AF71" s="4">
        <v>0.0087681</v>
      </c>
      <c r="AG71" s="4">
        <v>0.0043134</v>
      </c>
      <c r="AH71" s="4">
        <v>0.0091217</v>
      </c>
      <c r="AI71" s="4">
        <v>0.0067882</v>
      </c>
    </row>
    <row r="72" ht="14.25" customHeight="1"/>
    <row r="73" ht="14.25" customHeight="1">
      <c r="A73" s="4" t="s">
        <v>92</v>
      </c>
      <c r="B73" s="5" t="s">
        <v>1</v>
      </c>
      <c r="K73" s="5" t="s">
        <v>7</v>
      </c>
      <c r="S73" s="4" t="s">
        <v>93</v>
      </c>
      <c r="T73" s="5" t="s">
        <v>1</v>
      </c>
      <c r="AC73" s="5" t="s">
        <v>7</v>
      </c>
    </row>
    <row r="74" ht="14.25" customHeight="1">
      <c r="A74" s="4" t="s">
        <v>13</v>
      </c>
      <c r="B74" s="4" t="s">
        <v>14</v>
      </c>
      <c r="C74" s="4" t="s">
        <v>15</v>
      </c>
      <c r="D74" s="4" t="s">
        <v>16</v>
      </c>
      <c r="E74" s="6" t="s">
        <v>3</v>
      </c>
      <c r="F74" s="6" t="s">
        <v>4</v>
      </c>
      <c r="G74" s="6" t="s">
        <v>5</v>
      </c>
      <c r="H74" s="6" t="s">
        <v>6</v>
      </c>
      <c r="J74" s="4" t="s">
        <v>13</v>
      </c>
      <c r="K74" s="4" t="s">
        <v>14</v>
      </c>
      <c r="L74" s="4" t="s">
        <v>15</v>
      </c>
      <c r="M74" s="4" t="s">
        <v>16</v>
      </c>
      <c r="N74" s="6" t="s">
        <v>3</v>
      </c>
      <c r="O74" s="6" t="s">
        <v>4</v>
      </c>
      <c r="P74" s="6" t="s">
        <v>5</v>
      </c>
      <c r="Q74" s="6" t="s">
        <v>6</v>
      </c>
      <c r="S74" s="4" t="s">
        <v>13</v>
      </c>
      <c r="T74" s="4" t="s">
        <v>14</v>
      </c>
      <c r="AB74" s="4" t="s">
        <v>13</v>
      </c>
      <c r="AC74" s="4" t="s">
        <v>14</v>
      </c>
    </row>
    <row r="75" ht="14.25" customHeight="1">
      <c r="A75" s="7" t="s">
        <v>17</v>
      </c>
      <c r="B75" s="7" t="s">
        <v>18</v>
      </c>
      <c r="C75" s="4">
        <v>0.0966</v>
      </c>
      <c r="D75" s="4">
        <v>0.10015</v>
      </c>
      <c r="E75" s="4">
        <v>0.09755</v>
      </c>
      <c r="F75" s="4">
        <v>0.10075</v>
      </c>
      <c r="G75" s="4">
        <v>0.1003</v>
      </c>
      <c r="H75" s="4">
        <v>0.10195</v>
      </c>
      <c r="J75" s="7" t="s">
        <v>17</v>
      </c>
      <c r="K75" s="7" t="s">
        <v>18</v>
      </c>
      <c r="L75" s="4">
        <v>0.1</v>
      </c>
      <c r="M75" s="4">
        <v>0.0972</v>
      </c>
      <c r="N75" s="4">
        <v>0.09985</v>
      </c>
      <c r="O75" s="4">
        <v>0.09855</v>
      </c>
      <c r="P75" s="4">
        <v>0.10765</v>
      </c>
      <c r="Q75" s="4">
        <v>0.09765</v>
      </c>
      <c r="S75" s="7" t="s">
        <v>17</v>
      </c>
      <c r="T75" s="7" t="s">
        <v>18</v>
      </c>
      <c r="U75" s="8">
        <v>0.002687</v>
      </c>
      <c r="V75" s="8">
        <v>0.0028991</v>
      </c>
      <c r="W75" s="8">
        <v>0.003182</v>
      </c>
      <c r="X75" s="8">
        <v>0.0062933</v>
      </c>
      <c r="Y75" s="8">
        <v>0.0046669</v>
      </c>
      <c r="Z75" s="8">
        <v>0.003182</v>
      </c>
      <c r="AB75" s="7" t="s">
        <v>17</v>
      </c>
      <c r="AC75" s="7" t="s">
        <v>18</v>
      </c>
      <c r="AD75" s="4">
        <v>8.4853E-4</v>
      </c>
      <c r="AE75" s="4">
        <v>0.0016971</v>
      </c>
      <c r="AF75" s="4">
        <v>7.0711E-5</v>
      </c>
      <c r="AG75" s="4">
        <v>0.0020506</v>
      </c>
      <c r="AH75" s="4">
        <v>0.012374</v>
      </c>
      <c r="AI75" s="4">
        <v>0.0010607</v>
      </c>
    </row>
    <row r="76" ht="14.25" customHeight="1">
      <c r="A76" s="7" t="s">
        <v>94</v>
      </c>
      <c r="B76" s="7" t="s">
        <v>24</v>
      </c>
      <c r="C76" s="4">
        <v>0.0987</v>
      </c>
      <c r="D76" s="4">
        <v>0.1057</v>
      </c>
      <c r="E76" s="4">
        <v>0.1033</v>
      </c>
      <c r="F76" s="4">
        <v>0.10885</v>
      </c>
      <c r="G76" s="4">
        <v>0.1081</v>
      </c>
      <c r="H76" s="4">
        <v>0.1114</v>
      </c>
      <c r="J76" s="7" t="s">
        <v>94</v>
      </c>
      <c r="K76" s="7" t="s">
        <v>24</v>
      </c>
      <c r="L76" s="4">
        <v>0.0995</v>
      </c>
      <c r="M76" s="4">
        <v>0.10005</v>
      </c>
      <c r="N76" s="4">
        <v>0.1031</v>
      </c>
      <c r="O76" s="4">
        <v>0.10305</v>
      </c>
      <c r="P76" s="4">
        <v>0.1098</v>
      </c>
      <c r="Q76" s="4">
        <v>0.1091</v>
      </c>
      <c r="S76" s="7" t="s">
        <v>94</v>
      </c>
      <c r="T76" s="7" t="s">
        <v>24</v>
      </c>
      <c r="U76" s="8">
        <v>0.0052326</v>
      </c>
      <c r="V76" s="8">
        <v>0.0060811</v>
      </c>
      <c r="W76" s="8">
        <v>0.0015556</v>
      </c>
      <c r="X76" s="8">
        <v>0.0053033</v>
      </c>
      <c r="Y76" s="8">
        <v>0.0066468</v>
      </c>
      <c r="Z76" s="8">
        <v>4.2426E-4</v>
      </c>
      <c r="AB76" s="7" t="s">
        <v>94</v>
      </c>
      <c r="AC76" s="7" t="s">
        <v>24</v>
      </c>
      <c r="AD76" s="4">
        <v>0.0033941</v>
      </c>
      <c r="AE76" s="4">
        <v>0.0014849</v>
      </c>
      <c r="AF76" s="4">
        <v>0.0022627</v>
      </c>
      <c r="AG76" s="4">
        <v>7.7782E-4</v>
      </c>
      <c r="AH76" s="4">
        <v>0.0076368</v>
      </c>
      <c r="AI76" s="4">
        <v>0.011031</v>
      </c>
    </row>
    <row r="77" ht="14.25" customHeight="1">
      <c r="A77" s="7" t="s">
        <v>95</v>
      </c>
      <c r="B77" s="7" t="s">
        <v>18</v>
      </c>
      <c r="C77" s="4">
        <v>0.09655</v>
      </c>
      <c r="D77" s="4">
        <v>0.10115</v>
      </c>
      <c r="E77" s="4">
        <v>0.09995</v>
      </c>
      <c r="F77" s="4">
        <v>0.10295</v>
      </c>
      <c r="G77" s="4">
        <v>0.10475</v>
      </c>
      <c r="H77" s="4">
        <v>0.10865</v>
      </c>
      <c r="J77" s="7" t="s">
        <v>95</v>
      </c>
      <c r="K77" s="7" t="s">
        <v>18</v>
      </c>
      <c r="L77" s="4">
        <v>0.09915</v>
      </c>
      <c r="M77" s="4">
        <v>0.09815</v>
      </c>
      <c r="N77" s="4">
        <v>0.1016</v>
      </c>
      <c r="O77" s="4">
        <v>0.10215</v>
      </c>
      <c r="P77" s="4">
        <v>0.10545</v>
      </c>
      <c r="Q77" s="4">
        <v>0.1038</v>
      </c>
      <c r="S77" s="7" t="s">
        <v>95</v>
      </c>
      <c r="T77" s="7" t="s">
        <v>18</v>
      </c>
      <c r="U77" s="8">
        <v>0.0020506</v>
      </c>
      <c r="V77" s="8">
        <v>0.0034648</v>
      </c>
      <c r="W77" s="8">
        <v>0.0028991</v>
      </c>
      <c r="X77" s="8">
        <v>0.0057276</v>
      </c>
      <c r="Y77" s="8">
        <v>0.0050205</v>
      </c>
      <c r="Z77" s="8">
        <v>0.0017678</v>
      </c>
      <c r="AB77" s="7" t="s">
        <v>95</v>
      </c>
      <c r="AC77" s="7" t="s">
        <v>18</v>
      </c>
      <c r="AD77" s="4">
        <v>0.0023335</v>
      </c>
      <c r="AE77" s="4">
        <v>0.0013435</v>
      </c>
      <c r="AF77" s="4">
        <v>0.0022627</v>
      </c>
      <c r="AG77" s="4">
        <v>0.0036062</v>
      </c>
      <c r="AH77" s="4">
        <v>6.364E-4</v>
      </c>
      <c r="AI77" s="4">
        <v>0.0035355</v>
      </c>
    </row>
    <row r="78" ht="14.25" customHeight="1">
      <c r="A78" s="7" t="s">
        <v>96</v>
      </c>
      <c r="B78" s="7" t="s">
        <v>18</v>
      </c>
      <c r="C78" s="4">
        <v>0.09615</v>
      </c>
      <c r="D78" s="4">
        <v>0.0998</v>
      </c>
      <c r="E78" s="4">
        <v>0.0982</v>
      </c>
      <c r="F78" s="4">
        <v>0.10115</v>
      </c>
      <c r="G78" s="4">
        <v>0.1067</v>
      </c>
      <c r="H78" s="4">
        <v>0.1109</v>
      </c>
      <c r="J78" s="7" t="s">
        <v>96</v>
      </c>
      <c r="K78" s="7" t="s">
        <v>18</v>
      </c>
      <c r="L78" s="4">
        <v>0.1048</v>
      </c>
      <c r="M78" s="4">
        <v>0.09845</v>
      </c>
      <c r="N78" s="4">
        <v>0.1018</v>
      </c>
      <c r="O78" s="4">
        <v>0.10145</v>
      </c>
      <c r="P78" s="4">
        <v>0.1065</v>
      </c>
      <c r="Q78" s="4">
        <v>0.10255</v>
      </c>
      <c r="S78" s="7" t="s">
        <v>96</v>
      </c>
      <c r="T78" s="7" t="s">
        <v>18</v>
      </c>
      <c r="U78" s="8">
        <v>0.0013435</v>
      </c>
      <c r="V78" s="8">
        <v>0.0012728</v>
      </c>
      <c r="W78" s="8">
        <v>0.0025456</v>
      </c>
      <c r="X78" s="8">
        <v>0.0062933</v>
      </c>
      <c r="Y78" s="8">
        <v>9.8995E-4</v>
      </c>
      <c r="Z78" s="8">
        <v>0.0077782</v>
      </c>
      <c r="AB78" s="7" t="s">
        <v>96</v>
      </c>
      <c r="AC78" s="7" t="s">
        <v>18</v>
      </c>
      <c r="AD78" s="4">
        <v>0.010465</v>
      </c>
      <c r="AE78" s="4">
        <v>0.0013435</v>
      </c>
      <c r="AF78" s="4">
        <v>0.0028284</v>
      </c>
      <c r="AG78" s="4">
        <v>0.0028991</v>
      </c>
      <c r="AH78" s="4">
        <v>0.0014142</v>
      </c>
      <c r="AI78" s="4">
        <v>0.0023335</v>
      </c>
    </row>
    <row r="79" ht="14.25" customHeight="1">
      <c r="A79" s="7" t="s">
        <v>97</v>
      </c>
      <c r="B79" s="7" t="s">
        <v>22</v>
      </c>
      <c r="C79" s="4">
        <v>0.09615</v>
      </c>
      <c r="D79" s="4">
        <v>0.1004</v>
      </c>
      <c r="E79" s="4">
        <v>0.0984</v>
      </c>
      <c r="F79" s="4">
        <v>0.10165</v>
      </c>
      <c r="G79" s="4">
        <v>0.10415</v>
      </c>
      <c r="H79" s="4">
        <v>0.1115</v>
      </c>
      <c r="J79" s="7" t="s">
        <v>97</v>
      </c>
      <c r="K79" s="7" t="s">
        <v>22</v>
      </c>
      <c r="L79" s="4">
        <v>0.1011</v>
      </c>
      <c r="M79" s="4">
        <v>0.09925</v>
      </c>
      <c r="N79" s="4">
        <v>0.1029</v>
      </c>
      <c r="O79" s="4">
        <v>0.1025</v>
      </c>
      <c r="P79" s="4">
        <v>0.1033</v>
      </c>
      <c r="Q79" s="4">
        <v>0.1028</v>
      </c>
      <c r="S79" s="7" t="s">
        <v>97</v>
      </c>
      <c r="T79" s="7" t="s">
        <v>22</v>
      </c>
      <c r="U79" s="8">
        <v>0.0014849</v>
      </c>
      <c r="V79" s="8">
        <v>0.0011314</v>
      </c>
      <c r="W79" s="8">
        <v>0.0022627</v>
      </c>
      <c r="X79" s="8">
        <v>0.0061518</v>
      </c>
      <c r="Y79" s="8">
        <v>0.0036062</v>
      </c>
      <c r="Z79" s="8">
        <v>0.0070711</v>
      </c>
      <c r="AB79" s="7" t="s">
        <v>97</v>
      </c>
      <c r="AC79" s="7" t="s">
        <v>22</v>
      </c>
      <c r="AD79" s="4">
        <v>0.0055154</v>
      </c>
      <c r="AE79" s="4">
        <v>0.0010607</v>
      </c>
      <c r="AF79" s="4">
        <v>0.0028284</v>
      </c>
      <c r="AG79" s="4">
        <v>0.0035355</v>
      </c>
      <c r="AH79" s="4">
        <v>0.0035355</v>
      </c>
      <c r="AI79" s="4">
        <v>1.4142E-4</v>
      </c>
    </row>
    <row r="80" ht="14.25" customHeight="1">
      <c r="A80" s="7" t="s">
        <v>98</v>
      </c>
      <c r="B80" s="7" t="s">
        <v>18</v>
      </c>
      <c r="C80" s="4">
        <v>0.0959</v>
      </c>
      <c r="D80" s="4">
        <v>0.10355</v>
      </c>
      <c r="E80" s="4">
        <v>0.101</v>
      </c>
      <c r="F80" s="4">
        <v>0.10435</v>
      </c>
      <c r="G80" s="4">
        <v>0.10525</v>
      </c>
      <c r="H80" s="4">
        <v>0.11225</v>
      </c>
      <c r="J80" s="7" t="s">
        <v>98</v>
      </c>
      <c r="K80" s="7" t="s">
        <v>18</v>
      </c>
      <c r="L80" s="4">
        <v>0.1006</v>
      </c>
      <c r="M80" s="4">
        <v>0.10235</v>
      </c>
      <c r="N80" s="4">
        <v>0.1055</v>
      </c>
      <c r="O80" s="4">
        <v>0.10475</v>
      </c>
      <c r="P80" s="4">
        <v>0.10585</v>
      </c>
      <c r="Q80" s="4">
        <v>0.10665</v>
      </c>
      <c r="S80" s="7" t="s">
        <v>98</v>
      </c>
      <c r="T80" s="7" t="s">
        <v>18</v>
      </c>
      <c r="U80" s="8">
        <v>9.8995E-4</v>
      </c>
      <c r="V80" s="8">
        <v>0.0013435</v>
      </c>
      <c r="W80" s="8">
        <v>0.0028284</v>
      </c>
      <c r="X80" s="8">
        <v>0.0067175</v>
      </c>
      <c r="Y80" s="8">
        <v>0.0045962</v>
      </c>
      <c r="Z80" s="8">
        <v>0.0036062</v>
      </c>
      <c r="AB80" s="7" t="s">
        <v>98</v>
      </c>
      <c r="AC80" s="7" t="s">
        <v>18</v>
      </c>
      <c r="AD80" s="4">
        <v>0.0045255</v>
      </c>
      <c r="AE80" s="4">
        <v>6.364E-4</v>
      </c>
      <c r="AF80" s="4">
        <v>0.0032527</v>
      </c>
      <c r="AG80" s="4">
        <v>0.0036062</v>
      </c>
      <c r="AH80" s="4">
        <v>0.0034648</v>
      </c>
      <c r="AI80" s="4">
        <v>6.364E-4</v>
      </c>
    </row>
    <row r="81" ht="14.25" customHeight="1">
      <c r="A81" s="7" t="s">
        <v>99</v>
      </c>
      <c r="B81" s="7" t="s">
        <v>22</v>
      </c>
      <c r="C81" s="4">
        <v>0.0958</v>
      </c>
      <c r="D81" s="4">
        <v>0.11385</v>
      </c>
      <c r="E81" s="4">
        <v>0.1083</v>
      </c>
      <c r="F81" s="4">
        <v>0.1137</v>
      </c>
      <c r="G81" s="4">
        <v>0.1121</v>
      </c>
      <c r="H81" s="4">
        <v>0.12195</v>
      </c>
      <c r="J81" s="7" t="s">
        <v>99</v>
      </c>
      <c r="K81" s="7" t="s">
        <v>22</v>
      </c>
      <c r="L81" s="4">
        <v>0.1051</v>
      </c>
      <c r="M81" s="4">
        <v>0.11185</v>
      </c>
      <c r="N81" s="4">
        <v>0.11465</v>
      </c>
      <c r="O81" s="4">
        <v>0.1142</v>
      </c>
      <c r="P81" s="4">
        <v>0.1139</v>
      </c>
      <c r="Q81" s="4">
        <v>0.11915</v>
      </c>
      <c r="S81" s="7" t="s">
        <v>99</v>
      </c>
      <c r="T81" s="7" t="s">
        <v>22</v>
      </c>
      <c r="U81" s="8">
        <v>7.0711E-4</v>
      </c>
      <c r="V81" s="8">
        <v>0.0013435</v>
      </c>
      <c r="W81" s="8">
        <v>0.0033941</v>
      </c>
      <c r="X81" s="8">
        <v>0.0089095</v>
      </c>
      <c r="Y81" s="8">
        <v>0.0055154</v>
      </c>
      <c r="Z81" s="8">
        <v>0.0026163</v>
      </c>
      <c r="AB81" s="7" t="s">
        <v>99</v>
      </c>
      <c r="AC81" s="7" t="s">
        <v>22</v>
      </c>
      <c r="AD81" s="4">
        <v>0.011172</v>
      </c>
      <c r="AE81" s="4">
        <v>6.364E-4</v>
      </c>
      <c r="AF81" s="4">
        <v>0.0050205</v>
      </c>
      <c r="AG81" s="4">
        <v>0.0073539</v>
      </c>
      <c r="AH81" s="4">
        <v>0.0032527</v>
      </c>
      <c r="AI81" s="4">
        <v>4.9497E-4</v>
      </c>
    </row>
    <row r="82" ht="14.25" customHeight="1">
      <c r="A82" s="7" t="s">
        <v>100</v>
      </c>
      <c r="B82" s="7" t="s">
        <v>24</v>
      </c>
      <c r="C82" s="4">
        <v>0.096</v>
      </c>
      <c r="D82" s="4">
        <v>0.1401</v>
      </c>
      <c r="E82" s="4">
        <v>0.1312</v>
      </c>
      <c r="F82" s="4">
        <v>0.1383</v>
      </c>
      <c r="G82" s="4">
        <v>0.13415</v>
      </c>
      <c r="H82" s="4">
        <v>0.149</v>
      </c>
      <c r="J82" s="7" t="s">
        <v>100</v>
      </c>
      <c r="K82" s="7" t="s">
        <v>24</v>
      </c>
      <c r="L82" s="4">
        <v>0.1049</v>
      </c>
      <c r="M82" s="4">
        <v>0.13415</v>
      </c>
      <c r="N82" s="4">
        <v>0.1409</v>
      </c>
      <c r="O82" s="4">
        <v>0.1371</v>
      </c>
      <c r="P82" s="4">
        <v>0.1366</v>
      </c>
      <c r="Q82" s="4">
        <v>0.14785</v>
      </c>
      <c r="S82" s="7" t="s">
        <v>100</v>
      </c>
      <c r="T82" s="7" t="s">
        <v>24</v>
      </c>
      <c r="U82" s="8">
        <v>8.4853E-4</v>
      </c>
      <c r="V82" s="8">
        <v>4.2426E-4</v>
      </c>
      <c r="W82" s="8">
        <v>0.0069296</v>
      </c>
      <c r="X82" s="8">
        <v>0.016263</v>
      </c>
      <c r="Y82" s="8">
        <v>0.0077075</v>
      </c>
      <c r="Z82" s="8">
        <v>9.8995E-4</v>
      </c>
      <c r="AB82" s="7" t="s">
        <v>100</v>
      </c>
      <c r="AC82" s="7" t="s">
        <v>24</v>
      </c>
      <c r="AD82" s="4">
        <v>0.010889</v>
      </c>
      <c r="AE82" s="4">
        <v>0.0019092</v>
      </c>
      <c r="AF82" s="4">
        <v>0.0091924</v>
      </c>
      <c r="AG82" s="4">
        <v>0.015839</v>
      </c>
      <c r="AH82" s="4">
        <v>0.0022627</v>
      </c>
      <c r="AI82" s="4">
        <v>0.0026163</v>
      </c>
    </row>
    <row r="83" ht="14.25" customHeight="1">
      <c r="A83" s="7" t="s">
        <v>101</v>
      </c>
      <c r="B83" s="7" t="s">
        <v>18</v>
      </c>
      <c r="C83" s="4">
        <v>0.0958</v>
      </c>
      <c r="D83" s="4">
        <v>0.1973</v>
      </c>
      <c r="E83" s="4">
        <v>0.1913</v>
      </c>
      <c r="F83" s="4">
        <v>0.19725</v>
      </c>
      <c r="G83" s="4">
        <v>0.18705</v>
      </c>
      <c r="H83" s="4">
        <v>0.2091</v>
      </c>
      <c r="J83" s="7" t="s">
        <v>101</v>
      </c>
      <c r="K83" s="7" t="s">
        <v>18</v>
      </c>
      <c r="L83" s="4">
        <v>0.1049</v>
      </c>
      <c r="M83" s="4">
        <v>0.18515</v>
      </c>
      <c r="N83" s="4">
        <v>0.20775</v>
      </c>
      <c r="O83" s="4">
        <v>0.1919</v>
      </c>
      <c r="P83" s="4">
        <v>0.1918</v>
      </c>
      <c r="Q83" s="4">
        <v>0.21675</v>
      </c>
      <c r="S83" s="7" t="s">
        <v>101</v>
      </c>
      <c r="T83" s="7" t="s">
        <v>18</v>
      </c>
      <c r="U83" s="8">
        <v>7.0711E-4</v>
      </c>
      <c r="V83" s="8">
        <v>0.0057983</v>
      </c>
      <c r="W83" s="8">
        <v>0.016688</v>
      </c>
      <c r="X83" s="8">
        <v>0.027365</v>
      </c>
      <c r="Y83" s="8">
        <v>0.011384</v>
      </c>
      <c r="Z83" s="8">
        <v>0.0084853</v>
      </c>
      <c r="AB83" s="7" t="s">
        <v>101</v>
      </c>
      <c r="AC83" s="7" t="s">
        <v>18</v>
      </c>
      <c r="AD83" s="4">
        <v>0.010607</v>
      </c>
      <c r="AE83" s="4">
        <v>0.004879</v>
      </c>
      <c r="AF83" s="4">
        <v>0.01492</v>
      </c>
      <c r="AG83" s="4">
        <v>0.03281</v>
      </c>
      <c r="AH83" s="4">
        <v>0.005374</v>
      </c>
      <c r="AI83" s="4">
        <v>0.0057276</v>
      </c>
    </row>
    <row r="84" ht="14.25" customHeight="1">
      <c r="A84" s="7" t="s">
        <v>102</v>
      </c>
      <c r="B84" s="7" t="s">
        <v>18</v>
      </c>
      <c r="C84" s="4">
        <v>0.09635</v>
      </c>
      <c r="D84" s="4">
        <v>0.2921</v>
      </c>
      <c r="E84" s="4">
        <v>0.28485</v>
      </c>
      <c r="F84" s="4">
        <v>0.28655</v>
      </c>
      <c r="G84" s="4">
        <v>0.27275</v>
      </c>
      <c r="H84" s="4">
        <v>0.30375</v>
      </c>
      <c r="J84" s="7" t="s">
        <v>102</v>
      </c>
      <c r="K84" s="7" t="s">
        <v>18</v>
      </c>
      <c r="L84" s="4">
        <v>0.10595</v>
      </c>
      <c r="M84" s="4">
        <v>0.2718</v>
      </c>
      <c r="N84" s="4">
        <v>0.2968</v>
      </c>
      <c r="O84" s="4">
        <v>0.2799</v>
      </c>
      <c r="P84" s="4">
        <v>0.27125</v>
      </c>
      <c r="Q84" s="4">
        <v>0.30275</v>
      </c>
      <c r="S84" s="7" t="s">
        <v>102</v>
      </c>
      <c r="T84" s="7" t="s">
        <v>18</v>
      </c>
      <c r="U84" s="8">
        <v>0.0013435</v>
      </c>
      <c r="V84" s="8">
        <v>0.0041012</v>
      </c>
      <c r="W84" s="8">
        <v>0.027648</v>
      </c>
      <c r="X84" s="8">
        <v>0.036982</v>
      </c>
      <c r="Y84" s="8">
        <v>0.017324</v>
      </c>
      <c r="Z84" s="8">
        <v>0.0079903</v>
      </c>
      <c r="AB84" s="7" t="s">
        <v>102</v>
      </c>
      <c r="AC84" s="7" t="s">
        <v>18</v>
      </c>
      <c r="AD84" s="4">
        <v>0.01195</v>
      </c>
      <c r="AE84" s="4">
        <v>0.0069296</v>
      </c>
      <c r="AF84" s="4">
        <v>0.014142</v>
      </c>
      <c r="AG84" s="4">
        <v>0.042426</v>
      </c>
      <c r="AH84" s="4">
        <v>0.0082731</v>
      </c>
      <c r="AI84" s="4">
        <v>0.0027577</v>
      </c>
    </row>
    <row r="85" ht="14.25" customHeight="1">
      <c r="A85" s="7" t="s">
        <v>103</v>
      </c>
      <c r="B85" s="7" t="s">
        <v>22</v>
      </c>
      <c r="C85" s="4">
        <v>0.09555</v>
      </c>
      <c r="D85" s="4">
        <v>0.428</v>
      </c>
      <c r="E85" s="4">
        <v>0.4059</v>
      </c>
      <c r="F85" s="4">
        <v>0.4107</v>
      </c>
      <c r="G85" s="4">
        <v>0.39645</v>
      </c>
      <c r="H85" s="4">
        <v>0.42585</v>
      </c>
      <c r="J85" s="7" t="s">
        <v>103</v>
      </c>
      <c r="K85" s="7" t="s">
        <v>22</v>
      </c>
      <c r="L85" s="4">
        <v>0.1057</v>
      </c>
      <c r="M85" s="4">
        <v>0.3941</v>
      </c>
      <c r="N85" s="4">
        <v>0.4031</v>
      </c>
      <c r="O85" s="4">
        <v>0.39795</v>
      </c>
      <c r="P85" s="4">
        <v>0.36455</v>
      </c>
      <c r="Q85" s="4">
        <v>0.39245</v>
      </c>
      <c r="S85" s="7" t="s">
        <v>103</v>
      </c>
      <c r="T85" s="7" t="s">
        <v>22</v>
      </c>
      <c r="U85" s="8">
        <v>2.1213E-4</v>
      </c>
      <c r="V85" s="8">
        <v>0.002687</v>
      </c>
      <c r="W85" s="8">
        <v>0.017112</v>
      </c>
      <c r="X85" s="8">
        <v>0.048932</v>
      </c>
      <c r="Y85" s="8">
        <v>0.022132</v>
      </c>
      <c r="Z85" s="8">
        <v>0.0071418</v>
      </c>
      <c r="AB85" s="7" t="s">
        <v>103</v>
      </c>
      <c r="AC85" s="7" t="s">
        <v>22</v>
      </c>
      <c r="AD85" s="4">
        <v>0.011455</v>
      </c>
      <c r="AE85" s="4">
        <v>0.0093338</v>
      </c>
      <c r="AF85" s="4">
        <v>0.012304</v>
      </c>
      <c r="AG85" s="4">
        <v>0.04575</v>
      </c>
      <c r="AH85" s="4">
        <v>0.0079903</v>
      </c>
      <c r="AI85" s="4">
        <v>0.0037477</v>
      </c>
    </row>
    <row r="86" ht="14.25" customHeight="1">
      <c r="A86" s="7" t="s">
        <v>104</v>
      </c>
      <c r="B86" s="7" t="s">
        <v>20</v>
      </c>
      <c r="C86" s="4">
        <v>0.0955</v>
      </c>
      <c r="D86" s="4">
        <v>0.52845</v>
      </c>
      <c r="E86" s="4">
        <v>0.4908</v>
      </c>
      <c r="F86" s="4">
        <v>0.4949</v>
      </c>
      <c r="G86" s="4">
        <v>0.4847</v>
      </c>
      <c r="H86" s="4">
        <v>0.51415</v>
      </c>
      <c r="J86" s="7" t="s">
        <v>104</v>
      </c>
      <c r="K86" s="7" t="s">
        <v>20</v>
      </c>
      <c r="L86" s="4">
        <v>0.10945</v>
      </c>
      <c r="M86" s="4">
        <v>0.479</v>
      </c>
      <c r="N86" s="4">
        <v>0.47125</v>
      </c>
      <c r="O86" s="4">
        <v>0.47945</v>
      </c>
      <c r="P86" s="4">
        <v>0.4203</v>
      </c>
      <c r="Q86" s="4">
        <v>0.44675</v>
      </c>
      <c r="S86" s="7" t="s">
        <v>104</v>
      </c>
      <c r="T86" s="7" t="s">
        <v>20</v>
      </c>
      <c r="U86" s="8">
        <v>1.4142E-4</v>
      </c>
      <c r="V86" s="8">
        <v>0.0036062</v>
      </c>
      <c r="W86" s="8">
        <v>0.0019799</v>
      </c>
      <c r="X86" s="8">
        <v>0.057983</v>
      </c>
      <c r="Y86" s="8">
        <v>0.014001</v>
      </c>
      <c r="Z86" s="8">
        <v>0.0043134</v>
      </c>
      <c r="AB86" s="7" t="s">
        <v>104</v>
      </c>
      <c r="AC86" s="7" t="s">
        <v>20</v>
      </c>
      <c r="AD86" s="4">
        <v>0.0169</v>
      </c>
      <c r="AE86" s="4">
        <v>0.0056569</v>
      </c>
      <c r="AF86" s="4">
        <v>0.01492</v>
      </c>
      <c r="AG86" s="4">
        <v>0.041931</v>
      </c>
      <c r="AH86" s="4">
        <v>0.0070711</v>
      </c>
      <c r="AI86" s="4">
        <v>0.0051619</v>
      </c>
    </row>
    <row r="87" ht="14.25" customHeight="1">
      <c r="A87" s="7" t="s">
        <v>105</v>
      </c>
      <c r="B87" s="7" t="s">
        <v>20</v>
      </c>
      <c r="C87" s="4">
        <v>0.0954</v>
      </c>
      <c r="D87" s="4">
        <v>0.6133</v>
      </c>
      <c r="E87" s="4">
        <v>0.54815</v>
      </c>
      <c r="F87" s="4">
        <v>0.56125</v>
      </c>
      <c r="G87" s="4">
        <v>0.54315</v>
      </c>
      <c r="H87" s="4">
        <v>0.5775</v>
      </c>
      <c r="J87" s="7" t="s">
        <v>105</v>
      </c>
      <c r="K87" s="7" t="s">
        <v>20</v>
      </c>
      <c r="L87" s="4">
        <v>0.1093</v>
      </c>
      <c r="M87" s="4">
        <v>0.5582</v>
      </c>
      <c r="N87" s="4">
        <v>0.5262</v>
      </c>
      <c r="O87" s="4">
        <v>0.55395</v>
      </c>
      <c r="P87" s="4">
        <v>0.47135</v>
      </c>
      <c r="Q87" s="4">
        <v>0.50015</v>
      </c>
      <c r="S87" s="7" t="s">
        <v>105</v>
      </c>
      <c r="T87" s="7" t="s">
        <v>20</v>
      </c>
      <c r="U87" s="8">
        <v>0.0</v>
      </c>
      <c r="V87" s="8">
        <v>0.0059397</v>
      </c>
      <c r="W87" s="8">
        <v>0.011667</v>
      </c>
      <c r="X87" s="8">
        <v>0.067246</v>
      </c>
      <c r="Y87" s="8">
        <v>0.0099702</v>
      </c>
      <c r="Z87" s="8">
        <v>0.0050912</v>
      </c>
      <c r="AB87" s="7" t="s">
        <v>105</v>
      </c>
      <c r="AC87" s="7" t="s">
        <v>20</v>
      </c>
      <c r="AD87" s="4">
        <v>0.016829</v>
      </c>
      <c r="AE87" s="4">
        <v>0.006364</v>
      </c>
      <c r="AF87" s="4">
        <v>0.014142</v>
      </c>
      <c r="AG87" s="4">
        <v>0.040376</v>
      </c>
      <c r="AH87" s="4">
        <v>0.0091217</v>
      </c>
      <c r="AI87" s="4">
        <v>0.0045962</v>
      </c>
    </row>
    <row r="88" ht="14.25" customHeight="1">
      <c r="A88" s="7" t="s">
        <v>106</v>
      </c>
      <c r="B88" s="7" t="s">
        <v>22</v>
      </c>
      <c r="C88" s="4">
        <v>0.09565</v>
      </c>
      <c r="D88" s="4">
        <v>0.67775</v>
      </c>
      <c r="E88" s="4">
        <v>0.58985</v>
      </c>
      <c r="F88" s="4">
        <v>0.6154</v>
      </c>
      <c r="G88" s="4">
        <v>0.5836</v>
      </c>
      <c r="H88" s="4">
        <v>0.62905</v>
      </c>
      <c r="J88" s="7" t="s">
        <v>106</v>
      </c>
      <c r="K88" s="7" t="s">
        <v>22</v>
      </c>
      <c r="L88" s="4">
        <v>0.10965</v>
      </c>
      <c r="M88" s="4">
        <v>0.62735</v>
      </c>
      <c r="N88" s="4">
        <v>0.57005</v>
      </c>
      <c r="O88" s="4">
        <v>0.612</v>
      </c>
      <c r="P88" s="4">
        <v>0.5083</v>
      </c>
      <c r="Q88" s="4">
        <v>0.5443</v>
      </c>
      <c r="S88" s="7" t="s">
        <v>106</v>
      </c>
      <c r="T88" s="7" t="s">
        <v>22</v>
      </c>
      <c r="U88" s="8">
        <v>2.1213E-4</v>
      </c>
      <c r="V88" s="8">
        <v>0.0026163</v>
      </c>
      <c r="W88" s="8">
        <v>0.0019092</v>
      </c>
      <c r="X88" s="8">
        <v>0.071276</v>
      </c>
      <c r="Y88" s="8">
        <v>0.010607</v>
      </c>
      <c r="Z88" s="8">
        <v>0.0082731</v>
      </c>
      <c r="AB88" s="7" t="s">
        <v>106</v>
      </c>
      <c r="AC88" s="7" t="s">
        <v>22</v>
      </c>
      <c r="AD88" s="4">
        <v>0.017183</v>
      </c>
      <c r="AE88" s="4">
        <v>0.011384</v>
      </c>
      <c r="AF88" s="4">
        <v>0.016758</v>
      </c>
      <c r="AG88" s="4">
        <v>0.042285</v>
      </c>
      <c r="AH88" s="4">
        <v>0.013718</v>
      </c>
      <c r="AI88" s="4">
        <v>0.0033941</v>
      </c>
    </row>
    <row r="89" ht="14.25" customHeight="1">
      <c r="A89" s="7" t="s">
        <v>107</v>
      </c>
      <c r="B89" s="7" t="s">
        <v>24</v>
      </c>
      <c r="C89" s="4">
        <v>0.09535</v>
      </c>
      <c r="D89" s="4">
        <v>0.7332</v>
      </c>
      <c r="E89" s="4">
        <v>0.62835</v>
      </c>
      <c r="F89" s="4">
        <v>0.66315</v>
      </c>
      <c r="G89" s="4">
        <v>0.6229</v>
      </c>
      <c r="H89" s="4">
        <v>0.6698</v>
      </c>
      <c r="J89" s="7" t="s">
        <v>107</v>
      </c>
      <c r="K89" s="7" t="s">
        <v>24</v>
      </c>
      <c r="L89" s="4">
        <v>0.1115</v>
      </c>
      <c r="M89" s="4">
        <v>0.68115</v>
      </c>
      <c r="N89" s="4">
        <v>0.60295</v>
      </c>
      <c r="O89" s="4">
        <v>0.6552</v>
      </c>
      <c r="P89" s="4">
        <v>0.53295</v>
      </c>
      <c r="Q89" s="4">
        <v>0.5753</v>
      </c>
      <c r="S89" s="7" t="s">
        <v>107</v>
      </c>
      <c r="T89" s="7" t="s">
        <v>24</v>
      </c>
      <c r="U89" s="8">
        <v>7.0711E-5</v>
      </c>
      <c r="V89" s="8">
        <v>0.0067882</v>
      </c>
      <c r="W89" s="8">
        <v>0.004879</v>
      </c>
      <c r="X89" s="8">
        <v>0.0647</v>
      </c>
      <c r="Y89" s="8">
        <v>0.016546</v>
      </c>
      <c r="Z89" s="8">
        <v>0.0072125</v>
      </c>
      <c r="AB89" s="7" t="s">
        <v>107</v>
      </c>
      <c r="AC89" s="7" t="s">
        <v>24</v>
      </c>
      <c r="AD89" s="4">
        <v>0.019516</v>
      </c>
      <c r="AE89" s="4">
        <v>0.027365</v>
      </c>
      <c r="AF89" s="4">
        <v>0.021001</v>
      </c>
      <c r="AG89" s="4">
        <v>0.045962</v>
      </c>
      <c r="AH89" s="4">
        <v>0.0072832</v>
      </c>
      <c r="AI89" s="4">
        <v>0.0072125</v>
      </c>
    </row>
    <row r="90" ht="14.25" customHeight="1">
      <c r="A90" s="7" t="s">
        <v>108</v>
      </c>
      <c r="B90" s="7" t="s">
        <v>20</v>
      </c>
      <c r="C90" s="4">
        <v>0.09555</v>
      </c>
      <c r="D90" s="4">
        <v>0.7694</v>
      </c>
      <c r="E90" s="4">
        <v>0.65875</v>
      </c>
      <c r="F90" s="4">
        <v>0.6979</v>
      </c>
      <c r="G90" s="4">
        <v>0.65475</v>
      </c>
      <c r="H90" s="4">
        <v>0.7029</v>
      </c>
      <c r="J90" s="7" t="s">
        <v>108</v>
      </c>
      <c r="K90" s="7" t="s">
        <v>20</v>
      </c>
      <c r="L90" s="4">
        <v>0.1115</v>
      </c>
      <c r="M90" s="4">
        <v>0.7072</v>
      </c>
      <c r="N90" s="4">
        <v>0.62585</v>
      </c>
      <c r="O90" s="4">
        <v>0.68485</v>
      </c>
      <c r="P90" s="4">
        <v>0.5507</v>
      </c>
      <c r="Q90" s="4">
        <v>0.5907</v>
      </c>
      <c r="S90" s="7" t="s">
        <v>108</v>
      </c>
      <c r="T90" s="7" t="s">
        <v>20</v>
      </c>
      <c r="U90" s="8">
        <v>7.0711E-5</v>
      </c>
      <c r="V90" s="8">
        <v>0.0019799</v>
      </c>
      <c r="W90" s="8">
        <v>0.0043134</v>
      </c>
      <c r="X90" s="8">
        <v>0.052043</v>
      </c>
      <c r="Y90" s="8">
        <v>0.012657</v>
      </c>
      <c r="Z90" s="8">
        <v>0.0074953</v>
      </c>
      <c r="AB90" s="7" t="s">
        <v>108</v>
      </c>
      <c r="AC90" s="7" t="s">
        <v>20</v>
      </c>
      <c r="AD90" s="4">
        <v>0.019516</v>
      </c>
      <c r="AE90" s="4">
        <v>0.012021</v>
      </c>
      <c r="AF90" s="4">
        <v>0.01888</v>
      </c>
      <c r="AG90" s="4">
        <v>0.036982</v>
      </c>
      <c r="AH90" s="4">
        <v>0.014566</v>
      </c>
      <c r="AI90" s="4">
        <v>0.0042426</v>
      </c>
    </row>
    <row r="91" ht="14.25" customHeight="1">
      <c r="A91" s="7" t="s">
        <v>109</v>
      </c>
      <c r="B91" s="7" t="s">
        <v>24</v>
      </c>
      <c r="C91" s="4">
        <v>0.0954</v>
      </c>
      <c r="D91" s="4">
        <v>0.82505</v>
      </c>
      <c r="E91" s="4">
        <v>0.70415</v>
      </c>
      <c r="F91" s="4">
        <v>0.762</v>
      </c>
      <c r="G91" s="4">
        <v>0.68935</v>
      </c>
      <c r="H91" s="4">
        <v>0.7481</v>
      </c>
      <c r="J91" s="7" t="s">
        <v>109</v>
      </c>
      <c r="K91" s="7" t="s">
        <v>24</v>
      </c>
      <c r="L91" s="4">
        <v>0.11065</v>
      </c>
      <c r="M91" s="4">
        <v>0.75555</v>
      </c>
      <c r="N91" s="4">
        <v>0.6557</v>
      </c>
      <c r="O91" s="4">
        <v>0.7142</v>
      </c>
      <c r="P91" s="4">
        <v>0.56295</v>
      </c>
      <c r="Q91" s="4">
        <v>0.6059</v>
      </c>
      <c r="S91" s="7" t="s">
        <v>109</v>
      </c>
      <c r="T91" s="7" t="s">
        <v>24</v>
      </c>
      <c r="U91" s="8">
        <v>1.4142E-4</v>
      </c>
      <c r="V91" s="8">
        <v>0.0071418</v>
      </c>
      <c r="W91" s="8">
        <v>0.0061518</v>
      </c>
      <c r="X91" s="8">
        <v>0.032244</v>
      </c>
      <c r="Y91" s="8">
        <v>0.010536</v>
      </c>
      <c r="Z91" s="8">
        <v>0.0091924</v>
      </c>
      <c r="AB91" s="7" t="s">
        <v>109</v>
      </c>
      <c r="AC91" s="7" t="s">
        <v>24</v>
      </c>
      <c r="AD91" s="4">
        <v>0.018597</v>
      </c>
      <c r="AE91" s="4">
        <v>0.033446</v>
      </c>
      <c r="AF91" s="4">
        <v>0.019092</v>
      </c>
      <c r="AG91" s="4">
        <v>0.037335</v>
      </c>
      <c r="AH91" s="4">
        <v>0.018455</v>
      </c>
      <c r="AI91" s="4">
        <v>0.0032527</v>
      </c>
    </row>
    <row r="92" ht="14.25" customHeight="1">
      <c r="A92" s="7" t="s">
        <v>110</v>
      </c>
      <c r="B92" s="7" t="s">
        <v>22</v>
      </c>
      <c r="C92" s="4">
        <v>0.09545</v>
      </c>
      <c r="D92" s="4">
        <v>0.8694</v>
      </c>
      <c r="E92" s="4">
        <v>0.7362</v>
      </c>
      <c r="F92" s="4">
        <v>0.81295</v>
      </c>
      <c r="G92" s="4">
        <v>0.72505</v>
      </c>
      <c r="H92" s="4">
        <v>0.79975</v>
      </c>
      <c r="J92" s="7" t="s">
        <v>110</v>
      </c>
      <c r="K92" s="7" t="s">
        <v>22</v>
      </c>
      <c r="L92" s="4">
        <v>0.11115</v>
      </c>
      <c r="M92" s="4">
        <v>0.7983</v>
      </c>
      <c r="N92" s="4">
        <v>0.67375</v>
      </c>
      <c r="O92" s="4">
        <v>0.7427</v>
      </c>
      <c r="P92" s="4">
        <v>0.5639</v>
      </c>
      <c r="Q92" s="4">
        <v>0.6182</v>
      </c>
      <c r="S92" s="7" t="s">
        <v>110</v>
      </c>
      <c r="T92" s="7" t="s">
        <v>22</v>
      </c>
      <c r="U92" s="8">
        <v>7.0711E-5</v>
      </c>
      <c r="V92" s="8">
        <v>0.0042426</v>
      </c>
      <c r="W92" s="8">
        <v>0.0055154</v>
      </c>
      <c r="X92" s="8">
        <v>0.024961</v>
      </c>
      <c r="Y92" s="8">
        <v>0.0081317</v>
      </c>
      <c r="Z92" s="8">
        <v>0.010819</v>
      </c>
      <c r="AB92" s="7" t="s">
        <v>110</v>
      </c>
      <c r="AC92" s="7" t="s">
        <v>22</v>
      </c>
      <c r="AD92" s="4">
        <v>0.019021</v>
      </c>
      <c r="AE92" s="4">
        <v>0.030264</v>
      </c>
      <c r="AF92" s="4">
        <v>0.016334</v>
      </c>
      <c r="AG92" s="4">
        <v>0.025032</v>
      </c>
      <c r="AH92" s="4">
        <v>0.014566</v>
      </c>
      <c r="AI92" s="4">
        <v>0.0012728</v>
      </c>
    </row>
    <row r="93" ht="14.25" customHeight="1">
      <c r="A93" s="7" t="s">
        <v>111</v>
      </c>
      <c r="B93" s="7" t="s">
        <v>24</v>
      </c>
      <c r="C93" s="4">
        <v>0.0955</v>
      </c>
      <c r="D93" s="4">
        <v>0.9109</v>
      </c>
      <c r="E93" s="4">
        <v>0.7677</v>
      </c>
      <c r="F93" s="4">
        <v>0.8581</v>
      </c>
      <c r="G93" s="4">
        <v>0.75705</v>
      </c>
      <c r="H93" s="4">
        <v>0.84525</v>
      </c>
      <c r="J93" s="7" t="s">
        <v>111</v>
      </c>
      <c r="K93" s="7" t="s">
        <v>24</v>
      </c>
      <c r="L93" s="4">
        <v>0.1108</v>
      </c>
      <c r="M93" s="4">
        <v>0.8318</v>
      </c>
      <c r="N93" s="4">
        <v>0.6904</v>
      </c>
      <c r="O93" s="4">
        <v>0.76335</v>
      </c>
      <c r="P93" s="4">
        <v>0.56135</v>
      </c>
      <c r="Q93" s="4">
        <v>0.6262</v>
      </c>
      <c r="S93" s="7" t="s">
        <v>111</v>
      </c>
      <c r="T93" s="7" t="s">
        <v>24</v>
      </c>
      <c r="U93" s="8">
        <v>1.4142E-4</v>
      </c>
      <c r="V93" s="8">
        <v>1.4142E-4</v>
      </c>
      <c r="W93" s="8">
        <v>0.009051</v>
      </c>
      <c r="X93" s="8">
        <v>0.027153</v>
      </c>
      <c r="Y93" s="8">
        <v>0.011667</v>
      </c>
      <c r="Z93" s="8">
        <v>0.010536</v>
      </c>
      <c r="AB93" s="7" t="s">
        <v>111</v>
      </c>
      <c r="AC93" s="7" t="s">
        <v>24</v>
      </c>
      <c r="AD93" s="4">
        <v>0.018385</v>
      </c>
      <c r="AE93" s="4">
        <v>0.033234</v>
      </c>
      <c r="AF93" s="4">
        <v>0.013152</v>
      </c>
      <c r="AG93" s="4">
        <v>0.020577</v>
      </c>
      <c r="AH93" s="4">
        <v>0.01096</v>
      </c>
      <c r="AI93" s="4">
        <v>9.8995E-4</v>
      </c>
    </row>
    <row r="94" ht="14.25" customHeight="1">
      <c r="A94" s="7" t="s">
        <v>112</v>
      </c>
      <c r="B94" s="7" t="s">
        <v>18</v>
      </c>
      <c r="C94" s="4">
        <v>0.0959</v>
      </c>
      <c r="D94" s="4">
        <v>0.9472</v>
      </c>
      <c r="E94" s="4">
        <v>0.7943</v>
      </c>
      <c r="F94" s="4">
        <v>0.89805</v>
      </c>
      <c r="G94" s="4">
        <v>0.78515</v>
      </c>
      <c r="H94" s="4">
        <v>0.8825</v>
      </c>
      <c r="J94" s="7" t="s">
        <v>112</v>
      </c>
      <c r="K94" s="7" t="s">
        <v>18</v>
      </c>
      <c r="L94" s="4">
        <v>0.1103</v>
      </c>
      <c r="M94" s="4">
        <v>0.8599</v>
      </c>
      <c r="N94" s="4">
        <v>0.70315</v>
      </c>
      <c r="O94" s="4">
        <v>0.7774</v>
      </c>
      <c r="P94" s="4">
        <v>0.5576</v>
      </c>
      <c r="Q94" s="4">
        <v>0.63215</v>
      </c>
      <c r="S94" s="7" t="s">
        <v>112</v>
      </c>
      <c r="T94" s="7" t="s">
        <v>18</v>
      </c>
      <c r="U94" s="8">
        <v>2.8284E-4</v>
      </c>
      <c r="V94" s="8">
        <v>0.0032527</v>
      </c>
      <c r="W94" s="8">
        <v>0.013435</v>
      </c>
      <c r="X94" s="8">
        <v>0.027506</v>
      </c>
      <c r="Y94" s="8">
        <v>0.014213</v>
      </c>
      <c r="Z94" s="8">
        <v>0.011597</v>
      </c>
      <c r="AB94" s="7" t="s">
        <v>112</v>
      </c>
      <c r="AC94" s="7" t="s">
        <v>18</v>
      </c>
      <c r="AD94" s="4">
        <v>0.017961</v>
      </c>
      <c r="AE94" s="4">
        <v>0.035497</v>
      </c>
      <c r="AF94" s="4">
        <v>0.012092</v>
      </c>
      <c r="AG94" s="4">
        <v>0.018385</v>
      </c>
      <c r="AH94" s="4">
        <v>0.011879</v>
      </c>
      <c r="AI94" s="4">
        <v>0.0016263</v>
      </c>
    </row>
    <row r="95" ht="14.25" customHeight="1">
      <c r="A95" s="7" t="s">
        <v>113</v>
      </c>
      <c r="B95" s="7" t="s">
        <v>18</v>
      </c>
      <c r="C95" s="4">
        <v>0.0956</v>
      </c>
      <c r="D95" s="4">
        <v>0.9776</v>
      </c>
      <c r="E95" s="4">
        <v>0.8166</v>
      </c>
      <c r="F95" s="4">
        <v>0.93085</v>
      </c>
      <c r="G95" s="4">
        <v>0.80885</v>
      </c>
      <c r="H95" s="4">
        <v>0.9129</v>
      </c>
      <c r="J95" s="7" t="s">
        <v>113</v>
      </c>
      <c r="K95" s="7" t="s">
        <v>18</v>
      </c>
      <c r="L95" s="4">
        <v>0.10965</v>
      </c>
      <c r="M95" s="4">
        <v>0.88245</v>
      </c>
      <c r="N95" s="4">
        <v>0.7164</v>
      </c>
      <c r="O95" s="4">
        <v>0.78995</v>
      </c>
      <c r="P95" s="4">
        <v>0.55545</v>
      </c>
      <c r="Q95" s="4">
        <v>0.63685</v>
      </c>
      <c r="S95" s="7" t="s">
        <v>113</v>
      </c>
      <c r="T95" s="7" t="s">
        <v>18</v>
      </c>
      <c r="U95" s="8">
        <v>1.4142E-4</v>
      </c>
      <c r="V95" s="8">
        <v>0.0038184</v>
      </c>
      <c r="W95" s="8">
        <v>0.014991</v>
      </c>
      <c r="X95" s="8">
        <v>0.02284</v>
      </c>
      <c r="Y95" s="8">
        <v>0.01294</v>
      </c>
      <c r="Z95" s="8">
        <v>0.010889</v>
      </c>
      <c r="AB95" s="7" t="s">
        <v>113</v>
      </c>
      <c r="AC95" s="7" t="s">
        <v>18</v>
      </c>
      <c r="AD95" s="4">
        <v>0.016617</v>
      </c>
      <c r="AE95" s="4">
        <v>0.03684</v>
      </c>
      <c r="AF95" s="4">
        <v>0.012728</v>
      </c>
      <c r="AG95" s="4">
        <v>0.018031</v>
      </c>
      <c r="AH95" s="4">
        <v>0.014213</v>
      </c>
      <c r="AI95" s="4">
        <v>0.0010607</v>
      </c>
    </row>
    <row r="96" ht="14.25" customHeight="1">
      <c r="A96" s="7" t="s">
        <v>114</v>
      </c>
      <c r="B96" s="7" t="s">
        <v>22</v>
      </c>
      <c r="C96" s="4">
        <v>0.0956</v>
      </c>
      <c r="D96" s="4">
        <v>1.0066</v>
      </c>
      <c r="E96" s="4">
        <v>0.83615</v>
      </c>
      <c r="F96" s="4">
        <v>0.96185</v>
      </c>
      <c r="G96" s="4">
        <v>0.8287</v>
      </c>
      <c r="H96" s="4">
        <v>0.9385</v>
      </c>
      <c r="J96" s="7" t="s">
        <v>114</v>
      </c>
      <c r="K96" s="7" t="s">
        <v>22</v>
      </c>
      <c r="L96" s="4">
        <v>0.1131</v>
      </c>
      <c r="M96" s="4">
        <v>0.90445</v>
      </c>
      <c r="N96" s="4">
        <v>0.72765</v>
      </c>
      <c r="O96" s="4">
        <v>0.8044</v>
      </c>
      <c r="P96" s="4">
        <v>0.5532</v>
      </c>
      <c r="Q96" s="4">
        <v>0.6401</v>
      </c>
      <c r="S96" s="7" t="s">
        <v>114</v>
      </c>
      <c r="T96" s="7" t="s">
        <v>22</v>
      </c>
      <c r="U96" s="8">
        <v>2.8284E-4</v>
      </c>
      <c r="V96" s="8">
        <v>0.0055861</v>
      </c>
      <c r="W96" s="8">
        <v>0.018314</v>
      </c>
      <c r="X96" s="8">
        <v>0.016617</v>
      </c>
      <c r="Y96" s="8">
        <v>0.013718</v>
      </c>
      <c r="Z96" s="8">
        <v>0.012162</v>
      </c>
      <c r="AB96" s="7" t="s">
        <v>114</v>
      </c>
      <c r="AC96" s="7" t="s">
        <v>22</v>
      </c>
      <c r="AD96" s="4">
        <v>0.021496</v>
      </c>
      <c r="AE96" s="4">
        <v>0.037265</v>
      </c>
      <c r="AF96" s="4">
        <v>0.011384</v>
      </c>
      <c r="AG96" s="4">
        <v>0.013294</v>
      </c>
      <c r="AH96" s="4">
        <v>0.014425</v>
      </c>
      <c r="AI96" s="4">
        <v>0.0</v>
      </c>
    </row>
    <row r="97" ht="14.25" customHeight="1">
      <c r="A97" s="7" t="s">
        <v>115</v>
      </c>
      <c r="B97" s="7" t="s">
        <v>20</v>
      </c>
      <c r="C97" s="4">
        <v>0.09555</v>
      </c>
      <c r="D97" s="4">
        <v>1.034</v>
      </c>
      <c r="E97" s="4">
        <v>0.85545</v>
      </c>
      <c r="F97" s="4">
        <v>0.98855</v>
      </c>
      <c r="G97" s="4">
        <v>0.84625</v>
      </c>
      <c r="H97" s="4">
        <v>0.95965</v>
      </c>
      <c r="J97" s="7" t="s">
        <v>115</v>
      </c>
      <c r="K97" s="7" t="s">
        <v>20</v>
      </c>
      <c r="L97" s="4">
        <v>0.1121</v>
      </c>
      <c r="M97" s="4">
        <v>0.92125</v>
      </c>
      <c r="N97" s="4">
        <v>0.73675</v>
      </c>
      <c r="O97" s="4">
        <v>0.81425</v>
      </c>
      <c r="P97" s="4">
        <v>0.551</v>
      </c>
      <c r="Q97" s="4">
        <v>0.64005</v>
      </c>
      <c r="S97" s="7" t="s">
        <v>115</v>
      </c>
      <c r="T97" s="7" t="s">
        <v>20</v>
      </c>
      <c r="U97" s="8">
        <v>4.9497E-4</v>
      </c>
      <c r="V97" s="8">
        <v>0.0091217</v>
      </c>
      <c r="W97" s="8">
        <v>0.020011</v>
      </c>
      <c r="X97" s="8">
        <v>0.011243</v>
      </c>
      <c r="Y97" s="8">
        <v>0.01492</v>
      </c>
      <c r="Z97" s="8">
        <v>0.01591</v>
      </c>
      <c r="AB97" s="7" t="s">
        <v>115</v>
      </c>
      <c r="AC97" s="7" t="s">
        <v>20</v>
      </c>
      <c r="AD97" s="4">
        <v>0.01994</v>
      </c>
      <c r="AE97" s="4">
        <v>0.035426</v>
      </c>
      <c r="AF97" s="4">
        <v>0.010819</v>
      </c>
      <c r="AG97" s="4">
        <v>0.01096</v>
      </c>
      <c r="AH97" s="4">
        <v>0.014566</v>
      </c>
      <c r="AI97" s="4">
        <v>0.0026163</v>
      </c>
    </row>
    <row r="98" ht="14.25" customHeight="1">
      <c r="A98" s="7" t="s">
        <v>116</v>
      </c>
      <c r="B98" s="7" t="s">
        <v>22</v>
      </c>
      <c r="C98" s="4">
        <v>0.0956</v>
      </c>
      <c r="D98" s="4">
        <v>1.0616</v>
      </c>
      <c r="E98" s="4">
        <v>0.87485</v>
      </c>
      <c r="F98" s="4">
        <v>1.0143</v>
      </c>
      <c r="G98" s="4">
        <v>0.8632</v>
      </c>
      <c r="H98" s="4">
        <v>0.9807</v>
      </c>
      <c r="J98" s="7" t="s">
        <v>116</v>
      </c>
      <c r="K98" s="7" t="s">
        <v>22</v>
      </c>
      <c r="L98" s="4">
        <v>0.1121</v>
      </c>
      <c r="M98" s="4">
        <v>0.9355</v>
      </c>
      <c r="N98" s="4">
        <v>0.74515</v>
      </c>
      <c r="O98" s="4">
        <v>0.82235</v>
      </c>
      <c r="P98" s="4">
        <v>0.548</v>
      </c>
      <c r="Q98" s="4">
        <v>0.63925</v>
      </c>
      <c r="S98" s="7" t="s">
        <v>116</v>
      </c>
      <c r="T98" s="7" t="s">
        <v>22</v>
      </c>
      <c r="U98" s="8">
        <v>5.6569E-4</v>
      </c>
      <c r="V98" s="8">
        <v>0.010607</v>
      </c>
      <c r="W98" s="8">
        <v>0.023547</v>
      </c>
      <c r="X98" s="8">
        <v>0.005869</v>
      </c>
      <c r="Y98" s="8">
        <v>0.015556</v>
      </c>
      <c r="Z98" s="8">
        <v>0.019658</v>
      </c>
      <c r="AB98" s="7" t="s">
        <v>116</v>
      </c>
      <c r="AC98" s="7" t="s">
        <v>22</v>
      </c>
      <c r="AD98" s="4">
        <v>0.020082</v>
      </c>
      <c r="AE98" s="4">
        <v>0.034648</v>
      </c>
      <c r="AF98" s="4">
        <v>0.010112</v>
      </c>
      <c r="AG98" s="4">
        <v>0.011526</v>
      </c>
      <c r="AH98" s="4">
        <v>0.014991</v>
      </c>
      <c r="AI98" s="4">
        <v>0.0026163</v>
      </c>
    </row>
    <row r="99" ht="14.25" customHeight="1">
      <c r="A99" s="7" t="s">
        <v>117</v>
      </c>
      <c r="B99" s="7" t="s">
        <v>24</v>
      </c>
      <c r="C99" s="4">
        <v>0.09565</v>
      </c>
      <c r="D99" s="4">
        <v>1.0842</v>
      </c>
      <c r="E99" s="4">
        <v>0.89055</v>
      </c>
      <c r="F99" s="4">
        <v>1.0349</v>
      </c>
      <c r="G99" s="4">
        <v>0.8826</v>
      </c>
      <c r="H99" s="4">
        <v>0.99965</v>
      </c>
      <c r="J99" s="7" t="s">
        <v>117</v>
      </c>
      <c r="K99" s="7" t="s">
        <v>24</v>
      </c>
      <c r="L99" s="4">
        <v>0.1113</v>
      </c>
      <c r="M99" s="4">
        <v>0.9495</v>
      </c>
      <c r="N99" s="4">
        <v>0.75235</v>
      </c>
      <c r="O99" s="4">
        <v>0.8274</v>
      </c>
      <c r="P99" s="4">
        <v>0.5472</v>
      </c>
      <c r="Q99" s="4">
        <v>0.637</v>
      </c>
      <c r="S99" s="7" t="s">
        <v>117</v>
      </c>
      <c r="T99" s="7" t="s">
        <v>24</v>
      </c>
      <c r="U99" s="8">
        <v>4.9497E-4</v>
      </c>
      <c r="V99" s="8">
        <v>0.014991</v>
      </c>
      <c r="W99" s="8">
        <v>0.026517</v>
      </c>
      <c r="X99" s="8">
        <v>0.0044548</v>
      </c>
      <c r="Y99" s="8">
        <v>0.016829</v>
      </c>
      <c r="Z99" s="8">
        <v>0.021708</v>
      </c>
      <c r="AB99" s="7" t="s">
        <v>117</v>
      </c>
      <c r="AC99" s="7" t="s">
        <v>24</v>
      </c>
      <c r="AD99" s="4">
        <v>0.01895</v>
      </c>
      <c r="AE99" s="4">
        <v>0.03677</v>
      </c>
      <c r="AF99" s="4">
        <v>0.0099702</v>
      </c>
      <c r="AG99" s="4">
        <v>0.010748</v>
      </c>
      <c r="AH99" s="4">
        <v>0.016122</v>
      </c>
      <c r="AI99" s="4">
        <v>0.0039598</v>
      </c>
    </row>
    <row r="100" ht="14.25" customHeight="1">
      <c r="A100" s="7" t="s">
        <v>118</v>
      </c>
      <c r="B100" s="7" t="s">
        <v>20</v>
      </c>
      <c r="C100" s="4">
        <v>0.0956</v>
      </c>
      <c r="D100" s="4">
        <v>1.1034</v>
      </c>
      <c r="E100" s="4">
        <v>0.9057</v>
      </c>
      <c r="F100" s="4">
        <v>1.0559</v>
      </c>
      <c r="G100" s="4">
        <v>0.8974</v>
      </c>
      <c r="H100" s="4">
        <v>1.0203</v>
      </c>
      <c r="J100" s="7" t="s">
        <v>118</v>
      </c>
      <c r="K100" s="7" t="s">
        <v>20</v>
      </c>
      <c r="L100" s="4">
        <v>0.11125</v>
      </c>
      <c r="M100" s="4">
        <v>0.963</v>
      </c>
      <c r="N100" s="4">
        <v>0.7605</v>
      </c>
      <c r="O100" s="4">
        <v>0.83215</v>
      </c>
      <c r="P100" s="4">
        <v>0.5449</v>
      </c>
      <c r="Q100" s="4">
        <v>0.63615</v>
      </c>
      <c r="S100" s="7" t="s">
        <v>118</v>
      </c>
      <c r="T100" s="7" t="s">
        <v>20</v>
      </c>
      <c r="U100" s="8">
        <v>5.6569E-4</v>
      </c>
      <c r="V100" s="8">
        <v>0.016758</v>
      </c>
      <c r="W100" s="8">
        <v>0.028567</v>
      </c>
      <c r="X100" s="8">
        <v>0.0031113</v>
      </c>
      <c r="Y100" s="8">
        <v>0.018526</v>
      </c>
      <c r="Z100" s="8">
        <v>0.024749</v>
      </c>
      <c r="AB100" s="7" t="s">
        <v>118</v>
      </c>
      <c r="AC100" s="7" t="s">
        <v>20</v>
      </c>
      <c r="AD100" s="4">
        <v>0.018738</v>
      </c>
      <c r="AE100" s="4">
        <v>0.040022</v>
      </c>
      <c r="AF100" s="4">
        <v>0.0098995</v>
      </c>
      <c r="AG100" s="4">
        <v>0.008556</v>
      </c>
      <c r="AH100" s="4">
        <v>0.017678</v>
      </c>
      <c r="AI100" s="4">
        <v>0.0036062</v>
      </c>
    </row>
    <row r="101" ht="14.25" customHeight="1">
      <c r="A101" s="7" t="s">
        <v>119</v>
      </c>
      <c r="B101" s="7" t="s">
        <v>18</v>
      </c>
      <c r="C101" s="4">
        <v>0.09575</v>
      </c>
      <c r="D101" s="4">
        <v>1.122</v>
      </c>
      <c r="E101" s="4">
        <v>0.91915</v>
      </c>
      <c r="F101" s="4">
        <v>1.0753</v>
      </c>
      <c r="G101" s="4">
        <v>0.91145</v>
      </c>
      <c r="H101" s="4">
        <v>1.0378</v>
      </c>
      <c r="J101" s="7" t="s">
        <v>119</v>
      </c>
      <c r="K101" s="7" t="s">
        <v>18</v>
      </c>
      <c r="L101" s="4">
        <v>0.11165</v>
      </c>
      <c r="M101" s="4">
        <v>0.9787</v>
      </c>
      <c r="N101" s="4">
        <v>0.76595</v>
      </c>
      <c r="O101" s="4">
        <v>0.8394</v>
      </c>
      <c r="P101" s="4">
        <v>0.5437</v>
      </c>
      <c r="Q101" s="4">
        <v>0.63565</v>
      </c>
      <c r="S101" s="7" t="s">
        <v>119</v>
      </c>
      <c r="T101" s="7" t="s">
        <v>18</v>
      </c>
      <c r="U101" s="8">
        <v>4.9497E-4</v>
      </c>
      <c r="V101" s="8">
        <v>0.021637</v>
      </c>
      <c r="W101" s="8">
        <v>0.032315</v>
      </c>
      <c r="X101" s="8">
        <v>7.0711E-5</v>
      </c>
      <c r="Y101" s="8">
        <v>0.021142</v>
      </c>
      <c r="Z101" s="8">
        <v>0.027577</v>
      </c>
      <c r="AB101" s="7" t="s">
        <v>119</v>
      </c>
      <c r="AC101" s="7" t="s">
        <v>18</v>
      </c>
      <c r="AD101" s="4">
        <v>0.019304</v>
      </c>
      <c r="AE101" s="4">
        <v>0.045679</v>
      </c>
      <c r="AF101" s="4">
        <v>0.01096</v>
      </c>
      <c r="AG101" s="4">
        <v>0.0055154</v>
      </c>
      <c r="AH101" s="4">
        <v>0.017819</v>
      </c>
      <c r="AI101" s="4">
        <v>0.0044548</v>
      </c>
    </row>
    <row r="102" ht="14.25" customHeight="1">
      <c r="A102" s="7" t="s">
        <v>120</v>
      </c>
      <c r="B102" s="7" t="s">
        <v>24</v>
      </c>
      <c r="C102" s="4">
        <v>0.09575</v>
      </c>
      <c r="D102" s="4">
        <v>1.14</v>
      </c>
      <c r="E102" s="4">
        <v>0.9335</v>
      </c>
      <c r="F102" s="4">
        <v>1.0946</v>
      </c>
      <c r="G102" s="4">
        <v>0.9244</v>
      </c>
      <c r="H102" s="4">
        <v>1.0545</v>
      </c>
      <c r="J102" s="7" t="s">
        <v>120</v>
      </c>
      <c r="K102" s="7" t="s">
        <v>24</v>
      </c>
      <c r="L102" s="4">
        <v>0.1107</v>
      </c>
      <c r="M102" s="4">
        <v>0.99065</v>
      </c>
      <c r="N102" s="4">
        <v>0.77115</v>
      </c>
      <c r="O102" s="4">
        <v>0.8433</v>
      </c>
      <c r="P102" s="4">
        <v>0.5417</v>
      </c>
      <c r="Q102" s="4">
        <v>0.6368</v>
      </c>
      <c r="S102" s="7" t="s">
        <v>120</v>
      </c>
      <c r="T102" s="7" t="s">
        <v>24</v>
      </c>
      <c r="U102" s="8">
        <v>4.9497E-4</v>
      </c>
      <c r="V102" s="8">
        <v>0.022627</v>
      </c>
      <c r="W102" s="8">
        <v>0.0338</v>
      </c>
      <c r="X102" s="8">
        <v>0.0043134</v>
      </c>
      <c r="Y102" s="8">
        <v>0.022345</v>
      </c>
      <c r="Z102" s="8">
        <v>0.030688</v>
      </c>
      <c r="AB102" s="7" t="s">
        <v>120</v>
      </c>
      <c r="AC102" s="7" t="s">
        <v>24</v>
      </c>
      <c r="AD102" s="4">
        <v>0.018102</v>
      </c>
      <c r="AE102" s="4">
        <v>0.04872</v>
      </c>
      <c r="AF102" s="4">
        <v>0.0099702</v>
      </c>
      <c r="AG102" s="4">
        <v>0.0018385</v>
      </c>
      <c r="AH102" s="4">
        <v>0.018243</v>
      </c>
      <c r="AI102" s="4">
        <v>0.0062225</v>
      </c>
    </row>
    <row r="103" ht="14.25" customHeight="1">
      <c r="A103" s="7" t="s">
        <v>121</v>
      </c>
      <c r="B103" s="7" t="s">
        <v>60</v>
      </c>
      <c r="C103" s="4">
        <v>0.09585</v>
      </c>
      <c r="D103" s="4">
        <v>1.1575</v>
      </c>
      <c r="E103" s="4">
        <v>0.94845</v>
      </c>
      <c r="F103" s="4">
        <v>1.114</v>
      </c>
      <c r="G103" s="4">
        <v>0.9363</v>
      </c>
      <c r="H103" s="4">
        <v>1.0689</v>
      </c>
      <c r="J103" s="7" t="s">
        <v>121</v>
      </c>
      <c r="K103" s="7" t="s">
        <v>60</v>
      </c>
      <c r="L103" s="4">
        <v>0.1111</v>
      </c>
      <c r="M103" s="4">
        <v>1.0058</v>
      </c>
      <c r="N103" s="4">
        <v>0.7775</v>
      </c>
      <c r="O103" s="4">
        <v>0.8488</v>
      </c>
      <c r="P103" s="4">
        <v>0.5405</v>
      </c>
      <c r="Q103" s="4">
        <v>0.64005</v>
      </c>
      <c r="S103" s="7" t="s">
        <v>121</v>
      </c>
      <c r="T103" s="7" t="s">
        <v>60</v>
      </c>
      <c r="U103" s="8">
        <v>4.9497E-4</v>
      </c>
      <c r="V103" s="8">
        <v>0.022627</v>
      </c>
      <c r="W103" s="8">
        <v>0.035426</v>
      </c>
      <c r="X103" s="8">
        <v>0.0096874</v>
      </c>
      <c r="Y103" s="8">
        <v>0.026022</v>
      </c>
      <c r="Z103" s="8">
        <v>0.032668</v>
      </c>
      <c r="AB103" s="7" t="s">
        <v>121</v>
      </c>
      <c r="AC103" s="7" t="s">
        <v>60</v>
      </c>
      <c r="AD103" s="4">
        <v>0.018668</v>
      </c>
      <c r="AE103" s="4">
        <v>0.054235</v>
      </c>
      <c r="AF103" s="4">
        <v>0.0097581</v>
      </c>
      <c r="AG103" s="4">
        <v>0.0</v>
      </c>
      <c r="AH103" s="4">
        <v>0.01895</v>
      </c>
      <c r="AI103" s="4">
        <v>0.011243</v>
      </c>
    </row>
    <row r="104" ht="14.25" customHeight="1">
      <c r="A104" s="7" t="s">
        <v>122</v>
      </c>
      <c r="B104" s="7" t="s">
        <v>24</v>
      </c>
      <c r="C104" s="4">
        <v>0.0959</v>
      </c>
      <c r="D104" s="4">
        <v>1.1728</v>
      </c>
      <c r="E104" s="4">
        <v>0.96085</v>
      </c>
      <c r="F104" s="4">
        <v>1.1312</v>
      </c>
      <c r="G104" s="4">
        <v>0.9481</v>
      </c>
      <c r="H104" s="4">
        <v>1.0834</v>
      </c>
      <c r="J104" s="7" t="s">
        <v>122</v>
      </c>
      <c r="K104" s="7" t="s">
        <v>24</v>
      </c>
      <c r="L104" s="4">
        <v>0.11105</v>
      </c>
      <c r="M104" s="4">
        <v>1.0236</v>
      </c>
      <c r="N104" s="4">
        <v>0.78165</v>
      </c>
      <c r="O104" s="4">
        <v>0.8568</v>
      </c>
      <c r="P104" s="4">
        <v>0.53995</v>
      </c>
      <c r="Q104" s="4">
        <v>0.6425</v>
      </c>
      <c r="S104" s="7" t="s">
        <v>122</v>
      </c>
      <c r="T104" s="7" t="s">
        <v>24</v>
      </c>
      <c r="U104" s="8">
        <v>4.2426E-4</v>
      </c>
      <c r="V104" s="8">
        <v>0.026658</v>
      </c>
      <c r="W104" s="8">
        <v>0.0408</v>
      </c>
      <c r="X104" s="8">
        <v>0.012728</v>
      </c>
      <c r="Y104" s="8">
        <v>0.027153</v>
      </c>
      <c r="Z104" s="8">
        <v>0.034153</v>
      </c>
      <c r="AB104" s="7" t="s">
        <v>122</v>
      </c>
      <c r="AC104" s="7" t="s">
        <v>24</v>
      </c>
      <c r="AD104" s="4">
        <v>0.018597</v>
      </c>
      <c r="AE104" s="4">
        <v>0.062084</v>
      </c>
      <c r="AF104" s="4">
        <v>0.0098288</v>
      </c>
      <c r="AG104" s="4">
        <v>0.0033941</v>
      </c>
      <c r="AH104" s="4">
        <v>0.021142</v>
      </c>
      <c r="AI104" s="4">
        <v>0.015698</v>
      </c>
    </row>
    <row r="105" ht="14.25" customHeight="1">
      <c r="A105" s="7" t="s">
        <v>123</v>
      </c>
      <c r="B105" s="7" t="s">
        <v>20</v>
      </c>
      <c r="C105" s="4">
        <v>0.09585</v>
      </c>
      <c r="D105" s="4">
        <v>1.1809</v>
      </c>
      <c r="E105" s="4">
        <v>0.9665</v>
      </c>
      <c r="F105" s="4">
        <v>1.1445</v>
      </c>
      <c r="G105" s="4">
        <v>0.961</v>
      </c>
      <c r="H105" s="4">
        <v>1.0978</v>
      </c>
      <c r="J105" s="7" t="s">
        <v>123</v>
      </c>
      <c r="K105" s="7" t="s">
        <v>20</v>
      </c>
      <c r="L105" s="4">
        <v>0.10945</v>
      </c>
      <c r="M105" s="4">
        <v>1.0377</v>
      </c>
      <c r="N105" s="4">
        <v>0.78665</v>
      </c>
      <c r="O105" s="4">
        <v>0.8624</v>
      </c>
      <c r="P105" s="4">
        <v>0.53755</v>
      </c>
      <c r="Q105" s="4">
        <v>0.64495</v>
      </c>
      <c r="S105" s="7" t="s">
        <v>123</v>
      </c>
      <c r="T105" s="7" t="s">
        <v>20</v>
      </c>
      <c r="U105" s="8">
        <v>4.9497E-4</v>
      </c>
      <c r="V105" s="8">
        <v>0.029416</v>
      </c>
      <c r="W105" s="8">
        <v>0.042709</v>
      </c>
      <c r="X105" s="8">
        <v>0.0064347</v>
      </c>
      <c r="Y105" s="8">
        <v>0.024749</v>
      </c>
      <c r="Z105" s="8">
        <v>0.036628</v>
      </c>
      <c r="AB105" s="7" t="s">
        <v>123</v>
      </c>
      <c r="AC105" s="7" t="s">
        <v>20</v>
      </c>
      <c r="AD105" s="4">
        <v>0.016334</v>
      </c>
      <c r="AE105" s="4">
        <v>0.066468</v>
      </c>
      <c r="AF105" s="4">
        <v>0.0092631</v>
      </c>
      <c r="AG105" s="4">
        <v>0.0065054</v>
      </c>
      <c r="AH105" s="4">
        <v>0.020718</v>
      </c>
      <c r="AI105" s="4">
        <v>0.01789</v>
      </c>
    </row>
    <row r="106" ht="14.25" customHeight="1">
      <c r="A106" s="7" t="s">
        <v>124</v>
      </c>
      <c r="B106" s="7" t="s">
        <v>22</v>
      </c>
      <c r="C106" s="4">
        <v>0.09585</v>
      </c>
      <c r="D106" s="4">
        <v>1.1873</v>
      </c>
      <c r="E106" s="4">
        <v>0.969</v>
      </c>
      <c r="F106" s="4">
        <v>1.1556</v>
      </c>
      <c r="G106" s="4">
        <v>0.9702</v>
      </c>
      <c r="H106" s="4">
        <v>1.1136</v>
      </c>
      <c r="J106" s="7" t="s">
        <v>124</v>
      </c>
      <c r="K106" s="7" t="s">
        <v>22</v>
      </c>
      <c r="L106" s="4">
        <v>0.1102</v>
      </c>
      <c r="M106" s="4">
        <v>1.0546</v>
      </c>
      <c r="N106" s="4">
        <v>0.7896</v>
      </c>
      <c r="O106" s="4">
        <v>0.87295</v>
      </c>
      <c r="P106" s="4">
        <v>0.53635</v>
      </c>
      <c r="Q106" s="4">
        <v>0.6508</v>
      </c>
      <c r="S106" s="7" t="s">
        <v>124</v>
      </c>
      <c r="T106" s="7" t="s">
        <v>22</v>
      </c>
      <c r="U106" s="8">
        <v>4.9497E-4</v>
      </c>
      <c r="V106" s="8">
        <v>0.030335</v>
      </c>
      <c r="W106" s="8">
        <v>0.045113</v>
      </c>
      <c r="X106" s="8">
        <v>0.0054447</v>
      </c>
      <c r="Y106" s="8">
        <v>0.030971</v>
      </c>
      <c r="Z106" s="8">
        <v>0.037477</v>
      </c>
      <c r="AB106" s="7" t="s">
        <v>124</v>
      </c>
      <c r="AC106" s="7" t="s">
        <v>22</v>
      </c>
      <c r="AD106" s="4">
        <v>0.017395</v>
      </c>
      <c r="AE106" s="4">
        <v>0.07467</v>
      </c>
      <c r="AF106" s="4">
        <v>0.0097581</v>
      </c>
      <c r="AG106" s="4">
        <v>0.013364</v>
      </c>
      <c r="AH106" s="4">
        <v>0.021001</v>
      </c>
      <c r="AI106" s="4">
        <v>0.025173</v>
      </c>
    </row>
    <row r="107" ht="14.25" customHeight="1">
      <c r="A107" s="7" t="s">
        <v>125</v>
      </c>
      <c r="B107" s="7" t="s">
        <v>24</v>
      </c>
      <c r="C107" s="4">
        <v>0.09595</v>
      </c>
      <c r="D107" s="4">
        <v>1.1929</v>
      </c>
      <c r="E107" s="4">
        <v>0.96925</v>
      </c>
      <c r="F107" s="4">
        <v>1.1626</v>
      </c>
      <c r="G107" s="4">
        <v>0.9738</v>
      </c>
      <c r="H107" s="4">
        <v>1.1276</v>
      </c>
      <c r="J107" s="7" t="s">
        <v>125</v>
      </c>
      <c r="K107" s="7" t="s">
        <v>24</v>
      </c>
      <c r="L107" s="4">
        <v>0.11235</v>
      </c>
      <c r="M107" s="4">
        <v>1.0644</v>
      </c>
      <c r="N107" s="4">
        <v>0.79225</v>
      </c>
      <c r="O107" s="4">
        <v>0.8781</v>
      </c>
      <c r="P107" s="4">
        <v>0.53515</v>
      </c>
      <c r="Q107" s="4">
        <v>0.65665</v>
      </c>
      <c r="S107" s="7" t="s">
        <v>125</v>
      </c>
      <c r="T107" s="7" t="s">
        <v>24</v>
      </c>
      <c r="U107" s="8">
        <v>4.9497E-4</v>
      </c>
      <c r="V107" s="8">
        <v>0.032739</v>
      </c>
      <c r="W107" s="8">
        <v>0.046457</v>
      </c>
      <c r="X107" s="8">
        <v>0.0043134</v>
      </c>
      <c r="Y107" s="8">
        <v>0.03281</v>
      </c>
      <c r="Z107" s="8">
        <v>0.039457</v>
      </c>
      <c r="AB107" s="7" t="s">
        <v>125</v>
      </c>
      <c r="AC107" s="7" t="s">
        <v>24</v>
      </c>
      <c r="AD107" s="4">
        <v>0.020435</v>
      </c>
      <c r="AE107" s="4">
        <v>0.075448</v>
      </c>
      <c r="AF107" s="4">
        <v>0.010253</v>
      </c>
      <c r="AG107" s="4">
        <v>0.019799</v>
      </c>
      <c r="AH107" s="4">
        <v>0.021991</v>
      </c>
      <c r="AI107" s="4">
        <v>0.026941</v>
      </c>
    </row>
    <row r="108" ht="14.25" customHeight="1"/>
    <row r="109" ht="14.25" customHeight="1">
      <c r="A109" s="4" t="s">
        <v>126</v>
      </c>
    </row>
    <row r="110" ht="14.25" customHeight="1">
      <c r="A110" s="5" t="s">
        <v>1</v>
      </c>
      <c r="H110" s="5" t="s">
        <v>7</v>
      </c>
    </row>
    <row r="111" ht="14.25" customHeight="1">
      <c r="A111" s="4" t="s">
        <v>13</v>
      </c>
      <c r="B111" s="4" t="s">
        <v>2</v>
      </c>
      <c r="C111" s="6" t="s">
        <v>3</v>
      </c>
      <c r="D111" s="6" t="s">
        <v>4</v>
      </c>
      <c r="E111" s="6" t="s">
        <v>5</v>
      </c>
      <c r="F111" s="6" t="s">
        <v>6</v>
      </c>
      <c r="H111" s="4" t="s">
        <v>13</v>
      </c>
      <c r="I111" s="4" t="s">
        <v>2</v>
      </c>
      <c r="J111" s="6" t="s">
        <v>3</v>
      </c>
      <c r="K111" s="6" t="s">
        <v>4</v>
      </c>
      <c r="L111" s="6" t="s">
        <v>5</v>
      </c>
      <c r="M111" s="6" t="s">
        <v>6</v>
      </c>
    </row>
    <row r="112" ht="14.25" customHeight="1">
      <c r="A112" s="7" t="s">
        <v>17</v>
      </c>
      <c r="B112" s="4">
        <f t="shared" ref="B112:F112" si="1">AVERAGE((D3-$C3),(D39-$C39),(D75-$C75))</f>
        <v>0.00115</v>
      </c>
      <c r="C112" s="4">
        <f t="shared" si="1"/>
        <v>0.00003333333333</v>
      </c>
      <c r="D112" s="4">
        <f t="shared" si="1"/>
        <v>0.004533333333</v>
      </c>
      <c r="E112" s="4">
        <f t="shared" si="1"/>
        <v>0.0019</v>
      </c>
      <c r="F112" s="4">
        <f t="shared" si="1"/>
        <v>0.0005833333333</v>
      </c>
      <c r="H112" s="7" t="s">
        <v>17</v>
      </c>
      <c r="I112" s="4">
        <f t="shared" ref="I112:M112" si="2">AVERAGE((M3-$L3),(M39-$L39),(M75-$L75))</f>
        <v>-0.002266666667</v>
      </c>
      <c r="J112" s="4">
        <f t="shared" si="2"/>
        <v>-0.00045</v>
      </c>
      <c r="K112" s="4">
        <f t="shared" si="2"/>
        <v>-0.0003666666667</v>
      </c>
      <c r="L112" s="4">
        <f t="shared" si="2"/>
        <v>0.002033333333</v>
      </c>
      <c r="M112" s="4">
        <f t="shared" si="2"/>
        <v>-0.00345</v>
      </c>
    </row>
    <row r="113" ht="14.25" customHeight="1">
      <c r="A113" s="7" t="s">
        <v>127</v>
      </c>
      <c r="B113" s="4">
        <f t="shared" ref="B113:F113" si="3">AVERAGE((D4-$C4),(D40-$C40),(D76-$C76))</f>
        <v>0.002333333333</v>
      </c>
      <c r="C113" s="4">
        <f t="shared" si="3"/>
        <v>0.001516666667</v>
      </c>
      <c r="D113" s="4">
        <f t="shared" si="3"/>
        <v>0.007233333333</v>
      </c>
      <c r="E113" s="4">
        <f t="shared" si="3"/>
        <v>0.003616666667</v>
      </c>
      <c r="F113" s="4">
        <f t="shared" si="3"/>
        <v>0.00325</v>
      </c>
      <c r="H113" s="7" t="s">
        <v>127</v>
      </c>
      <c r="I113" s="4">
        <f t="shared" ref="I113:M113" si="4">AVERAGE((M4-$L4),(M40-$L40),(M76-$L76))</f>
        <v>0.0006666666667</v>
      </c>
      <c r="J113" s="4">
        <f t="shared" si="4"/>
        <v>0.002933333333</v>
      </c>
      <c r="K113" s="4">
        <f t="shared" si="4"/>
        <v>0.004166666667</v>
      </c>
      <c r="L113" s="4">
        <f t="shared" si="4"/>
        <v>0.006733333333</v>
      </c>
      <c r="M113" s="4">
        <f t="shared" si="4"/>
        <v>0.003283333333</v>
      </c>
    </row>
    <row r="114" ht="14.25" customHeight="1">
      <c r="A114" s="7" t="s">
        <v>128</v>
      </c>
      <c r="B114" s="4">
        <f t="shared" ref="B114:F114" si="5">AVERAGE((D5-$C5),(D41-$C41),(D77-$C77))</f>
        <v>0.001033333333</v>
      </c>
      <c r="C114" s="4">
        <f t="shared" si="5"/>
        <v>0.0006</v>
      </c>
      <c r="D114" s="4">
        <f t="shared" si="5"/>
        <v>0.005533333333</v>
      </c>
      <c r="E114" s="4">
        <f t="shared" si="5"/>
        <v>0.002833333333</v>
      </c>
      <c r="F114" s="4">
        <f t="shared" si="5"/>
        <v>0.002916666667</v>
      </c>
      <c r="H114" s="7" t="s">
        <v>128</v>
      </c>
      <c r="I114" s="4">
        <f t="shared" ref="I114:M114" si="6">AVERAGE((M5-$L5),(M41-$L41),(M77-$L77))</f>
        <v>0.0006</v>
      </c>
      <c r="J114" s="4">
        <f t="shared" si="6"/>
        <v>0.00245</v>
      </c>
      <c r="K114" s="4">
        <f t="shared" si="6"/>
        <v>0.0042</v>
      </c>
      <c r="L114" s="4">
        <f t="shared" si="6"/>
        <v>0.004066666667</v>
      </c>
      <c r="M114" s="4">
        <f t="shared" si="6"/>
        <v>0.0005333333333</v>
      </c>
    </row>
    <row r="115" ht="14.25" customHeight="1">
      <c r="A115" s="7" t="s">
        <v>129</v>
      </c>
      <c r="B115" s="4">
        <f t="shared" ref="B115:F115" si="7">AVERAGE((D6-$C6),(D42-$C42),(D78-$C78))</f>
        <v>0.001333333333</v>
      </c>
      <c r="C115" s="4">
        <f t="shared" si="7"/>
        <v>0.0006</v>
      </c>
      <c r="D115" s="4">
        <f t="shared" si="7"/>
        <v>0.006</v>
      </c>
      <c r="E115" s="4">
        <f t="shared" si="7"/>
        <v>0.00435</v>
      </c>
      <c r="F115" s="4">
        <f t="shared" si="7"/>
        <v>0.004433333333</v>
      </c>
      <c r="H115" s="7" t="s">
        <v>129</v>
      </c>
      <c r="I115" s="4">
        <f t="shared" ref="I115:M115" si="8">AVERAGE((M6-$L6),(M42-$L42),(M78-$L78))</f>
        <v>-0.001216666667</v>
      </c>
      <c r="J115" s="4">
        <f t="shared" si="8"/>
        <v>0.00075</v>
      </c>
      <c r="K115" s="4">
        <f t="shared" si="8"/>
        <v>0.002916666667</v>
      </c>
      <c r="L115" s="4">
        <f t="shared" si="8"/>
        <v>0.002733333333</v>
      </c>
      <c r="M115" s="4">
        <f t="shared" si="8"/>
        <v>-0.001183333333</v>
      </c>
    </row>
    <row r="116" ht="14.25" customHeight="1">
      <c r="A116" s="7" t="s">
        <v>130</v>
      </c>
      <c r="B116" s="4">
        <f t="shared" ref="B116:F116" si="9">AVERAGE((D7-$C7),(D43-$C43),(D79-$C79))</f>
        <v>0.002266666667</v>
      </c>
      <c r="C116" s="4">
        <f t="shared" si="9"/>
        <v>0.001133333333</v>
      </c>
      <c r="D116" s="4">
        <f t="shared" si="9"/>
        <v>0.00665</v>
      </c>
      <c r="E116" s="4">
        <f t="shared" si="9"/>
        <v>0.00455</v>
      </c>
      <c r="F116" s="4">
        <f t="shared" si="9"/>
        <v>0.005066666667</v>
      </c>
      <c r="H116" s="7" t="s">
        <v>130</v>
      </c>
      <c r="I116" s="4">
        <f t="shared" ref="I116:M116" si="10">AVERAGE((M7-$L7),(M43-$L43),(M79-$L79))</f>
        <v>0.001016666667</v>
      </c>
      <c r="J116" s="4">
        <f t="shared" si="10"/>
        <v>0.002816666667</v>
      </c>
      <c r="K116" s="4">
        <f t="shared" si="10"/>
        <v>0.004533333333</v>
      </c>
      <c r="L116" s="4">
        <f t="shared" si="10"/>
        <v>0.0032</v>
      </c>
      <c r="M116" s="4">
        <f t="shared" si="10"/>
        <v>0.001933333333</v>
      </c>
    </row>
    <row r="117" ht="14.25" customHeight="1">
      <c r="A117" s="7" t="s">
        <v>131</v>
      </c>
      <c r="B117" s="4">
        <f t="shared" ref="B117:F117" si="11">AVERAGE((D8-$C8),(D44-$C44),(D80-$C80))</f>
        <v>0.00525</v>
      </c>
      <c r="C117" s="4">
        <f t="shared" si="11"/>
        <v>0.00345</v>
      </c>
      <c r="D117" s="4">
        <f t="shared" si="11"/>
        <v>0.008783333333</v>
      </c>
      <c r="E117" s="4">
        <f t="shared" si="11"/>
        <v>0.006133333333</v>
      </c>
      <c r="F117" s="4">
        <f t="shared" si="11"/>
        <v>0.007383333333</v>
      </c>
      <c r="H117" s="7" t="s">
        <v>131</v>
      </c>
      <c r="I117" s="4">
        <f t="shared" ref="I117:M117" si="12">AVERAGE((M8-$L8),(M44-$L44),(M80-$L80))</f>
        <v>0.00425</v>
      </c>
      <c r="J117" s="4">
        <f t="shared" si="12"/>
        <v>0.005533333333</v>
      </c>
      <c r="K117" s="4">
        <f t="shared" si="12"/>
        <v>0.0072</v>
      </c>
      <c r="L117" s="4">
        <f t="shared" si="12"/>
        <v>0.006</v>
      </c>
      <c r="M117" s="4">
        <f t="shared" si="12"/>
        <v>0.004733333333</v>
      </c>
    </row>
    <row r="118" ht="14.25" customHeight="1">
      <c r="A118" s="7" t="s">
        <v>132</v>
      </c>
      <c r="B118" s="4">
        <f t="shared" ref="B118:F118" si="13">AVERAGE((D9-$C9),(D45-$C45),(D81-$C81))</f>
        <v>0.01481666667</v>
      </c>
      <c r="C118" s="4">
        <f t="shared" si="13"/>
        <v>0.009916666667</v>
      </c>
      <c r="D118" s="4">
        <f t="shared" si="13"/>
        <v>0.01753333333</v>
      </c>
      <c r="E118" s="4">
        <f t="shared" si="13"/>
        <v>0.01306666667</v>
      </c>
      <c r="F118" s="4">
        <f t="shared" si="13"/>
        <v>0.01525</v>
      </c>
      <c r="H118" s="7" t="s">
        <v>132</v>
      </c>
      <c r="I118" s="4">
        <f t="shared" ref="I118:M118" si="14">AVERAGE((M9-$L9),(M45-$L45),(M81-$L81))</f>
        <v>0.01138333333</v>
      </c>
      <c r="J118" s="4">
        <f t="shared" si="14"/>
        <v>0.009583333333</v>
      </c>
      <c r="K118" s="4">
        <f t="shared" si="14"/>
        <v>0.01285</v>
      </c>
      <c r="L118" s="4">
        <f t="shared" si="14"/>
        <v>0.01065</v>
      </c>
      <c r="M118" s="4">
        <f t="shared" si="14"/>
        <v>0.01391666667</v>
      </c>
    </row>
    <row r="119" ht="14.25" customHeight="1">
      <c r="A119" s="7" t="s">
        <v>133</v>
      </c>
      <c r="B119" s="4">
        <f t="shared" ref="B119:F119" si="15">AVERAGE((D10-$C10),(D46-$C46),(D82-$C82))</f>
        <v>0.03666666667</v>
      </c>
      <c r="C119" s="4">
        <f t="shared" si="15"/>
        <v>0.02893333333</v>
      </c>
      <c r="D119" s="4">
        <f t="shared" si="15"/>
        <v>0.0399</v>
      </c>
      <c r="E119" s="4">
        <f t="shared" si="15"/>
        <v>0.03111666667</v>
      </c>
      <c r="F119" s="4">
        <f t="shared" si="15"/>
        <v>0.036</v>
      </c>
      <c r="H119" s="7" t="s">
        <v>133</v>
      </c>
      <c r="I119" s="4">
        <f t="shared" ref="I119:M119" si="16">AVERAGE((M10-$L10),(M46-$L46),(M82-$L82))</f>
        <v>0.03338333333</v>
      </c>
      <c r="J119" s="4">
        <f t="shared" si="16"/>
        <v>0.02796666667</v>
      </c>
      <c r="K119" s="4">
        <f t="shared" si="16"/>
        <v>0.03146666667</v>
      </c>
      <c r="L119" s="4">
        <f t="shared" si="16"/>
        <v>0.02916666667</v>
      </c>
      <c r="M119" s="4">
        <f t="shared" si="16"/>
        <v>0.0328</v>
      </c>
    </row>
    <row r="120" ht="14.25" customHeight="1">
      <c r="A120" s="7" t="s">
        <v>134</v>
      </c>
      <c r="B120" s="4">
        <f t="shared" ref="B120:F120" si="17">AVERAGE((D11-$C11),(D47-$C47),(D83-$C83))</f>
        <v>0.08648333333</v>
      </c>
      <c r="C120" s="4">
        <f t="shared" si="17"/>
        <v>0.07386666667</v>
      </c>
      <c r="D120" s="4">
        <f t="shared" si="17"/>
        <v>0.08735</v>
      </c>
      <c r="E120" s="4">
        <f t="shared" si="17"/>
        <v>0.07268333333</v>
      </c>
      <c r="F120" s="4">
        <f t="shared" si="17"/>
        <v>0.08088333333</v>
      </c>
      <c r="H120" s="7" t="s">
        <v>134</v>
      </c>
      <c r="I120" s="4">
        <f t="shared" ref="I120:M120" si="18">AVERAGE((M11-$L11),(M47-$L47),(M83-$L83))</f>
        <v>0.0849</v>
      </c>
      <c r="J120" s="4">
        <f t="shared" si="18"/>
        <v>0.07501666667</v>
      </c>
      <c r="K120" s="4">
        <f t="shared" si="18"/>
        <v>0.0772</v>
      </c>
      <c r="L120" s="4">
        <f t="shared" si="18"/>
        <v>0.0749</v>
      </c>
      <c r="M120" s="4">
        <f t="shared" si="18"/>
        <v>0.08295</v>
      </c>
    </row>
    <row r="121" ht="14.25" customHeight="1">
      <c r="A121" s="7" t="s">
        <v>135</v>
      </c>
      <c r="B121" s="4">
        <f t="shared" ref="B121:F121" si="19">AVERAGE((D12-$C12),(D48-$C48),(D84-$C84))</f>
        <v>0.1735</v>
      </c>
      <c r="C121" s="4">
        <f t="shared" si="19"/>
        <v>0.15405</v>
      </c>
      <c r="D121" s="4">
        <f t="shared" si="19"/>
        <v>0.1692833333</v>
      </c>
      <c r="E121" s="4">
        <f t="shared" si="19"/>
        <v>0.1522</v>
      </c>
      <c r="F121" s="4">
        <f t="shared" si="19"/>
        <v>0.1641666667</v>
      </c>
      <c r="H121" s="7" t="s">
        <v>135</v>
      </c>
      <c r="I121" s="4">
        <f t="shared" ref="I121:M121" si="20">AVERAGE((M12-$L12),(M48-$L48),(M84-$L84))</f>
        <v>0.1692666667</v>
      </c>
      <c r="J121" s="4">
        <f t="shared" si="20"/>
        <v>0.1512333333</v>
      </c>
      <c r="K121" s="4">
        <f t="shared" si="20"/>
        <v>0.15815</v>
      </c>
      <c r="L121" s="4">
        <f t="shared" si="20"/>
        <v>0.1488333333</v>
      </c>
      <c r="M121" s="4">
        <f t="shared" si="20"/>
        <v>0.1610833333</v>
      </c>
    </row>
    <row r="122" ht="14.25" customHeight="1">
      <c r="A122" s="7" t="s">
        <v>136</v>
      </c>
      <c r="B122" s="4">
        <f t="shared" ref="B122:F122" si="21">AVERAGE((D13-$C13),(D49-$C49),(D85-$C85))</f>
        <v>0.2994166667</v>
      </c>
      <c r="C122" s="4">
        <f t="shared" si="21"/>
        <v>0.2587166667</v>
      </c>
      <c r="D122" s="4">
        <f t="shared" si="21"/>
        <v>0.2828666667</v>
      </c>
      <c r="E122" s="4">
        <f t="shared" si="21"/>
        <v>0.2606333333</v>
      </c>
      <c r="F122" s="4">
        <f t="shared" si="21"/>
        <v>0.2780833333</v>
      </c>
      <c r="H122" s="7" t="s">
        <v>136</v>
      </c>
      <c r="I122" s="4">
        <f t="shared" ref="I122:M122" si="22">AVERAGE((M13-$L13),(M49-$L49),(M85-$L85))</f>
        <v>0.2848666667</v>
      </c>
      <c r="J122" s="4">
        <f t="shared" si="22"/>
        <v>0.2483833333</v>
      </c>
      <c r="K122" s="4">
        <f t="shared" si="22"/>
        <v>0.26435</v>
      </c>
      <c r="L122" s="4">
        <f t="shared" si="22"/>
        <v>0.23365</v>
      </c>
      <c r="M122" s="4">
        <f t="shared" si="22"/>
        <v>0.2521</v>
      </c>
    </row>
    <row r="123" ht="14.25" customHeight="1">
      <c r="A123" s="7" t="s">
        <v>137</v>
      </c>
      <c r="B123" s="4">
        <f t="shared" ref="B123:F123" si="23">AVERAGE((D14-$C14),(D50-$C50),(D86-$C86))</f>
        <v>0.4057</v>
      </c>
      <c r="C123" s="4">
        <f t="shared" si="23"/>
        <v>0.3653666667</v>
      </c>
      <c r="D123" s="4">
        <f t="shared" si="23"/>
        <v>0.3891</v>
      </c>
      <c r="E123" s="4">
        <f t="shared" si="23"/>
        <v>0.3629333333</v>
      </c>
      <c r="F123" s="4">
        <f t="shared" si="23"/>
        <v>0.3811666667</v>
      </c>
      <c r="H123" s="7" t="s">
        <v>137</v>
      </c>
      <c r="I123" s="4">
        <f t="shared" ref="I123:M123" si="24">AVERAGE((M14-$L14),(M50-$L50),(M86-$L86))</f>
        <v>0.3683166667</v>
      </c>
      <c r="J123" s="4">
        <f t="shared" si="24"/>
        <v>0.3305833333</v>
      </c>
      <c r="K123" s="4">
        <f t="shared" si="24"/>
        <v>0.35085</v>
      </c>
      <c r="L123" s="4">
        <f t="shared" si="24"/>
        <v>0.2954833333</v>
      </c>
      <c r="M123" s="4">
        <f t="shared" si="24"/>
        <v>0.31705</v>
      </c>
    </row>
    <row r="124" ht="14.25" customHeight="1">
      <c r="A124" s="7" t="s">
        <v>138</v>
      </c>
      <c r="B124" s="4">
        <f t="shared" ref="B124:F124" si="25">AVERAGE((D15-$C15),(D51-$C51),(D87-$C87))</f>
        <v>0.4882333333</v>
      </c>
      <c r="C124" s="4">
        <f t="shared" si="25"/>
        <v>0.4346833333</v>
      </c>
      <c r="D124" s="4">
        <f t="shared" si="25"/>
        <v>0.4675166667</v>
      </c>
      <c r="E124" s="4">
        <f t="shared" si="25"/>
        <v>0.4288166667</v>
      </c>
      <c r="F124" s="4">
        <f t="shared" si="25"/>
        <v>0.4605666667</v>
      </c>
      <c r="H124" s="7" t="s">
        <v>138</v>
      </c>
      <c r="I124" s="4">
        <f t="shared" ref="I124:M124" si="26">AVERAGE((M15-$L15),(M51-$L51),(M87-$L87))</f>
        <v>0.4389833333</v>
      </c>
      <c r="J124" s="4">
        <f t="shared" si="26"/>
        <v>0.3872</v>
      </c>
      <c r="K124" s="4">
        <f t="shared" si="26"/>
        <v>0.41905</v>
      </c>
      <c r="L124" s="4">
        <f t="shared" si="26"/>
        <v>0.3406666667</v>
      </c>
      <c r="M124" s="4">
        <f t="shared" si="26"/>
        <v>0.3691</v>
      </c>
    </row>
    <row r="125" ht="14.25" customHeight="1">
      <c r="A125" s="7" t="s">
        <v>139</v>
      </c>
      <c r="B125" s="4">
        <f t="shared" ref="B125:F125" si="27">AVERAGE((D16-$C16),(D52-$C52),(D88-$C88))</f>
        <v>0.5503666667</v>
      </c>
      <c r="C125" s="4">
        <f t="shared" si="27"/>
        <v>0.4816833333</v>
      </c>
      <c r="D125" s="4">
        <f t="shared" si="27"/>
        <v>0.5290833333</v>
      </c>
      <c r="E125" s="4">
        <f t="shared" si="27"/>
        <v>0.4740166667</v>
      </c>
      <c r="F125" s="4">
        <f t="shared" si="27"/>
        <v>0.5231833333</v>
      </c>
      <c r="H125" s="7" t="s">
        <v>139</v>
      </c>
      <c r="I125" s="4">
        <f t="shared" ref="I125:M125" si="28">AVERAGE((M16-$L16),(M52-$L52),(M88-$L88))</f>
        <v>0.4932666667</v>
      </c>
      <c r="J125" s="4">
        <f t="shared" si="28"/>
        <v>0.4289666667</v>
      </c>
      <c r="K125" s="4">
        <f t="shared" si="28"/>
        <v>0.4746166667</v>
      </c>
      <c r="L125" s="4">
        <f t="shared" si="28"/>
        <v>0.3760833333</v>
      </c>
      <c r="M125" s="4">
        <f t="shared" si="28"/>
        <v>0.41235</v>
      </c>
    </row>
    <row r="126" ht="14.25" customHeight="1">
      <c r="A126" s="7" t="s">
        <v>140</v>
      </c>
      <c r="B126" s="4">
        <f t="shared" ref="B126:F126" si="29">AVERAGE((D17-$C17),(D53-$C53),(D89-$C89))</f>
        <v>0.6020833333</v>
      </c>
      <c r="C126" s="4">
        <f t="shared" si="29"/>
        <v>0.52055</v>
      </c>
      <c r="D126" s="4">
        <f t="shared" si="29"/>
        <v>0.5776333333</v>
      </c>
      <c r="E126" s="4">
        <f t="shared" si="29"/>
        <v>0.5103833333</v>
      </c>
      <c r="F126" s="4">
        <f t="shared" si="29"/>
        <v>0.56965</v>
      </c>
      <c r="H126" s="7" t="s">
        <v>140</v>
      </c>
      <c r="I126" s="4">
        <f t="shared" ref="I126:M126" si="30">AVERAGE((M17-$L17),(M53-$L53),(M89-$L89))</f>
        <v>0.5349666667</v>
      </c>
      <c r="J126" s="4">
        <f t="shared" si="30"/>
        <v>0.4621333333</v>
      </c>
      <c r="K126" s="4">
        <f t="shared" si="30"/>
        <v>0.5136833333</v>
      </c>
      <c r="L126" s="4">
        <f t="shared" si="30"/>
        <v>0.4018666667</v>
      </c>
      <c r="M126" s="4">
        <f t="shared" si="30"/>
        <v>0.4413333333</v>
      </c>
    </row>
    <row r="127" ht="14.25" customHeight="1">
      <c r="A127" s="7" t="s">
        <v>141</v>
      </c>
      <c r="B127" s="4">
        <f t="shared" ref="B127:F127" si="31">AVERAGE((D18-$C18),(D54-$C54),(D90-$C90))</f>
        <v>0.6456333333</v>
      </c>
      <c r="C127" s="4">
        <f t="shared" si="31"/>
        <v>0.5534833333</v>
      </c>
      <c r="D127" s="4">
        <f t="shared" si="31"/>
        <v>0.6105666667</v>
      </c>
      <c r="E127" s="4">
        <f t="shared" si="31"/>
        <v>0.54265</v>
      </c>
      <c r="F127" s="4">
        <f t="shared" si="31"/>
        <v>0.6063333333</v>
      </c>
      <c r="H127" s="7" t="s">
        <v>141</v>
      </c>
      <c r="I127" s="4">
        <f t="shared" ref="I127:M127" si="32">AVERAGE((M18-$L18),(M54-$L54),(M90-$L90))</f>
        <v>0.5688666667</v>
      </c>
      <c r="J127" s="4">
        <f t="shared" si="32"/>
        <v>0.4866666667</v>
      </c>
      <c r="K127" s="4">
        <f t="shared" si="32"/>
        <v>0.5441166667</v>
      </c>
      <c r="L127" s="4">
        <f t="shared" si="32"/>
        <v>0.4188166667</v>
      </c>
      <c r="M127" s="4">
        <f t="shared" si="32"/>
        <v>0.4581666667</v>
      </c>
    </row>
    <row r="128" ht="14.25" customHeight="1">
      <c r="A128" s="7" t="s">
        <v>142</v>
      </c>
      <c r="B128" s="4">
        <f t="shared" ref="B128:F128" si="33">AVERAGE((D19-$C19),(D55-$C55),(D91-$C91))</f>
        <v>0.6884</v>
      </c>
      <c r="C128" s="4">
        <f t="shared" si="33"/>
        <v>0.5938166667</v>
      </c>
      <c r="D128" s="4">
        <f t="shared" si="33"/>
        <v>0.6559666667</v>
      </c>
      <c r="E128" s="4">
        <f t="shared" si="33"/>
        <v>0.5753666667</v>
      </c>
      <c r="F128" s="4">
        <f t="shared" si="33"/>
        <v>0.6454333333</v>
      </c>
      <c r="H128" s="7" t="s">
        <v>142</v>
      </c>
      <c r="I128" s="4">
        <f t="shared" ref="I128:M128" si="34">AVERAGE((M19-$L19),(M55-$L55),(M91-$L91))</f>
        <v>0.6084333333</v>
      </c>
      <c r="J128" s="4">
        <f t="shared" si="34"/>
        <v>0.5103333333</v>
      </c>
      <c r="K128" s="4">
        <f t="shared" si="34"/>
        <v>0.5735166667</v>
      </c>
      <c r="L128" s="4">
        <f t="shared" si="34"/>
        <v>0.4306666667</v>
      </c>
      <c r="M128" s="4">
        <f t="shared" si="34"/>
        <v>0.4728166667</v>
      </c>
    </row>
    <row r="129" ht="14.25" customHeight="1">
      <c r="A129" s="7" t="s">
        <v>143</v>
      </c>
      <c r="B129" s="4">
        <f t="shared" ref="B129:F129" si="35">AVERAGE((D20-$C20),(D56-$C56),(D92-$C92))</f>
        <v>0.7284833333</v>
      </c>
      <c r="C129" s="4">
        <f t="shared" si="35"/>
        <v>0.6258</v>
      </c>
      <c r="D129" s="4">
        <f t="shared" si="35"/>
        <v>0.6942666667</v>
      </c>
      <c r="E129" s="4">
        <f t="shared" si="35"/>
        <v>0.6092666667</v>
      </c>
      <c r="F129" s="4">
        <f t="shared" si="35"/>
        <v>0.6851166667</v>
      </c>
      <c r="H129" s="7" t="s">
        <v>143</v>
      </c>
      <c r="I129" s="4">
        <f t="shared" ref="I129:M129" si="36">AVERAGE((M20-$L20),(M56-$L56),(M92-$L92))</f>
        <v>0.6436833333</v>
      </c>
      <c r="J129" s="4">
        <f t="shared" si="36"/>
        <v>0.5293</v>
      </c>
      <c r="K129" s="4">
        <f t="shared" si="36"/>
        <v>0.5982833333</v>
      </c>
      <c r="L129" s="4">
        <f t="shared" si="36"/>
        <v>0.4337</v>
      </c>
      <c r="M129" s="4">
        <f t="shared" si="36"/>
        <v>0.4839</v>
      </c>
    </row>
    <row r="130" ht="14.25" customHeight="1">
      <c r="A130" s="7" t="s">
        <v>144</v>
      </c>
      <c r="B130" s="4">
        <f t="shared" ref="B130:F130" si="37">AVERAGE((D21-$C21),(D57-$C57),(D93-$C93))</f>
        <v>0.7624333333</v>
      </c>
      <c r="C130" s="4">
        <f t="shared" si="37"/>
        <v>0.6555166667</v>
      </c>
      <c r="D130" s="4">
        <f t="shared" si="37"/>
        <v>0.7320666667</v>
      </c>
      <c r="E130" s="4">
        <f t="shared" si="37"/>
        <v>0.63645</v>
      </c>
      <c r="F130" s="4">
        <f t="shared" si="37"/>
        <v>0.7244166667</v>
      </c>
      <c r="H130" s="7" t="s">
        <v>144</v>
      </c>
      <c r="I130" s="4">
        <f t="shared" ref="I130:M130" si="38">AVERAGE((M21-$L21),(M57-$L57),(M93-$L93))</f>
        <v>0.67405</v>
      </c>
      <c r="J130" s="4">
        <f t="shared" si="38"/>
        <v>0.54575</v>
      </c>
      <c r="K130" s="4">
        <f t="shared" si="38"/>
        <v>0.6196833333</v>
      </c>
      <c r="L130" s="4">
        <f t="shared" si="38"/>
        <v>0.4336833333</v>
      </c>
      <c r="M130" s="4">
        <f t="shared" si="38"/>
        <v>0.4897</v>
      </c>
    </row>
    <row r="131" ht="14.25" customHeight="1">
      <c r="A131" s="7" t="s">
        <v>145</v>
      </c>
      <c r="B131" s="4">
        <f t="shared" ref="B131:F131" si="39">AVERAGE((D22-$C22),(D58-$C58),(D94-$C94))</f>
        <v>0.7923</v>
      </c>
      <c r="C131" s="4">
        <f t="shared" si="39"/>
        <v>0.6776</v>
      </c>
      <c r="D131" s="4">
        <f t="shared" si="39"/>
        <v>0.7618333333</v>
      </c>
      <c r="E131" s="4">
        <f t="shared" si="39"/>
        <v>0.6595666667</v>
      </c>
      <c r="F131" s="4">
        <f t="shared" si="39"/>
        <v>0.7551833333</v>
      </c>
      <c r="H131" s="7" t="s">
        <v>145</v>
      </c>
      <c r="I131" s="4">
        <f t="shared" ref="I131:M131" si="40">AVERAGE((M22-$L22),(M58-$L58),(M94-$L94))</f>
        <v>0.6973666667</v>
      </c>
      <c r="J131" s="4">
        <f t="shared" si="40"/>
        <v>0.5561833333</v>
      </c>
      <c r="K131" s="4">
        <f t="shared" si="40"/>
        <v>0.63295</v>
      </c>
      <c r="L131" s="4">
        <f t="shared" si="40"/>
        <v>0.4299833333</v>
      </c>
      <c r="M131" s="4">
        <f t="shared" si="40"/>
        <v>0.49315</v>
      </c>
    </row>
    <row r="132" ht="14.25" customHeight="1">
      <c r="A132" s="7" t="s">
        <v>146</v>
      </c>
      <c r="B132" s="4">
        <f t="shared" ref="B132:F132" si="41">AVERAGE((D23-$C23),(D59-$C59),(D95-$C95))</f>
        <v>0.8183833333</v>
      </c>
      <c r="C132" s="4">
        <f t="shared" si="41"/>
        <v>0.69765</v>
      </c>
      <c r="D132" s="4">
        <f t="shared" si="41"/>
        <v>0.7882166667</v>
      </c>
      <c r="E132" s="4">
        <f t="shared" si="41"/>
        <v>0.6804166667</v>
      </c>
      <c r="F132" s="4">
        <f t="shared" si="41"/>
        <v>0.7831833333</v>
      </c>
      <c r="H132" s="7" t="s">
        <v>146</v>
      </c>
      <c r="I132" s="4">
        <f t="shared" ref="I132:M132" si="42">AVERAGE((M23-$L23),(M59-$L59),(M95-$L95))</f>
        <v>0.7174166667</v>
      </c>
      <c r="J132" s="4">
        <f t="shared" si="42"/>
        <v>0.5665833333</v>
      </c>
      <c r="K132" s="4">
        <f t="shared" si="42"/>
        <v>0.6449166667</v>
      </c>
      <c r="L132" s="4">
        <f t="shared" si="42"/>
        <v>0.4274333333</v>
      </c>
      <c r="M132" s="4">
        <f t="shared" si="42"/>
        <v>0.4965</v>
      </c>
    </row>
    <row r="133" ht="14.25" customHeight="1">
      <c r="A133" s="7" t="s">
        <v>147</v>
      </c>
      <c r="B133" s="4">
        <f t="shared" ref="B133:F133" si="43">AVERAGE((D24-$C24),(D60-$C60),(D96-$C96))</f>
        <v>0.8432</v>
      </c>
      <c r="C133" s="4">
        <f t="shared" si="43"/>
        <v>0.7156</v>
      </c>
      <c r="D133" s="4">
        <f t="shared" si="43"/>
        <v>0.8129333333</v>
      </c>
      <c r="E133" s="4">
        <f t="shared" si="43"/>
        <v>0.6992666667</v>
      </c>
      <c r="F133" s="4">
        <f t="shared" si="43"/>
        <v>0.8086166667</v>
      </c>
      <c r="H133" s="7" t="s">
        <v>147</v>
      </c>
      <c r="I133" s="4">
        <f t="shared" ref="I133:M133" si="44">AVERAGE((M24-$L24),(M60-$L60),(M96-$L96))</f>
        <v>0.7337333333</v>
      </c>
      <c r="J133" s="4">
        <f t="shared" si="44"/>
        <v>0.5735833333</v>
      </c>
      <c r="K133" s="4">
        <f t="shared" si="44"/>
        <v>0.6537666667</v>
      </c>
      <c r="L133" s="4">
        <f t="shared" si="44"/>
        <v>0.4228333333</v>
      </c>
      <c r="M133" s="4">
        <f t="shared" si="44"/>
        <v>0.4966666667</v>
      </c>
    </row>
    <row r="134" ht="14.25" customHeight="1">
      <c r="A134" s="7" t="s">
        <v>148</v>
      </c>
      <c r="B134" s="4">
        <f t="shared" ref="B134:F134" si="45">AVERAGE((D25-$C25),(D61-$C61),(D97-$C97))</f>
        <v>0.8671833333</v>
      </c>
      <c r="C134" s="4">
        <f t="shared" si="45"/>
        <v>0.7332</v>
      </c>
      <c r="D134" s="4">
        <f t="shared" si="45"/>
        <v>0.8354666667</v>
      </c>
      <c r="E134" s="4">
        <f t="shared" si="45"/>
        <v>0.7170666667</v>
      </c>
      <c r="F134" s="4">
        <f t="shared" si="45"/>
        <v>0.8319333333</v>
      </c>
      <c r="H134" s="7" t="s">
        <v>148</v>
      </c>
      <c r="I134" s="4">
        <f t="shared" ref="I134:M134" si="46">AVERAGE((M25-$L25),(M61-$L61),(M97-$L97))</f>
        <v>0.74945</v>
      </c>
      <c r="J134" s="4">
        <f t="shared" si="46"/>
        <v>0.58115</v>
      </c>
      <c r="K134" s="4">
        <f t="shared" si="46"/>
        <v>0.6622833333</v>
      </c>
      <c r="L134" s="4">
        <f t="shared" si="46"/>
        <v>0.42055</v>
      </c>
      <c r="M134" s="4">
        <f t="shared" si="46"/>
        <v>0.4969833333</v>
      </c>
    </row>
    <row r="135" ht="14.25" customHeight="1">
      <c r="A135" s="7" t="s">
        <v>149</v>
      </c>
      <c r="B135" s="4">
        <f t="shared" ref="B135:F135" si="47">AVERAGE((D26-$C26),(D62-$C62),(D98-$C98))</f>
        <v>0.8895</v>
      </c>
      <c r="C135" s="4">
        <f t="shared" si="47"/>
        <v>0.7506333333</v>
      </c>
      <c r="D135" s="4">
        <f t="shared" si="47"/>
        <v>0.8569666667</v>
      </c>
      <c r="E135" s="4">
        <f t="shared" si="47"/>
        <v>0.7340666667</v>
      </c>
      <c r="F135" s="4">
        <f t="shared" si="47"/>
        <v>0.8545833333</v>
      </c>
      <c r="H135" s="7" t="s">
        <v>149</v>
      </c>
      <c r="I135" s="4">
        <f t="shared" ref="I135:M135" si="48">AVERAGE((M26-$L26),(M62-$L62),(M98-$L98))</f>
        <v>0.7634333333</v>
      </c>
      <c r="J135" s="4">
        <f t="shared" si="48"/>
        <v>0.5878833333</v>
      </c>
      <c r="K135" s="4">
        <f t="shared" si="48"/>
        <v>0.6684166667</v>
      </c>
      <c r="L135" s="4">
        <f t="shared" si="48"/>
        <v>0.4175</v>
      </c>
      <c r="M135" s="4">
        <f t="shared" si="48"/>
        <v>0.4954833333</v>
      </c>
    </row>
    <row r="136" ht="14.25" customHeight="1">
      <c r="A136" s="7" t="s">
        <v>150</v>
      </c>
      <c r="B136" s="4">
        <f t="shared" ref="B136:F136" si="49">AVERAGE((D27-$C27),(D63-$C63),(D99-$C99))</f>
        <v>0.9099666667</v>
      </c>
      <c r="C136" s="4">
        <f t="shared" si="49"/>
        <v>0.7662</v>
      </c>
      <c r="D136" s="4">
        <f t="shared" si="49"/>
        <v>0.8763666667</v>
      </c>
      <c r="E136" s="4">
        <f t="shared" si="49"/>
        <v>0.7513833333</v>
      </c>
      <c r="F136" s="4">
        <f t="shared" si="49"/>
        <v>0.8764333333</v>
      </c>
      <c r="H136" s="7" t="s">
        <v>150</v>
      </c>
      <c r="I136" s="4">
        <f t="shared" ref="I136:M136" si="50">AVERAGE((M27-$L27),(M63-$L63),(M99-$L99))</f>
        <v>0.7773833333</v>
      </c>
      <c r="J136" s="4">
        <f t="shared" si="50"/>
        <v>0.5939166667</v>
      </c>
      <c r="K136" s="4">
        <f t="shared" si="50"/>
        <v>0.67325</v>
      </c>
      <c r="L136" s="4">
        <f t="shared" si="50"/>
        <v>0.4161333333</v>
      </c>
      <c r="M136" s="4">
        <f t="shared" si="50"/>
        <v>0.49565</v>
      </c>
    </row>
    <row r="137" ht="14.25" customHeight="1">
      <c r="A137" s="7" t="s">
        <v>151</v>
      </c>
      <c r="B137" s="4">
        <f t="shared" ref="B137:F137" si="51">AVERAGE((D28-$C28),(D64-$C64),(D100-$C100))</f>
        <v>0.9279666667</v>
      </c>
      <c r="C137" s="4">
        <f t="shared" si="51"/>
        <v>0.7815</v>
      </c>
      <c r="D137" s="4">
        <f t="shared" si="51"/>
        <v>0.8943</v>
      </c>
      <c r="E137" s="4">
        <f t="shared" si="51"/>
        <v>0.7667666667</v>
      </c>
      <c r="F137" s="4">
        <f t="shared" si="51"/>
        <v>0.8973</v>
      </c>
      <c r="H137" s="7" t="s">
        <v>151</v>
      </c>
      <c r="I137" s="4">
        <f t="shared" ref="I137:M137" si="52">AVERAGE((M28-$L28),(M64-$L64),(M100-$L100))</f>
        <v>0.7900333333</v>
      </c>
      <c r="J137" s="4">
        <f t="shared" si="52"/>
        <v>0.59905</v>
      </c>
      <c r="K137" s="4">
        <f t="shared" si="52"/>
        <v>0.6765</v>
      </c>
      <c r="L137" s="4">
        <f t="shared" si="52"/>
        <v>0.4132</v>
      </c>
      <c r="M137" s="4">
        <f t="shared" si="52"/>
        <v>0.4952666667</v>
      </c>
    </row>
    <row r="138" ht="14.25" customHeight="1">
      <c r="A138" s="7" t="s">
        <v>152</v>
      </c>
      <c r="B138" s="4">
        <f t="shared" ref="B138:F138" si="53">AVERAGE((D29-$C29),(D65-$C65),(D101-$C101))</f>
        <v>0.9455</v>
      </c>
      <c r="C138" s="4">
        <f t="shared" si="53"/>
        <v>0.796</v>
      </c>
      <c r="D138" s="4">
        <f t="shared" si="53"/>
        <v>0.91185</v>
      </c>
      <c r="E138" s="4">
        <f t="shared" si="53"/>
        <v>0.78175</v>
      </c>
      <c r="F138" s="4">
        <f t="shared" si="53"/>
        <v>0.9176666667</v>
      </c>
      <c r="H138" s="7" t="s">
        <v>152</v>
      </c>
      <c r="I138" s="4">
        <f t="shared" ref="I138:M138" si="54">AVERAGE((M29-$L29),(M65-$L65),(M101-$L101))</f>
        <v>0.8024833333</v>
      </c>
      <c r="J138" s="4">
        <f t="shared" si="54"/>
        <v>0.6036833333</v>
      </c>
      <c r="K138" s="4">
        <f t="shared" si="54"/>
        <v>0.6802666667</v>
      </c>
      <c r="L138" s="4">
        <f t="shared" si="54"/>
        <v>0.4110333333</v>
      </c>
      <c r="M138" s="4">
        <f t="shared" si="54"/>
        <v>0.4964</v>
      </c>
    </row>
    <row r="139" ht="14.25" customHeight="1">
      <c r="A139" s="7" t="s">
        <v>153</v>
      </c>
      <c r="B139" s="4">
        <f t="shared" ref="B139:F139" si="55">AVERAGE((D30-$C30),(D66-$C66),(D102-$C102))</f>
        <v>0.9633166667</v>
      </c>
      <c r="C139" s="4">
        <f t="shared" si="55"/>
        <v>0.8105333333</v>
      </c>
      <c r="D139" s="4">
        <f t="shared" si="55"/>
        <v>0.9296833333</v>
      </c>
      <c r="E139" s="4">
        <f t="shared" si="55"/>
        <v>0.79575</v>
      </c>
      <c r="F139" s="4">
        <f t="shared" si="55"/>
        <v>0.9373</v>
      </c>
      <c r="H139" s="7" t="s">
        <v>153</v>
      </c>
      <c r="I139" s="4">
        <f t="shared" ref="I139:M139" si="56">AVERAGE((M30-$L30),(M66-$L66),(M102-$L102))</f>
        <v>0.8136166667</v>
      </c>
      <c r="J139" s="4">
        <f t="shared" si="56"/>
        <v>0.6077166667</v>
      </c>
      <c r="K139" s="4">
        <f t="shared" si="56"/>
        <v>0.6837166667</v>
      </c>
      <c r="L139" s="4">
        <f t="shared" si="56"/>
        <v>0.40935</v>
      </c>
      <c r="M139" s="4">
        <f t="shared" si="56"/>
        <v>0.4984333333</v>
      </c>
    </row>
    <row r="140" ht="14.25" customHeight="1">
      <c r="A140" s="7" t="s">
        <v>154</v>
      </c>
      <c r="B140" s="4">
        <f t="shared" ref="B140:F140" si="57">AVERAGE((D31-$C31),(D67-$C67),(D103-$C103))</f>
        <v>0.9798833333</v>
      </c>
      <c r="C140" s="4">
        <f t="shared" si="57"/>
        <v>0.8239</v>
      </c>
      <c r="D140" s="4">
        <f t="shared" si="57"/>
        <v>0.9463</v>
      </c>
      <c r="E140" s="4">
        <f t="shared" si="57"/>
        <v>0.80845</v>
      </c>
      <c r="F140" s="4">
        <f t="shared" si="57"/>
        <v>0.9547833333</v>
      </c>
      <c r="H140" s="7" t="s">
        <v>154</v>
      </c>
      <c r="I140" s="4">
        <f t="shared" ref="I140:M140" si="58">AVERAGE((M31-$L31),(M67-$L67),(M103-$L103))</f>
        <v>0.8243666667</v>
      </c>
      <c r="J140" s="4">
        <f t="shared" si="58"/>
        <v>0.6118333333</v>
      </c>
      <c r="K140" s="4">
        <f t="shared" si="58"/>
        <v>0.6868666667</v>
      </c>
      <c r="L140" s="4">
        <f t="shared" si="58"/>
        <v>0.4076333333</v>
      </c>
      <c r="M140" s="4">
        <f t="shared" si="58"/>
        <v>0.4994333333</v>
      </c>
    </row>
    <row r="141" ht="14.25" customHeight="1">
      <c r="A141" s="7" t="s">
        <v>155</v>
      </c>
      <c r="B141" s="4">
        <f t="shared" ref="B141:F141" si="59">AVERAGE((D32-$C32),(D68-$C68),(D104-$C104))</f>
        <v>0.99575</v>
      </c>
      <c r="C141" s="4">
        <f t="shared" si="59"/>
        <v>0.8364166667</v>
      </c>
      <c r="D141" s="4">
        <f t="shared" si="59"/>
        <v>0.9624833333</v>
      </c>
      <c r="E141" s="4">
        <f t="shared" si="59"/>
        <v>0.8206666667</v>
      </c>
      <c r="F141" s="4">
        <f t="shared" si="59"/>
        <v>0.9717333333</v>
      </c>
      <c r="H141" s="7" t="s">
        <v>155</v>
      </c>
      <c r="I141" s="4">
        <f t="shared" ref="I141:M141" si="60">AVERAGE((M32-$L32),(M68-$L68),(M104-$L104))</f>
        <v>0.8360333333</v>
      </c>
      <c r="J141" s="4">
        <f t="shared" si="60"/>
        <v>0.6149</v>
      </c>
      <c r="K141" s="4">
        <f t="shared" si="60"/>
        <v>0.6922166667</v>
      </c>
      <c r="L141" s="4">
        <f t="shared" si="60"/>
        <v>0.4063</v>
      </c>
      <c r="M141" s="4">
        <f t="shared" si="60"/>
        <v>0.50185</v>
      </c>
    </row>
    <row r="142" ht="14.25" customHeight="1">
      <c r="A142" s="7" t="s">
        <v>156</v>
      </c>
      <c r="B142" s="4">
        <f t="shared" ref="B142:F142" si="61">AVERAGE((D33-$C33),(D69-$C69),(D105-$C105))</f>
        <v>1.008116667</v>
      </c>
      <c r="C142" s="4">
        <f t="shared" si="61"/>
        <v>0.8453666667</v>
      </c>
      <c r="D142" s="4">
        <f t="shared" si="61"/>
        <v>0.9757</v>
      </c>
      <c r="E142" s="4">
        <f t="shared" si="61"/>
        <v>0.83215</v>
      </c>
      <c r="F142" s="4">
        <f t="shared" si="61"/>
        <v>0.9862333333</v>
      </c>
      <c r="H142" s="7" t="s">
        <v>156</v>
      </c>
      <c r="I142" s="4">
        <f t="shared" ref="I142:M142" si="62">AVERAGE((M33-$L33),(M69-$L69),(M105-$L105))</f>
        <v>0.8457166667</v>
      </c>
      <c r="J142" s="4">
        <f t="shared" si="62"/>
        <v>0.61765</v>
      </c>
      <c r="K142" s="4">
        <f t="shared" si="62"/>
        <v>0.6959166667</v>
      </c>
      <c r="L142" s="4">
        <f t="shared" si="62"/>
        <v>0.4048666667</v>
      </c>
      <c r="M142" s="4">
        <f t="shared" si="62"/>
        <v>0.5044</v>
      </c>
    </row>
    <row r="143" ht="14.25" customHeight="1">
      <c r="A143" s="7" t="s">
        <v>157</v>
      </c>
      <c r="B143" s="4">
        <f t="shared" ref="B143:F143" si="63">AVERAGE((D34-$C34),(D70-$C70),(D106-$C106))</f>
        <v>1.0214</v>
      </c>
      <c r="C143" s="4">
        <f t="shared" si="63"/>
        <v>0.8538166667</v>
      </c>
      <c r="D143" s="4">
        <f t="shared" si="63"/>
        <v>0.9883166667</v>
      </c>
      <c r="E143" s="4">
        <f t="shared" si="63"/>
        <v>0.8416833333</v>
      </c>
      <c r="F143" s="4">
        <f t="shared" si="63"/>
        <v>1.0007</v>
      </c>
      <c r="H143" s="7" t="s">
        <v>157</v>
      </c>
      <c r="I143" s="4">
        <f t="shared" ref="I143:M143" si="64">AVERAGE((M34-$L34),(M70-$L70),(M106-$L106))</f>
        <v>0.8557833333</v>
      </c>
      <c r="J143" s="4">
        <f t="shared" si="64"/>
        <v>0.61945</v>
      </c>
      <c r="K143" s="4">
        <f t="shared" si="64"/>
        <v>0.7011333333</v>
      </c>
      <c r="L143" s="4">
        <f t="shared" si="64"/>
        <v>0.4037166667</v>
      </c>
      <c r="M143" s="4">
        <f t="shared" si="64"/>
        <v>0.50965</v>
      </c>
    </row>
    <row r="144" ht="14.25" customHeight="1">
      <c r="A144" s="7" t="s">
        <v>158</v>
      </c>
      <c r="B144" s="4">
        <f t="shared" ref="B144:F144" si="65">AVERAGE((D35-$C35),(D71-$C71),(D107-$C107))</f>
        <v>1.032533333</v>
      </c>
      <c r="C144" s="4">
        <f t="shared" si="65"/>
        <v>0.8591833333</v>
      </c>
      <c r="D144" s="4">
        <f t="shared" si="65"/>
        <v>0.99845</v>
      </c>
      <c r="E144" s="4">
        <f t="shared" si="65"/>
        <v>0.8500333333</v>
      </c>
      <c r="F144" s="4">
        <f t="shared" si="65"/>
        <v>1.013233333</v>
      </c>
      <c r="H144" s="7" t="s">
        <v>158</v>
      </c>
      <c r="I144" s="4">
        <f t="shared" ref="I144:M144" si="66">AVERAGE((M35-$L35),(M71-$L71),(M107-$L107))</f>
        <v>0.8618666667</v>
      </c>
      <c r="J144" s="4">
        <f t="shared" si="66"/>
        <v>0.6201666667</v>
      </c>
      <c r="K144" s="4">
        <f t="shared" si="66"/>
        <v>0.7028</v>
      </c>
      <c r="L144" s="4">
        <f t="shared" si="66"/>
        <v>0.4018333333</v>
      </c>
      <c r="M144" s="4">
        <f t="shared" si="66"/>
        <v>0.5136833333</v>
      </c>
    </row>
    <row r="145" ht="14.25" customHeight="1"/>
    <row r="146" ht="14.25" customHeight="1">
      <c r="A146" s="4" t="s">
        <v>159</v>
      </c>
    </row>
    <row r="147" ht="14.25" customHeight="1">
      <c r="A147" s="5" t="s">
        <v>1</v>
      </c>
      <c r="H147" s="5" t="s">
        <v>7</v>
      </c>
    </row>
    <row r="148" ht="14.25" customHeight="1">
      <c r="A148" s="4" t="s">
        <v>13</v>
      </c>
      <c r="B148" s="4" t="s">
        <v>2</v>
      </c>
      <c r="C148" s="6" t="s">
        <v>3</v>
      </c>
      <c r="D148" s="6" t="s">
        <v>4</v>
      </c>
      <c r="E148" s="6" t="s">
        <v>5</v>
      </c>
      <c r="F148" s="6" t="s">
        <v>6</v>
      </c>
      <c r="H148" s="4" t="s">
        <v>13</v>
      </c>
      <c r="I148" s="4" t="s">
        <v>2</v>
      </c>
      <c r="J148" s="6" t="s">
        <v>3</v>
      </c>
      <c r="K148" s="6" t="s">
        <v>4</v>
      </c>
      <c r="L148" s="6" t="s">
        <v>5</v>
      </c>
      <c r="M148" s="6" t="s">
        <v>6</v>
      </c>
    </row>
    <row r="149" ht="14.25" customHeight="1">
      <c r="A149" s="7" t="s">
        <v>17</v>
      </c>
      <c r="B149" s="4">
        <f t="shared" ref="B149:F149" si="67">STDEV((D3-$C3),(D39-$C39),(D75-$C75))/SQRT(3)</f>
        <v>0.001685477183</v>
      </c>
      <c r="C149" s="4">
        <f t="shared" si="67"/>
        <v>0.001749841263</v>
      </c>
      <c r="D149" s="4">
        <f t="shared" si="67"/>
        <v>0.002072907245</v>
      </c>
      <c r="E149" s="4">
        <f t="shared" si="67"/>
        <v>0.000916515139</v>
      </c>
      <c r="F149" s="4">
        <f t="shared" si="67"/>
        <v>0.002490203026</v>
      </c>
      <c r="H149" s="7" t="s">
        <v>17</v>
      </c>
      <c r="I149" s="4">
        <f t="shared" ref="I149:M149" si="68">STDEV((M3-$L3),(M39-$L39),(M75-$L75))/SQRT(3)</f>
        <v>0.0003527668415</v>
      </c>
      <c r="J149" s="4">
        <f t="shared" si="68"/>
        <v>0.00145114897</v>
      </c>
      <c r="K149" s="4">
        <f t="shared" si="68"/>
        <v>0.0005510091752</v>
      </c>
      <c r="L149" s="4">
        <f t="shared" si="68"/>
        <v>0.003537222702</v>
      </c>
      <c r="M149" s="4">
        <f t="shared" si="68"/>
        <v>0.001175797602</v>
      </c>
    </row>
    <row r="150" ht="14.25" customHeight="1">
      <c r="A150" s="7" t="s">
        <v>127</v>
      </c>
      <c r="B150" s="4">
        <f t="shared" ref="B150:F150" si="69">STDEV((D4-$C4),(D40-$C40),(D76-$C76))/SQRT(3)</f>
        <v>0.002806144053</v>
      </c>
      <c r="C150" s="4">
        <f t="shared" si="69"/>
        <v>0.002417356223</v>
      </c>
      <c r="D150" s="4">
        <f t="shared" si="69"/>
        <v>0.002768021756</v>
      </c>
      <c r="E150" s="4">
        <f t="shared" si="69"/>
        <v>0.002891702689</v>
      </c>
      <c r="F150" s="4">
        <f t="shared" si="69"/>
        <v>0.004781997491</v>
      </c>
      <c r="H150" s="7" t="s">
        <v>127</v>
      </c>
      <c r="I150" s="4">
        <f t="shared" ref="I150:M150" si="70">STDEV((M4-$L4),(M40-$L40),(M76-$L76))/SQRT(3)</f>
        <v>0.0008823894328</v>
      </c>
      <c r="J150" s="4">
        <f t="shared" si="70"/>
        <v>0.00103655412</v>
      </c>
      <c r="K150" s="4">
        <f t="shared" si="70"/>
        <v>0.0007980879929</v>
      </c>
      <c r="L150" s="4">
        <f t="shared" si="70"/>
        <v>0.002276205419</v>
      </c>
      <c r="M150" s="4">
        <f t="shared" si="70"/>
        <v>0.003398815153</v>
      </c>
    </row>
    <row r="151" ht="14.25" customHeight="1">
      <c r="A151" s="7" t="s">
        <v>128</v>
      </c>
      <c r="B151" s="4">
        <f t="shared" ref="B151:F151" si="71">STDEV((D5-$C5),(D41-$C41),(D77-$C77))/SQRT(3)</f>
        <v>0.002189431687</v>
      </c>
      <c r="C151" s="4">
        <f t="shared" si="71"/>
        <v>0.002010804151</v>
      </c>
      <c r="D151" s="4">
        <f t="shared" si="71"/>
        <v>0.002066666667</v>
      </c>
      <c r="E151" s="4">
        <f t="shared" si="71"/>
        <v>0.002690931272</v>
      </c>
      <c r="F151" s="4">
        <f t="shared" si="71"/>
        <v>0.004659786595</v>
      </c>
      <c r="H151" s="7" t="s">
        <v>128</v>
      </c>
      <c r="I151" s="4">
        <f t="shared" ref="I151:M151" si="72">STDEV((M5-$L5),(M41-$L41),(M77-$L77))/SQRT(3)</f>
        <v>0.001550268794</v>
      </c>
      <c r="J151" s="4">
        <f t="shared" si="72"/>
        <v>0.002049593456</v>
      </c>
      <c r="K151" s="4">
        <f t="shared" si="72"/>
        <v>0.0007399324293</v>
      </c>
      <c r="L151" s="4">
        <f t="shared" si="72"/>
        <v>0.002695881633</v>
      </c>
      <c r="M151" s="4">
        <f t="shared" si="72"/>
        <v>0.003040056652</v>
      </c>
    </row>
    <row r="152" ht="14.25" customHeight="1">
      <c r="A152" s="7" t="s">
        <v>129</v>
      </c>
      <c r="B152" s="4">
        <f t="shared" ref="B152:F152" si="73">STDEV((D6-$C6),(D42-$C42),(D78-$C78))/SQRT(3)</f>
        <v>0.001794977561</v>
      </c>
      <c r="C152" s="4">
        <f t="shared" si="73"/>
        <v>0.001732291353</v>
      </c>
      <c r="D152" s="4">
        <f t="shared" si="73"/>
        <v>0.002419366308</v>
      </c>
      <c r="E152" s="4">
        <f t="shared" si="73"/>
        <v>0.003100537588</v>
      </c>
      <c r="F152" s="4">
        <f t="shared" si="73"/>
        <v>0.005237869584</v>
      </c>
      <c r="H152" s="7" t="s">
        <v>129</v>
      </c>
      <c r="I152" s="4">
        <f t="shared" ref="I152:M152" si="74">STDEV((M6-$L6),(M42-$L42),(M78-$L78))/SQRT(3)</f>
        <v>0.002973400597</v>
      </c>
      <c r="J152" s="4">
        <f t="shared" si="74"/>
        <v>0.002622181026</v>
      </c>
      <c r="K152" s="4">
        <f t="shared" si="74"/>
        <v>0.003235909627</v>
      </c>
      <c r="L152" s="4">
        <f t="shared" si="74"/>
        <v>0.002422865613</v>
      </c>
      <c r="M152" s="4">
        <f t="shared" si="74"/>
        <v>0.002342066988</v>
      </c>
    </row>
    <row r="153" ht="14.25" customHeight="1">
      <c r="A153" s="7" t="s">
        <v>130</v>
      </c>
      <c r="B153" s="4">
        <f t="shared" ref="B153:F153" si="75">STDEV((D7-$C7),(D43-$C43),(D79-$C79))/SQRT(3)</f>
        <v>0.001787067741</v>
      </c>
      <c r="C153" s="4">
        <f t="shared" si="75"/>
        <v>0.001534148334</v>
      </c>
      <c r="D153" s="4">
        <f t="shared" si="75"/>
        <v>0.002478070486</v>
      </c>
      <c r="E153" s="4">
        <f t="shared" si="75"/>
        <v>0.0017974519</v>
      </c>
      <c r="F153" s="4">
        <f t="shared" si="75"/>
        <v>0.005198263599</v>
      </c>
      <c r="H153" s="7" t="s">
        <v>130</v>
      </c>
      <c r="I153" s="4">
        <f t="shared" ref="I153:M153" si="76">STDEV((M7-$L7),(M43-$L43),(M79-$L79))/SQRT(3)</f>
        <v>0.002160504056</v>
      </c>
      <c r="J153" s="4">
        <f t="shared" si="76"/>
        <v>0.002181806082</v>
      </c>
      <c r="K153" s="4">
        <f t="shared" si="76"/>
        <v>0.001864209693</v>
      </c>
      <c r="L153" s="4">
        <f t="shared" si="76"/>
        <v>0.002816025568</v>
      </c>
      <c r="M153" s="4">
        <f t="shared" si="76"/>
        <v>0.00173597555</v>
      </c>
    </row>
    <row r="154" ht="14.25" customHeight="1">
      <c r="A154" s="7" t="s">
        <v>131</v>
      </c>
      <c r="B154" s="4">
        <f t="shared" ref="B154:F154" si="77">STDEV((D8-$C8),(D44-$C44),(D80-$C80))/SQRT(3)</f>
        <v>0.001606497225</v>
      </c>
      <c r="C154" s="4">
        <f t="shared" si="77"/>
        <v>0.001271154331</v>
      </c>
      <c r="D154" s="4">
        <f t="shared" si="77"/>
        <v>0.001941291094</v>
      </c>
      <c r="E154" s="4">
        <f t="shared" si="77"/>
        <v>0.0016366463</v>
      </c>
      <c r="F154" s="4">
        <f t="shared" si="77"/>
        <v>0.004595771003</v>
      </c>
      <c r="H154" s="7" t="s">
        <v>131</v>
      </c>
      <c r="I154" s="4">
        <f t="shared" ref="I154:M154" si="78">STDEV((M8-$L8),(M44-$L44),(M80-$L80))/SQRT(3)</f>
        <v>0.001644181661</v>
      </c>
      <c r="J154" s="4">
        <f t="shared" si="78"/>
        <v>0.001931392704</v>
      </c>
      <c r="K154" s="4">
        <f t="shared" si="78"/>
        <v>0.001536500353</v>
      </c>
      <c r="L154" s="4">
        <f t="shared" si="78"/>
        <v>0.002211522854</v>
      </c>
      <c r="M154" s="4">
        <f t="shared" si="78"/>
        <v>0.001443471895</v>
      </c>
    </row>
    <row r="155" ht="14.25" customHeight="1">
      <c r="A155" s="7" t="s">
        <v>132</v>
      </c>
      <c r="B155" s="4">
        <f t="shared" ref="B155:F155" si="79">STDEV((D9-$C9),(D45-$C45),(D81-$C81))/SQRT(3)</f>
        <v>0.001653363575</v>
      </c>
      <c r="C155" s="4">
        <f t="shared" si="79"/>
        <v>0.00129818249</v>
      </c>
      <c r="D155" s="4">
        <f t="shared" si="79"/>
        <v>0.002201577717</v>
      </c>
      <c r="E155" s="4">
        <f t="shared" si="79"/>
        <v>0.001629246588</v>
      </c>
      <c r="F155" s="4">
        <f t="shared" si="79"/>
        <v>0.005518378385</v>
      </c>
      <c r="H155" s="7" t="s">
        <v>132</v>
      </c>
      <c r="I155" s="4">
        <f t="shared" ref="I155:M155" si="80">STDEV((M9-$L9),(M45-$L45),(M81-$L81))/SQRT(3)</f>
        <v>0.003502538762</v>
      </c>
      <c r="J155" s="4">
        <f t="shared" si="80"/>
        <v>0.003146603107</v>
      </c>
      <c r="K155" s="4">
        <f t="shared" si="80"/>
        <v>0.002340049857</v>
      </c>
      <c r="L155" s="4">
        <f t="shared" si="80"/>
        <v>0.002394263979</v>
      </c>
      <c r="M155" s="4">
        <f t="shared" si="80"/>
        <v>0.002021825358</v>
      </c>
    </row>
    <row r="156" ht="14.25" customHeight="1">
      <c r="A156" s="7" t="s">
        <v>133</v>
      </c>
      <c r="B156" s="4">
        <f t="shared" ref="B156:F156" si="81">STDEV((D10-$C10),(D46-$C46),(D82-$C82))/SQRT(3)</f>
        <v>0.00377053636</v>
      </c>
      <c r="C156" s="4">
        <f t="shared" si="81"/>
        <v>0.003825063543</v>
      </c>
      <c r="D156" s="4">
        <f t="shared" si="81"/>
        <v>0.002551470164</v>
      </c>
      <c r="E156" s="4">
        <f t="shared" si="81"/>
        <v>0.003675292883</v>
      </c>
      <c r="F156" s="4">
        <f t="shared" si="81"/>
        <v>0.009315041599</v>
      </c>
      <c r="H156" s="7" t="s">
        <v>133</v>
      </c>
      <c r="I156" s="4">
        <f t="shared" ref="I156:M156" si="82">STDEV((M10-$L10),(M46-$L46),(M82-$L82))/SQRT(3)</f>
        <v>0.00521866309</v>
      </c>
      <c r="J156" s="4">
        <f t="shared" si="82"/>
        <v>0.006077577185</v>
      </c>
      <c r="K156" s="4">
        <f t="shared" si="82"/>
        <v>0.002338327988</v>
      </c>
      <c r="L156" s="4">
        <f t="shared" si="82"/>
        <v>0.002311985679</v>
      </c>
      <c r="M156" s="4">
        <f t="shared" si="82"/>
        <v>0.005249523788</v>
      </c>
    </row>
    <row r="157" ht="14.25" customHeight="1">
      <c r="A157" s="7" t="s">
        <v>134</v>
      </c>
      <c r="B157" s="4">
        <f t="shared" ref="B157:F157" si="83">STDEV((D11-$C11),(D47-$C47),(D83-$C83))/SQRT(3)</f>
        <v>0.007764359457</v>
      </c>
      <c r="C157" s="4">
        <f t="shared" si="83"/>
        <v>0.01197512468</v>
      </c>
      <c r="D157" s="4">
        <f t="shared" si="83"/>
        <v>0.008111925378</v>
      </c>
      <c r="E157" s="4">
        <f t="shared" si="83"/>
        <v>0.009792868721</v>
      </c>
      <c r="F157" s="4">
        <f t="shared" si="83"/>
        <v>0.01834298988</v>
      </c>
      <c r="H157" s="7" t="s">
        <v>134</v>
      </c>
      <c r="I157" s="4">
        <f t="shared" ref="I157:M157" si="84">STDEV((M11-$L11),(M47-$L47),(M83-$L83))/SQRT(3)</f>
        <v>0.006317897857</v>
      </c>
      <c r="J157" s="4">
        <f t="shared" si="84"/>
        <v>0.01522619271</v>
      </c>
      <c r="K157" s="4">
        <f t="shared" si="84"/>
        <v>0.00554616985</v>
      </c>
      <c r="L157" s="4">
        <f t="shared" si="84"/>
        <v>0.006009991681</v>
      </c>
      <c r="M157" s="4">
        <f t="shared" si="84"/>
        <v>0.01645934385</v>
      </c>
    </row>
    <row r="158" ht="14.25" customHeight="1">
      <c r="A158" s="7" t="s">
        <v>135</v>
      </c>
      <c r="B158" s="4">
        <f t="shared" ref="B158:F158" si="85">STDEV((D12-$C12),(D48-$C48),(D84-$C84))/SQRT(3)</f>
        <v>0.0125942778</v>
      </c>
      <c r="C158" s="4">
        <f t="shared" si="85"/>
        <v>0.01966284567</v>
      </c>
      <c r="D158" s="4">
        <f t="shared" si="85"/>
        <v>0.01143868922</v>
      </c>
      <c r="E158" s="4">
        <f t="shared" si="85"/>
        <v>0.01256254353</v>
      </c>
      <c r="F158" s="4">
        <f t="shared" si="85"/>
        <v>0.02517514206</v>
      </c>
      <c r="H158" s="7" t="s">
        <v>135</v>
      </c>
      <c r="I158" s="4">
        <f t="shared" ref="I158:M158" si="86">STDEV((M12-$L12),(M48-$L48),(M84-$L84))/SQRT(3)</f>
        <v>0.009664036999</v>
      </c>
      <c r="J158" s="4">
        <f t="shared" si="86"/>
        <v>0.0210870089</v>
      </c>
      <c r="K158" s="4">
        <f t="shared" si="86"/>
        <v>0.009535766007</v>
      </c>
      <c r="L158" s="4">
        <f t="shared" si="86"/>
        <v>0.008363927174</v>
      </c>
      <c r="M158" s="4">
        <f t="shared" si="86"/>
        <v>0.02052547875</v>
      </c>
    </row>
    <row r="159" ht="14.25" customHeight="1">
      <c r="A159" s="7" t="s">
        <v>136</v>
      </c>
      <c r="B159" s="4">
        <f t="shared" ref="B159:F159" si="87">STDEV((D13-$C13),(D49-$C49),(D85-$C85))/SQRT(3)</f>
        <v>0.01837573884</v>
      </c>
      <c r="C159" s="4">
        <f t="shared" si="87"/>
        <v>0.029272916</v>
      </c>
      <c r="D159" s="4">
        <f t="shared" si="87"/>
        <v>0.01669381955</v>
      </c>
      <c r="E159" s="4">
        <f t="shared" si="87"/>
        <v>0.02088999628</v>
      </c>
      <c r="F159" s="4">
        <f t="shared" si="87"/>
        <v>0.03143533486</v>
      </c>
      <c r="H159" s="7" t="s">
        <v>136</v>
      </c>
      <c r="I159" s="4">
        <f t="shared" ref="I159:M159" si="88">STDEV((M13-$L13),(M49-$L49),(M85-$L85))/SQRT(3)</f>
        <v>0.0109970198</v>
      </c>
      <c r="J159" s="4">
        <f t="shared" si="88"/>
        <v>0.02627898928</v>
      </c>
      <c r="K159" s="4">
        <f t="shared" si="88"/>
        <v>0.0156797906</v>
      </c>
      <c r="L159" s="4">
        <f t="shared" si="88"/>
        <v>0.0127107566</v>
      </c>
      <c r="M159" s="4">
        <f t="shared" si="88"/>
        <v>0.02147376306</v>
      </c>
    </row>
    <row r="160" ht="14.25" customHeight="1">
      <c r="A160" s="7" t="s">
        <v>137</v>
      </c>
      <c r="B160" s="4">
        <f t="shared" ref="B160:F160" si="89">STDEV((D14-$C14),(D50-$C50),(D86-$C86))/SQRT(3)</f>
        <v>0.01903569016</v>
      </c>
      <c r="C160" s="4">
        <f t="shared" si="89"/>
        <v>0.02109554324</v>
      </c>
      <c r="D160" s="4">
        <f t="shared" si="89"/>
        <v>0.005265532578</v>
      </c>
      <c r="E160" s="4">
        <f t="shared" si="89"/>
        <v>0.01426622858</v>
      </c>
      <c r="F160" s="4">
        <f t="shared" si="89"/>
        <v>0.02199057247</v>
      </c>
      <c r="H160" s="7" t="s">
        <v>137</v>
      </c>
      <c r="I160" s="4">
        <f t="shared" ref="I160:M160" si="90">STDEV((M14-$L14),(M50-$L50),(M86-$L86))/SQRT(3)</f>
        <v>0.01505261144</v>
      </c>
      <c r="J160" s="4">
        <f t="shared" si="90"/>
        <v>0.01835379918</v>
      </c>
      <c r="K160" s="4">
        <f t="shared" si="90"/>
        <v>0.01397238348</v>
      </c>
      <c r="L160" s="4">
        <f t="shared" si="90"/>
        <v>0.007952008831</v>
      </c>
      <c r="M160" s="4">
        <f t="shared" si="90"/>
        <v>0.01142697831</v>
      </c>
    </row>
    <row r="161" ht="14.25" customHeight="1">
      <c r="A161" s="7" t="s">
        <v>138</v>
      </c>
      <c r="B161" s="4">
        <f t="shared" ref="B161:F161" si="91">STDEV((D15-$C15),(D51-$C51),(D87-$C87))/SQRT(3)</f>
        <v>0.02170703291</v>
      </c>
      <c r="C161" s="4">
        <f t="shared" si="91"/>
        <v>0.0170029981</v>
      </c>
      <c r="D161" s="4">
        <f t="shared" si="91"/>
        <v>0.001666666667</v>
      </c>
      <c r="E161" s="4">
        <f t="shared" si="91"/>
        <v>0.01086915871</v>
      </c>
      <c r="F161" s="4">
        <f t="shared" si="91"/>
        <v>0.01312457407</v>
      </c>
      <c r="H161" s="7" t="s">
        <v>138</v>
      </c>
      <c r="I161" s="4">
        <f t="shared" ref="I161:M161" si="92">STDEV((M15-$L15),(M51-$L51),(M87-$L87))/SQRT(3)</f>
        <v>0.01697813136</v>
      </c>
      <c r="J161" s="4">
        <f t="shared" si="92"/>
        <v>0.01781637823</v>
      </c>
      <c r="K161" s="4">
        <f t="shared" si="92"/>
        <v>0.01674524808</v>
      </c>
      <c r="L161" s="4">
        <f t="shared" si="92"/>
        <v>0.01069214405</v>
      </c>
      <c r="M161" s="4">
        <f t="shared" si="92"/>
        <v>0.01097614838</v>
      </c>
    </row>
    <row r="162" ht="14.25" customHeight="1">
      <c r="A162" s="7" t="s">
        <v>139</v>
      </c>
      <c r="B162" s="4">
        <f t="shared" ref="B162:F162" si="93">STDEV((D16-$C16),(D52-$C52),(D88-$C88))/SQRT(3)</f>
        <v>0.02537546934</v>
      </c>
      <c r="C162" s="4">
        <f t="shared" si="93"/>
        <v>0.01606383965</v>
      </c>
      <c r="D162" s="4">
        <f t="shared" si="93"/>
        <v>0.007974403496</v>
      </c>
      <c r="E162" s="4">
        <f t="shared" si="93"/>
        <v>0.008172378955</v>
      </c>
      <c r="F162" s="4">
        <f t="shared" si="93"/>
        <v>0.005711562347</v>
      </c>
      <c r="H162" s="7" t="s">
        <v>139</v>
      </c>
      <c r="I162" s="4">
        <f t="shared" ref="I162:M162" si="94">STDEV((M16-$L16),(M52-$L52),(M88-$L88))/SQRT(3)</f>
        <v>0.02299857484</v>
      </c>
      <c r="J162" s="4">
        <f t="shared" si="94"/>
        <v>0.01941737481</v>
      </c>
      <c r="K162" s="4">
        <f t="shared" si="94"/>
        <v>0.01800799205</v>
      </c>
      <c r="L162" s="4">
        <f t="shared" si="94"/>
        <v>0.01138659055</v>
      </c>
      <c r="M162" s="4">
        <f t="shared" si="94"/>
        <v>0.01144868988</v>
      </c>
    </row>
    <row r="163" ht="14.25" customHeight="1">
      <c r="A163" s="7" t="s">
        <v>140</v>
      </c>
      <c r="B163" s="4">
        <f t="shared" ref="B163:F163" si="95">STDEV((D17-$C17),(D53-$C53),(D89-$C89))/SQRT(3)</f>
        <v>0.02698419805</v>
      </c>
      <c r="C163" s="4">
        <f t="shared" si="95"/>
        <v>0.01496699146</v>
      </c>
      <c r="D163" s="4">
        <f t="shared" si="95"/>
        <v>0.01000884331</v>
      </c>
      <c r="E163" s="4">
        <f t="shared" si="95"/>
        <v>0.008811419358</v>
      </c>
      <c r="F163" s="4">
        <f t="shared" si="95"/>
        <v>0.002702005428</v>
      </c>
      <c r="H163" s="7" t="s">
        <v>140</v>
      </c>
      <c r="I163" s="4">
        <f t="shared" ref="I163:M163" si="96">STDEV((M17-$L17),(M53-$L53),(M89-$L89))/SQRT(3)</f>
        <v>0.02375721528</v>
      </c>
      <c r="J163" s="4">
        <f t="shared" si="96"/>
        <v>0.01905042286</v>
      </c>
      <c r="K163" s="4">
        <f t="shared" si="96"/>
        <v>0.01653633205</v>
      </c>
      <c r="L163" s="4">
        <f t="shared" si="96"/>
        <v>0.009921875383</v>
      </c>
      <c r="M163" s="4">
        <f t="shared" si="96"/>
        <v>0.01250084442</v>
      </c>
    </row>
    <row r="164" ht="14.25" customHeight="1">
      <c r="A164" s="7" t="s">
        <v>141</v>
      </c>
      <c r="B164" s="4">
        <f t="shared" ref="B164:F164" si="97">STDEV((D18-$C18),(D54-$C54),(D90-$C90))/SQRT(3)</f>
        <v>0.02685340347</v>
      </c>
      <c r="C164" s="4">
        <f t="shared" si="97"/>
        <v>0.0136665752</v>
      </c>
      <c r="D164" s="4">
        <f t="shared" si="97"/>
        <v>0.005219062283</v>
      </c>
      <c r="E164" s="4">
        <f t="shared" si="97"/>
        <v>0.008349301368</v>
      </c>
      <c r="F164" s="4">
        <f t="shared" si="97"/>
        <v>0.00342981211</v>
      </c>
      <c r="H164" s="7" t="s">
        <v>141</v>
      </c>
      <c r="I164" s="4">
        <f t="shared" ref="I164:M164" si="98">STDEV((M18-$L18),(M54-$L54),(M90-$L90))/SQRT(3)</f>
        <v>0.02098589473</v>
      </c>
      <c r="J164" s="4">
        <f t="shared" si="98"/>
        <v>0.01829663752</v>
      </c>
      <c r="K164" s="4">
        <f t="shared" si="98"/>
        <v>0.01694563202</v>
      </c>
      <c r="L164" s="4">
        <f t="shared" si="98"/>
        <v>0.01110181417</v>
      </c>
      <c r="M164" s="4">
        <f t="shared" si="98"/>
        <v>0.01292027906</v>
      </c>
    </row>
    <row r="165" ht="14.25" customHeight="1">
      <c r="A165" s="7" t="s">
        <v>142</v>
      </c>
      <c r="B165" s="4">
        <f t="shared" ref="B165:F165" si="99">STDEV((D19-$C19),(D55-$C55),(D91-$C91))/SQRT(3)</f>
        <v>0.03099557764</v>
      </c>
      <c r="C165" s="4">
        <f t="shared" si="99"/>
        <v>0.01609703216</v>
      </c>
      <c r="D165" s="4">
        <f t="shared" si="99"/>
        <v>0.007955361574</v>
      </c>
      <c r="E165" s="4">
        <f t="shared" si="99"/>
        <v>0.009537309777</v>
      </c>
      <c r="F165" s="4">
        <f t="shared" si="99"/>
        <v>0.003698798604</v>
      </c>
      <c r="H165" s="7" t="s">
        <v>142</v>
      </c>
      <c r="I165" s="4">
        <f t="shared" ref="I165:M165" si="100">STDEV((M19-$L19),(M55-$L55),(M91-$L91))/SQRT(3)</f>
        <v>0.0253884707</v>
      </c>
      <c r="J165" s="4">
        <f t="shared" si="100"/>
        <v>0.02079235303</v>
      </c>
      <c r="K165" s="4">
        <f t="shared" si="100"/>
        <v>0.01736385934</v>
      </c>
      <c r="L165" s="4">
        <f t="shared" si="100"/>
        <v>0.01297126097</v>
      </c>
      <c r="M165" s="4">
        <f t="shared" si="100"/>
        <v>0.01442140577</v>
      </c>
    </row>
    <row r="166" ht="14.25" customHeight="1">
      <c r="A166" s="7" t="s">
        <v>143</v>
      </c>
      <c r="B166" s="4">
        <f t="shared" ref="B166:F166" si="101">STDEV((D20-$C20),(D56-$C56),(D92-$C92))/SQRT(3)</f>
        <v>0.03398272028</v>
      </c>
      <c r="C166" s="4">
        <f t="shared" si="101"/>
        <v>0.01964944868</v>
      </c>
      <c r="D166" s="4">
        <f t="shared" si="101"/>
        <v>0.01524522694</v>
      </c>
      <c r="E166" s="4">
        <f t="shared" si="101"/>
        <v>0.01085730681</v>
      </c>
      <c r="F166" s="4">
        <f t="shared" si="101"/>
        <v>0.009681181631</v>
      </c>
      <c r="H166" s="7" t="s">
        <v>143</v>
      </c>
      <c r="I166" s="4">
        <f t="shared" ref="I166:M166" si="102">STDEV((M20-$L20),(M56-$L56),(M92-$L92))/SQRT(3)</f>
        <v>0.03215647075</v>
      </c>
      <c r="J166" s="4">
        <f t="shared" si="102"/>
        <v>0.0219410574</v>
      </c>
      <c r="K166" s="4">
        <f t="shared" si="102"/>
        <v>0.0203810642</v>
      </c>
      <c r="L166" s="4">
        <f t="shared" si="102"/>
        <v>0.01335948477</v>
      </c>
      <c r="M166" s="4">
        <f t="shared" si="102"/>
        <v>0.01652394727</v>
      </c>
    </row>
    <row r="167" ht="14.25" customHeight="1">
      <c r="A167" s="7" t="s">
        <v>144</v>
      </c>
      <c r="B167" s="4">
        <f t="shared" ref="B167:F167" si="103">STDEV((D21-$C21),(D57-$C57),(D93-$C93))/SQRT(3)</f>
        <v>0.03810338276</v>
      </c>
      <c r="C167" s="4">
        <f t="shared" si="103"/>
        <v>0.01825528082</v>
      </c>
      <c r="D167" s="4">
        <f t="shared" si="103"/>
        <v>0.02021481168</v>
      </c>
      <c r="E167" s="4">
        <f t="shared" si="103"/>
        <v>0.0133930019</v>
      </c>
      <c r="F167" s="4">
        <f t="shared" si="103"/>
        <v>0.01305163889</v>
      </c>
      <c r="H167" s="7" t="s">
        <v>144</v>
      </c>
      <c r="I167" s="4">
        <f t="shared" ref="I167:M167" si="104">STDEV((M21-$L21),(M57-$L57),(M93-$L93))/SQRT(3)</f>
        <v>0.03494046126</v>
      </c>
      <c r="J167" s="4">
        <f t="shared" si="104"/>
        <v>0.02161089617</v>
      </c>
      <c r="K167" s="4">
        <f t="shared" si="104"/>
        <v>0.02239409024</v>
      </c>
      <c r="L167" s="4">
        <f t="shared" si="104"/>
        <v>0.01287485707</v>
      </c>
      <c r="M167" s="4">
        <f t="shared" si="104"/>
        <v>0.01823117751</v>
      </c>
    </row>
    <row r="168" ht="14.25" customHeight="1">
      <c r="A168" s="7" t="s">
        <v>145</v>
      </c>
      <c r="B168" s="4">
        <f t="shared" ref="B168:F168" si="105">STDEV((D22-$C22),(D58-$C58),(D94-$C94))/SQRT(3)</f>
        <v>0.04192576773</v>
      </c>
      <c r="C168" s="4">
        <f t="shared" si="105"/>
        <v>0.02055050689</v>
      </c>
      <c r="D168" s="4">
        <f t="shared" si="105"/>
        <v>0.02632508837</v>
      </c>
      <c r="E168" s="4">
        <f t="shared" si="105"/>
        <v>0.01589906531</v>
      </c>
      <c r="F168" s="4">
        <f t="shared" si="105"/>
        <v>0.0160764925</v>
      </c>
      <c r="H168" s="7" t="s">
        <v>145</v>
      </c>
      <c r="I168" s="4">
        <f t="shared" ref="I168:M168" si="106">STDEV((M22-$L22),(M58-$L58),(M94-$L94))/SQRT(3)</f>
        <v>0.03856580235</v>
      </c>
      <c r="J168" s="4">
        <f t="shared" si="106"/>
        <v>0.02324432428</v>
      </c>
      <c r="K168" s="4">
        <f t="shared" si="106"/>
        <v>0.02453869393</v>
      </c>
      <c r="L168" s="4">
        <f t="shared" si="106"/>
        <v>0.01327316633</v>
      </c>
      <c r="M168" s="4">
        <f t="shared" si="106"/>
        <v>0.02012933183</v>
      </c>
    </row>
    <row r="169" ht="14.25" customHeight="1">
      <c r="A169" s="7" t="s">
        <v>146</v>
      </c>
      <c r="B169" s="4">
        <f t="shared" ref="B169:F169" si="107">STDEV((D23-$C23),(D59-$C59),(D95-$C95))/SQRT(3)</f>
        <v>0.04465081497</v>
      </c>
      <c r="C169" s="4">
        <f t="shared" si="107"/>
        <v>0.02240671402</v>
      </c>
      <c r="D169" s="4">
        <f t="shared" si="107"/>
        <v>0.03074405543</v>
      </c>
      <c r="E169" s="4">
        <f t="shared" si="107"/>
        <v>0.01761271637</v>
      </c>
      <c r="F169" s="4">
        <f t="shared" si="107"/>
        <v>0.01735401811</v>
      </c>
      <c r="H169" s="7" t="s">
        <v>146</v>
      </c>
      <c r="I169" s="4">
        <f t="shared" ref="I169:M169" si="108">STDEV((M23-$L23),(M59-$L59),(M95-$L95))/SQRT(3)</f>
        <v>0.04102383792</v>
      </c>
      <c r="J169" s="4">
        <f t="shared" si="108"/>
        <v>0.02514266516</v>
      </c>
      <c r="K169" s="4">
        <f t="shared" si="108"/>
        <v>0.02630817891</v>
      </c>
      <c r="L169" s="4">
        <f t="shared" si="108"/>
        <v>0.01386843939</v>
      </c>
      <c r="M169" s="4">
        <f t="shared" si="108"/>
        <v>0.02179531678</v>
      </c>
    </row>
    <row r="170" ht="14.25" customHeight="1">
      <c r="A170" s="7" t="s">
        <v>147</v>
      </c>
      <c r="B170" s="4">
        <f t="shared" ref="B170:F170" si="109">STDEV((D24-$C24),(D60-$C60),(D96-$C96))/SQRT(3)</f>
        <v>0.04718598839</v>
      </c>
      <c r="C170" s="4">
        <f t="shared" si="109"/>
        <v>0.0236619068</v>
      </c>
      <c r="D170" s="4">
        <f t="shared" si="109"/>
        <v>0.0347557709</v>
      </c>
      <c r="E170" s="4">
        <f t="shared" si="109"/>
        <v>0.01835795317</v>
      </c>
      <c r="F170" s="4">
        <f t="shared" si="109"/>
        <v>0.01727966853</v>
      </c>
      <c r="H170" s="7" t="s">
        <v>147</v>
      </c>
      <c r="I170" s="4">
        <f t="shared" ref="I170:M170" si="110">STDEV((M24-$L24),(M60-$L60),(M96-$L96))/SQRT(3)</f>
        <v>0.04353096918</v>
      </c>
      <c r="J170" s="4">
        <f t="shared" si="110"/>
        <v>0.02605833733</v>
      </c>
      <c r="K170" s="4">
        <f t="shared" si="110"/>
        <v>0.02911280264</v>
      </c>
      <c r="L170" s="4">
        <f t="shared" si="110"/>
        <v>0.01430228226</v>
      </c>
      <c r="M170" s="4">
        <f t="shared" si="110"/>
        <v>0.02291393923</v>
      </c>
    </row>
    <row r="171" ht="14.25" customHeight="1">
      <c r="A171" s="7" t="s">
        <v>148</v>
      </c>
      <c r="B171" s="4">
        <f t="shared" ref="B171:F171" si="111">STDEV((D25-$C25),(D61-$C61),(D97-$C97))/SQRT(3)</f>
        <v>0.04913642007</v>
      </c>
      <c r="C171" s="4">
        <f t="shared" si="111"/>
        <v>0.02467839811</v>
      </c>
      <c r="D171" s="4">
        <f t="shared" si="111"/>
        <v>0.03775396594</v>
      </c>
      <c r="E171" s="4">
        <f t="shared" si="111"/>
        <v>0.0187086507</v>
      </c>
      <c r="F171" s="4">
        <f t="shared" si="111"/>
        <v>0.01614045986</v>
      </c>
      <c r="H171" s="7" t="s">
        <v>148</v>
      </c>
      <c r="I171" s="4">
        <f t="shared" ref="I171:M171" si="112">STDEV((M25-$L25),(M61-$L61),(M97-$L97))/SQRT(3)</f>
        <v>0.0455311981</v>
      </c>
      <c r="J171" s="4">
        <f t="shared" si="112"/>
        <v>0.02746567555</v>
      </c>
      <c r="K171" s="4">
        <f t="shared" si="112"/>
        <v>0.03107894965</v>
      </c>
      <c r="L171" s="4">
        <f t="shared" si="112"/>
        <v>0.01494124604</v>
      </c>
      <c r="M171" s="4">
        <f t="shared" si="112"/>
        <v>0.02357852719</v>
      </c>
    </row>
    <row r="172" ht="14.25" customHeight="1">
      <c r="A172" s="7" t="s">
        <v>149</v>
      </c>
      <c r="B172" s="4">
        <f t="shared" ref="B172:F172" si="113">STDEV((D26-$C26),(D62-$C62),(D98-$C98))/SQRT(3)</f>
        <v>0.05150808998</v>
      </c>
      <c r="C172" s="4">
        <f t="shared" si="113"/>
        <v>0.02630168457</v>
      </c>
      <c r="D172" s="4">
        <f t="shared" si="113"/>
        <v>0.04041985211</v>
      </c>
      <c r="E172" s="4">
        <f t="shared" si="113"/>
        <v>0.01906002215</v>
      </c>
      <c r="F172" s="4">
        <f t="shared" si="113"/>
        <v>0.01525948703</v>
      </c>
      <c r="H172" s="7" t="s">
        <v>149</v>
      </c>
      <c r="I172" s="4">
        <f t="shared" ref="I172:M172" si="114">STDEV((M26-$L26),(M62-$L62),(M98-$L98))/SQRT(3)</f>
        <v>0.04716037649</v>
      </c>
      <c r="J172" s="4">
        <f t="shared" si="114"/>
        <v>0.02888748768</v>
      </c>
      <c r="K172" s="4">
        <f t="shared" si="114"/>
        <v>0.03315229169</v>
      </c>
      <c r="L172" s="4">
        <f t="shared" si="114"/>
        <v>0.01556687188</v>
      </c>
      <c r="M172" s="4">
        <f t="shared" si="114"/>
        <v>0.02439744408</v>
      </c>
    </row>
    <row r="173" ht="14.25" customHeight="1">
      <c r="A173" s="7" t="s">
        <v>150</v>
      </c>
      <c r="B173" s="4">
        <f t="shared" ref="B173:F173" si="115">STDEV((D27-$C27),(D63-$C63),(D99-$C99))/SQRT(3)</f>
        <v>0.05290997333</v>
      </c>
      <c r="C173" s="4">
        <f t="shared" si="115"/>
        <v>0.02660330493</v>
      </c>
      <c r="D173" s="4">
        <f t="shared" si="115"/>
        <v>0.04194019883</v>
      </c>
      <c r="E173" s="4">
        <f t="shared" si="115"/>
        <v>0.02031207222</v>
      </c>
      <c r="F173" s="4">
        <f t="shared" si="115"/>
        <v>0.01386798872</v>
      </c>
      <c r="H173" s="7" t="s">
        <v>150</v>
      </c>
      <c r="I173" s="4">
        <f t="shared" ref="I173:M173" si="116">STDEV((M27-$L27),(M63-$L63),(M99-$L99))/SQRT(3)</f>
        <v>0.04973875361</v>
      </c>
      <c r="J173" s="4">
        <f t="shared" si="116"/>
        <v>0.03005247263</v>
      </c>
      <c r="K173" s="4">
        <f t="shared" si="116"/>
        <v>0.03451742314</v>
      </c>
      <c r="L173" s="4">
        <f t="shared" si="116"/>
        <v>0.01609389981</v>
      </c>
      <c r="M173" s="4">
        <f t="shared" si="116"/>
        <v>0.02413971486</v>
      </c>
    </row>
    <row r="174" ht="14.25" customHeight="1">
      <c r="A174" s="7" t="s">
        <v>151</v>
      </c>
      <c r="B174" s="4">
        <f t="shared" ref="B174:F174" si="117">STDEV((D28-$C28),(D64-$C64),(D100-$C100))/SQRT(3)</f>
        <v>0.05421753509</v>
      </c>
      <c r="C174" s="4">
        <f t="shared" si="117"/>
        <v>0.02822583037</v>
      </c>
      <c r="D174" s="4">
        <f t="shared" si="117"/>
        <v>0.04476888801</v>
      </c>
      <c r="E174" s="4">
        <f t="shared" si="117"/>
        <v>0.02083829274</v>
      </c>
      <c r="F174" s="4">
        <f t="shared" si="117"/>
        <v>0.01393882468</v>
      </c>
      <c r="H174" s="7" t="s">
        <v>151</v>
      </c>
      <c r="I174" s="4">
        <f t="shared" ref="I174:M174" si="118">STDEV((M28-$L28),(M64-$L64),(M100-$L100))/SQRT(3)</f>
        <v>0.05255066074</v>
      </c>
      <c r="J174" s="4">
        <f t="shared" si="118"/>
        <v>0.03198933416</v>
      </c>
      <c r="K174" s="4">
        <f t="shared" si="118"/>
        <v>0.03611990448</v>
      </c>
      <c r="L174" s="4">
        <f t="shared" si="118"/>
        <v>0.01690865163</v>
      </c>
      <c r="M174" s="4">
        <f t="shared" si="118"/>
        <v>0.02361513168</v>
      </c>
    </row>
    <row r="175" ht="14.25" customHeight="1">
      <c r="A175" s="7" t="s">
        <v>152</v>
      </c>
      <c r="B175" s="4">
        <f t="shared" ref="B175:F175" si="119">STDEV((D29-$C29),(D65-$C65),(D101-$C101))/SQRT(3)</f>
        <v>0.05511252882</v>
      </c>
      <c r="C175" s="4">
        <f t="shared" si="119"/>
        <v>0.02822901876</v>
      </c>
      <c r="D175" s="4">
        <f t="shared" si="119"/>
        <v>0.04712998868</v>
      </c>
      <c r="E175" s="4">
        <f t="shared" si="119"/>
        <v>0.02066907916</v>
      </c>
      <c r="F175" s="4">
        <f t="shared" si="119"/>
        <v>0.01314769731</v>
      </c>
      <c r="H175" s="7" t="s">
        <v>152</v>
      </c>
      <c r="I175" s="4">
        <f t="shared" ref="I175:M175" si="120">STDEV((M29-$L29),(M65-$L65),(M101-$L101))/SQRT(3)</f>
        <v>0.05599762892</v>
      </c>
      <c r="J175" s="4">
        <f t="shared" si="120"/>
        <v>0.03266693452</v>
      </c>
      <c r="K175" s="4">
        <f t="shared" si="120"/>
        <v>0.03860451542</v>
      </c>
      <c r="L175" s="4">
        <f t="shared" si="120"/>
        <v>0.01735589077</v>
      </c>
      <c r="M175" s="4">
        <f t="shared" si="120"/>
        <v>0.02296780355</v>
      </c>
    </row>
    <row r="176" ht="14.25" customHeight="1">
      <c r="A176" s="7" t="s">
        <v>153</v>
      </c>
      <c r="B176" s="4">
        <f t="shared" ref="B176:F176" si="121">STDEV((D30-$C30),(D66-$C66),(D102-$C102))/SQRT(3)</f>
        <v>0.05546513419</v>
      </c>
      <c r="C176" s="4">
        <f t="shared" si="121"/>
        <v>0.02822257272</v>
      </c>
      <c r="D176" s="4">
        <f t="shared" si="121"/>
        <v>0.0491742593</v>
      </c>
      <c r="E176" s="4">
        <f t="shared" si="121"/>
        <v>0.02043532481</v>
      </c>
      <c r="F176" s="4">
        <f t="shared" si="121"/>
        <v>0.01244230016</v>
      </c>
      <c r="H176" s="7" t="s">
        <v>153</v>
      </c>
      <c r="I176" s="4">
        <f t="shared" ref="I176:M176" si="122">STDEV((M30-$L30),(M66-$L66),(M102-$L102))/SQRT(3)</f>
        <v>0.05896859569</v>
      </c>
      <c r="J176" s="4">
        <f t="shared" si="122"/>
        <v>0.03393426652</v>
      </c>
      <c r="K176" s="4">
        <f t="shared" si="122"/>
        <v>0.03999152341</v>
      </c>
      <c r="L176" s="4">
        <f t="shared" si="122"/>
        <v>0.01764046012</v>
      </c>
      <c r="M176" s="4">
        <f t="shared" si="122"/>
        <v>0.02237026176</v>
      </c>
    </row>
    <row r="177" ht="14.25" customHeight="1">
      <c r="A177" s="7" t="s">
        <v>154</v>
      </c>
      <c r="B177" s="4">
        <f t="shared" ref="B177:F177" si="123">STDEV((D31-$C31),(D67-$C67),(D103-$C103))/SQRT(3)</f>
        <v>0.05561304054</v>
      </c>
      <c r="C177" s="4">
        <f t="shared" si="123"/>
        <v>0.02855013135</v>
      </c>
      <c r="D177" s="4">
        <f t="shared" si="123"/>
        <v>0.05105159971</v>
      </c>
      <c r="E177" s="4">
        <f t="shared" si="123"/>
        <v>0.02009230782</v>
      </c>
      <c r="F177" s="4">
        <f t="shared" si="123"/>
        <v>0.01176684372</v>
      </c>
      <c r="H177" s="7" t="s">
        <v>154</v>
      </c>
      <c r="I177" s="4">
        <f t="shared" ref="I177:M177" si="124">STDEV((M31-$L31),(M67-$L67),(M103-$L103))/SQRT(3)</f>
        <v>0.06143464233</v>
      </c>
      <c r="J177" s="4">
        <f t="shared" si="124"/>
        <v>0.03517358542</v>
      </c>
      <c r="K177" s="4">
        <f t="shared" si="124"/>
        <v>0.04169565658</v>
      </c>
      <c r="L177" s="4">
        <f t="shared" si="124"/>
        <v>0.01789320945</v>
      </c>
      <c r="M177" s="4">
        <f t="shared" si="124"/>
        <v>0.02325360784</v>
      </c>
    </row>
    <row r="178" ht="14.25" customHeight="1">
      <c r="A178" s="7" t="s">
        <v>155</v>
      </c>
      <c r="B178" s="4">
        <f t="shared" ref="B178:F178" si="125">STDEV((D32-$C32),(D68-$C68),(D104-$C104))/SQRT(3)</f>
        <v>0.05549496223</v>
      </c>
      <c r="C178" s="4">
        <f t="shared" si="125"/>
        <v>0.02875862673</v>
      </c>
      <c r="D178" s="4">
        <f t="shared" si="125"/>
        <v>0.05190473913</v>
      </c>
      <c r="E178" s="4">
        <f t="shared" si="125"/>
        <v>0.02021033839</v>
      </c>
      <c r="F178" s="4">
        <f t="shared" si="125"/>
        <v>0.01038156753</v>
      </c>
      <c r="H178" s="7" t="s">
        <v>155</v>
      </c>
      <c r="I178" s="4">
        <f t="shared" ref="I178:M178" si="126">STDEV((M32-$L32),(M68-$L68),(M104-$L104))/SQRT(3)</f>
        <v>0.06528460981</v>
      </c>
      <c r="J178" s="4">
        <f t="shared" si="126"/>
        <v>0.03645741808</v>
      </c>
      <c r="K178" s="4">
        <f t="shared" si="126"/>
        <v>0.04359481366</v>
      </c>
      <c r="L178" s="4">
        <f t="shared" si="126"/>
        <v>0.01826282654</v>
      </c>
      <c r="M178" s="4">
        <f t="shared" si="126"/>
        <v>0.02414830912</v>
      </c>
    </row>
    <row r="179" ht="14.25" customHeight="1">
      <c r="A179" s="7" t="s">
        <v>156</v>
      </c>
      <c r="B179" s="4">
        <f t="shared" ref="B179:F179" si="127">STDEV((D33-$C33),(D69-$C69),(D105-$C105))/SQRT(3)</f>
        <v>0.05443021016</v>
      </c>
      <c r="C179" s="4">
        <f t="shared" si="127"/>
        <v>0.02812982304</v>
      </c>
      <c r="D179" s="4">
        <f t="shared" si="127"/>
        <v>0.05221941689</v>
      </c>
      <c r="E179" s="4">
        <f t="shared" si="127"/>
        <v>0.02082266393</v>
      </c>
      <c r="F179" s="4">
        <f t="shared" si="127"/>
        <v>0.009624635635</v>
      </c>
      <c r="H179" s="7" t="s">
        <v>156</v>
      </c>
      <c r="I179" s="4">
        <f t="shared" ref="I179:M179" si="128">STDEV((M33-$L33),(M69-$L69),(M105-$L105))/SQRT(3)</f>
        <v>0.06898520574</v>
      </c>
      <c r="J179" s="4">
        <f t="shared" si="128"/>
        <v>0.03842723643</v>
      </c>
      <c r="K179" s="4">
        <f t="shared" si="128"/>
        <v>0.0462190467</v>
      </c>
      <c r="L179" s="4">
        <f t="shared" si="128"/>
        <v>0.01837084042</v>
      </c>
      <c r="M179" s="4">
        <f t="shared" si="128"/>
        <v>0.02468229798</v>
      </c>
    </row>
    <row r="180" ht="14.25" customHeight="1">
      <c r="A180" s="7" t="s">
        <v>157</v>
      </c>
      <c r="B180" s="4">
        <f t="shared" ref="B180:F180" si="129">STDEV((D34-$C34),(D70-$C70),(D106-$C106))/SQRT(3)</f>
        <v>0.0514915608</v>
      </c>
      <c r="C180" s="4">
        <f t="shared" si="129"/>
        <v>0.02780201332</v>
      </c>
      <c r="D180" s="4">
        <f t="shared" si="129"/>
        <v>0.05220614055</v>
      </c>
      <c r="E180" s="4">
        <f t="shared" si="129"/>
        <v>0.02076193097</v>
      </c>
      <c r="F180" s="4">
        <f t="shared" si="129"/>
        <v>0.009415988176</v>
      </c>
      <c r="H180" s="7" t="s">
        <v>157</v>
      </c>
      <c r="I180" s="4">
        <f t="shared" ref="I180:M180" si="130">STDEV((M34-$L34),(M70-$L70),(M106-$L106))/SQRT(3)</f>
        <v>0.07173994897</v>
      </c>
      <c r="J180" s="4">
        <f t="shared" si="130"/>
        <v>0.03878312563</v>
      </c>
      <c r="K180" s="4">
        <f t="shared" si="130"/>
        <v>0.04899034202</v>
      </c>
      <c r="L180" s="4">
        <f t="shared" si="130"/>
        <v>0.01778248983</v>
      </c>
      <c r="M180" s="4">
        <f t="shared" si="130"/>
        <v>0.02469131089</v>
      </c>
    </row>
    <row r="181" ht="14.25" customHeight="1">
      <c r="A181" s="7" t="s">
        <v>158</v>
      </c>
      <c r="B181" s="4">
        <f t="shared" ref="B181:F181" si="131">STDEV((D35-$C35),(D71-$C71),(D107-$C107))/SQRT(3)</f>
        <v>0.04907187189</v>
      </c>
      <c r="C181" s="4">
        <f t="shared" si="131"/>
        <v>0.02643530363</v>
      </c>
      <c r="D181" s="4">
        <f t="shared" si="131"/>
        <v>0.05113521292</v>
      </c>
      <c r="E181" s="4">
        <f t="shared" si="131"/>
        <v>0.01976554943</v>
      </c>
      <c r="F181" s="4">
        <f t="shared" si="131"/>
        <v>0.009548487373</v>
      </c>
      <c r="H181" s="7" t="s">
        <v>158</v>
      </c>
      <c r="I181" s="4">
        <f t="shared" ref="I181:M181" si="132">STDEV((M35-$L35),(M71-$L71),(M107-$L107))/SQRT(3)</f>
        <v>0.07347335307</v>
      </c>
      <c r="J181" s="4">
        <f t="shared" si="132"/>
        <v>0.03945324589</v>
      </c>
      <c r="K181" s="4">
        <f t="shared" si="132"/>
        <v>0.05089548932</v>
      </c>
      <c r="L181" s="4">
        <f t="shared" si="132"/>
        <v>0.0172603914</v>
      </c>
      <c r="M181" s="4">
        <f t="shared" si="132"/>
        <v>0.02501873187</v>
      </c>
    </row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14"/>
    <col customWidth="1" min="2" max="18" width="8.71"/>
    <col customWidth="1" min="19" max="19" width="12.43"/>
    <col customWidth="1" min="20" max="35" width="8.71"/>
  </cols>
  <sheetData>
    <row r="1" ht="14.25" customHeight="1">
      <c r="A1" s="4" t="s">
        <v>11</v>
      </c>
      <c r="B1" s="5" t="s">
        <v>1</v>
      </c>
      <c r="K1" s="5" t="s">
        <v>7</v>
      </c>
      <c r="S1" s="4" t="s">
        <v>12</v>
      </c>
      <c r="T1" s="5" t="s">
        <v>1</v>
      </c>
      <c r="AC1" s="5" t="s">
        <v>7</v>
      </c>
    </row>
    <row r="2" ht="14.25" customHeight="1">
      <c r="A2" s="4" t="s">
        <v>13</v>
      </c>
      <c r="B2" s="4" t="s">
        <v>14</v>
      </c>
      <c r="C2" s="4" t="s">
        <v>15</v>
      </c>
      <c r="D2" s="4" t="s">
        <v>16</v>
      </c>
      <c r="E2" s="6" t="s">
        <v>3</v>
      </c>
      <c r="F2" s="6" t="s">
        <v>4</v>
      </c>
      <c r="G2" s="6" t="s">
        <v>5</v>
      </c>
      <c r="H2" s="6" t="s">
        <v>6</v>
      </c>
      <c r="J2" s="4" t="s">
        <v>13</v>
      </c>
      <c r="K2" s="4" t="s">
        <v>14</v>
      </c>
      <c r="L2" s="4" t="s">
        <v>15</v>
      </c>
      <c r="M2" s="4" t="s">
        <v>16</v>
      </c>
      <c r="N2" s="6" t="s">
        <v>3</v>
      </c>
      <c r="O2" s="6" t="s">
        <v>4</v>
      </c>
      <c r="P2" s="6" t="s">
        <v>5</v>
      </c>
      <c r="Q2" s="6" t="s">
        <v>6</v>
      </c>
      <c r="S2" s="4" t="s">
        <v>13</v>
      </c>
      <c r="T2" s="4" t="s">
        <v>14</v>
      </c>
      <c r="AB2" s="4" t="s">
        <v>13</v>
      </c>
      <c r="AC2" s="4" t="s">
        <v>14</v>
      </c>
    </row>
    <row r="3" ht="14.25" customHeight="1">
      <c r="A3" s="7" t="s">
        <v>17</v>
      </c>
      <c r="B3" s="7" t="s">
        <v>18</v>
      </c>
      <c r="C3" s="4">
        <v>0.1007</v>
      </c>
      <c r="D3" s="4">
        <v>0.1043</v>
      </c>
      <c r="E3" s="4">
        <v>0.09345</v>
      </c>
      <c r="F3" s="4">
        <v>0.0975</v>
      </c>
      <c r="G3" s="4">
        <v>0.09735</v>
      </c>
      <c r="H3" s="4">
        <v>0.09635</v>
      </c>
      <c r="J3" s="7" t="s">
        <v>17</v>
      </c>
      <c r="K3" s="7" t="s">
        <v>18</v>
      </c>
      <c r="L3" s="4">
        <v>0.1039</v>
      </c>
      <c r="M3" s="4">
        <v>0.1003</v>
      </c>
      <c r="N3" s="4">
        <v>0.10215</v>
      </c>
      <c r="O3" s="4">
        <v>0.0959</v>
      </c>
      <c r="P3" s="4">
        <v>0.0981</v>
      </c>
      <c r="Q3" s="4">
        <v>0.09475</v>
      </c>
      <c r="S3" s="7" t="s">
        <v>17</v>
      </c>
      <c r="T3" s="7" t="s">
        <v>18</v>
      </c>
      <c r="U3" s="4">
        <v>0.0074953</v>
      </c>
      <c r="V3" s="4">
        <v>7.0711E-4</v>
      </c>
      <c r="W3" s="4">
        <v>7.0711E-5</v>
      </c>
      <c r="X3" s="4">
        <v>0.002687</v>
      </c>
      <c r="Y3" s="4">
        <v>0.0026163</v>
      </c>
      <c r="Z3" s="4">
        <v>0.002192</v>
      </c>
      <c r="AB3" s="7" t="s">
        <v>17</v>
      </c>
      <c r="AC3" s="7" t="s">
        <v>18</v>
      </c>
      <c r="AD3" s="4">
        <v>0.0019799</v>
      </c>
      <c r="AE3" s="4">
        <v>0.0069296</v>
      </c>
      <c r="AF3" s="4">
        <v>0.0064347</v>
      </c>
      <c r="AG3" s="4">
        <v>0.0011314</v>
      </c>
      <c r="AH3" s="4">
        <v>7.0711E-4</v>
      </c>
      <c r="AI3" s="4">
        <v>0.003182</v>
      </c>
    </row>
    <row r="4" ht="14.25" customHeight="1">
      <c r="A4" s="7" t="s">
        <v>19</v>
      </c>
      <c r="B4" s="7" t="s">
        <v>20</v>
      </c>
      <c r="C4" s="4">
        <v>0.10435</v>
      </c>
      <c r="D4" s="4">
        <v>0.10745</v>
      </c>
      <c r="E4" s="4">
        <v>0.101</v>
      </c>
      <c r="F4" s="4">
        <v>0.1063</v>
      </c>
      <c r="G4" s="4">
        <v>0.10415</v>
      </c>
      <c r="H4" s="4">
        <v>0.11085</v>
      </c>
      <c r="J4" s="7" t="s">
        <v>19</v>
      </c>
      <c r="K4" s="7" t="s">
        <v>20</v>
      </c>
      <c r="L4" s="4">
        <v>0.10325</v>
      </c>
      <c r="M4" s="4">
        <v>0.102</v>
      </c>
      <c r="N4" s="4">
        <v>0.10785</v>
      </c>
      <c r="O4" s="4">
        <v>0.11215</v>
      </c>
      <c r="P4" s="4">
        <v>0.1135</v>
      </c>
      <c r="Q4" s="4">
        <v>0.1084</v>
      </c>
      <c r="S4" s="7" t="s">
        <v>19</v>
      </c>
      <c r="T4" s="7" t="s">
        <v>20</v>
      </c>
      <c r="U4" s="4">
        <v>0.012799</v>
      </c>
      <c r="V4" s="4">
        <v>0.0012021</v>
      </c>
      <c r="W4" s="4">
        <v>0.0028284</v>
      </c>
      <c r="X4" s="4">
        <v>0.0065054</v>
      </c>
      <c r="Y4" s="4">
        <v>0.0077075</v>
      </c>
      <c r="Z4" s="4">
        <v>7.7782E-4</v>
      </c>
      <c r="AB4" s="7" t="s">
        <v>19</v>
      </c>
      <c r="AC4" s="7" t="s">
        <v>20</v>
      </c>
      <c r="AD4" s="4">
        <v>0.0020506</v>
      </c>
      <c r="AE4" s="4">
        <v>0.0050912</v>
      </c>
      <c r="AF4" s="4">
        <v>7.7782E-4</v>
      </c>
      <c r="AG4" s="4">
        <v>0.0036062</v>
      </c>
      <c r="AH4" s="4">
        <v>0.0049497</v>
      </c>
      <c r="AI4" s="4">
        <v>0.011738</v>
      </c>
    </row>
    <row r="5" ht="14.25" customHeight="1">
      <c r="A5" s="7" t="s">
        <v>21</v>
      </c>
      <c r="B5" s="7" t="s">
        <v>22</v>
      </c>
      <c r="C5" s="4">
        <v>0.1019</v>
      </c>
      <c r="D5" s="4">
        <v>0.10635</v>
      </c>
      <c r="E5" s="4">
        <v>0.09895</v>
      </c>
      <c r="F5" s="4">
        <v>0.1068</v>
      </c>
      <c r="G5" s="4">
        <v>0.1001</v>
      </c>
      <c r="H5" s="4">
        <v>0.1086</v>
      </c>
      <c r="J5" s="7" t="s">
        <v>21</v>
      </c>
      <c r="K5" s="7" t="s">
        <v>22</v>
      </c>
      <c r="L5" s="4">
        <v>0.1008</v>
      </c>
      <c r="M5" s="4">
        <v>0.09965</v>
      </c>
      <c r="N5" s="4">
        <v>0.108</v>
      </c>
      <c r="O5" s="4">
        <v>0.1153</v>
      </c>
      <c r="P5" s="4">
        <v>0.11585</v>
      </c>
      <c r="Q5" s="4">
        <v>0.112</v>
      </c>
      <c r="S5" s="7" t="s">
        <v>21</v>
      </c>
      <c r="T5" s="7" t="s">
        <v>22</v>
      </c>
      <c r="U5" s="4">
        <v>0.0094752</v>
      </c>
      <c r="V5" s="4">
        <v>7.7782E-4</v>
      </c>
      <c r="W5" s="4">
        <v>0.0012021</v>
      </c>
      <c r="X5" s="4">
        <v>0.0022627</v>
      </c>
      <c r="Y5" s="4">
        <v>0.0048083</v>
      </c>
      <c r="Z5" s="4">
        <v>7.0711E-4</v>
      </c>
      <c r="AB5" s="7" t="s">
        <v>21</v>
      </c>
      <c r="AC5" s="7" t="s">
        <v>22</v>
      </c>
      <c r="AD5" s="4">
        <v>0.0041012</v>
      </c>
      <c r="AE5" s="4">
        <v>0.0065761</v>
      </c>
      <c r="AF5" s="4">
        <v>0.0018385</v>
      </c>
      <c r="AG5" s="4">
        <v>0.0060811</v>
      </c>
      <c r="AH5" s="4">
        <v>0.011102</v>
      </c>
      <c r="AI5" s="4">
        <v>0.015839</v>
      </c>
    </row>
    <row r="6" ht="14.25" customHeight="1">
      <c r="A6" s="7" t="s">
        <v>23</v>
      </c>
      <c r="B6" s="7" t="s">
        <v>24</v>
      </c>
      <c r="C6" s="4">
        <v>0.1017</v>
      </c>
      <c r="D6" s="4">
        <v>0.1063</v>
      </c>
      <c r="E6" s="4">
        <v>0.0985</v>
      </c>
      <c r="F6" s="4">
        <v>0.1057</v>
      </c>
      <c r="G6" s="4">
        <v>0.102</v>
      </c>
      <c r="H6" s="4">
        <v>0.1082</v>
      </c>
      <c r="J6" s="7" t="s">
        <v>23</v>
      </c>
      <c r="K6" s="7" t="s">
        <v>24</v>
      </c>
      <c r="L6" s="4">
        <v>0.1007</v>
      </c>
      <c r="M6" s="4">
        <v>0.09985</v>
      </c>
      <c r="N6" s="4">
        <v>0.10965</v>
      </c>
      <c r="O6" s="4">
        <v>0.1165</v>
      </c>
      <c r="P6" s="4">
        <v>0.115</v>
      </c>
      <c r="Q6" s="4">
        <v>0.1132</v>
      </c>
      <c r="S6" s="7" t="s">
        <v>23</v>
      </c>
      <c r="T6" s="7" t="s">
        <v>24</v>
      </c>
      <c r="U6" s="4">
        <v>0.0091924</v>
      </c>
      <c r="V6" s="4">
        <v>4.2426E-4</v>
      </c>
      <c r="W6" s="4">
        <v>9.8995E-4</v>
      </c>
      <c r="X6" s="4">
        <v>0.0029698</v>
      </c>
      <c r="Y6" s="4">
        <v>0.0060811</v>
      </c>
      <c r="Z6" s="4">
        <v>7.0711E-4</v>
      </c>
      <c r="AB6" s="7" t="s">
        <v>23</v>
      </c>
      <c r="AC6" s="7" t="s">
        <v>24</v>
      </c>
      <c r="AD6" s="4">
        <v>0.0046669</v>
      </c>
      <c r="AE6" s="4">
        <v>0.0062933</v>
      </c>
      <c r="AF6" s="4">
        <v>0.0023335</v>
      </c>
      <c r="AG6" s="4">
        <v>0.0059397</v>
      </c>
      <c r="AH6" s="4">
        <v>0.010748</v>
      </c>
      <c r="AI6" s="4">
        <v>0.014001</v>
      </c>
    </row>
    <row r="7" ht="14.25" customHeight="1">
      <c r="A7" s="7" t="s">
        <v>25</v>
      </c>
      <c r="B7" s="7" t="s">
        <v>22</v>
      </c>
      <c r="C7" s="4">
        <v>0.1022</v>
      </c>
      <c r="D7" s="4">
        <v>0.1063</v>
      </c>
      <c r="E7" s="4">
        <v>0.0962</v>
      </c>
      <c r="F7" s="4">
        <v>0.10355</v>
      </c>
      <c r="G7" s="4">
        <v>0.1029</v>
      </c>
      <c r="H7" s="4">
        <v>0.10725</v>
      </c>
      <c r="J7" s="7" t="s">
        <v>25</v>
      </c>
      <c r="K7" s="7" t="s">
        <v>22</v>
      </c>
      <c r="L7" s="4">
        <v>0.1009</v>
      </c>
      <c r="M7" s="4">
        <v>0.10105</v>
      </c>
      <c r="N7" s="4">
        <v>0.10625</v>
      </c>
      <c r="O7" s="4">
        <v>0.114</v>
      </c>
      <c r="P7" s="4">
        <v>0.11615</v>
      </c>
      <c r="Q7" s="4">
        <v>0.11305</v>
      </c>
      <c r="S7" s="7" t="s">
        <v>25</v>
      </c>
      <c r="T7" s="7" t="s">
        <v>22</v>
      </c>
      <c r="U7" s="4">
        <v>0.0096167</v>
      </c>
      <c r="V7" s="4">
        <v>7.0711E-4</v>
      </c>
      <c r="W7" s="4">
        <v>8.4853E-4</v>
      </c>
      <c r="X7" s="4">
        <v>0.0047376</v>
      </c>
      <c r="Y7" s="4">
        <v>0.006364</v>
      </c>
      <c r="Z7" s="4">
        <v>9.1924E-4</v>
      </c>
      <c r="AB7" s="7" t="s">
        <v>25</v>
      </c>
      <c r="AC7" s="7" t="s">
        <v>22</v>
      </c>
      <c r="AD7" s="4">
        <v>0.0042426</v>
      </c>
      <c r="AE7" s="4">
        <v>0.0067175</v>
      </c>
      <c r="AF7" s="4">
        <v>0.0016263</v>
      </c>
      <c r="AG7" s="4">
        <v>0.0038184</v>
      </c>
      <c r="AH7" s="4">
        <v>0.0086974</v>
      </c>
      <c r="AI7" s="4">
        <v>0.015061</v>
      </c>
    </row>
    <row r="8" ht="14.25" customHeight="1">
      <c r="A8" s="7" t="s">
        <v>26</v>
      </c>
      <c r="B8" s="7" t="s">
        <v>22</v>
      </c>
      <c r="C8" s="4">
        <v>0.10135</v>
      </c>
      <c r="D8" s="4">
        <v>0.1078</v>
      </c>
      <c r="E8" s="4">
        <v>0.09875</v>
      </c>
      <c r="F8" s="4">
        <v>0.1068</v>
      </c>
      <c r="G8" s="4">
        <v>0.1033</v>
      </c>
      <c r="H8" s="4">
        <v>0.11085</v>
      </c>
      <c r="J8" s="7" t="s">
        <v>26</v>
      </c>
      <c r="K8" s="7" t="s">
        <v>22</v>
      </c>
      <c r="L8" s="4">
        <v>0.1015</v>
      </c>
      <c r="M8" s="4">
        <v>0.1037</v>
      </c>
      <c r="N8" s="4">
        <v>0.10745</v>
      </c>
      <c r="O8" s="4">
        <v>0.11805</v>
      </c>
      <c r="P8" s="4">
        <v>0.1206</v>
      </c>
      <c r="Q8" s="4">
        <v>0.1184</v>
      </c>
      <c r="S8" s="7" t="s">
        <v>26</v>
      </c>
      <c r="T8" s="7" t="s">
        <v>22</v>
      </c>
      <c r="U8" s="4">
        <v>0.0084146</v>
      </c>
      <c r="V8" s="4">
        <v>8.4853E-4</v>
      </c>
      <c r="W8" s="4">
        <v>2.1213E-4</v>
      </c>
      <c r="X8" s="4">
        <v>0.0035355</v>
      </c>
      <c r="Y8" s="4">
        <v>0.0060811</v>
      </c>
      <c r="Z8" s="4">
        <v>0.0012021</v>
      </c>
      <c r="AB8" s="7" t="s">
        <v>26</v>
      </c>
      <c r="AC8" s="7" t="s">
        <v>22</v>
      </c>
      <c r="AD8" s="4">
        <v>0.0035355</v>
      </c>
      <c r="AE8" s="4">
        <v>0.0060811</v>
      </c>
      <c r="AF8" s="4">
        <v>7.7782E-4</v>
      </c>
      <c r="AG8" s="4">
        <v>0.0017678</v>
      </c>
      <c r="AH8" s="4">
        <v>0.0033941</v>
      </c>
      <c r="AI8" s="4">
        <v>0.0084853</v>
      </c>
    </row>
    <row r="9" ht="14.25" customHeight="1">
      <c r="A9" s="7" t="s">
        <v>27</v>
      </c>
      <c r="B9" s="7" t="s">
        <v>24</v>
      </c>
      <c r="C9" s="4">
        <v>0.10175</v>
      </c>
      <c r="D9" s="4">
        <v>0.11345</v>
      </c>
      <c r="E9" s="4">
        <v>0.10405</v>
      </c>
      <c r="F9" s="4">
        <v>0.11035</v>
      </c>
      <c r="G9" s="4">
        <v>0.10575</v>
      </c>
      <c r="H9" s="4">
        <v>0.11335</v>
      </c>
      <c r="J9" s="7" t="s">
        <v>27</v>
      </c>
      <c r="K9" s="7" t="s">
        <v>24</v>
      </c>
      <c r="L9" s="4">
        <v>0.10145</v>
      </c>
      <c r="M9" s="4">
        <v>0.1099</v>
      </c>
      <c r="N9" s="4">
        <v>0.1144</v>
      </c>
      <c r="O9" s="4">
        <v>0.1177</v>
      </c>
      <c r="P9" s="4">
        <v>0.11565</v>
      </c>
      <c r="Q9" s="4">
        <v>0.12545</v>
      </c>
      <c r="S9" s="7" t="s">
        <v>27</v>
      </c>
      <c r="T9" s="7" t="s">
        <v>24</v>
      </c>
      <c r="U9" s="4">
        <v>0.0086974</v>
      </c>
      <c r="V9" s="4">
        <v>9.1924E-4</v>
      </c>
      <c r="W9" s="4">
        <v>0.002192</v>
      </c>
      <c r="X9" s="4">
        <v>0.0036062</v>
      </c>
      <c r="Y9" s="4">
        <v>0.0062933</v>
      </c>
      <c r="Z9" s="4">
        <v>0.0010607</v>
      </c>
      <c r="AB9" s="7" t="s">
        <v>27</v>
      </c>
      <c r="AC9" s="7" t="s">
        <v>24</v>
      </c>
      <c r="AD9" s="4">
        <v>0.0034648</v>
      </c>
      <c r="AE9" s="4">
        <v>0.0031113</v>
      </c>
      <c r="AF9" s="4">
        <v>5.6569E-4</v>
      </c>
      <c r="AG9" s="4">
        <v>0.0066468</v>
      </c>
      <c r="AH9" s="4">
        <v>0.0027577</v>
      </c>
      <c r="AI9" s="4">
        <v>0.0055861</v>
      </c>
    </row>
    <row r="10" ht="14.25" customHeight="1">
      <c r="A10" s="7" t="s">
        <v>28</v>
      </c>
      <c r="B10" s="7" t="s">
        <v>29</v>
      </c>
      <c r="C10" s="4">
        <v>0.10135</v>
      </c>
      <c r="D10" s="4">
        <v>0.12995</v>
      </c>
      <c r="E10" s="4">
        <v>0.1217</v>
      </c>
      <c r="F10" s="4">
        <v>0.1284</v>
      </c>
      <c r="G10" s="4">
        <v>0.11205</v>
      </c>
      <c r="H10" s="4">
        <v>0.1264</v>
      </c>
      <c r="J10" s="7" t="s">
        <v>28</v>
      </c>
      <c r="K10" s="7" t="s">
        <v>29</v>
      </c>
      <c r="L10" s="4">
        <v>0.1013</v>
      </c>
      <c r="M10" s="4">
        <v>0.13115</v>
      </c>
      <c r="N10" s="4">
        <v>0.13205</v>
      </c>
      <c r="O10" s="4">
        <v>0.1387</v>
      </c>
      <c r="P10" s="4">
        <v>0.1287</v>
      </c>
      <c r="Q10" s="4">
        <v>0.14485</v>
      </c>
      <c r="S10" s="7" t="s">
        <v>28</v>
      </c>
      <c r="T10" s="7" t="s">
        <v>29</v>
      </c>
      <c r="U10" s="4">
        <v>0.0081317</v>
      </c>
      <c r="V10" s="4">
        <v>0.0019092</v>
      </c>
      <c r="W10" s="4">
        <v>0.0069296</v>
      </c>
      <c r="X10" s="4">
        <v>0.0015556</v>
      </c>
      <c r="Y10" s="4">
        <v>0.004879</v>
      </c>
      <c r="Z10" s="4">
        <v>0.0022627</v>
      </c>
      <c r="AB10" s="7" t="s">
        <v>28</v>
      </c>
      <c r="AC10" s="7" t="s">
        <v>29</v>
      </c>
      <c r="AD10" s="4">
        <v>0.003677</v>
      </c>
      <c r="AE10" s="4">
        <v>6.364E-4</v>
      </c>
      <c r="AF10" s="4">
        <v>0.0050205</v>
      </c>
      <c r="AG10" s="4">
        <v>0.013294</v>
      </c>
      <c r="AH10" s="4">
        <v>0.0077782</v>
      </c>
      <c r="AI10" s="4">
        <v>0.0050205</v>
      </c>
    </row>
    <row r="11" ht="14.25" customHeight="1">
      <c r="A11" s="7" t="s">
        <v>30</v>
      </c>
      <c r="B11" s="7" t="s">
        <v>29</v>
      </c>
      <c r="C11" s="4">
        <v>0.1012</v>
      </c>
      <c r="D11" s="4">
        <v>0.17785</v>
      </c>
      <c r="E11" s="4">
        <v>0.17115</v>
      </c>
      <c r="F11" s="4">
        <v>0.1832</v>
      </c>
      <c r="G11" s="4">
        <v>0.1376</v>
      </c>
      <c r="H11" s="4">
        <v>0.172</v>
      </c>
      <c r="J11" s="7" t="s">
        <v>30</v>
      </c>
      <c r="K11" s="7" t="s">
        <v>29</v>
      </c>
      <c r="L11" s="4">
        <v>0.1025</v>
      </c>
      <c r="M11" s="4">
        <v>0.1854</v>
      </c>
      <c r="N11" s="4">
        <v>0.17855</v>
      </c>
      <c r="O11" s="4">
        <v>0.18605</v>
      </c>
      <c r="P11" s="4">
        <v>0.15295</v>
      </c>
      <c r="Q11" s="4">
        <v>0.1987</v>
      </c>
      <c r="S11" s="7" t="s">
        <v>30</v>
      </c>
      <c r="T11" s="7" t="s">
        <v>29</v>
      </c>
      <c r="U11" s="4">
        <v>0.0079196</v>
      </c>
      <c r="V11" s="4">
        <v>0.0068589</v>
      </c>
      <c r="W11" s="4">
        <v>0.016334</v>
      </c>
      <c r="X11" s="4">
        <v>0.0024042</v>
      </c>
      <c r="Y11" s="4">
        <v>0.005374</v>
      </c>
      <c r="Z11" s="4">
        <v>0.010748</v>
      </c>
      <c r="AB11" s="7" t="s">
        <v>30</v>
      </c>
      <c r="AC11" s="7" t="s">
        <v>29</v>
      </c>
      <c r="AD11" s="4">
        <v>0.0024042</v>
      </c>
      <c r="AE11" s="4">
        <v>0.006364</v>
      </c>
      <c r="AF11" s="4">
        <v>0.0019092</v>
      </c>
      <c r="AG11" s="4">
        <v>0.032456</v>
      </c>
      <c r="AH11" s="4">
        <v>0.01096</v>
      </c>
      <c r="AI11" s="4">
        <v>0.0083439</v>
      </c>
    </row>
    <row r="12" ht="14.25" customHeight="1">
      <c r="A12" s="7" t="s">
        <v>31</v>
      </c>
      <c r="B12" s="7" t="s">
        <v>20</v>
      </c>
      <c r="C12" s="4">
        <v>0.1016</v>
      </c>
      <c r="D12" s="4">
        <v>0.2595</v>
      </c>
      <c r="E12" s="4">
        <v>0.2588</v>
      </c>
      <c r="F12" s="4">
        <v>0.272</v>
      </c>
      <c r="G12" s="4">
        <v>0.1983</v>
      </c>
      <c r="H12" s="4">
        <v>0.2495</v>
      </c>
      <c r="J12" s="7" t="s">
        <v>31</v>
      </c>
      <c r="K12" s="7" t="s">
        <v>20</v>
      </c>
      <c r="L12" s="4">
        <v>0.1012</v>
      </c>
      <c r="M12" s="4">
        <v>0.2639</v>
      </c>
      <c r="N12" s="4">
        <v>0.26105</v>
      </c>
      <c r="O12" s="4">
        <v>0.26235</v>
      </c>
      <c r="P12" s="4">
        <v>0.21115</v>
      </c>
      <c r="Q12" s="4">
        <v>0.2762</v>
      </c>
      <c r="S12" s="7" t="s">
        <v>31</v>
      </c>
      <c r="T12" s="7" t="s">
        <v>20</v>
      </c>
      <c r="U12" s="4">
        <v>0.0083439</v>
      </c>
      <c r="V12" s="4">
        <v>0.0056569</v>
      </c>
      <c r="W12" s="4">
        <v>0.025314</v>
      </c>
      <c r="X12" s="4">
        <v>0.0060811</v>
      </c>
      <c r="Y12" s="4">
        <v>0.0045255</v>
      </c>
      <c r="Z12" s="4">
        <v>0.0098995</v>
      </c>
      <c r="AB12" s="7" t="s">
        <v>31</v>
      </c>
      <c r="AC12" s="7" t="s">
        <v>20</v>
      </c>
      <c r="AD12" s="4">
        <v>0.0042426</v>
      </c>
      <c r="AE12" s="4">
        <v>0.014849</v>
      </c>
      <c r="AF12" s="4">
        <v>0.010253</v>
      </c>
      <c r="AG12" s="4">
        <v>0.046033</v>
      </c>
      <c r="AH12" s="4">
        <v>0.01492</v>
      </c>
      <c r="AI12" s="4">
        <v>0.0016971</v>
      </c>
    </row>
    <row r="13" ht="14.25" customHeight="1">
      <c r="A13" s="7" t="s">
        <v>32</v>
      </c>
      <c r="B13" s="7" t="s">
        <v>22</v>
      </c>
      <c r="C13" s="4">
        <v>0.10135</v>
      </c>
      <c r="D13" s="4">
        <v>0.3837</v>
      </c>
      <c r="E13" s="4">
        <v>0.3796</v>
      </c>
      <c r="F13" s="4">
        <v>0.39485</v>
      </c>
      <c r="G13" s="4">
        <v>0.2931</v>
      </c>
      <c r="H13" s="4">
        <v>0.37115</v>
      </c>
      <c r="J13" s="7" t="s">
        <v>32</v>
      </c>
      <c r="K13" s="7" t="s">
        <v>22</v>
      </c>
      <c r="L13" s="4">
        <v>0.1015</v>
      </c>
      <c r="M13" s="4">
        <v>0.37165</v>
      </c>
      <c r="N13" s="4">
        <v>0.3597</v>
      </c>
      <c r="O13" s="4">
        <v>0.3641</v>
      </c>
      <c r="P13" s="4">
        <v>0.29</v>
      </c>
      <c r="Q13" s="4">
        <v>0.36145</v>
      </c>
      <c r="S13" s="7" t="s">
        <v>32</v>
      </c>
      <c r="T13" s="7" t="s">
        <v>22</v>
      </c>
      <c r="U13" s="4">
        <v>0.0078489</v>
      </c>
      <c r="V13" s="4">
        <v>0.0015556</v>
      </c>
      <c r="W13" s="4">
        <v>0.024183</v>
      </c>
      <c r="X13" s="4">
        <v>0.0065761</v>
      </c>
      <c r="Y13" s="4">
        <v>0.0069296</v>
      </c>
      <c r="Z13" s="4">
        <v>0.0079903</v>
      </c>
      <c r="AB13" s="7" t="s">
        <v>32</v>
      </c>
      <c r="AC13" s="7" t="s">
        <v>22</v>
      </c>
      <c r="AD13" s="4">
        <v>0.0039598</v>
      </c>
      <c r="AE13" s="4">
        <v>0.012516</v>
      </c>
      <c r="AF13" s="4">
        <v>8.4853E-4</v>
      </c>
      <c r="AG13" s="4">
        <v>0.039457</v>
      </c>
      <c r="AH13" s="4">
        <v>0.0094752</v>
      </c>
      <c r="AI13" s="4">
        <v>0.01096</v>
      </c>
    </row>
    <row r="14" ht="14.25" customHeight="1">
      <c r="A14" s="7" t="s">
        <v>33</v>
      </c>
      <c r="B14" s="7" t="s">
        <v>22</v>
      </c>
      <c r="C14" s="4">
        <v>0.1014</v>
      </c>
      <c r="D14" s="4">
        <v>0.4696</v>
      </c>
      <c r="E14" s="4">
        <v>0.4604</v>
      </c>
      <c r="F14" s="4">
        <v>0.478</v>
      </c>
      <c r="G14" s="4">
        <v>0.423</v>
      </c>
      <c r="H14" s="4">
        <v>0.46505</v>
      </c>
      <c r="J14" s="7" t="s">
        <v>33</v>
      </c>
      <c r="K14" s="7" t="s">
        <v>22</v>
      </c>
      <c r="L14" s="4">
        <v>0.10135</v>
      </c>
      <c r="M14" s="4">
        <v>0.43985</v>
      </c>
      <c r="N14" s="4">
        <v>0.4249</v>
      </c>
      <c r="O14" s="4">
        <v>0.43835</v>
      </c>
      <c r="P14" s="4">
        <v>0.3832</v>
      </c>
      <c r="Q14" s="4">
        <v>0.4046</v>
      </c>
      <c r="S14" s="7" t="s">
        <v>33</v>
      </c>
      <c r="T14" s="7" t="s">
        <v>22</v>
      </c>
      <c r="U14" s="4">
        <v>0.008061</v>
      </c>
      <c r="V14" s="4">
        <v>0.0022627</v>
      </c>
      <c r="W14" s="4">
        <v>0.03578</v>
      </c>
      <c r="X14" s="4">
        <v>0.011738</v>
      </c>
      <c r="Y14" s="4">
        <v>0.0067882</v>
      </c>
      <c r="Z14" s="4">
        <v>6.364E-4</v>
      </c>
      <c r="AB14" s="7" t="s">
        <v>33</v>
      </c>
      <c r="AC14" s="7" t="s">
        <v>22</v>
      </c>
      <c r="AD14" s="4">
        <v>0.0036062</v>
      </c>
      <c r="AE14" s="4">
        <v>0.010819</v>
      </c>
      <c r="AF14" s="4">
        <v>0.0032527</v>
      </c>
      <c r="AG14" s="4">
        <v>0.049285</v>
      </c>
      <c r="AH14" s="4">
        <v>0.018385</v>
      </c>
      <c r="AI14" s="4">
        <v>0.013011</v>
      </c>
    </row>
    <row r="15" ht="14.25" customHeight="1">
      <c r="A15" s="7" t="s">
        <v>34</v>
      </c>
      <c r="B15" s="7" t="s">
        <v>20</v>
      </c>
      <c r="C15" s="4">
        <v>0.10125</v>
      </c>
      <c r="D15" s="4">
        <v>0.52745</v>
      </c>
      <c r="E15" s="4">
        <v>0.49895</v>
      </c>
      <c r="F15" s="4">
        <v>0.5276</v>
      </c>
      <c r="G15" s="4">
        <v>0.50645</v>
      </c>
      <c r="H15" s="4">
        <v>0.5163</v>
      </c>
      <c r="J15" s="7" t="s">
        <v>34</v>
      </c>
      <c r="K15" s="7" t="s">
        <v>20</v>
      </c>
      <c r="L15" s="4">
        <v>0.10145</v>
      </c>
      <c r="M15" s="4">
        <v>0.4931</v>
      </c>
      <c r="N15" s="4">
        <v>0.47135</v>
      </c>
      <c r="O15" s="4">
        <v>0.49245</v>
      </c>
      <c r="P15" s="4">
        <v>0.43885</v>
      </c>
      <c r="Q15" s="4">
        <v>0.4405</v>
      </c>
      <c r="S15" s="7" t="s">
        <v>34</v>
      </c>
      <c r="T15" s="7" t="s">
        <v>20</v>
      </c>
      <c r="U15" s="4">
        <v>0.0077075</v>
      </c>
      <c r="V15" s="4">
        <v>0.014071</v>
      </c>
      <c r="W15" s="4">
        <v>0.042356</v>
      </c>
      <c r="X15" s="4">
        <v>0.0079196</v>
      </c>
      <c r="Y15" s="4">
        <v>0.0099702</v>
      </c>
      <c r="Z15" s="4">
        <v>0.016263</v>
      </c>
      <c r="AB15" s="7" t="s">
        <v>34</v>
      </c>
      <c r="AC15" s="7" t="s">
        <v>20</v>
      </c>
      <c r="AD15" s="4">
        <v>0.0037477</v>
      </c>
      <c r="AE15" s="4">
        <v>0.012869</v>
      </c>
      <c r="AF15" s="4">
        <v>0.0037477</v>
      </c>
      <c r="AG15" s="4">
        <v>0.048154</v>
      </c>
      <c r="AH15" s="4">
        <v>0.030052</v>
      </c>
      <c r="AI15" s="4">
        <v>0.018668</v>
      </c>
    </row>
    <row r="16" ht="14.25" customHeight="1">
      <c r="A16" s="7" t="s">
        <v>35</v>
      </c>
      <c r="B16" s="7" t="s">
        <v>29</v>
      </c>
      <c r="C16" s="4">
        <v>0.1013</v>
      </c>
      <c r="D16" s="4">
        <v>0.57295</v>
      </c>
      <c r="E16" s="4">
        <v>0.52695</v>
      </c>
      <c r="F16" s="4">
        <v>0.56485</v>
      </c>
      <c r="G16" s="4">
        <v>0.5537</v>
      </c>
      <c r="H16" s="4">
        <v>0.5568</v>
      </c>
      <c r="J16" s="7" t="s">
        <v>35</v>
      </c>
      <c r="K16" s="7" t="s">
        <v>29</v>
      </c>
      <c r="L16" s="4">
        <v>0.10105</v>
      </c>
      <c r="M16" s="4">
        <v>0.53095</v>
      </c>
      <c r="N16" s="4">
        <v>0.49835</v>
      </c>
      <c r="O16" s="4">
        <v>0.52385</v>
      </c>
      <c r="P16" s="4">
        <v>0.48515</v>
      </c>
      <c r="Q16" s="4">
        <v>0.4646</v>
      </c>
      <c r="S16" s="7" t="s">
        <v>35</v>
      </c>
      <c r="T16" s="7" t="s">
        <v>29</v>
      </c>
      <c r="U16" s="4">
        <v>0.0076368</v>
      </c>
      <c r="V16" s="4">
        <v>0.019445</v>
      </c>
      <c r="W16" s="4">
        <v>0.03486</v>
      </c>
      <c r="X16" s="4">
        <v>9.1924E-4</v>
      </c>
      <c r="Y16" s="4">
        <v>0.009051</v>
      </c>
      <c r="Z16" s="4">
        <v>0.023193</v>
      </c>
      <c r="AB16" s="7" t="s">
        <v>35</v>
      </c>
      <c r="AC16" s="7" t="s">
        <v>29</v>
      </c>
      <c r="AD16" s="4">
        <v>0.0044548</v>
      </c>
      <c r="AE16" s="4">
        <v>0.021284</v>
      </c>
      <c r="AF16" s="4">
        <v>0.0070004</v>
      </c>
      <c r="AG16" s="4">
        <v>0.036699</v>
      </c>
      <c r="AH16" s="4">
        <v>0.043487</v>
      </c>
      <c r="AI16" s="4">
        <v>0.019233</v>
      </c>
    </row>
    <row r="17" ht="14.25" customHeight="1">
      <c r="A17" s="7" t="s">
        <v>36</v>
      </c>
      <c r="B17" s="7" t="s">
        <v>22</v>
      </c>
      <c r="C17" s="4">
        <v>0.10115</v>
      </c>
      <c r="D17" s="4">
        <v>0.6155</v>
      </c>
      <c r="E17" s="4">
        <v>0.5579</v>
      </c>
      <c r="F17" s="4">
        <v>0.60195</v>
      </c>
      <c r="G17" s="4">
        <v>0.58755</v>
      </c>
      <c r="H17" s="4">
        <v>0.5974</v>
      </c>
      <c r="J17" s="7" t="s">
        <v>36</v>
      </c>
      <c r="K17" s="7" t="s">
        <v>22</v>
      </c>
      <c r="L17" s="4">
        <v>0.1014</v>
      </c>
      <c r="M17" s="4">
        <v>0.56115</v>
      </c>
      <c r="N17" s="4">
        <v>0.5191</v>
      </c>
      <c r="O17" s="4">
        <v>0.5512</v>
      </c>
      <c r="P17" s="4">
        <v>0.51475</v>
      </c>
      <c r="Q17" s="4">
        <v>0.47835</v>
      </c>
      <c r="S17" s="7" t="s">
        <v>36</v>
      </c>
      <c r="T17" s="7" t="s">
        <v>22</v>
      </c>
      <c r="U17" s="4">
        <v>0.007566</v>
      </c>
      <c r="V17" s="4">
        <v>0.02291</v>
      </c>
      <c r="W17" s="4">
        <v>0.029557</v>
      </c>
      <c r="X17" s="4">
        <v>0.0030406</v>
      </c>
      <c r="Y17" s="4">
        <v>0.01195</v>
      </c>
      <c r="Z17" s="4">
        <v>0.028001</v>
      </c>
      <c r="AB17" s="7" t="s">
        <v>36</v>
      </c>
      <c r="AC17" s="7" t="s">
        <v>22</v>
      </c>
      <c r="AD17" s="4">
        <v>0.0038184</v>
      </c>
      <c r="AE17" s="4">
        <v>0.026658</v>
      </c>
      <c r="AF17" s="4">
        <v>0.010889</v>
      </c>
      <c r="AG17" s="4">
        <v>0.021355</v>
      </c>
      <c r="AH17" s="4">
        <v>0.058336</v>
      </c>
      <c r="AI17" s="4">
        <v>0.024537</v>
      </c>
    </row>
    <row r="18" ht="14.25" customHeight="1">
      <c r="A18" s="7" t="s">
        <v>37</v>
      </c>
      <c r="B18" s="7" t="s">
        <v>18</v>
      </c>
      <c r="C18" s="4">
        <v>0.10105</v>
      </c>
      <c r="D18" s="4">
        <v>0.6611</v>
      </c>
      <c r="E18" s="4">
        <v>0.58845</v>
      </c>
      <c r="F18" s="4">
        <v>0.63375</v>
      </c>
      <c r="G18" s="4">
        <v>0.6255</v>
      </c>
      <c r="H18" s="4">
        <v>0.6308</v>
      </c>
      <c r="J18" s="7" t="s">
        <v>37</v>
      </c>
      <c r="K18" s="7" t="s">
        <v>18</v>
      </c>
      <c r="L18" s="4">
        <v>0.101</v>
      </c>
      <c r="M18" s="4">
        <v>0.5795</v>
      </c>
      <c r="N18" s="4">
        <v>0.53895</v>
      </c>
      <c r="O18" s="4">
        <v>0.5695</v>
      </c>
      <c r="P18" s="4">
        <v>0.53085</v>
      </c>
      <c r="Q18" s="4">
        <v>0.48655</v>
      </c>
      <c r="S18" s="7" t="s">
        <v>37</v>
      </c>
      <c r="T18" s="7" t="s">
        <v>18</v>
      </c>
      <c r="U18" s="4">
        <v>0.0074246</v>
      </c>
      <c r="V18" s="4">
        <v>0.026022</v>
      </c>
      <c r="W18" s="4">
        <v>0.029486</v>
      </c>
      <c r="X18" s="4">
        <v>0.0040305</v>
      </c>
      <c r="Y18" s="4">
        <v>0.015981</v>
      </c>
      <c r="Z18" s="4">
        <v>0.030688</v>
      </c>
      <c r="AB18" s="7" t="s">
        <v>37</v>
      </c>
      <c r="AC18" s="7" t="s">
        <v>18</v>
      </c>
      <c r="AD18" s="4">
        <v>0.0045255</v>
      </c>
      <c r="AE18" s="4">
        <v>0.028001</v>
      </c>
      <c r="AF18" s="4">
        <v>0.0045962</v>
      </c>
      <c r="AG18" s="4">
        <v>0.022345</v>
      </c>
      <c r="AH18" s="4">
        <v>0.071206</v>
      </c>
      <c r="AI18" s="4">
        <v>0.021567</v>
      </c>
    </row>
    <row r="19" ht="14.25" customHeight="1">
      <c r="A19" s="7" t="s">
        <v>38</v>
      </c>
      <c r="B19" s="7" t="s">
        <v>20</v>
      </c>
      <c r="C19" s="4">
        <v>0.1012</v>
      </c>
      <c r="D19" s="4">
        <v>0.7033</v>
      </c>
      <c r="E19" s="4">
        <v>0.63155</v>
      </c>
      <c r="F19" s="4">
        <v>0.6728</v>
      </c>
      <c r="G19" s="4">
        <v>0.65495</v>
      </c>
      <c r="H19" s="4">
        <v>0.66495</v>
      </c>
      <c r="J19" s="7" t="s">
        <v>38</v>
      </c>
      <c r="K19" s="7" t="s">
        <v>20</v>
      </c>
      <c r="L19" s="4">
        <v>0.1013</v>
      </c>
      <c r="M19" s="4">
        <v>0.612</v>
      </c>
      <c r="N19" s="4">
        <v>0.561</v>
      </c>
      <c r="O19" s="4">
        <v>0.5839</v>
      </c>
      <c r="P19" s="4">
        <v>0.54325</v>
      </c>
      <c r="Q19" s="4">
        <v>0.4854</v>
      </c>
      <c r="S19" s="7" t="s">
        <v>38</v>
      </c>
      <c r="T19" s="7" t="s">
        <v>20</v>
      </c>
      <c r="U19" s="4">
        <v>0.0074953</v>
      </c>
      <c r="V19" s="4">
        <v>0.030264</v>
      </c>
      <c r="W19" s="4">
        <v>0.022274</v>
      </c>
      <c r="X19" s="4">
        <v>0.0032527</v>
      </c>
      <c r="Y19" s="4">
        <v>0.016334</v>
      </c>
      <c r="Z19" s="4">
        <v>0.025102</v>
      </c>
      <c r="AB19" s="7" t="s">
        <v>38</v>
      </c>
      <c r="AC19" s="7" t="s">
        <v>20</v>
      </c>
      <c r="AD19" s="4">
        <v>0.0046669</v>
      </c>
      <c r="AE19" s="4">
        <v>0.030406</v>
      </c>
      <c r="AF19" s="4">
        <v>0.0025456</v>
      </c>
      <c r="AG19" s="4">
        <v>0.023617</v>
      </c>
      <c r="AH19" s="4">
        <v>0.067104</v>
      </c>
      <c r="AI19" s="4">
        <v>0.021779</v>
      </c>
    </row>
    <row r="20" ht="14.25" customHeight="1">
      <c r="A20" s="7" t="s">
        <v>39</v>
      </c>
      <c r="B20" s="7" t="s">
        <v>20</v>
      </c>
      <c r="C20" s="4">
        <v>0.10115</v>
      </c>
      <c r="D20" s="4">
        <v>0.7388</v>
      </c>
      <c r="E20" s="4">
        <v>0.6647</v>
      </c>
      <c r="F20" s="4">
        <v>0.70175</v>
      </c>
      <c r="G20" s="4">
        <v>0.69</v>
      </c>
      <c r="H20" s="4">
        <v>0.69295</v>
      </c>
      <c r="J20" s="7" t="s">
        <v>39</v>
      </c>
      <c r="K20" s="7" t="s">
        <v>20</v>
      </c>
      <c r="L20" s="4">
        <v>0.10165</v>
      </c>
      <c r="M20" s="4">
        <v>0.63715</v>
      </c>
      <c r="N20" s="4">
        <v>0.5791</v>
      </c>
      <c r="O20" s="4">
        <v>0.5956</v>
      </c>
      <c r="P20" s="4">
        <v>0.5473</v>
      </c>
      <c r="Q20" s="4">
        <v>0.47265</v>
      </c>
      <c r="S20" s="7" t="s">
        <v>39</v>
      </c>
      <c r="T20" s="7" t="s">
        <v>20</v>
      </c>
      <c r="U20" s="4">
        <v>0.0074246</v>
      </c>
      <c r="V20" s="4">
        <v>0.031961</v>
      </c>
      <c r="W20" s="4">
        <v>0.017253</v>
      </c>
      <c r="X20" s="4">
        <v>0.0038891</v>
      </c>
      <c r="Y20" s="4">
        <v>0.013576</v>
      </c>
      <c r="Z20" s="4">
        <v>0.027648</v>
      </c>
      <c r="AB20" s="7" t="s">
        <v>39</v>
      </c>
      <c r="AC20" s="7" t="s">
        <v>20</v>
      </c>
      <c r="AD20" s="4">
        <v>0.0033234</v>
      </c>
      <c r="AE20" s="4">
        <v>0.031749</v>
      </c>
      <c r="AF20" s="4">
        <v>0.0024042</v>
      </c>
      <c r="AG20" s="4">
        <v>0.019233</v>
      </c>
      <c r="AH20" s="4">
        <v>0.070428</v>
      </c>
      <c r="AI20" s="4">
        <v>0.030901</v>
      </c>
    </row>
    <row r="21" ht="14.25" customHeight="1">
      <c r="A21" s="7" t="s">
        <v>40</v>
      </c>
      <c r="B21" s="7" t="s">
        <v>24</v>
      </c>
      <c r="C21" s="4">
        <v>0.1013</v>
      </c>
      <c r="D21" s="4">
        <v>0.76925</v>
      </c>
      <c r="E21" s="4">
        <v>0.6974</v>
      </c>
      <c r="F21" s="4">
        <v>0.7309</v>
      </c>
      <c r="G21" s="4">
        <v>0.72175</v>
      </c>
      <c r="H21" s="4">
        <v>0.72155</v>
      </c>
      <c r="J21" s="7" t="s">
        <v>40</v>
      </c>
      <c r="K21" s="7" t="s">
        <v>24</v>
      </c>
      <c r="L21" s="4">
        <v>0.1017</v>
      </c>
      <c r="M21" s="4">
        <v>0.65595</v>
      </c>
      <c r="N21" s="4">
        <v>0.59305</v>
      </c>
      <c r="O21" s="4">
        <v>0.6011</v>
      </c>
      <c r="P21" s="4">
        <v>0.5407</v>
      </c>
      <c r="Q21" s="4">
        <v>0.46875</v>
      </c>
      <c r="S21" s="7" t="s">
        <v>40</v>
      </c>
      <c r="T21" s="7" t="s">
        <v>24</v>
      </c>
      <c r="U21" s="4">
        <v>0.0074953</v>
      </c>
      <c r="V21" s="4">
        <v>0.035002</v>
      </c>
      <c r="W21" s="4">
        <v>0.013718</v>
      </c>
      <c r="X21" s="4">
        <v>0.0052326</v>
      </c>
      <c r="Y21" s="4">
        <v>0.012092</v>
      </c>
      <c r="Z21" s="4">
        <v>0.027224</v>
      </c>
      <c r="AB21" s="7" t="s">
        <v>40</v>
      </c>
      <c r="AC21" s="7" t="s">
        <v>24</v>
      </c>
      <c r="AD21" s="4">
        <v>0.003677</v>
      </c>
      <c r="AE21" s="4">
        <v>0.032173</v>
      </c>
      <c r="AF21" s="4">
        <v>0.0023335</v>
      </c>
      <c r="AG21" s="4">
        <v>0.016263</v>
      </c>
      <c r="AH21" s="4">
        <v>0.071135</v>
      </c>
      <c r="AI21" s="4">
        <v>0.032315</v>
      </c>
    </row>
    <row r="22" ht="14.25" customHeight="1">
      <c r="A22" s="7" t="s">
        <v>41</v>
      </c>
      <c r="B22" s="7" t="s">
        <v>24</v>
      </c>
      <c r="C22" s="4">
        <v>0.10125</v>
      </c>
      <c r="D22" s="4">
        <v>0.7965</v>
      </c>
      <c r="E22" s="4">
        <v>0.7265</v>
      </c>
      <c r="F22" s="4">
        <v>0.75555</v>
      </c>
      <c r="G22" s="4">
        <v>0.74915</v>
      </c>
      <c r="H22" s="4">
        <v>0.7477</v>
      </c>
      <c r="J22" s="7" t="s">
        <v>41</v>
      </c>
      <c r="K22" s="7" t="s">
        <v>24</v>
      </c>
      <c r="L22" s="4">
        <v>0.10115</v>
      </c>
      <c r="M22" s="4">
        <v>0.67065</v>
      </c>
      <c r="N22" s="4">
        <v>0.60315</v>
      </c>
      <c r="O22" s="4">
        <v>0.60415</v>
      </c>
      <c r="P22" s="4">
        <v>0.53795</v>
      </c>
      <c r="Q22" s="4">
        <v>0.4718</v>
      </c>
      <c r="S22" s="7" t="s">
        <v>41</v>
      </c>
      <c r="T22" s="7" t="s">
        <v>24</v>
      </c>
      <c r="U22" s="4">
        <v>0.0072832</v>
      </c>
      <c r="V22" s="4">
        <v>0.038608</v>
      </c>
      <c r="W22" s="4">
        <v>0.010889</v>
      </c>
      <c r="X22" s="4">
        <v>0.0091217</v>
      </c>
      <c r="Y22" s="4">
        <v>0.012516</v>
      </c>
      <c r="Z22" s="4">
        <v>0.02687</v>
      </c>
      <c r="AB22" s="7" t="s">
        <v>41</v>
      </c>
      <c r="AC22" s="7" t="s">
        <v>24</v>
      </c>
      <c r="AD22" s="4">
        <v>0.0044548</v>
      </c>
      <c r="AE22" s="4">
        <v>0.034719</v>
      </c>
      <c r="AF22" s="4">
        <v>3.5355E-4</v>
      </c>
      <c r="AG22" s="4">
        <v>0.017183</v>
      </c>
      <c r="AH22" s="4">
        <v>0.07064</v>
      </c>
      <c r="AI22" s="4">
        <v>0.033375</v>
      </c>
    </row>
    <row r="23" ht="14.25" customHeight="1">
      <c r="A23" s="7" t="s">
        <v>42</v>
      </c>
      <c r="B23" s="7" t="s">
        <v>24</v>
      </c>
      <c r="C23" s="4">
        <v>0.10115</v>
      </c>
      <c r="D23" s="4">
        <v>0.82115</v>
      </c>
      <c r="E23" s="4">
        <v>0.7499</v>
      </c>
      <c r="F23" s="4">
        <v>0.7762</v>
      </c>
      <c r="G23" s="4">
        <v>0.7728</v>
      </c>
      <c r="H23" s="4">
        <v>0.77065</v>
      </c>
      <c r="J23" s="7" t="s">
        <v>42</v>
      </c>
      <c r="K23" s="7" t="s">
        <v>24</v>
      </c>
      <c r="L23" s="4">
        <v>0.102</v>
      </c>
      <c r="M23" s="4">
        <v>0.68355</v>
      </c>
      <c r="N23" s="4">
        <v>0.61015</v>
      </c>
      <c r="O23" s="4">
        <v>0.6064</v>
      </c>
      <c r="P23" s="4">
        <v>0.53595</v>
      </c>
      <c r="Q23" s="4">
        <v>0.4732</v>
      </c>
      <c r="S23" s="7" t="s">
        <v>42</v>
      </c>
      <c r="T23" s="7" t="s">
        <v>24</v>
      </c>
      <c r="U23" s="4">
        <v>0.0074246</v>
      </c>
      <c r="V23" s="4">
        <v>0.040941</v>
      </c>
      <c r="W23" s="4">
        <v>0.0082024</v>
      </c>
      <c r="X23" s="4">
        <v>0.0098995</v>
      </c>
      <c r="Y23" s="4">
        <v>0.013576</v>
      </c>
      <c r="Z23" s="4">
        <v>0.025809</v>
      </c>
      <c r="AB23" s="7" t="s">
        <v>42</v>
      </c>
      <c r="AC23" s="7" t="s">
        <v>24</v>
      </c>
      <c r="AD23" s="4">
        <v>0.0045255</v>
      </c>
      <c r="AE23" s="4">
        <v>0.036416</v>
      </c>
      <c r="AF23" s="4">
        <v>6.364E-4</v>
      </c>
      <c r="AG23" s="4">
        <v>0.016122</v>
      </c>
      <c r="AH23" s="4">
        <v>0.070074</v>
      </c>
      <c r="AI23" s="4">
        <v>0.034224</v>
      </c>
    </row>
    <row r="24" ht="14.25" customHeight="1">
      <c r="A24" s="7" t="s">
        <v>43</v>
      </c>
      <c r="B24" s="7" t="s">
        <v>18</v>
      </c>
      <c r="C24" s="4">
        <v>0.10145</v>
      </c>
      <c r="D24" s="4">
        <v>0.84485</v>
      </c>
      <c r="E24" s="4">
        <v>0.7721</v>
      </c>
      <c r="F24" s="4">
        <v>0.79565</v>
      </c>
      <c r="G24" s="4">
        <v>0.7927</v>
      </c>
      <c r="H24" s="4">
        <v>0.78955</v>
      </c>
      <c r="J24" s="7" t="s">
        <v>43</v>
      </c>
      <c r="K24" s="7" t="s">
        <v>18</v>
      </c>
      <c r="L24" s="4">
        <v>0.1015</v>
      </c>
      <c r="M24" s="4">
        <v>0.69545</v>
      </c>
      <c r="N24" s="4">
        <v>0.6159</v>
      </c>
      <c r="O24" s="4">
        <v>0.60945</v>
      </c>
      <c r="P24" s="4">
        <v>0.5341</v>
      </c>
      <c r="Q24" s="4">
        <v>0.47485</v>
      </c>
      <c r="S24" s="7" t="s">
        <v>43</v>
      </c>
      <c r="T24" s="7" t="s">
        <v>18</v>
      </c>
      <c r="U24" s="4">
        <v>0.007566</v>
      </c>
      <c r="V24" s="4">
        <v>0.044194</v>
      </c>
      <c r="W24" s="4">
        <v>0.0057983</v>
      </c>
      <c r="X24" s="4">
        <v>0.012374</v>
      </c>
      <c r="Y24" s="4">
        <v>0.014001</v>
      </c>
      <c r="Z24" s="4">
        <v>0.026658</v>
      </c>
      <c r="AB24" s="7" t="s">
        <v>43</v>
      </c>
      <c r="AC24" s="7" t="s">
        <v>18</v>
      </c>
      <c r="AD24" s="4">
        <v>0.0043841</v>
      </c>
      <c r="AE24" s="4">
        <v>0.037689</v>
      </c>
      <c r="AF24" s="4">
        <v>2.8284E-4</v>
      </c>
      <c r="AG24" s="4">
        <v>0.017183</v>
      </c>
      <c r="AH24" s="4">
        <v>0.071418</v>
      </c>
      <c r="AI24" s="4">
        <v>0.034295</v>
      </c>
    </row>
    <row r="25" ht="14.25" customHeight="1">
      <c r="A25" s="7" t="s">
        <v>44</v>
      </c>
      <c r="B25" s="7" t="s">
        <v>24</v>
      </c>
      <c r="C25" s="4">
        <v>0.10155</v>
      </c>
      <c r="D25" s="4">
        <v>0.866</v>
      </c>
      <c r="E25" s="4">
        <v>0.79105</v>
      </c>
      <c r="F25" s="4">
        <v>0.81245</v>
      </c>
      <c r="G25" s="4">
        <v>0.8104</v>
      </c>
      <c r="H25" s="4">
        <v>0.8079</v>
      </c>
      <c r="J25" s="7" t="s">
        <v>44</v>
      </c>
      <c r="K25" s="7" t="s">
        <v>24</v>
      </c>
      <c r="L25" s="4">
        <v>0.10125</v>
      </c>
      <c r="M25" s="4">
        <v>0.70735</v>
      </c>
      <c r="N25" s="4">
        <v>0.6229</v>
      </c>
      <c r="O25" s="4">
        <v>0.61295</v>
      </c>
      <c r="P25" s="4">
        <v>0.53105</v>
      </c>
      <c r="Q25" s="4">
        <v>0.47615</v>
      </c>
      <c r="S25" s="7" t="s">
        <v>44</v>
      </c>
      <c r="T25" s="7" t="s">
        <v>24</v>
      </c>
      <c r="U25" s="4">
        <v>0.007566</v>
      </c>
      <c r="V25" s="4">
        <v>0.047093</v>
      </c>
      <c r="W25" s="4">
        <v>0.0054447</v>
      </c>
      <c r="X25" s="4">
        <v>0.013081</v>
      </c>
      <c r="Y25" s="4">
        <v>0.013859</v>
      </c>
      <c r="Z25" s="4">
        <v>0.027719</v>
      </c>
      <c r="AB25" s="7" t="s">
        <v>44</v>
      </c>
      <c r="AC25" s="7" t="s">
        <v>24</v>
      </c>
      <c r="AD25" s="4">
        <v>0.0041719</v>
      </c>
      <c r="AE25" s="4">
        <v>0.037265</v>
      </c>
      <c r="AF25" s="4">
        <v>1.4142E-4</v>
      </c>
      <c r="AG25" s="4">
        <v>0.01789</v>
      </c>
      <c r="AH25" s="4">
        <v>0.07163</v>
      </c>
      <c r="AI25" s="4">
        <v>0.034578</v>
      </c>
    </row>
    <row r="26" ht="14.25" customHeight="1">
      <c r="A26" s="7" t="s">
        <v>45</v>
      </c>
      <c r="B26" s="7" t="s">
        <v>24</v>
      </c>
      <c r="C26" s="4">
        <v>0.10155</v>
      </c>
      <c r="D26" s="4">
        <v>0.8881</v>
      </c>
      <c r="E26" s="4">
        <v>0.8102</v>
      </c>
      <c r="F26" s="4">
        <v>0.83115</v>
      </c>
      <c r="G26" s="4">
        <v>0.82835</v>
      </c>
      <c r="H26" s="4">
        <v>0.8259</v>
      </c>
      <c r="J26" s="7" t="s">
        <v>45</v>
      </c>
      <c r="K26" s="7" t="s">
        <v>24</v>
      </c>
      <c r="L26" s="4">
        <v>0.1003</v>
      </c>
      <c r="M26" s="4">
        <v>0.7166</v>
      </c>
      <c r="N26" s="4">
        <v>0.62745</v>
      </c>
      <c r="O26" s="4">
        <v>0.61505</v>
      </c>
      <c r="P26" s="4">
        <v>0.5298</v>
      </c>
      <c r="Q26" s="4">
        <v>0.4769</v>
      </c>
      <c r="S26" s="7" t="s">
        <v>45</v>
      </c>
      <c r="T26" s="7" t="s">
        <v>24</v>
      </c>
      <c r="U26" s="4">
        <v>0.0074246</v>
      </c>
      <c r="V26" s="4">
        <v>0.047235</v>
      </c>
      <c r="W26" s="4">
        <v>0.0046669</v>
      </c>
      <c r="X26" s="4">
        <v>0.014071</v>
      </c>
      <c r="Y26" s="4">
        <v>0.015344</v>
      </c>
      <c r="Z26" s="4">
        <v>0.028567</v>
      </c>
      <c r="AB26" s="7" t="s">
        <v>45</v>
      </c>
      <c r="AC26" s="7" t="s">
        <v>24</v>
      </c>
      <c r="AD26" s="4">
        <v>0.0056569</v>
      </c>
      <c r="AE26" s="4">
        <v>0.038042</v>
      </c>
      <c r="AF26" s="4">
        <v>2.1213E-4</v>
      </c>
      <c r="AG26" s="4">
        <v>0.0169</v>
      </c>
      <c r="AH26" s="4">
        <v>0.070852</v>
      </c>
      <c r="AI26" s="4">
        <v>0.035072</v>
      </c>
    </row>
    <row r="27" ht="14.25" customHeight="1">
      <c r="A27" s="7" t="s">
        <v>46</v>
      </c>
      <c r="B27" s="7" t="s">
        <v>20</v>
      </c>
      <c r="C27" s="4">
        <v>0.10145</v>
      </c>
      <c r="D27" s="4">
        <v>0.90675</v>
      </c>
      <c r="E27" s="4">
        <v>0.82745</v>
      </c>
      <c r="F27" s="4">
        <v>0.84835</v>
      </c>
      <c r="G27" s="4">
        <v>0.84525</v>
      </c>
      <c r="H27" s="4">
        <v>0.84195</v>
      </c>
      <c r="J27" s="7" t="s">
        <v>46</v>
      </c>
      <c r="K27" s="7" t="s">
        <v>20</v>
      </c>
      <c r="L27" s="4">
        <v>0.1</v>
      </c>
      <c r="M27" s="4">
        <v>0.72635</v>
      </c>
      <c r="N27" s="4">
        <v>0.63215</v>
      </c>
      <c r="O27" s="4">
        <v>0.6176</v>
      </c>
      <c r="P27" s="4">
        <v>0.5277</v>
      </c>
      <c r="Q27" s="4">
        <v>0.47865</v>
      </c>
      <c r="S27" s="7" t="s">
        <v>46</v>
      </c>
      <c r="T27" s="7" t="s">
        <v>20</v>
      </c>
      <c r="U27" s="4">
        <v>0.0074246</v>
      </c>
      <c r="V27" s="4">
        <v>0.049427</v>
      </c>
      <c r="W27" s="4">
        <v>0.0020506</v>
      </c>
      <c r="X27" s="4">
        <v>0.016476</v>
      </c>
      <c r="Y27" s="4">
        <v>0.01492</v>
      </c>
      <c r="Z27" s="4">
        <v>0.028496</v>
      </c>
      <c r="AB27" s="7" t="s">
        <v>46</v>
      </c>
      <c r="AC27" s="7" t="s">
        <v>20</v>
      </c>
      <c r="AD27" s="4">
        <v>0.0067882</v>
      </c>
      <c r="AE27" s="4">
        <v>0.038679</v>
      </c>
      <c r="AF27" s="4">
        <v>7.0711E-5</v>
      </c>
      <c r="AG27" s="4">
        <v>0.016829</v>
      </c>
      <c r="AH27" s="4">
        <v>0.071135</v>
      </c>
      <c r="AI27" s="4">
        <v>0.034295</v>
      </c>
    </row>
    <row r="28" ht="14.25" customHeight="1">
      <c r="A28" s="7" t="s">
        <v>47</v>
      </c>
      <c r="B28" s="7" t="s">
        <v>20</v>
      </c>
      <c r="C28" s="4">
        <v>0.1016</v>
      </c>
      <c r="D28" s="4">
        <v>0.92365</v>
      </c>
      <c r="E28" s="4">
        <v>0.84195</v>
      </c>
      <c r="F28" s="4">
        <v>0.8635</v>
      </c>
      <c r="G28" s="4">
        <v>0.86155</v>
      </c>
      <c r="H28" s="4">
        <v>0.85785</v>
      </c>
      <c r="J28" s="7" t="s">
        <v>47</v>
      </c>
      <c r="K28" s="7" t="s">
        <v>20</v>
      </c>
      <c r="L28" s="4">
        <v>0.10025</v>
      </c>
      <c r="M28" s="4">
        <v>0.7331</v>
      </c>
      <c r="N28" s="4">
        <v>0.63315</v>
      </c>
      <c r="O28" s="4">
        <v>0.6183</v>
      </c>
      <c r="P28" s="4">
        <v>0.5219</v>
      </c>
      <c r="Q28" s="4">
        <v>0.4769</v>
      </c>
      <c r="S28" s="7" t="s">
        <v>47</v>
      </c>
      <c r="T28" s="7" t="s">
        <v>20</v>
      </c>
      <c r="U28" s="4">
        <v>0.0073539</v>
      </c>
      <c r="V28" s="4">
        <v>0.050558</v>
      </c>
      <c r="W28" s="4">
        <v>7.7782E-4</v>
      </c>
      <c r="X28" s="4">
        <v>0.020082</v>
      </c>
      <c r="Y28" s="4">
        <v>0.016476</v>
      </c>
      <c r="Z28" s="4">
        <v>0.029769</v>
      </c>
      <c r="AB28" s="7" t="s">
        <v>47</v>
      </c>
      <c r="AC28" s="7" t="s">
        <v>20</v>
      </c>
      <c r="AD28" s="4">
        <v>0.0060104</v>
      </c>
      <c r="AE28" s="4">
        <v>0.039174</v>
      </c>
      <c r="AF28" s="4">
        <v>9.1924E-4</v>
      </c>
      <c r="AG28" s="4">
        <v>0.015839</v>
      </c>
      <c r="AH28" s="4">
        <v>0.07467</v>
      </c>
      <c r="AI28" s="4">
        <v>0.034648</v>
      </c>
    </row>
    <row r="29" ht="14.25" customHeight="1">
      <c r="A29" s="7" t="s">
        <v>48</v>
      </c>
      <c r="B29" s="7" t="s">
        <v>22</v>
      </c>
      <c r="C29" s="4">
        <v>0.10165</v>
      </c>
      <c r="D29" s="4">
        <v>0.94065</v>
      </c>
      <c r="E29" s="4">
        <v>0.85565</v>
      </c>
      <c r="F29" s="4">
        <v>0.8783</v>
      </c>
      <c r="G29" s="4">
        <v>0.87725</v>
      </c>
      <c r="H29" s="4">
        <v>0.87315</v>
      </c>
      <c r="J29" s="7" t="s">
        <v>48</v>
      </c>
      <c r="K29" s="7" t="s">
        <v>22</v>
      </c>
      <c r="L29" s="4">
        <v>0.1001</v>
      </c>
      <c r="M29" s="4">
        <v>0.7392</v>
      </c>
      <c r="N29" s="4">
        <v>0.63595</v>
      </c>
      <c r="O29" s="4">
        <v>0.62085</v>
      </c>
      <c r="P29" s="4">
        <v>0.51755</v>
      </c>
      <c r="Q29" s="4">
        <v>0.47715</v>
      </c>
      <c r="S29" s="7" t="s">
        <v>48</v>
      </c>
      <c r="T29" s="7" t="s">
        <v>22</v>
      </c>
      <c r="U29" s="4">
        <v>0.007566</v>
      </c>
      <c r="V29" s="4">
        <v>0.053104</v>
      </c>
      <c r="W29" s="4">
        <v>0.0024749</v>
      </c>
      <c r="X29" s="4">
        <v>0.0239</v>
      </c>
      <c r="Y29" s="4">
        <v>0.020153</v>
      </c>
      <c r="Z29" s="4">
        <v>0.031891</v>
      </c>
      <c r="AB29" s="7" t="s">
        <v>48</v>
      </c>
      <c r="AC29" s="7" t="s">
        <v>22</v>
      </c>
      <c r="AD29" s="4">
        <v>0.0069296</v>
      </c>
      <c r="AE29" s="4">
        <v>0.038467</v>
      </c>
      <c r="AF29" s="4">
        <v>7.7782E-4</v>
      </c>
      <c r="AG29" s="4">
        <v>0.015768</v>
      </c>
      <c r="AH29" s="4">
        <v>0.078984</v>
      </c>
      <c r="AI29" s="4">
        <v>0.032456</v>
      </c>
    </row>
    <row r="30" ht="14.25" customHeight="1">
      <c r="A30" s="7" t="s">
        <v>49</v>
      </c>
      <c r="B30" s="7" t="s">
        <v>22</v>
      </c>
      <c r="C30" s="4">
        <v>0.10165</v>
      </c>
      <c r="D30" s="4">
        <v>0.9592</v>
      </c>
      <c r="E30" s="4">
        <v>0.8679</v>
      </c>
      <c r="F30" s="4">
        <v>0.8905</v>
      </c>
      <c r="G30" s="4">
        <v>0.89065</v>
      </c>
      <c r="H30" s="4">
        <v>0.8864</v>
      </c>
      <c r="J30" s="7" t="s">
        <v>49</v>
      </c>
      <c r="K30" s="7" t="s">
        <v>22</v>
      </c>
      <c r="L30" s="4">
        <v>0.09995</v>
      </c>
      <c r="M30" s="4">
        <v>0.7469</v>
      </c>
      <c r="N30" s="4">
        <v>0.63935</v>
      </c>
      <c r="O30" s="4">
        <v>0.6212</v>
      </c>
      <c r="P30" s="4">
        <v>0.51325</v>
      </c>
      <c r="Q30" s="4">
        <v>0.4777</v>
      </c>
      <c r="S30" s="7" t="s">
        <v>49</v>
      </c>
      <c r="T30" s="7" t="s">
        <v>22</v>
      </c>
      <c r="U30" s="4">
        <v>0.007566</v>
      </c>
      <c r="V30" s="4">
        <v>0.05473</v>
      </c>
      <c r="W30" s="4">
        <v>0.0048083</v>
      </c>
      <c r="X30" s="4">
        <v>0.026729</v>
      </c>
      <c r="Y30" s="4">
        <v>0.022274</v>
      </c>
      <c r="Z30" s="4">
        <v>0.034224</v>
      </c>
      <c r="AB30" s="7" t="s">
        <v>49</v>
      </c>
      <c r="AC30" s="7" t="s">
        <v>22</v>
      </c>
      <c r="AD30" s="4">
        <v>0.0068589</v>
      </c>
      <c r="AE30" s="4">
        <v>0.039032</v>
      </c>
      <c r="AF30" s="4">
        <v>0.002192</v>
      </c>
      <c r="AG30" s="4">
        <v>0.014991</v>
      </c>
      <c r="AH30" s="4">
        <v>0.081388</v>
      </c>
      <c r="AI30" s="4">
        <v>0.032244</v>
      </c>
    </row>
    <row r="31" ht="14.25" customHeight="1">
      <c r="A31" s="7" t="s">
        <v>50</v>
      </c>
      <c r="B31" s="7" t="s">
        <v>20</v>
      </c>
      <c r="C31" s="4">
        <v>0.10175</v>
      </c>
      <c r="D31" s="4">
        <v>0.97515</v>
      </c>
      <c r="E31" s="4">
        <v>0.88035</v>
      </c>
      <c r="F31" s="4">
        <v>0.9033</v>
      </c>
      <c r="G31" s="4">
        <v>0.90345</v>
      </c>
      <c r="H31" s="4">
        <v>0.8993</v>
      </c>
      <c r="J31" s="7" t="s">
        <v>50</v>
      </c>
      <c r="K31" s="7" t="s">
        <v>20</v>
      </c>
      <c r="L31" s="4">
        <v>0.0999</v>
      </c>
      <c r="M31" s="4">
        <v>0.75255</v>
      </c>
      <c r="N31" s="4">
        <v>0.6416</v>
      </c>
      <c r="O31" s="4">
        <v>0.62045</v>
      </c>
      <c r="P31" s="4">
        <v>0.50945</v>
      </c>
      <c r="Q31" s="4">
        <v>0.479</v>
      </c>
      <c r="S31" s="7" t="s">
        <v>50</v>
      </c>
      <c r="T31" s="7" t="s">
        <v>20</v>
      </c>
      <c r="U31" s="4">
        <v>0.0077075</v>
      </c>
      <c r="V31" s="4">
        <v>0.04872</v>
      </c>
      <c r="W31" s="4">
        <v>0.0062933</v>
      </c>
      <c r="X31" s="4">
        <v>0.028426</v>
      </c>
      <c r="Y31" s="4">
        <v>0.023547</v>
      </c>
      <c r="Z31" s="4">
        <v>0.034365</v>
      </c>
      <c r="AB31" s="7" t="s">
        <v>50</v>
      </c>
      <c r="AC31" s="7" t="s">
        <v>20</v>
      </c>
      <c r="AD31" s="4">
        <v>0.0062225</v>
      </c>
      <c r="AE31" s="4">
        <v>0.039244</v>
      </c>
      <c r="AF31" s="4">
        <v>0.0033941</v>
      </c>
      <c r="AG31" s="4">
        <v>0.017324</v>
      </c>
      <c r="AH31" s="4">
        <v>0.086055</v>
      </c>
      <c r="AI31" s="4">
        <v>0.030406</v>
      </c>
    </row>
    <row r="32" ht="14.25" customHeight="1">
      <c r="A32" s="7" t="s">
        <v>51</v>
      </c>
      <c r="B32" s="7" t="s">
        <v>29</v>
      </c>
      <c r="C32" s="4">
        <v>0.10185</v>
      </c>
      <c r="D32" s="4">
        <v>0.98335</v>
      </c>
      <c r="E32" s="4">
        <v>0.89475</v>
      </c>
      <c r="F32" s="4">
        <v>0.9165</v>
      </c>
      <c r="G32" s="4">
        <v>0.9149</v>
      </c>
      <c r="H32" s="4">
        <v>0.9108</v>
      </c>
      <c r="J32" s="7" t="s">
        <v>51</v>
      </c>
      <c r="K32" s="7" t="s">
        <v>29</v>
      </c>
      <c r="L32" s="4">
        <v>0.09975</v>
      </c>
      <c r="M32" s="4">
        <v>0.75795</v>
      </c>
      <c r="N32" s="4">
        <v>0.6439</v>
      </c>
      <c r="O32" s="4">
        <v>0.6205</v>
      </c>
      <c r="P32" s="4">
        <v>0.5077</v>
      </c>
      <c r="Q32" s="4">
        <v>0.48065</v>
      </c>
      <c r="S32" s="7" t="s">
        <v>51</v>
      </c>
      <c r="T32" s="7" t="s">
        <v>29</v>
      </c>
      <c r="U32" s="4">
        <v>0.0078489</v>
      </c>
      <c r="V32" s="4">
        <v>0.046033</v>
      </c>
      <c r="W32" s="4">
        <v>0.0072832</v>
      </c>
      <c r="X32" s="4">
        <v>0.028991</v>
      </c>
      <c r="Y32" s="4">
        <v>0.024324</v>
      </c>
      <c r="Z32" s="4">
        <v>0.033093</v>
      </c>
      <c r="AB32" s="7" t="s">
        <v>51</v>
      </c>
      <c r="AC32" s="7" t="s">
        <v>29</v>
      </c>
      <c r="AD32" s="4">
        <v>0.0060104</v>
      </c>
      <c r="AE32" s="4">
        <v>0.038679</v>
      </c>
      <c r="AF32" s="4">
        <v>0.0038184</v>
      </c>
      <c r="AG32" s="4">
        <v>0.016829</v>
      </c>
      <c r="AH32" s="4">
        <v>0.086408</v>
      </c>
      <c r="AI32" s="4">
        <v>0.029911</v>
      </c>
    </row>
    <row r="33" ht="14.25" customHeight="1">
      <c r="A33" s="7" t="s">
        <v>52</v>
      </c>
      <c r="B33" s="7" t="s">
        <v>22</v>
      </c>
      <c r="C33" s="4">
        <v>0.1019</v>
      </c>
      <c r="D33" s="4">
        <v>0.9871</v>
      </c>
      <c r="E33" s="4">
        <v>0.90085</v>
      </c>
      <c r="F33" s="4">
        <v>0.9285</v>
      </c>
      <c r="G33" s="4">
        <v>0.92495</v>
      </c>
      <c r="H33" s="4">
        <v>0.9217</v>
      </c>
      <c r="J33" s="7" t="s">
        <v>52</v>
      </c>
      <c r="K33" s="7" t="s">
        <v>22</v>
      </c>
      <c r="L33" s="4">
        <v>0.1</v>
      </c>
      <c r="M33" s="4">
        <v>0.76225</v>
      </c>
      <c r="N33" s="4">
        <v>0.64505</v>
      </c>
      <c r="O33" s="4">
        <v>0.6191</v>
      </c>
      <c r="P33" s="4">
        <v>0.5048</v>
      </c>
      <c r="Q33" s="4">
        <v>0.4836</v>
      </c>
      <c r="S33" s="7" t="s">
        <v>52</v>
      </c>
      <c r="T33" s="7" t="s">
        <v>22</v>
      </c>
      <c r="U33" s="4">
        <v>0.0079196</v>
      </c>
      <c r="V33" s="4">
        <v>0.046245</v>
      </c>
      <c r="W33" s="4">
        <v>0.0054447</v>
      </c>
      <c r="X33" s="4">
        <v>0.031961</v>
      </c>
      <c r="Y33" s="4">
        <v>0.026375</v>
      </c>
      <c r="Z33" s="4">
        <v>0.034931</v>
      </c>
      <c r="AB33" s="7" t="s">
        <v>52</v>
      </c>
      <c r="AC33" s="7" t="s">
        <v>22</v>
      </c>
      <c r="AD33" s="4">
        <v>0.0062225</v>
      </c>
      <c r="AE33" s="4">
        <v>0.038679</v>
      </c>
      <c r="AF33" s="4">
        <v>0.0037477</v>
      </c>
      <c r="AG33" s="4">
        <v>0.018526</v>
      </c>
      <c r="AH33" s="4">
        <v>0.088388</v>
      </c>
      <c r="AI33" s="4">
        <v>0.028284</v>
      </c>
    </row>
    <row r="34" ht="14.25" customHeight="1">
      <c r="A34" s="7" t="s">
        <v>53</v>
      </c>
      <c r="B34" s="7" t="s">
        <v>29</v>
      </c>
      <c r="C34" s="4">
        <v>0.102</v>
      </c>
      <c r="D34" s="4">
        <v>0.99155</v>
      </c>
      <c r="E34" s="4">
        <v>0.90415</v>
      </c>
      <c r="F34" s="4">
        <v>0.93545</v>
      </c>
      <c r="G34" s="4">
        <v>0.93785</v>
      </c>
      <c r="H34" s="4">
        <v>0.934</v>
      </c>
      <c r="J34" s="7" t="s">
        <v>53</v>
      </c>
      <c r="K34" s="7" t="s">
        <v>29</v>
      </c>
      <c r="L34" s="4">
        <v>0.0997</v>
      </c>
      <c r="M34" s="4">
        <v>0.7678</v>
      </c>
      <c r="N34" s="4">
        <v>0.64655</v>
      </c>
      <c r="O34" s="4">
        <v>0.61825</v>
      </c>
      <c r="P34" s="4">
        <v>0.505</v>
      </c>
      <c r="Q34" s="4">
        <v>0.48845</v>
      </c>
      <c r="S34" s="7" t="s">
        <v>53</v>
      </c>
      <c r="T34" s="7" t="s">
        <v>29</v>
      </c>
      <c r="U34" s="4">
        <v>0.0077782</v>
      </c>
      <c r="V34" s="4">
        <v>0.04377</v>
      </c>
      <c r="W34" s="4">
        <v>0.003182</v>
      </c>
      <c r="X34" s="4">
        <v>0.035709</v>
      </c>
      <c r="Y34" s="4">
        <v>0.024961</v>
      </c>
      <c r="Z34" s="4">
        <v>0.034507</v>
      </c>
      <c r="AB34" s="7" t="s">
        <v>53</v>
      </c>
      <c r="AC34" s="7" t="s">
        <v>29</v>
      </c>
      <c r="AD34" s="4">
        <v>0.0060811</v>
      </c>
      <c r="AE34" s="4">
        <v>0.037901</v>
      </c>
      <c r="AF34" s="4">
        <v>0.0033234</v>
      </c>
      <c r="AG34" s="4">
        <v>0.018597</v>
      </c>
      <c r="AH34" s="4">
        <v>0.08853</v>
      </c>
      <c r="AI34" s="4">
        <v>0.025809</v>
      </c>
    </row>
    <row r="35" ht="14.25" customHeight="1">
      <c r="A35" s="7" t="s">
        <v>54</v>
      </c>
      <c r="B35" s="7" t="s">
        <v>55</v>
      </c>
      <c r="C35" s="4">
        <v>0.10195</v>
      </c>
      <c r="D35" s="4">
        <v>0.99255</v>
      </c>
      <c r="E35" s="4">
        <v>0.9059</v>
      </c>
      <c r="F35" s="4">
        <v>0.9384</v>
      </c>
      <c r="G35" s="4">
        <v>0.947</v>
      </c>
      <c r="H35" s="4">
        <v>0.94665</v>
      </c>
      <c r="J35" s="7" t="s">
        <v>54</v>
      </c>
      <c r="K35" s="7" t="s">
        <v>55</v>
      </c>
      <c r="L35" s="4">
        <v>0.0999</v>
      </c>
      <c r="M35" s="4">
        <v>0.77195</v>
      </c>
      <c r="N35" s="4">
        <v>0.6473</v>
      </c>
      <c r="O35" s="4">
        <v>0.61535</v>
      </c>
      <c r="P35" s="4">
        <v>0.5029</v>
      </c>
      <c r="Q35" s="4">
        <v>0.4916</v>
      </c>
      <c r="S35" s="7" t="s">
        <v>54</v>
      </c>
      <c r="T35" s="7" t="s">
        <v>55</v>
      </c>
      <c r="U35" s="4">
        <v>0.0077075</v>
      </c>
      <c r="V35" s="4">
        <v>0.044336</v>
      </c>
      <c r="W35" s="4">
        <v>0.0029698</v>
      </c>
      <c r="X35" s="4">
        <v>0.037335</v>
      </c>
      <c r="Y35" s="4">
        <v>0.028426</v>
      </c>
      <c r="Z35" s="4">
        <v>0.03387</v>
      </c>
      <c r="AB35" s="7" t="s">
        <v>54</v>
      </c>
      <c r="AC35" s="7" t="s">
        <v>55</v>
      </c>
      <c r="AD35" s="4">
        <v>0.0062225</v>
      </c>
      <c r="AE35" s="4">
        <v>0.037406</v>
      </c>
      <c r="AF35" s="4">
        <v>0.0032527</v>
      </c>
      <c r="AG35" s="4">
        <v>0.018455</v>
      </c>
      <c r="AH35" s="4">
        <v>0.087823</v>
      </c>
      <c r="AI35" s="4">
        <v>0.021779</v>
      </c>
    </row>
    <row r="36" ht="14.25" customHeight="1">
      <c r="A36" s="7"/>
      <c r="B36" s="7"/>
      <c r="J36" s="7"/>
      <c r="K36" s="7"/>
    </row>
    <row r="37" ht="14.25" customHeight="1">
      <c r="A37" s="4" t="s">
        <v>56</v>
      </c>
      <c r="B37" s="5" t="s">
        <v>1</v>
      </c>
      <c r="K37" s="5" t="s">
        <v>7</v>
      </c>
      <c r="S37" s="4" t="s">
        <v>57</v>
      </c>
      <c r="T37" s="5" t="s">
        <v>1</v>
      </c>
      <c r="AC37" s="5" t="s">
        <v>7</v>
      </c>
    </row>
    <row r="38" ht="14.25" customHeight="1">
      <c r="A38" s="4" t="s">
        <v>13</v>
      </c>
      <c r="B38" s="4" t="s">
        <v>14</v>
      </c>
      <c r="C38" s="4" t="s">
        <v>15</v>
      </c>
      <c r="D38" s="4" t="s">
        <v>16</v>
      </c>
      <c r="E38" s="6" t="s">
        <v>3</v>
      </c>
      <c r="F38" s="6" t="s">
        <v>4</v>
      </c>
      <c r="G38" s="6" t="s">
        <v>5</v>
      </c>
      <c r="H38" s="6" t="s">
        <v>6</v>
      </c>
      <c r="J38" s="4" t="s">
        <v>13</v>
      </c>
      <c r="K38" s="4" t="s">
        <v>14</v>
      </c>
      <c r="L38" s="4" t="s">
        <v>15</v>
      </c>
      <c r="M38" s="4" t="s">
        <v>16</v>
      </c>
      <c r="N38" s="6" t="s">
        <v>3</v>
      </c>
      <c r="O38" s="6" t="s">
        <v>4</v>
      </c>
      <c r="P38" s="6" t="s">
        <v>5</v>
      </c>
      <c r="Q38" s="6" t="s">
        <v>6</v>
      </c>
      <c r="S38" s="4" t="s">
        <v>13</v>
      </c>
      <c r="T38" s="4" t="s">
        <v>14</v>
      </c>
      <c r="AB38" s="4" t="s">
        <v>13</v>
      </c>
      <c r="AC38" s="4" t="s">
        <v>14</v>
      </c>
    </row>
    <row r="39" ht="14.25" customHeight="1">
      <c r="A39" s="7" t="s">
        <v>17</v>
      </c>
      <c r="B39" s="7" t="s">
        <v>22</v>
      </c>
      <c r="C39" s="4">
        <v>0.0922</v>
      </c>
      <c r="D39" s="4">
        <v>0.09275</v>
      </c>
      <c r="E39" s="4">
        <v>0.0938</v>
      </c>
      <c r="F39" s="4">
        <v>0.09175</v>
      </c>
      <c r="G39" s="4">
        <v>0.09045</v>
      </c>
      <c r="H39" s="4">
        <v>0.09005</v>
      </c>
      <c r="J39" s="7" t="s">
        <v>17</v>
      </c>
      <c r="K39" s="7" t="s">
        <v>22</v>
      </c>
      <c r="L39" s="4">
        <v>0.09535</v>
      </c>
      <c r="M39" s="4">
        <v>0.0978</v>
      </c>
      <c r="N39" s="4">
        <v>0.09535</v>
      </c>
      <c r="O39" s="4">
        <v>0.09885</v>
      </c>
      <c r="P39" s="4">
        <v>0.10045</v>
      </c>
      <c r="Q39" s="4">
        <v>0.09285</v>
      </c>
      <c r="S39" s="7" t="s">
        <v>17</v>
      </c>
      <c r="T39" s="7" t="s">
        <v>22</v>
      </c>
      <c r="U39" s="4">
        <v>0.0011314</v>
      </c>
      <c r="V39" s="4">
        <v>7.7782E-4</v>
      </c>
      <c r="W39" s="4">
        <v>0.0</v>
      </c>
      <c r="X39" s="4">
        <v>7.0711E-5</v>
      </c>
      <c r="Y39" s="4">
        <v>0.0016263</v>
      </c>
      <c r="Z39" s="4">
        <v>0.0014849</v>
      </c>
      <c r="AB39" s="7" t="s">
        <v>17</v>
      </c>
      <c r="AC39" s="7" t="s">
        <v>22</v>
      </c>
      <c r="AD39" s="4">
        <v>0.0012021</v>
      </c>
      <c r="AE39" s="4">
        <v>0.0050912</v>
      </c>
      <c r="AF39" s="4">
        <v>0.0012021</v>
      </c>
      <c r="AG39" s="4">
        <v>0.0079903</v>
      </c>
      <c r="AH39" s="4">
        <v>0.0051619</v>
      </c>
      <c r="AI39" s="4">
        <v>3.5355E-4</v>
      </c>
    </row>
    <row r="40" ht="14.25" customHeight="1">
      <c r="A40" s="7" t="s">
        <v>58</v>
      </c>
      <c r="B40" s="7" t="s">
        <v>22</v>
      </c>
      <c r="C40" s="4">
        <v>0.09335</v>
      </c>
      <c r="D40" s="4">
        <v>0.0935</v>
      </c>
      <c r="E40" s="4">
        <v>0.09565</v>
      </c>
      <c r="F40" s="4">
        <v>0.0938</v>
      </c>
      <c r="G40" s="4">
        <v>0.0925</v>
      </c>
      <c r="H40" s="4">
        <v>0.1003</v>
      </c>
      <c r="J40" s="7" t="s">
        <v>58</v>
      </c>
      <c r="K40" s="7" t="s">
        <v>22</v>
      </c>
      <c r="L40" s="4">
        <v>0.09625</v>
      </c>
      <c r="M40" s="4">
        <v>0.09805</v>
      </c>
      <c r="N40" s="4">
        <v>0.09735</v>
      </c>
      <c r="O40" s="4">
        <v>0.10305</v>
      </c>
      <c r="P40" s="4">
        <v>0.1038</v>
      </c>
      <c r="Q40" s="4">
        <v>0.09485</v>
      </c>
      <c r="S40" s="7" t="s">
        <v>58</v>
      </c>
      <c r="T40" s="7" t="s">
        <v>22</v>
      </c>
      <c r="U40" s="4">
        <v>0.0012021</v>
      </c>
      <c r="V40" s="4">
        <v>0.0</v>
      </c>
      <c r="W40" s="4">
        <v>2.1213E-4</v>
      </c>
      <c r="X40" s="4">
        <v>8.4853E-4</v>
      </c>
      <c r="Y40" s="4">
        <v>0.0019799</v>
      </c>
      <c r="Z40" s="4">
        <v>0.013011</v>
      </c>
      <c r="AB40" s="7" t="s">
        <v>58</v>
      </c>
      <c r="AC40" s="7" t="s">
        <v>22</v>
      </c>
      <c r="AD40" s="4">
        <v>2.1213E-4</v>
      </c>
      <c r="AE40" s="4">
        <v>0.0044548</v>
      </c>
      <c r="AF40" s="4">
        <v>0.0027577</v>
      </c>
      <c r="AG40" s="4">
        <v>0.011384</v>
      </c>
      <c r="AH40" s="4">
        <v>0.0086267</v>
      </c>
      <c r="AI40" s="4">
        <v>2.1213E-4</v>
      </c>
    </row>
    <row r="41" ht="14.25" customHeight="1">
      <c r="A41" s="7" t="s">
        <v>59</v>
      </c>
      <c r="B41" s="7" t="s">
        <v>60</v>
      </c>
      <c r="C41" s="4">
        <v>0.09445</v>
      </c>
      <c r="D41" s="4">
        <v>0.09385</v>
      </c>
      <c r="E41" s="4">
        <v>0.09565</v>
      </c>
      <c r="F41" s="4">
        <v>0.0939</v>
      </c>
      <c r="G41" s="4">
        <v>0.0964</v>
      </c>
      <c r="H41" s="4">
        <v>0.09845</v>
      </c>
      <c r="J41" s="7" t="s">
        <v>59</v>
      </c>
      <c r="K41" s="7" t="s">
        <v>60</v>
      </c>
      <c r="L41" s="4">
        <v>0.09715</v>
      </c>
      <c r="M41" s="4">
        <v>0.09825</v>
      </c>
      <c r="N41" s="4">
        <v>0.09955</v>
      </c>
      <c r="O41" s="4">
        <v>0.1073</v>
      </c>
      <c r="P41" s="4">
        <v>0.10365</v>
      </c>
      <c r="Q41" s="4">
        <v>0.0953</v>
      </c>
      <c r="S41" s="7" t="s">
        <v>59</v>
      </c>
      <c r="T41" s="7" t="s">
        <v>60</v>
      </c>
      <c r="U41" s="4">
        <v>0.0028991</v>
      </c>
      <c r="V41" s="4">
        <v>4.9497E-4</v>
      </c>
      <c r="W41" s="4">
        <v>2.1213E-4</v>
      </c>
      <c r="X41" s="4">
        <v>9.8995E-4</v>
      </c>
      <c r="Y41" s="4">
        <v>0.003677</v>
      </c>
      <c r="Z41" s="4">
        <v>0.010394</v>
      </c>
      <c r="AB41" s="7" t="s">
        <v>59</v>
      </c>
      <c r="AC41" s="7" t="s">
        <v>60</v>
      </c>
      <c r="AD41" s="4">
        <v>0.0012021</v>
      </c>
      <c r="AE41" s="4">
        <v>0.0044548</v>
      </c>
      <c r="AF41" s="4">
        <v>0.0057276</v>
      </c>
      <c r="AG41" s="4">
        <v>0.016971</v>
      </c>
      <c r="AH41" s="4">
        <v>0.0081317</v>
      </c>
      <c r="AI41" s="4">
        <v>1.4142E-4</v>
      </c>
    </row>
    <row r="42" ht="14.25" customHeight="1">
      <c r="A42" s="7" t="s">
        <v>61</v>
      </c>
      <c r="B42" s="7" t="s">
        <v>22</v>
      </c>
      <c r="C42" s="4">
        <v>0.09435</v>
      </c>
      <c r="D42" s="4">
        <v>0.0941</v>
      </c>
      <c r="E42" s="4">
        <v>0.09605</v>
      </c>
      <c r="F42" s="4">
        <v>0.094</v>
      </c>
      <c r="G42" s="4">
        <v>0.0958</v>
      </c>
      <c r="H42" s="4">
        <v>0.0978</v>
      </c>
      <c r="J42" s="7" t="s">
        <v>61</v>
      </c>
      <c r="K42" s="7" t="s">
        <v>22</v>
      </c>
      <c r="L42" s="4">
        <v>0.0973</v>
      </c>
      <c r="M42" s="4">
        <v>0.1016</v>
      </c>
      <c r="N42" s="4">
        <v>0.10315</v>
      </c>
      <c r="O42" s="4">
        <v>0.1092</v>
      </c>
      <c r="P42" s="4">
        <v>0.1042</v>
      </c>
      <c r="Q42" s="4">
        <v>0.09565</v>
      </c>
      <c r="S42" s="7" t="s">
        <v>61</v>
      </c>
      <c r="T42" s="7" t="s">
        <v>22</v>
      </c>
      <c r="U42" s="4">
        <v>0.0026163</v>
      </c>
      <c r="V42" s="4">
        <v>2.8284E-4</v>
      </c>
      <c r="W42" s="4">
        <v>2.1213E-4</v>
      </c>
      <c r="X42" s="4">
        <v>7.0711E-4</v>
      </c>
      <c r="Y42" s="4">
        <v>0.0021213</v>
      </c>
      <c r="Z42" s="4">
        <v>0.0086267</v>
      </c>
      <c r="AB42" s="7" t="s">
        <v>61</v>
      </c>
      <c r="AC42" s="7" t="s">
        <v>22</v>
      </c>
      <c r="AD42" s="4">
        <v>7.0711E-4</v>
      </c>
      <c r="AE42" s="4">
        <v>0.0082024</v>
      </c>
      <c r="AF42" s="4">
        <v>0.010112</v>
      </c>
      <c r="AG42" s="4">
        <v>0.018668</v>
      </c>
      <c r="AH42" s="4">
        <v>0.0082024</v>
      </c>
      <c r="AI42" s="4">
        <v>4.9497E-4</v>
      </c>
    </row>
    <row r="43" ht="14.25" customHeight="1">
      <c r="A43" s="7" t="s">
        <v>62</v>
      </c>
      <c r="B43" s="7" t="s">
        <v>20</v>
      </c>
      <c r="C43" s="4">
        <v>0.09565</v>
      </c>
      <c r="D43" s="4">
        <v>0.09505</v>
      </c>
      <c r="E43" s="4">
        <v>0.09695</v>
      </c>
      <c r="F43" s="4">
        <v>0.09465</v>
      </c>
      <c r="G43" s="4">
        <v>0.09685</v>
      </c>
      <c r="H43" s="4">
        <v>0.0955</v>
      </c>
      <c r="J43" s="7" t="s">
        <v>62</v>
      </c>
      <c r="K43" s="7" t="s">
        <v>20</v>
      </c>
      <c r="L43" s="4">
        <v>0.09795</v>
      </c>
      <c r="M43" s="4">
        <v>0.1018</v>
      </c>
      <c r="N43" s="4">
        <v>0.1045</v>
      </c>
      <c r="O43" s="4">
        <v>0.11025</v>
      </c>
      <c r="P43" s="4">
        <v>0.10485</v>
      </c>
      <c r="Q43" s="4">
        <v>0.09645</v>
      </c>
      <c r="S43" s="7" t="s">
        <v>62</v>
      </c>
      <c r="T43" s="7" t="s">
        <v>20</v>
      </c>
      <c r="U43" s="4">
        <v>0.0041719</v>
      </c>
      <c r="V43" s="4">
        <v>2.1213E-4</v>
      </c>
      <c r="W43" s="4">
        <v>2.1213E-4</v>
      </c>
      <c r="X43" s="4">
        <v>6.364E-4</v>
      </c>
      <c r="Y43" s="4">
        <v>0.0023335</v>
      </c>
      <c r="Z43" s="4">
        <v>0.0046669</v>
      </c>
      <c r="AB43" s="7" t="s">
        <v>62</v>
      </c>
      <c r="AC43" s="7" t="s">
        <v>20</v>
      </c>
      <c r="AD43" s="4">
        <v>0.0013435</v>
      </c>
      <c r="AE43" s="4">
        <v>0.0074953</v>
      </c>
      <c r="AF43" s="4">
        <v>0.010748</v>
      </c>
      <c r="AG43" s="4">
        <v>0.019021</v>
      </c>
      <c r="AH43" s="4">
        <v>0.0081317</v>
      </c>
      <c r="AI43" s="4">
        <v>4.9497E-4</v>
      </c>
    </row>
    <row r="44" ht="14.25" customHeight="1">
      <c r="A44" s="7" t="s">
        <v>63</v>
      </c>
      <c r="B44" s="7" t="s">
        <v>22</v>
      </c>
      <c r="C44" s="4">
        <v>0.0949</v>
      </c>
      <c r="D44" s="4">
        <v>0.09765</v>
      </c>
      <c r="E44" s="4">
        <v>0.1001</v>
      </c>
      <c r="F44" s="4">
        <v>0.09705</v>
      </c>
      <c r="G44" s="4">
        <v>0.09785</v>
      </c>
      <c r="H44" s="4">
        <v>0.09615</v>
      </c>
      <c r="J44" s="7" t="s">
        <v>63</v>
      </c>
      <c r="K44" s="7" t="s">
        <v>22</v>
      </c>
      <c r="L44" s="4">
        <v>0.09825</v>
      </c>
      <c r="M44" s="4">
        <v>0.1054</v>
      </c>
      <c r="N44" s="4">
        <v>0.10725</v>
      </c>
      <c r="O44" s="4">
        <v>0.11185</v>
      </c>
      <c r="P44" s="4">
        <v>0.107</v>
      </c>
      <c r="Q44" s="4">
        <v>0.0974</v>
      </c>
      <c r="S44" s="7" t="s">
        <v>63</v>
      </c>
      <c r="T44" s="7" t="s">
        <v>22</v>
      </c>
      <c r="U44" s="4">
        <v>0.0031113</v>
      </c>
      <c r="V44" s="4">
        <v>2.1213E-4</v>
      </c>
      <c r="W44" s="4">
        <v>7.0711E-4</v>
      </c>
      <c r="X44" s="4">
        <v>2.1213E-4</v>
      </c>
      <c r="Y44" s="4">
        <v>4.9497E-4</v>
      </c>
      <c r="Z44" s="4">
        <v>0.0027577</v>
      </c>
      <c r="AB44" s="7" t="s">
        <v>63</v>
      </c>
      <c r="AC44" s="7" t="s">
        <v>22</v>
      </c>
      <c r="AD44" s="4">
        <v>0.0027577</v>
      </c>
      <c r="AE44" s="4">
        <v>0.011314</v>
      </c>
      <c r="AF44" s="4">
        <v>0.01195</v>
      </c>
      <c r="AG44" s="4">
        <v>0.018314</v>
      </c>
      <c r="AH44" s="4">
        <v>0.0076368</v>
      </c>
      <c r="AI44" s="4">
        <v>5.6569E-4</v>
      </c>
    </row>
    <row r="45" ht="14.25" customHeight="1">
      <c r="A45" s="7" t="s">
        <v>64</v>
      </c>
      <c r="B45" s="7" t="s">
        <v>18</v>
      </c>
      <c r="C45" s="4">
        <v>0.09585</v>
      </c>
      <c r="D45" s="4">
        <v>0.10495</v>
      </c>
      <c r="E45" s="4">
        <v>0.1094</v>
      </c>
      <c r="F45" s="4">
        <v>0.10385</v>
      </c>
      <c r="G45" s="4">
        <v>0.1054</v>
      </c>
      <c r="H45" s="4">
        <v>0.10265</v>
      </c>
      <c r="J45" s="7" t="s">
        <v>64</v>
      </c>
      <c r="K45" s="7" t="s">
        <v>18</v>
      </c>
      <c r="L45" s="4">
        <v>0.0992</v>
      </c>
      <c r="M45" s="4">
        <v>0.1123</v>
      </c>
      <c r="N45" s="4">
        <v>0.11605</v>
      </c>
      <c r="O45" s="4">
        <v>0.1194</v>
      </c>
      <c r="P45" s="4">
        <v>0.1166</v>
      </c>
      <c r="Q45" s="4">
        <v>0.1025</v>
      </c>
      <c r="S45" s="7" t="s">
        <v>64</v>
      </c>
      <c r="T45" s="7" t="s">
        <v>18</v>
      </c>
      <c r="U45" s="4">
        <v>0.0043134</v>
      </c>
      <c r="V45" s="4">
        <v>0.0012021</v>
      </c>
      <c r="W45" s="4">
        <v>0.0021213</v>
      </c>
      <c r="X45" s="4">
        <v>0.0014849</v>
      </c>
      <c r="Y45" s="4">
        <v>0.0014142</v>
      </c>
      <c r="Z45" s="4">
        <v>0.0041719</v>
      </c>
      <c r="AB45" s="7" t="s">
        <v>64</v>
      </c>
      <c r="AC45" s="7" t="s">
        <v>18</v>
      </c>
      <c r="AD45" s="4">
        <v>0.003677</v>
      </c>
      <c r="AE45" s="4">
        <v>0.013859</v>
      </c>
      <c r="AF45" s="4">
        <v>0.01393</v>
      </c>
      <c r="AG45" s="4">
        <v>0.016688</v>
      </c>
      <c r="AH45" s="4">
        <v>0.0096167</v>
      </c>
      <c r="AI45" s="4">
        <v>0.0025456</v>
      </c>
    </row>
    <row r="46" ht="14.25" customHeight="1">
      <c r="A46" s="7" t="s">
        <v>65</v>
      </c>
      <c r="B46" s="7" t="s">
        <v>18</v>
      </c>
      <c r="C46" s="4">
        <v>0.096</v>
      </c>
      <c r="D46" s="4">
        <v>0.1228</v>
      </c>
      <c r="E46" s="4">
        <v>0.13085</v>
      </c>
      <c r="F46" s="4">
        <v>0.1212</v>
      </c>
      <c r="G46" s="4">
        <v>0.1212</v>
      </c>
      <c r="H46" s="4">
        <v>0.11995</v>
      </c>
      <c r="J46" s="7" t="s">
        <v>65</v>
      </c>
      <c r="K46" s="7" t="s">
        <v>18</v>
      </c>
      <c r="L46" s="4">
        <v>0.09855</v>
      </c>
      <c r="M46" s="4">
        <v>0.12805</v>
      </c>
      <c r="N46" s="4">
        <v>0.1339</v>
      </c>
      <c r="O46" s="4">
        <v>0.13765</v>
      </c>
      <c r="P46" s="4">
        <v>0.1387</v>
      </c>
      <c r="Q46" s="4">
        <v>0.1165</v>
      </c>
      <c r="S46" s="7" t="s">
        <v>65</v>
      </c>
      <c r="T46" s="7" t="s">
        <v>18</v>
      </c>
      <c r="U46" s="4">
        <v>0.0049497</v>
      </c>
      <c r="V46" s="4">
        <v>9.8995E-4</v>
      </c>
      <c r="W46" s="4">
        <v>0.0047376</v>
      </c>
      <c r="X46" s="4">
        <v>0.0038184</v>
      </c>
      <c r="Y46" s="4">
        <v>0.0082024</v>
      </c>
      <c r="Z46" s="4">
        <v>0.0067175</v>
      </c>
      <c r="AB46" s="7" t="s">
        <v>65</v>
      </c>
      <c r="AC46" s="7" t="s">
        <v>18</v>
      </c>
      <c r="AD46" s="4">
        <v>0.0028991</v>
      </c>
      <c r="AE46" s="4">
        <v>0.016617</v>
      </c>
      <c r="AF46" s="4">
        <v>0.015556</v>
      </c>
      <c r="AG46" s="4">
        <v>0.018173</v>
      </c>
      <c r="AH46" s="4">
        <v>0.013576</v>
      </c>
      <c r="AI46" s="4">
        <v>0.0050912</v>
      </c>
    </row>
    <row r="47" ht="14.25" customHeight="1">
      <c r="A47" s="7" t="s">
        <v>66</v>
      </c>
      <c r="B47" s="7" t="s">
        <v>20</v>
      </c>
      <c r="C47" s="4">
        <v>0.09595</v>
      </c>
      <c r="D47" s="4">
        <v>0.16335</v>
      </c>
      <c r="E47" s="4">
        <v>0.17575</v>
      </c>
      <c r="F47" s="4">
        <v>0.1606</v>
      </c>
      <c r="G47" s="4">
        <v>0.15715</v>
      </c>
      <c r="H47" s="4">
        <v>0.15965</v>
      </c>
      <c r="J47" s="7" t="s">
        <v>66</v>
      </c>
      <c r="K47" s="7" t="s">
        <v>20</v>
      </c>
      <c r="L47" s="4">
        <v>0.0985</v>
      </c>
      <c r="M47" s="4">
        <v>0.16305</v>
      </c>
      <c r="N47" s="4">
        <v>0.17245</v>
      </c>
      <c r="O47" s="4">
        <v>0.17645</v>
      </c>
      <c r="P47" s="4">
        <v>0.18345</v>
      </c>
      <c r="Q47" s="4">
        <v>0.1482</v>
      </c>
      <c r="S47" s="7" t="s">
        <v>66</v>
      </c>
      <c r="T47" s="7" t="s">
        <v>20</v>
      </c>
      <c r="U47" s="4">
        <v>0.0047376</v>
      </c>
      <c r="V47" s="4">
        <v>0.003182</v>
      </c>
      <c r="W47" s="4">
        <v>0.007566</v>
      </c>
      <c r="X47" s="4">
        <v>0.0066468</v>
      </c>
      <c r="Y47" s="4">
        <v>0.019163</v>
      </c>
      <c r="Z47" s="4">
        <v>0.012799</v>
      </c>
      <c r="AB47" s="7" t="s">
        <v>66</v>
      </c>
      <c r="AC47" s="7" t="s">
        <v>20</v>
      </c>
      <c r="AD47" s="4">
        <v>0.0028284</v>
      </c>
      <c r="AE47" s="4">
        <v>0.024395</v>
      </c>
      <c r="AF47" s="4">
        <v>0.019304</v>
      </c>
      <c r="AG47" s="4">
        <v>0.023547</v>
      </c>
      <c r="AH47" s="4">
        <v>0.023122</v>
      </c>
      <c r="AI47" s="4">
        <v>0.0079196</v>
      </c>
    </row>
    <row r="48" ht="14.25" customHeight="1">
      <c r="A48" s="7" t="s">
        <v>67</v>
      </c>
      <c r="B48" s="7" t="s">
        <v>24</v>
      </c>
      <c r="C48" s="4">
        <v>0.09575</v>
      </c>
      <c r="D48" s="4">
        <v>0.24145</v>
      </c>
      <c r="E48" s="4">
        <v>0.2542</v>
      </c>
      <c r="F48" s="4">
        <v>0.23955</v>
      </c>
      <c r="G48" s="4">
        <v>0.22745</v>
      </c>
      <c r="H48" s="4">
        <v>0.2371</v>
      </c>
      <c r="J48" s="7" t="s">
        <v>67</v>
      </c>
      <c r="K48" s="7" t="s">
        <v>24</v>
      </c>
      <c r="L48" s="4">
        <v>0.09795</v>
      </c>
      <c r="M48" s="4">
        <v>0.22755</v>
      </c>
      <c r="N48" s="4">
        <v>0.24615</v>
      </c>
      <c r="O48" s="4">
        <v>0.2478</v>
      </c>
      <c r="P48" s="4">
        <v>0.25445</v>
      </c>
      <c r="Q48" s="4">
        <v>0.2141</v>
      </c>
      <c r="S48" s="7" t="s">
        <v>67</v>
      </c>
      <c r="T48" s="7" t="s">
        <v>24</v>
      </c>
      <c r="U48" s="4">
        <v>0.0044548</v>
      </c>
      <c r="V48" s="4">
        <v>0.0041719</v>
      </c>
      <c r="W48" s="4">
        <v>0.011031</v>
      </c>
      <c r="X48" s="4">
        <v>0.01096</v>
      </c>
      <c r="Y48" s="4">
        <v>0.028779</v>
      </c>
      <c r="Z48" s="4">
        <v>0.019658</v>
      </c>
      <c r="AB48" s="7" t="s">
        <v>67</v>
      </c>
      <c r="AC48" s="7" t="s">
        <v>24</v>
      </c>
      <c r="AD48" s="4">
        <v>0.0016263</v>
      </c>
      <c r="AE48" s="4">
        <v>0.034153</v>
      </c>
      <c r="AF48" s="4">
        <v>0.022698</v>
      </c>
      <c r="AG48" s="4">
        <v>0.027436</v>
      </c>
      <c r="AH48" s="4">
        <v>0.029911</v>
      </c>
      <c r="AI48" s="4">
        <v>0.012162</v>
      </c>
    </row>
    <row r="49" ht="14.25" customHeight="1">
      <c r="A49" s="7" t="s">
        <v>68</v>
      </c>
      <c r="B49" s="7" t="s">
        <v>18</v>
      </c>
      <c r="C49" s="4">
        <v>0.0962</v>
      </c>
      <c r="D49" s="4">
        <v>0.35215</v>
      </c>
      <c r="E49" s="4">
        <v>0.36395</v>
      </c>
      <c r="F49" s="4">
        <v>0.34635</v>
      </c>
      <c r="G49" s="4">
        <v>0.33275</v>
      </c>
      <c r="H49" s="4">
        <v>0.34205</v>
      </c>
      <c r="J49" s="7" t="s">
        <v>68</v>
      </c>
      <c r="K49" s="7" t="s">
        <v>18</v>
      </c>
      <c r="L49" s="4">
        <v>0.09855</v>
      </c>
      <c r="M49" s="4">
        <v>0.3168</v>
      </c>
      <c r="N49" s="4">
        <v>0.3401</v>
      </c>
      <c r="O49" s="4">
        <v>0.33495</v>
      </c>
      <c r="P49" s="4">
        <v>0.33675</v>
      </c>
      <c r="Q49" s="4">
        <v>0.28765</v>
      </c>
      <c r="S49" s="7" t="s">
        <v>68</v>
      </c>
      <c r="T49" s="7" t="s">
        <v>18</v>
      </c>
      <c r="U49" s="4">
        <v>0.0052326</v>
      </c>
      <c r="V49" s="4">
        <v>0.0043134</v>
      </c>
      <c r="W49" s="4">
        <v>0.018597</v>
      </c>
      <c r="X49" s="4">
        <v>0.018314</v>
      </c>
      <c r="Y49" s="4">
        <v>0.037406</v>
      </c>
      <c r="Z49" s="4">
        <v>0.029486</v>
      </c>
      <c r="AB49" s="7" t="s">
        <v>68</v>
      </c>
      <c r="AC49" s="7" t="s">
        <v>18</v>
      </c>
      <c r="AD49" s="4">
        <v>0.0030406</v>
      </c>
      <c r="AE49" s="4">
        <v>0.048508</v>
      </c>
      <c r="AF49" s="4">
        <v>0.029557</v>
      </c>
      <c r="AG49" s="4">
        <v>0.034436</v>
      </c>
      <c r="AH49" s="4">
        <v>0.041224</v>
      </c>
      <c r="AI49" s="4">
        <v>0.0089803</v>
      </c>
    </row>
    <row r="50" ht="14.25" customHeight="1">
      <c r="A50" s="7" t="s">
        <v>69</v>
      </c>
      <c r="B50" s="7" t="s">
        <v>70</v>
      </c>
      <c r="C50" s="4">
        <v>0.09475</v>
      </c>
      <c r="D50" s="4">
        <v>0.45845</v>
      </c>
      <c r="E50" s="4">
        <v>0.46645</v>
      </c>
      <c r="F50" s="4">
        <v>0.46825</v>
      </c>
      <c r="G50" s="4">
        <v>0.441</v>
      </c>
      <c r="H50" s="4">
        <v>0.45635</v>
      </c>
      <c r="J50" s="7" t="s">
        <v>69</v>
      </c>
      <c r="K50" s="7" t="s">
        <v>70</v>
      </c>
      <c r="L50" s="4">
        <v>0.09895</v>
      </c>
      <c r="M50" s="4">
        <v>0.4132</v>
      </c>
      <c r="N50" s="4">
        <v>0.42775</v>
      </c>
      <c r="O50" s="4">
        <v>0.42745</v>
      </c>
      <c r="P50" s="4">
        <v>0.40645</v>
      </c>
      <c r="Q50" s="4">
        <v>0.3542</v>
      </c>
      <c r="S50" s="7" t="s">
        <v>69</v>
      </c>
      <c r="T50" s="7" t="s">
        <v>70</v>
      </c>
      <c r="U50" s="4">
        <v>0.003182</v>
      </c>
      <c r="V50" s="4">
        <v>3.5355E-4</v>
      </c>
      <c r="W50" s="4">
        <v>0.017607</v>
      </c>
      <c r="X50" s="4">
        <v>0.011667</v>
      </c>
      <c r="Y50" s="4">
        <v>0.047518</v>
      </c>
      <c r="Z50" s="4">
        <v>0.028072</v>
      </c>
      <c r="AB50" s="7" t="s">
        <v>69</v>
      </c>
      <c r="AC50" s="7" t="s">
        <v>70</v>
      </c>
      <c r="AD50" s="4">
        <v>0.0033234</v>
      </c>
      <c r="AE50" s="4">
        <v>0.039598</v>
      </c>
      <c r="AF50" s="4">
        <v>0.017466</v>
      </c>
      <c r="AG50" s="4">
        <v>0.030052</v>
      </c>
      <c r="AH50" s="4">
        <v>0.027648</v>
      </c>
      <c r="AI50" s="4">
        <v>0.016829</v>
      </c>
    </row>
    <row r="51" ht="14.25" customHeight="1">
      <c r="A51" s="7" t="s">
        <v>71</v>
      </c>
      <c r="B51" s="7" t="s">
        <v>18</v>
      </c>
      <c r="C51" s="4">
        <v>0.09675</v>
      </c>
      <c r="D51" s="4">
        <v>0.52625</v>
      </c>
      <c r="E51" s="4">
        <v>0.52985</v>
      </c>
      <c r="F51" s="4">
        <v>0.54385</v>
      </c>
      <c r="G51" s="4">
        <v>0.507</v>
      </c>
      <c r="H51" s="4">
        <v>0.52845</v>
      </c>
      <c r="J51" s="7" t="s">
        <v>71</v>
      </c>
      <c r="K51" s="7" t="s">
        <v>18</v>
      </c>
      <c r="L51" s="4">
        <v>0.0988</v>
      </c>
      <c r="M51" s="4">
        <v>0.4844</v>
      </c>
      <c r="N51" s="4">
        <v>0.4883</v>
      </c>
      <c r="O51" s="4">
        <v>0.4869</v>
      </c>
      <c r="P51" s="4">
        <v>0.4544</v>
      </c>
      <c r="Q51" s="4">
        <v>0.3986</v>
      </c>
      <c r="S51" s="7" t="s">
        <v>71</v>
      </c>
      <c r="T51" s="7" t="s">
        <v>18</v>
      </c>
      <c r="U51" s="4">
        <v>0.0060104</v>
      </c>
      <c r="V51" s="4">
        <v>0.0047376</v>
      </c>
      <c r="W51" s="4">
        <v>0.014354</v>
      </c>
      <c r="X51" s="4">
        <v>0.0010607</v>
      </c>
      <c r="Y51" s="4">
        <v>0.050205</v>
      </c>
      <c r="Z51" s="4">
        <v>0.029486</v>
      </c>
      <c r="AB51" s="7" t="s">
        <v>71</v>
      </c>
      <c r="AC51" s="7" t="s">
        <v>18</v>
      </c>
      <c r="AD51" s="4">
        <v>0.0028284</v>
      </c>
      <c r="AE51" s="4">
        <v>0.033375</v>
      </c>
      <c r="AF51" s="4">
        <v>0.011879</v>
      </c>
      <c r="AG51" s="4">
        <v>0.029416</v>
      </c>
      <c r="AH51" s="4">
        <v>0.029557</v>
      </c>
      <c r="AI51" s="4">
        <v>0.0097581</v>
      </c>
    </row>
    <row r="52" ht="14.25" customHeight="1">
      <c r="A52" s="7" t="s">
        <v>72</v>
      </c>
      <c r="B52" s="7" t="s">
        <v>22</v>
      </c>
      <c r="C52" s="4">
        <v>0.09555</v>
      </c>
      <c r="D52" s="4">
        <v>0.57015</v>
      </c>
      <c r="E52" s="4">
        <v>0.5708</v>
      </c>
      <c r="F52" s="4">
        <v>0.59515</v>
      </c>
      <c r="G52" s="4">
        <v>0.56195</v>
      </c>
      <c r="H52" s="4">
        <v>0.584</v>
      </c>
      <c r="J52" s="7" t="s">
        <v>72</v>
      </c>
      <c r="K52" s="7" t="s">
        <v>22</v>
      </c>
      <c r="L52" s="4">
        <v>0.0999</v>
      </c>
      <c r="M52" s="4">
        <v>0.53385</v>
      </c>
      <c r="N52" s="4">
        <v>0.53005</v>
      </c>
      <c r="O52" s="4">
        <v>0.5286</v>
      </c>
      <c r="P52" s="4">
        <v>0.4953</v>
      </c>
      <c r="Q52" s="4">
        <v>0.437</v>
      </c>
      <c r="S52" s="7" t="s">
        <v>72</v>
      </c>
      <c r="T52" s="7" t="s">
        <v>22</v>
      </c>
      <c r="U52" s="4">
        <v>0.0043134</v>
      </c>
      <c r="V52" s="4">
        <v>0.0034648</v>
      </c>
      <c r="W52" s="4">
        <v>0.012869</v>
      </c>
      <c r="X52" s="4">
        <v>0.0023335</v>
      </c>
      <c r="Y52" s="4">
        <v>0.044194</v>
      </c>
      <c r="Z52" s="4">
        <v>0.031961</v>
      </c>
      <c r="AB52" s="7" t="s">
        <v>72</v>
      </c>
      <c r="AC52" s="7" t="s">
        <v>22</v>
      </c>
      <c r="AD52" s="4">
        <v>0.0045255</v>
      </c>
      <c r="AE52" s="4">
        <v>0.025527</v>
      </c>
      <c r="AF52" s="4">
        <v>0.0067175</v>
      </c>
      <c r="AG52" s="4">
        <v>0.02291</v>
      </c>
      <c r="AH52" s="4">
        <v>0.026587</v>
      </c>
      <c r="AI52" s="4">
        <v>0.012445</v>
      </c>
    </row>
    <row r="53" ht="14.25" customHeight="1">
      <c r="A53" s="7" t="s">
        <v>73</v>
      </c>
      <c r="B53" s="7" t="s">
        <v>22</v>
      </c>
      <c r="C53" s="4">
        <v>0.09535</v>
      </c>
      <c r="D53" s="4">
        <v>0.60385</v>
      </c>
      <c r="E53" s="4">
        <v>0.60255</v>
      </c>
      <c r="F53" s="4">
        <v>0.63435</v>
      </c>
      <c r="G53" s="4">
        <v>0.6098</v>
      </c>
      <c r="H53" s="4">
        <v>0.62365</v>
      </c>
      <c r="J53" s="7" t="s">
        <v>73</v>
      </c>
      <c r="K53" s="7" t="s">
        <v>22</v>
      </c>
      <c r="L53" s="4">
        <v>0.0994</v>
      </c>
      <c r="M53" s="4">
        <v>0.5704</v>
      </c>
      <c r="N53" s="4">
        <v>0.56345</v>
      </c>
      <c r="O53" s="4">
        <v>0.5613</v>
      </c>
      <c r="P53" s="4">
        <v>0.52415</v>
      </c>
      <c r="Q53" s="4">
        <v>0.45765</v>
      </c>
      <c r="S53" s="7" t="s">
        <v>73</v>
      </c>
      <c r="T53" s="7" t="s">
        <v>22</v>
      </c>
      <c r="U53" s="4">
        <v>0.0041719</v>
      </c>
      <c r="V53" s="4">
        <v>0.011102</v>
      </c>
      <c r="W53" s="4">
        <v>0.013081</v>
      </c>
      <c r="X53" s="4">
        <v>0.0044548</v>
      </c>
      <c r="Y53" s="4">
        <v>0.02687</v>
      </c>
      <c r="Z53" s="4">
        <v>0.024537</v>
      </c>
      <c r="AB53" s="7" t="s">
        <v>73</v>
      </c>
      <c r="AC53" s="7" t="s">
        <v>22</v>
      </c>
      <c r="AD53" s="4">
        <v>0.0039598</v>
      </c>
      <c r="AE53" s="4">
        <v>0.023476</v>
      </c>
      <c r="AF53" s="4">
        <v>0.0068589</v>
      </c>
      <c r="AG53" s="4">
        <v>0.0239</v>
      </c>
      <c r="AH53" s="4">
        <v>0.023971</v>
      </c>
      <c r="AI53" s="4">
        <v>0.022698</v>
      </c>
    </row>
    <row r="54" ht="14.25" customHeight="1">
      <c r="A54" s="7" t="s">
        <v>74</v>
      </c>
      <c r="B54" s="7" t="s">
        <v>55</v>
      </c>
      <c r="C54" s="4">
        <v>0.09525</v>
      </c>
      <c r="D54" s="4">
        <v>0.64035</v>
      </c>
      <c r="E54" s="4">
        <v>0.63945</v>
      </c>
      <c r="F54" s="4">
        <v>0.6721</v>
      </c>
      <c r="G54" s="4">
        <v>0.6545</v>
      </c>
      <c r="H54" s="4">
        <v>0.6587</v>
      </c>
      <c r="J54" s="7" t="s">
        <v>74</v>
      </c>
      <c r="K54" s="7" t="s">
        <v>55</v>
      </c>
      <c r="L54" s="4">
        <v>0.09735</v>
      </c>
      <c r="M54" s="4">
        <v>0.6015</v>
      </c>
      <c r="N54" s="4">
        <v>0.58745</v>
      </c>
      <c r="O54" s="4">
        <v>0.5885</v>
      </c>
      <c r="P54" s="4">
        <v>0.53965</v>
      </c>
      <c r="Q54" s="4">
        <v>0.4752</v>
      </c>
      <c r="S54" s="7" t="s">
        <v>74</v>
      </c>
      <c r="T54" s="7" t="s">
        <v>55</v>
      </c>
      <c r="U54" s="4">
        <v>0.0040305</v>
      </c>
      <c r="V54" s="4">
        <v>0.012516</v>
      </c>
      <c r="W54" s="4">
        <v>0.015061</v>
      </c>
      <c r="X54" s="4">
        <v>0.0021213</v>
      </c>
      <c r="Y54" s="4">
        <v>0.023052</v>
      </c>
      <c r="Z54" s="4">
        <v>0.017253</v>
      </c>
      <c r="AB54" s="7" t="s">
        <v>74</v>
      </c>
      <c r="AC54" s="7" t="s">
        <v>55</v>
      </c>
      <c r="AD54" s="4">
        <v>0.0012021</v>
      </c>
      <c r="AE54" s="4">
        <v>0.019092</v>
      </c>
      <c r="AF54" s="4">
        <v>0.0028991</v>
      </c>
      <c r="AG54" s="4">
        <v>0.019092</v>
      </c>
      <c r="AH54" s="4">
        <v>0.019728</v>
      </c>
      <c r="AI54" s="4">
        <v>0.028001</v>
      </c>
    </row>
    <row r="55" ht="14.25" customHeight="1">
      <c r="A55" s="7" t="s">
        <v>75</v>
      </c>
      <c r="B55" s="7" t="s">
        <v>24</v>
      </c>
      <c r="C55" s="4">
        <v>0.0948</v>
      </c>
      <c r="D55" s="4">
        <v>0.6687</v>
      </c>
      <c r="E55" s="4">
        <v>0.6689</v>
      </c>
      <c r="F55" s="4">
        <v>0.7029</v>
      </c>
      <c r="G55" s="4">
        <v>0.69035</v>
      </c>
      <c r="H55" s="4">
        <v>0.69195</v>
      </c>
      <c r="J55" s="7" t="s">
        <v>75</v>
      </c>
      <c r="K55" s="7" t="s">
        <v>24</v>
      </c>
      <c r="L55" s="4">
        <v>0.0984</v>
      </c>
      <c r="M55" s="4">
        <v>0.6279</v>
      </c>
      <c r="N55" s="4">
        <v>0.608</v>
      </c>
      <c r="O55" s="4">
        <v>0.60905</v>
      </c>
      <c r="P55" s="4">
        <v>0.55</v>
      </c>
      <c r="Q55" s="4">
        <v>0.4874</v>
      </c>
      <c r="S55" s="7" t="s">
        <v>75</v>
      </c>
      <c r="T55" s="7" t="s">
        <v>24</v>
      </c>
      <c r="U55" s="4">
        <v>0.0032527</v>
      </c>
      <c r="V55" s="4">
        <v>0.011172</v>
      </c>
      <c r="W55" s="4">
        <v>0.013011</v>
      </c>
      <c r="X55" s="4">
        <v>0.0011314</v>
      </c>
      <c r="Y55" s="4">
        <v>0.016193</v>
      </c>
      <c r="Z55" s="4">
        <v>0.014071</v>
      </c>
      <c r="AB55" s="7" t="s">
        <v>75</v>
      </c>
      <c r="AC55" s="7" t="s">
        <v>24</v>
      </c>
      <c r="AD55" s="4">
        <v>0.0025456</v>
      </c>
      <c r="AE55" s="4">
        <v>0.015274</v>
      </c>
      <c r="AF55" s="4">
        <v>0.0049497</v>
      </c>
      <c r="AG55" s="4">
        <v>0.012657</v>
      </c>
      <c r="AH55" s="4">
        <v>0.013576</v>
      </c>
      <c r="AI55" s="4">
        <v>0.024183</v>
      </c>
    </row>
    <row r="56" ht="14.25" customHeight="1">
      <c r="A56" s="7" t="s">
        <v>76</v>
      </c>
      <c r="B56" s="7" t="s">
        <v>18</v>
      </c>
      <c r="C56" s="4">
        <v>0.09495</v>
      </c>
      <c r="D56" s="4">
        <v>0.6938</v>
      </c>
      <c r="E56" s="4">
        <v>0.69375</v>
      </c>
      <c r="F56" s="4">
        <v>0.7344</v>
      </c>
      <c r="G56" s="4">
        <v>0.7284</v>
      </c>
      <c r="H56" s="4">
        <v>0.72425</v>
      </c>
      <c r="J56" s="7" t="s">
        <v>76</v>
      </c>
      <c r="K56" s="7" t="s">
        <v>18</v>
      </c>
      <c r="L56" s="4">
        <v>0.10015</v>
      </c>
      <c r="M56" s="4">
        <v>0.6474</v>
      </c>
      <c r="N56" s="4">
        <v>0.62615</v>
      </c>
      <c r="O56" s="4">
        <v>0.62485</v>
      </c>
      <c r="P56" s="4">
        <v>0.5566</v>
      </c>
      <c r="Q56" s="4">
        <v>0.49005</v>
      </c>
      <c r="S56" s="7" t="s">
        <v>76</v>
      </c>
      <c r="T56" s="7" t="s">
        <v>18</v>
      </c>
      <c r="U56" s="4">
        <v>0.0036062</v>
      </c>
      <c r="V56" s="4">
        <v>0.0082024</v>
      </c>
      <c r="W56" s="4">
        <v>0.014071</v>
      </c>
      <c r="X56" s="4">
        <v>4.2426E-4</v>
      </c>
      <c r="Y56" s="4">
        <v>0.016122</v>
      </c>
      <c r="Z56" s="4">
        <v>0.018597</v>
      </c>
      <c r="AB56" s="7" t="s">
        <v>76</v>
      </c>
      <c r="AC56" s="7" t="s">
        <v>18</v>
      </c>
      <c r="AD56" s="4">
        <v>0.0047376</v>
      </c>
      <c r="AE56" s="4">
        <v>0.014425</v>
      </c>
      <c r="AF56" s="4">
        <v>0.0014849</v>
      </c>
      <c r="AG56" s="4">
        <v>0.013647</v>
      </c>
      <c r="AH56" s="4">
        <v>0.0091924</v>
      </c>
      <c r="AI56" s="4">
        <v>0.01591</v>
      </c>
    </row>
    <row r="57" ht="14.25" customHeight="1">
      <c r="A57" s="7" t="s">
        <v>77</v>
      </c>
      <c r="B57" s="7" t="s">
        <v>24</v>
      </c>
      <c r="C57" s="4">
        <v>0.0942</v>
      </c>
      <c r="D57" s="4">
        <v>0.72405</v>
      </c>
      <c r="E57" s="4">
        <v>0.7231</v>
      </c>
      <c r="F57" s="4">
        <v>0.7637</v>
      </c>
      <c r="G57" s="4">
        <v>0.759</v>
      </c>
      <c r="H57" s="4">
        <v>0.7548</v>
      </c>
      <c r="J57" s="7" t="s">
        <v>77</v>
      </c>
      <c r="K57" s="7" t="s">
        <v>24</v>
      </c>
      <c r="L57" s="4">
        <v>0.10185</v>
      </c>
      <c r="M57" s="4">
        <v>0.6671</v>
      </c>
      <c r="N57" s="4">
        <v>0.6405</v>
      </c>
      <c r="O57" s="4">
        <v>0.6364</v>
      </c>
      <c r="P57" s="4">
        <v>0.55515</v>
      </c>
      <c r="Q57" s="4">
        <v>0.4893</v>
      </c>
      <c r="S57" s="7" t="s">
        <v>77</v>
      </c>
      <c r="T57" s="7" t="s">
        <v>24</v>
      </c>
      <c r="U57" s="4">
        <v>0.0024042</v>
      </c>
      <c r="V57" s="4">
        <v>0.0071418</v>
      </c>
      <c r="W57" s="4">
        <v>0.014566</v>
      </c>
      <c r="X57" s="4">
        <v>0.0033941</v>
      </c>
      <c r="Y57" s="4">
        <v>0.014566</v>
      </c>
      <c r="Z57" s="4">
        <v>0.017961</v>
      </c>
      <c r="AB57" s="7" t="s">
        <v>77</v>
      </c>
      <c r="AC57" s="7" t="s">
        <v>24</v>
      </c>
      <c r="AD57" s="4">
        <v>0.0074246</v>
      </c>
      <c r="AE57" s="4">
        <v>0.014425</v>
      </c>
      <c r="AF57" s="4">
        <v>0.005374</v>
      </c>
      <c r="AG57" s="4">
        <v>0.011172</v>
      </c>
      <c r="AH57" s="4">
        <v>0.0094045</v>
      </c>
      <c r="AI57" s="4">
        <v>0.0087681</v>
      </c>
    </row>
    <row r="58" ht="14.25" customHeight="1">
      <c r="A58" s="7" t="s">
        <v>78</v>
      </c>
      <c r="B58" s="7" t="s">
        <v>22</v>
      </c>
      <c r="C58" s="4">
        <v>0.09535</v>
      </c>
      <c r="D58" s="4">
        <v>0.74715</v>
      </c>
      <c r="E58" s="4">
        <v>0.74325</v>
      </c>
      <c r="F58" s="4">
        <v>0.7875</v>
      </c>
      <c r="G58" s="4">
        <v>0.7856</v>
      </c>
      <c r="H58" s="4">
        <v>0.78375</v>
      </c>
      <c r="J58" s="7" t="s">
        <v>78</v>
      </c>
      <c r="K58" s="7" t="s">
        <v>22</v>
      </c>
      <c r="L58" s="4">
        <v>0.0997</v>
      </c>
      <c r="M58" s="4">
        <v>0.68225</v>
      </c>
      <c r="N58" s="4">
        <v>0.65015</v>
      </c>
      <c r="O58" s="4">
        <v>0.6417</v>
      </c>
      <c r="P58" s="4">
        <v>0.55225</v>
      </c>
      <c r="Q58" s="4">
        <v>0.49135</v>
      </c>
      <c r="S58" s="7" t="s">
        <v>78</v>
      </c>
      <c r="T58" s="7" t="s">
        <v>22</v>
      </c>
      <c r="U58" s="4">
        <v>0.0038891</v>
      </c>
      <c r="V58" s="4">
        <v>0.007566</v>
      </c>
      <c r="W58" s="4">
        <v>0.013223</v>
      </c>
      <c r="X58" s="4">
        <v>0.0045255</v>
      </c>
      <c r="Y58" s="4">
        <v>0.013294</v>
      </c>
      <c r="Z58" s="4">
        <v>0.020577</v>
      </c>
      <c r="AB58" s="7" t="s">
        <v>78</v>
      </c>
      <c r="AC58" s="7" t="s">
        <v>22</v>
      </c>
      <c r="AD58" s="4">
        <v>0.0041012</v>
      </c>
      <c r="AE58" s="4">
        <v>0.01096</v>
      </c>
      <c r="AF58" s="4">
        <v>0.0044548</v>
      </c>
      <c r="AG58" s="4">
        <v>0.011879</v>
      </c>
      <c r="AH58" s="4">
        <v>0.0088388</v>
      </c>
      <c r="AI58" s="4">
        <v>0.0027577</v>
      </c>
    </row>
    <row r="59" ht="14.25" customHeight="1">
      <c r="A59" s="7" t="s">
        <v>79</v>
      </c>
      <c r="B59" s="7" t="s">
        <v>22</v>
      </c>
      <c r="C59" s="4">
        <v>0.09715</v>
      </c>
      <c r="D59" s="4">
        <v>0.76835</v>
      </c>
      <c r="E59" s="4">
        <v>0.7619</v>
      </c>
      <c r="F59" s="4">
        <v>0.80715</v>
      </c>
      <c r="G59" s="4">
        <v>0.8046</v>
      </c>
      <c r="H59" s="4">
        <v>0.8079</v>
      </c>
      <c r="J59" s="7" t="s">
        <v>79</v>
      </c>
      <c r="K59" s="7" t="s">
        <v>22</v>
      </c>
      <c r="L59" s="4">
        <v>0.1019</v>
      </c>
      <c r="M59" s="4">
        <v>0.69425</v>
      </c>
      <c r="N59" s="4">
        <v>0.6597</v>
      </c>
      <c r="O59" s="4">
        <v>0.6458</v>
      </c>
      <c r="P59" s="4">
        <v>0.54945</v>
      </c>
      <c r="Q59" s="4">
        <v>0.49315</v>
      </c>
      <c r="S59" s="7" t="s">
        <v>79</v>
      </c>
      <c r="T59" s="7" t="s">
        <v>22</v>
      </c>
      <c r="U59" s="4">
        <v>0.0064347</v>
      </c>
      <c r="V59" s="4">
        <v>0.007566</v>
      </c>
      <c r="W59" s="4">
        <v>0.013435</v>
      </c>
      <c r="X59" s="4">
        <v>0.0062933</v>
      </c>
      <c r="Y59" s="4">
        <v>0.015132</v>
      </c>
      <c r="Z59" s="4">
        <v>0.022769</v>
      </c>
      <c r="AB59" s="7" t="s">
        <v>79</v>
      </c>
      <c r="AC59" s="7" t="s">
        <v>22</v>
      </c>
      <c r="AD59" s="4">
        <v>0.0069296</v>
      </c>
      <c r="AE59" s="4">
        <v>0.010112</v>
      </c>
      <c r="AF59" s="4">
        <v>0.002687</v>
      </c>
      <c r="AG59" s="4">
        <v>0.013859</v>
      </c>
      <c r="AH59" s="4">
        <v>0.010819</v>
      </c>
      <c r="AI59" s="4">
        <v>3.5355E-4</v>
      </c>
    </row>
    <row r="60" ht="14.25" customHeight="1">
      <c r="A60" s="7" t="s">
        <v>80</v>
      </c>
      <c r="B60" s="7" t="s">
        <v>18</v>
      </c>
      <c r="C60" s="4">
        <v>0.09525</v>
      </c>
      <c r="D60" s="4">
        <v>0.7879</v>
      </c>
      <c r="E60" s="4">
        <v>0.78</v>
      </c>
      <c r="F60" s="4">
        <v>0.8265</v>
      </c>
      <c r="G60" s="4">
        <v>0.8239</v>
      </c>
      <c r="H60" s="4">
        <v>0.83145</v>
      </c>
      <c r="J60" s="7" t="s">
        <v>80</v>
      </c>
      <c r="K60" s="7" t="s">
        <v>18</v>
      </c>
      <c r="L60" s="4">
        <v>0.10085</v>
      </c>
      <c r="M60" s="4">
        <v>0.704</v>
      </c>
      <c r="N60" s="4">
        <v>0.66595</v>
      </c>
      <c r="O60" s="4">
        <v>0.6477</v>
      </c>
      <c r="P60" s="4">
        <v>0.5462</v>
      </c>
      <c r="Q60" s="4">
        <v>0.49485</v>
      </c>
      <c r="S60" s="7" t="s">
        <v>80</v>
      </c>
      <c r="T60" s="7" t="s">
        <v>18</v>
      </c>
      <c r="U60" s="4">
        <v>0.0036062</v>
      </c>
      <c r="V60" s="4">
        <v>0.0056569</v>
      </c>
      <c r="W60" s="4">
        <v>0.012021</v>
      </c>
      <c r="X60" s="4">
        <v>0.0072125</v>
      </c>
      <c r="Y60" s="4">
        <v>0.014284</v>
      </c>
      <c r="Z60" s="4">
        <v>0.025102</v>
      </c>
      <c r="AB60" s="7" t="s">
        <v>80</v>
      </c>
      <c r="AC60" s="7" t="s">
        <v>18</v>
      </c>
      <c r="AD60" s="4">
        <v>0.0051619</v>
      </c>
      <c r="AE60" s="4">
        <v>0.0097581</v>
      </c>
      <c r="AF60" s="4">
        <v>0.0013435</v>
      </c>
      <c r="AG60" s="4">
        <v>0.014425</v>
      </c>
      <c r="AH60" s="4">
        <v>0.011031</v>
      </c>
      <c r="AI60" s="4">
        <v>0.0047376</v>
      </c>
    </row>
    <row r="61" ht="14.25" customHeight="1">
      <c r="A61" s="7" t="s">
        <v>81</v>
      </c>
      <c r="B61" s="7" t="s">
        <v>24</v>
      </c>
      <c r="C61" s="4">
        <v>0.095</v>
      </c>
      <c r="D61" s="4">
        <v>0.80635</v>
      </c>
      <c r="E61" s="4">
        <v>0.79765</v>
      </c>
      <c r="F61" s="4">
        <v>0.8448</v>
      </c>
      <c r="G61" s="4">
        <v>0.84005</v>
      </c>
      <c r="H61" s="4">
        <v>0.85235</v>
      </c>
      <c r="J61" s="7" t="s">
        <v>81</v>
      </c>
      <c r="K61" s="7" t="s">
        <v>24</v>
      </c>
      <c r="L61" s="4">
        <v>0.1014</v>
      </c>
      <c r="M61" s="4">
        <v>0.7133</v>
      </c>
      <c r="N61" s="4">
        <v>0.67105</v>
      </c>
      <c r="O61" s="4">
        <v>0.64875</v>
      </c>
      <c r="P61" s="4">
        <v>0.54335</v>
      </c>
      <c r="Q61" s="4">
        <v>0.49545</v>
      </c>
      <c r="S61" s="7" t="s">
        <v>81</v>
      </c>
      <c r="T61" s="7" t="s">
        <v>24</v>
      </c>
      <c r="U61" s="4">
        <v>0.0032527</v>
      </c>
      <c r="V61" s="4">
        <v>0.003182</v>
      </c>
      <c r="W61" s="4">
        <v>0.011243</v>
      </c>
      <c r="X61" s="4">
        <v>0.0093338</v>
      </c>
      <c r="Y61" s="4">
        <v>0.018173</v>
      </c>
      <c r="Z61" s="4">
        <v>0.027648</v>
      </c>
      <c r="AB61" s="7" t="s">
        <v>81</v>
      </c>
      <c r="AC61" s="7" t="s">
        <v>24</v>
      </c>
      <c r="AD61" s="4">
        <v>0.0066468</v>
      </c>
      <c r="AE61" s="4">
        <v>0.010607</v>
      </c>
      <c r="AF61" s="4">
        <v>0.0012021</v>
      </c>
      <c r="AG61" s="4">
        <v>0.01492</v>
      </c>
      <c r="AH61" s="4">
        <v>0.011102</v>
      </c>
      <c r="AI61" s="4">
        <v>0.0078489</v>
      </c>
    </row>
    <row r="62" ht="14.25" customHeight="1">
      <c r="A62" s="7" t="s">
        <v>82</v>
      </c>
      <c r="B62" s="7" t="s">
        <v>22</v>
      </c>
      <c r="C62" s="4">
        <v>0.09775</v>
      </c>
      <c r="D62" s="4">
        <v>0.8248</v>
      </c>
      <c r="E62" s="4">
        <v>0.81525</v>
      </c>
      <c r="F62" s="4">
        <v>0.8612</v>
      </c>
      <c r="G62" s="4">
        <v>0.8539</v>
      </c>
      <c r="H62" s="4">
        <v>0.8723</v>
      </c>
      <c r="J62" s="7" t="s">
        <v>82</v>
      </c>
      <c r="K62" s="7" t="s">
        <v>22</v>
      </c>
      <c r="L62" s="4">
        <v>0.1024</v>
      </c>
      <c r="M62" s="4">
        <v>0.722</v>
      </c>
      <c r="N62" s="4">
        <v>0.6755</v>
      </c>
      <c r="O62" s="4">
        <v>0.65015</v>
      </c>
      <c r="P62" s="4">
        <v>0.5408</v>
      </c>
      <c r="Q62" s="4">
        <v>0.49605</v>
      </c>
      <c r="S62" s="7" t="s">
        <v>82</v>
      </c>
      <c r="T62" s="7" t="s">
        <v>22</v>
      </c>
      <c r="U62" s="4">
        <v>0.0068589</v>
      </c>
      <c r="V62" s="4">
        <v>0.0016971</v>
      </c>
      <c r="W62" s="4">
        <v>0.010253</v>
      </c>
      <c r="X62" s="4">
        <v>0.011031</v>
      </c>
      <c r="Y62" s="4">
        <v>0.022769</v>
      </c>
      <c r="Z62" s="4">
        <v>0.031113</v>
      </c>
      <c r="AB62" s="7" t="s">
        <v>82</v>
      </c>
      <c r="AC62" s="7" t="s">
        <v>22</v>
      </c>
      <c r="AD62" s="4">
        <v>0.0073539</v>
      </c>
      <c r="AE62" s="4">
        <v>0.012445</v>
      </c>
      <c r="AF62" s="4">
        <v>0.0029698</v>
      </c>
      <c r="AG62" s="4">
        <v>0.016334</v>
      </c>
      <c r="AH62" s="4">
        <v>0.012021</v>
      </c>
      <c r="AI62" s="4">
        <v>0.0095459</v>
      </c>
    </row>
    <row r="63" ht="14.25" customHeight="1">
      <c r="A63" s="7" t="s">
        <v>83</v>
      </c>
      <c r="B63" s="7" t="s">
        <v>18</v>
      </c>
      <c r="C63" s="4">
        <v>0.09625</v>
      </c>
      <c r="D63" s="4">
        <v>0.8406</v>
      </c>
      <c r="E63" s="4">
        <v>0.82985</v>
      </c>
      <c r="F63" s="4">
        <v>0.87595</v>
      </c>
      <c r="G63" s="4">
        <v>0.86715</v>
      </c>
      <c r="H63" s="4">
        <v>0.89095</v>
      </c>
      <c r="J63" s="7" t="s">
        <v>83</v>
      </c>
      <c r="K63" s="7" t="s">
        <v>18</v>
      </c>
      <c r="L63" s="4">
        <v>0.1035</v>
      </c>
      <c r="M63" s="4">
        <v>0.72955</v>
      </c>
      <c r="N63" s="4">
        <v>0.67955</v>
      </c>
      <c r="O63" s="4">
        <v>0.6509</v>
      </c>
      <c r="P63" s="4">
        <v>0.53845</v>
      </c>
      <c r="Q63" s="4">
        <v>0.4964</v>
      </c>
      <c r="S63" s="7" t="s">
        <v>83</v>
      </c>
      <c r="T63" s="7" t="s">
        <v>18</v>
      </c>
      <c r="U63" s="4">
        <v>0.0047376</v>
      </c>
      <c r="V63" s="4">
        <v>5.6569E-4</v>
      </c>
      <c r="W63" s="4">
        <v>0.0098288</v>
      </c>
      <c r="X63" s="4">
        <v>0.011809</v>
      </c>
      <c r="Y63" s="4">
        <v>0.025385</v>
      </c>
      <c r="Z63" s="4">
        <v>0.033163</v>
      </c>
      <c r="AB63" s="7" t="s">
        <v>83</v>
      </c>
      <c r="AC63" s="7" t="s">
        <v>18</v>
      </c>
      <c r="AD63" s="4">
        <v>0.0089095</v>
      </c>
      <c r="AE63" s="4">
        <v>0.01195</v>
      </c>
      <c r="AF63" s="4">
        <v>0.003182</v>
      </c>
      <c r="AG63" s="4">
        <v>0.016829</v>
      </c>
      <c r="AH63" s="4">
        <v>0.011809</v>
      </c>
      <c r="AI63" s="4">
        <v>0.0096167</v>
      </c>
    </row>
    <row r="64" ht="14.25" customHeight="1">
      <c r="A64" s="7" t="s">
        <v>84</v>
      </c>
      <c r="B64" s="7" t="s">
        <v>24</v>
      </c>
      <c r="C64" s="4">
        <v>0.09665</v>
      </c>
      <c r="D64" s="4">
        <v>0.85605</v>
      </c>
      <c r="E64" s="4">
        <v>0.8451</v>
      </c>
      <c r="F64" s="4">
        <v>0.89035</v>
      </c>
      <c r="G64" s="4">
        <v>0.8808</v>
      </c>
      <c r="H64" s="4">
        <v>0.9087</v>
      </c>
      <c r="J64" s="7" t="s">
        <v>84</v>
      </c>
      <c r="K64" s="7" t="s">
        <v>24</v>
      </c>
      <c r="L64" s="4">
        <v>0.10265</v>
      </c>
      <c r="M64" s="4">
        <v>0.7364</v>
      </c>
      <c r="N64" s="4">
        <v>0.68325</v>
      </c>
      <c r="O64" s="4">
        <v>0.6515</v>
      </c>
      <c r="P64" s="4">
        <v>0.53635</v>
      </c>
      <c r="Q64" s="4">
        <v>0.49565</v>
      </c>
      <c r="S64" s="7" t="s">
        <v>84</v>
      </c>
      <c r="T64" s="7" t="s">
        <v>24</v>
      </c>
      <c r="U64" s="4">
        <v>0.0053033</v>
      </c>
      <c r="V64" s="4">
        <v>0.0037477</v>
      </c>
      <c r="W64" s="4">
        <v>0.010182</v>
      </c>
      <c r="X64" s="4">
        <v>0.012799</v>
      </c>
      <c r="Y64" s="4">
        <v>0.031396</v>
      </c>
      <c r="Z64" s="4">
        <v>0.034083</v>
      </c>
      <c r="AB64" s="7" t="s">
        <v>84</v>
      </c>
      <c r="AC64" s="7" t="s">
        <v>24</v>
      </c>
      <c r="AD64" s="4">
        <v>0.0072832</v>
      </c>
      <c r="AE64" s="4">
        <v>0.011455</v>
      </c>
      <c r="AF64" s="4">
        <v>0.0038891</v>
      </c>
      <c r="AG64" s="4">
        <v>0.016405</v>
      </c>
      <c r="AH64" s="4">
        <v>0.011809</v>
      </c>
      <c r="AI64" s="4">
        <v>0.0065761</v>
      </c>
    </row>
    <row r="65" ht="14.25" customHeight="1">
      <c r="A65" s="7" t="s">
        <v>85</v>
      </c>
      <c r="B65" s="7" t="s">
        <v>20</v>
      </c>
      <c r="C65" s="4">
        <v>0.09695</v>
      </c>
      <c r="D65" s="4">
        <v>0.87135</v>
      </c>
      <c r="E65" s="4">
        <v>0.85985</v>
      </c>
      <c r="F65" s="4">
        <v>0.90455</v>
      </c>
      <c r="G65" s="4">
        <v>0.89335</v>
      </c>
      <c r="H65" s="4">
        <v>0.9239</v>
      </c>
      <c r="J65" s="7" t="s">
        <v>85</v>
      </c>
      <c r="K65" s="7" t="s">
        <v>20</v>
      </c>
      <c r="L65" s="4">
        <v>0.1022</v>
      </c>
      <c r="M65" s="4">
        <v>0.74285</v>
      </c>
      <c r="N65" s="4">
        <v>0.6858</v>
      </c>
      <c r="O65" s="4">
        <v>0.65135</v>
      </c>
      <c r="P65" s="4">
        <v>0.53385</v>
      </c>
      <c r="Q65" s="4">
        <v>0.49245</v>
      </c>
      <c r="S65" s="7" t="s">
        <v>85</v>
      </c>
      <c r="T65" s="7" t="s">
        <v>20</v>
      </c>
      <c r="U65" s="4">
        <v>0.0057276</v>
      </c>
      <c r="V65" s="4">
        <v>0.0060104</v>
      </c>
      <c r="W65" s="4">
        <v>0.0092631</v>
      </c>
      <c r="X65" s="4">
        <v>0.013364</v>
      </c>
      <c r="Y65" s="4">
        <v>0.034012</v>
      </c>
      <c r="Z65" s="4">
        <v>0.033093</v>
      </c>
      <c r="AB65" s="7" t="s">
        <v>85</v>
      </c>
      <c r="AC65" s="7" t="s">
        <v>20</v>
      </c>
      <c r="AD65" s="4">
        <v>0.0074953</v>
      </c>
      <c r="AE65" s="4">
        <v>0.013081</v>
      </c>
      <c r="AF65" s="4">
        <v>0.0042426</v>
      </c>
      <c r="AG65" s="4">
        <v>0.017183</v>
      </c>
      <c r="AH65" s="4">
        <v>0.01294</v>
      </c>
      <c r="AI65" s="4">
        <v>0.004879</v>
      </c>
    </row>
    <row r="66" ht="14.25" customHeight="1">
      <c r="A66" s="7" t="s">
        <v>86</v>
      </c>
      <c r="B66" s="7" t="s">
        <v>22</v>
      </c>
      <c r="C66" s="4">
        <v>0.0964</v>
      </c>
      <c r="D66" s="4">
        <v>0.88635</v>
      </c>
      <c r="E66" s="4">
        <v>0.87445</v>
      </c>
      <c r="F66" s="4">
        <v>0.91915</v>
      </c>
      <c r="G66" s="4">
        <v>0.9059</v>
      </c>
      <c r="H66" s="4">
        <v>0.938</v>
      </c>
      <c r="J66" s="7" t="s">
        <v>86</v>
      </c>
      <c r="K66" s="7" t="s">
        <v>22</v>
      </c>
      <c r="L66" s="4">
        <v>0.10135</v>
      </c>
      <c r="M66" s="4">
        <v>0.7482</v>
      </c>
      <c r="N66" s="4">
        <v>0.68765</v>
      </c>
      <c r="O66" s="4">
        <v>0.6509</v>
      </c>
      <c r="P66" s="4">
        <v>0.5322</v>
      </c>
      <c r="Q66" s="4">
        <v>0.4903</v>
      </c>
      <c r="S66" s="7" t="s">
        <v>86</v>
      </c>
      <c r="T66" s="7" t="s">
        <v>22</v>
      </c>
      <c r="U66" s="4">
        <v>0.0049497</v>
      </c>
      <c r="V66" s="4">
        <v>0.0099702</v>
      </c>
      <c r="W66" s="4">
        <v>0.0081317</v>
      </c>
      <c r="X66" s="4">
        <v>0.013789</v>
      </c>
      <c r="Y66" s="4">
        <v>0.034931</v>
      </c>
      <c r="Z66" s="4">
        <v>0.026304</v>
      </c>
      <c r="AB66" s="7" t="s">
        <v>86</v>
      </c>
      <c r="AC66" s="7" t="s">
        <v>22</v>
      </c>
      <c r="AD66" s="4">
        <v>0.0064347</v>
      </c>
      <c r="AE66" s="4">
        <v>0.012021</v>
      </c>
      <c r="AF66" s="4">
        <v>0.0044548</v>
      </c>
      <c r="AG66" s="4">
        <v>0.017395</v>
      </c>
      <c r="AH66" s="4">
        <v>0.013294</v>
      </c>
      <c r="AI66" s="4">
        <v>4.2426E-4</v>
      </c>
    </row>
    <row r="67" ht="14.25" customHeight="1">
      <c r="A67" s="7" t="s">
        <v>87</v>
      </c>
      <c r="B67" s="7" t="s">
        <v>22</v>
      </c>
      <c r="C67" s="4">
        <v>0.0955</v>
      </c>
      <c r="D67" s="4">
        <v>0.90095</v>
      </c>
      <c r="E67" s="4">
        <v>0.8879</v>
      </c>
      <c r="F67" s="4">
        <v>0.9327</v>
      </c>
      <c r="G67" s="4">
        <v>0.91855</v>
      </c>
      <c r="H67" s="4">
        <v>0.94855</v>
      </c>
      <c r="J67" s="7" t="s">
        <v>87</v>
      </c>
      <c r="K67" s="7" t="s">
        <v>22</v>
      </c>
      <c r="L67" s="4">
        <v>0.10145</v>
      </c>
      <c r="M67" s="4">
        <v>0.753</v>
      </c>
      <c r="N67" s="4">
        <v>0.68905</v>
      </c>
      <c r="O67" s="4">
        <v>0.65015</v>
      </c>
      <c r="P67" s="4">
        <v>0.5304</v>
      </c>
      <c r="Q67" s="4">
        <v>0.48865</v>
      </c>
      <c r="S67" s="7" t="s">
        <v>87</v>
      </c>
      <c r="T67" s="7" t="s">
        <v>22</v>
      </c>
      <c r="U67" s="4">
        <v>0.003677</v>
      </c>
      <c r="V67" s="4">
        <v>0.011809</v>
      </c>
      <c r="W67" s="4">
        <v>0.0060811</v>
      </c>
      <c r="X67" s="4">
        <v>0.015132</v>
      </c>
      <c r="Y67" s="4">
        <v>0.038396</v>
      </c>
      <c r="Z67" s="4">
        <v>0.022274</v>
      </c>
      <c r="AB67" s="7" t="s">
        <v>87</v>
      </c>
      <c r="AC67" s="7" t="s">
        <v>22</v>
      </c>
      <c r="AD67" s="4">
        <v>0.0064347</v>
      </c>
      <c r="AE67" s="4">
        <v>0.012021</v>
      </c>
      <c r="AF67" s="4">
        <v>0.0044548</v>
      </c>
      <c r="AG67" s="4">
        <v>0.017183</v>
      </c>
      <c r="AH67" s="4">
        <v>0.013576</v>
      </c>
      <c r="AI67" s="4">
        <v>0.0038891</v>
      </c>
    </row>
    <row r="68" ht="14.25" customHeight="1">
      <c r="A68" s="7" t="s">
        <v>88</v>
      </c>
      <c r="B68" s="7" t="s">
        <v>22</v>
      </c>
      <c r="C68" s="4">
        <v>0.0963</v>
      </c>
      <c r="D68" s="4">
        <v>0.9155</v>
      </c>
      <c r="E68" s="4">
        <v>0.9016</v>
      </c>
      <c r="F68" s="4">
        <v>0.9455</v>
      </c>
      <c r="G68" s="4">
        <v>0.93005</v>
      </c>
      <c r="H68" s="4">
        <v>0.9605</v>
      </c>
      <c r="J68" s="7" t="s">
        <v>88</v>
      </c>
      <c r="K68" s="7" t="s">
        <v>22</v>
      </c>
      <c r="L68" s="4">
        <v>0.10115</v>
      </c>
      <c r="M68" s="4">
        <v>0.7585</v>
      </c>
      <c r="N68" s="4">
        <v>0.69075</v>
      </c>
      <c r="O68" s="4">
        <v>0.64915</v>
      </c>
      <c r="P68" s="4">
        <v>0.5292</v>
      </c>
      <c r="Q68" s="4">
        <v>0.4895</v>
      </c>
      <c r="S68" s="7" t="s">
        <v>88</v>
      </c>
      <c r="T68" s="7" t="s">
        <v>22</v>
      </c>
      <c r="U68" s="4">
        <v>0.0048083</v>
      </c>
      <c r="V68" s="4">
        <v>0.012728</v>
      </c>
      <c r="W68" s="4">
        <v>0.0060811</v>
      </c>
      <c r="X68" s="4">
        <v>0.014708</v>
      </c>
      <c r="Y68" s="4">
        <v>0.040093</v>
      </c>
      <c r="Z68" s="4">
        <v>0.020789</v>
      </c>
      <c r="AB68" s="7" t="s">
        <v>88</v>
      </c>
      <c r="AC68" s="7" t="s">
        <v>22</v>
      </c>
      <c r="AD68" s="4">
        <v>0.0054447</v>
      </c>
      <c r="AE68" s="4">
        <v>0.011738</v>
      </c>
      <c r="AF68" s="4">
        <v>0.0043134</v>
      </c>
      <c r="AG68" s="4">
        <v>0.016193</v>
      </c>
      <c r="AH68" s="4">
        <v>0.012587</v>
      </c>
      <c r="AI68" s="4">
        <v>0.0041012</v>
      </c>
    </row>
    <row r="69" ht="14.25" customHeight="1">
      <c r="A69" s="7" t="s">
        <v>89</v>
      </c>
      <c r="B69" s="7" t="s">
        <v>22</v>
      </c>
      <c r="C69" s="4">
        <v>0.0979</v>
      </c>
      <c r="D69" s="4">
        <v>0.92725</v>
      </c>
      <c r="E69" s="4">
        <v>0.91145</v>
      </c>
      <c r="F69" s="4">
        <v>0.95495</v>
      </c>
      <c r="G69" s="4">
        <v>0.9381</v>
      </c>
      <c r="H69" s="4">
        <v>0.9704</v>
      </c>
      <c r="J69" s="7" t="s">
        <v>89</v>
      </c>
      <c r="K69" s="7" t="s">
        <v>22</v>
      </c>
      <c r="L69" s="4">
        <v>0.10305</v>
      </c>
      <c r="M69" s="4">
        <v>0.7632</v>
      </c>
      <c r="N69" s="4">
        <v>0.6918</v>
      </c>
      <c r="O69" s="4">
        <v>0.6483</v>
      </c>
      <c r="P69" s="4">
        <v>0.5284</v>
      </c>
      <c r="Q69" s="4">
        <v>0.49185</v>
      </c>
      <c r="S69" s="7" t="s">
        <v>89</v>
      </c>
      <c r="T69" s="7" t="s">
        <v>22</v>
      </c>
      <c r="U69" s="4">
        <v>0.0067882</v>
      </c>
      <c r="V69" s="4">
        <v>0.013506</v>
      </c>
      <c r="W69" s="4">
        <v>0.004879</v>
      </c>
      <c r="X69" s="4">
        <v>0.015768</v>
      </c>
      <c r="Y69" s="4">
        <v>0.042144</v>
      </c>
      <c r="Z69" s="4">
        <v>0.01895</v>
      </c>
      <c r="AB69" s="7" t="s">
        <v>89</v>
      </c>
      <c r="AC69" s="7" t="s">
        <v>22</v>
      </c>
      <c r="AD69" s="4">
        <v>0.0078489</v>
      </c>
      <c r="AE69" s="4">
        <v>0.011172</v>
      </c>
      <c r="AF69" s="4">
        <v>0.0035355</v>
      </c>
      <c r="AG69" s="4">
        <v>0.017678</v>
      </c>
      <c r="AH69" s="4">
        <v>0.013859</v>
      </c>
      <c r="AI69" s="4">
        <v>0.004879</v>
      </c>
    </row>
    <row r="70" ht="14.25" customHeight="1">
      <c r="A70" s="7" t="s">
        <v>90</v>
      </c>
      <c r="B70" s="7" t="s">
        <v>24</v>
      </c>
      <c r="C70" s="4">
        <v>0.09465</v>
      </c>
      <c r="D70" s="4">
        <v>0.93775</v>
      </c>
      <c r="E70" s="4">
        <v>0.9202</v>
      </c>
      <c r="F70" s="4">
        <v>0.96455</v>
      </c>
      <c r="G70" s="4">
        <v>0.9455</v>
      </c>
      <c r="H70" s="4">
        <v>0.98045</v>
      </c>
      <c r="J70" s="7" t="s">
        <v>90</v>
      </c>
      <c r="K70" s="7" t="s">
        <v>24</v>
      </c>
      <c r="L70" s="4">
        <v>0.10085</v>
      </c>
      <c r="M70" s="4">
        <v>0.7666</v>
      </c>
      <c r="N70" s="4">
        <v>0.69205</v>
      </c>
      <c r="O70" s="4">
        <v>0.64665</v>
      </c>
      <c r="P70" s="4">
        <v>0.52755</v>
      </c>
      <c r="Q70" s="4">
        <v>0.4916</v>
      </c>
      <c r="S70" s="7" t="s">
        <v>90</v>
      </c>
      <c r="T70" s="7" t="s">
        <v>24</v>
      </c>
      <c r="U70" s="4">
        <v>0.0023335</v>
      </c>
      <c r="V70" s="4">
        <v>0.01591</v>
      </c>
      <c r="W70" s="4">
        <v>0.0024042</v>
      </c>
      <c r="X70" s="4">
        <v>0.018173</v>
      </c>
      <c r="Y70" s="4">
        <v>0.045821</v>
      </c>
      <c r="Z70" s="4">
        <v>0.017748</v>
      </c>
      <c r="AB70" s="7" t="s">
        <v>90</v>
      </c>
      <c r="AC70" s="7" t="s">
        <v>24</v>
      </c>
      <c r="AD70" s="4">
        <v>0.0055861</v>
      </c>
      <c r="AE70" s="4">
        <v>0.011031</v>
      </c>
      <c r="AF70" s="4">
        <v>0.0044548</v>
      </c>
      <c r="AG70" s="4">
        <v>0.018455</v>
      </c>
      <c r="AH70" s="4">
        <v>0.01591</v>
      </c>
      <c r="AI70" s="4">
        <v>0.0089095</v>
      </c>
    </row>
    <row r="71" ht="14.25" customHeight="1">
      <c r="A71" s="7" t="s">
        <v>91</v>
      </c>
      <c r="B71" s="7" t="s">
        <v>22</v>
      </c>
      <c r="C71" s="4">
        <v>0.0956</v>
      </c>
      <c r="D71" s="4">
        <v>0.94875</v>
      </c>
      <c r="E71" s="4">
        <v>0.9296</v>
      </c>
      <c r="F71" s="4">
        <v>0.9736</v>
      </c>
      <c r="G71" s="4">
        <v>0.9565</v>
      </c>
      <c r="H71" s="4">
        <v>0.98735</v>
      </c>
      <c r="J71" s="7" t="s">
        <v>91</v>
      </c>
      <c r="K71" s="7" t="s">
        <v>22</v>
      </c>
      <c r="L71" s="4">
        <v>0.1018</v>
      </c>
      <c r="M71" s="4">
        <v>0.7708</v>
      </c>
      <c r="N71" s="4">
        <v>0.6919</v>
      </c>
      <c r="O71" s="4">
        <v>0.64465</v>
      </c>
      <c r="P71" s="4">
        <v>0.5265</v>
      </c>
      <c r="Q71" s="4">
        <v>0.4963</v>
      </c>
      <c r="S71" s="7" t="s">
        <v>91</v>
      </c>
      <c r="T71" s="7" t="s">
        <v>22</v>
      </c>
      <c r="U71" s="4">
        <v>0.0035355</v>
      </c>
      <c r="V71" s="4">
        <v>0.017466</v>
      </c>
      <c r="W71" s="4">
        <v>0.0014142</v>
      </c>
      <c r="X71" s="4">
        <v>0.020223</v>
      </c>
      <c r="Y71" s="4">
        <v>0.049922</v>
      </c>
      <c r="Z71" s="4">
        <v>0.0088388</v>
      </c>
      <c r="AB71" s="7" t="s">
        <v>91</v>
      </c>
      <c r="AC71" s="7" t="s">
        <v>22</v>
      </c>
      <c r="AD71" s="4">
        <v>0.0066468</v>
      </c>
      <c r="AE71" s="4">
        <v>0.011879</v>
      </c>
      <c r="AF71" s="4">
        <v>0.0050912</v>
      </c>
      <c r="AG71" s="4">
        <v>0.018314</v>
      </c>
      <c r="AH71" s="4">
        <v>0.015981</v>
      </c>
      <c r="AI71" s="4">
        <v>0.010465</v>
      </c>
    </row>
    <row r="72" ht="14.25" customHeight="1"/>
    <row r="73" ht="14.25" customHeight="1">
      <c r="A73" s="4" t="s">
        <v>92</v>
      </c>
      <c r="B73" s="5" t="s">
        <v>1</v>
      </c>
      <c r="K73" s="5" t="s">
        <v>7</v>
      </c>
      <c r="S73" s="4" t="s">
        <v>93</v>
      </c>
      <c r="T73" s="5" t="s">
        <v>1</v>
      </c>
      <c r="AC73" s="5" t="s">
        <v>7</v>
      </c>
    </row>
    <row r="74" ht="14.25" customHeight="1">
      <c r="A74" s="4" t="s">
        <v>13</v>
      </c>
      <c r="B74" s="4" t="s">
        <v>14</v>
      </c>
      <c r="C74" s="4" t="s">
        <v>15</v>
      </c>
      <c r="D74" s="4" t="s">
        <v>16</v>
      </c>
      <c r="E74" s="6" t="s">
        <v>3</v>
      </c>
      <c r="F74" s="6" t="s">
        <v>4</v>
      </c>
      <c r="G74" s="6" t="s">
        <v>5</v>
      </c>
      <c r="H74" s="6" t="s">
        <v>6</v>
      </c>
      <c r="J74" s="4" t="s">
        <v>13</v>
      </c>
      <c r="K74" s="4" t="s">
        <v>14</v>
      </c>
      <c r="L74" s="4" t="s">
        <v>15</v>
      </c>
      <c r="M74" s="4" t="s">
        <v>16</v>
      </c>
      <c r="N74" s="6" t="s">
        <v>3</v>
      </c>
      <c r="O74" s="6" t="s">
        <v>4</v>
      </c>
      <c r="P74" s="6" t="s">
        <v>5</v>
      </c>
      <c r="Q74" s="6" t="s">
        <v>6</v>
      </c>
      <c r="S74" s="4" t="s">
        <v>13</v>
      </c>
      <c r="T74" s="4" t="s">
        <v>14</v>
      </c>
      <c r="AB74" s="4" t="s">
        <v>13</v>
      </c>
      <c r="AC74" s="4" t="s">
        <v>14</v>
      </c>
    </row>
    <row r="75" ht="14.25" customHeight="1">
      <c r="A75" s="7" t="s">
        <v>17</v>
      </c>
      <c r="B75" s="7" t="s">
        <v>18</v>
      </c>
      <c r="C75" s="4">
        <v>0.1004</v>
      </c>
      <c r="D75" s="4">
        <v>0.09835</v>
      </c>
      <c r="E75" s="4">
        <v>0.0982</v>
      </c>
      <c r="F75" s="4">
        <v>0.0972</v>
      </c>
      <c r="G75" s="4">
        <v>0.0972</v>
      </c>
      <c r="H75" s="4">
        <v>0.0951</v>
      </c>
      <c r="J75" s="7" t="s">
        <v>17</v>
      </c>
      <c r="K75" s="7" t="s">
        <v>18</v>
      </c>
      <c r="L75" s="4">
        <v>0.1012</v>
      </c>
      <c r="M75" s="4">
        <v>0.09915</v>
      </c>
      <c r="N75" s="4">
        <v>0.10245</v>
      </c>
      <c r="O75" s="4">
        <v>0.10315</v>
      </c>
      <c r="P75" s="4">
        <v>0.0993</v>
      </c>
      <c r="Q75" s="4">
        <v>0.097</v>
      </c>
      <c r="S75" s="7" t="s">
        <v>17</v>
      </c>
      <c r="T75" s="7" t="s">
        <v>18</v>
      </c>
      <c r="U75" s="4">
        <v>0.0052326</v>
      </c>
      <c r="V75" s="4">
        <v>0.0012021</v>
      </c>
      <c r="W75" s="4">
        <v>0.0014142</v>
      </c>
      <c r="X75" s="4">
        <v>0.0</v>
      </c>
      <c r="Y75" s="4">
        <v>7.0711E-4</v>
      </c>
      <c r="Z75" s="4">
        <v>0.0022627</v>
      </c>
      <c r="AB75" s="7" t="s">
        <v>17</v>
      </c>
      <c r="AC75" s="7" t="s">
        <v>18</v>
      </c>
      <c r="AD75" s="4">
        <v>0.0076368</v>
      </c>
      <c r="AE75" s="4">
        <v>0.0041719</v>
      </c>
      <c r="AF75" s="4">
        <v>0.0057276</v>
      </c>
      <c r="AG75" s="4">
        <v>0.0023335</v>
      </c>
      <c r="AH75" s="4">
        <v>0.0055154</v>
      </c>
      <c r="AI75" s="4">
        <v>5.6569E-4</v>
      </c>
    </row>
    <row r="76" ht="14.25" customHeight="1">
      <c r="A76" s="7" t="s">
        <v>94</v>
      </c>
      <c r="B76" s="7" t="s">
        <v>24</v>
      </c>
      <c r="C76" s="4">
        <v>0.10845</v>
      </c>
      <c r="D76" s="4">
        <v>0.10745</v>
      </c>
      <c r="E76" s="4">
        <v>0.1062</v>
      </c>
      <c r="F76" s="4">
        <v>0.10805</v>
      </c>
      <c r="G76" s="4">
        <v>0.1057</v>
      </c>
      <c r="H76" s="4">
        <v>0.09845</v>
      </c>
      <c r="J76" s="7" t="s">
        <v>94</v>
      </c>
      <c r="K76" s="7" t="s">
        <v>24</v>
      </c>
      <c r="L76" s="4">
        <v>0.11035</v>
      </c>
      <c r="M76" s="4">
        <v>0.1095</v>
      </c>
      <c r="N76" s="4">
        <v>0.1116</v>
      </c>
      <c r="O76" s="4">
        <v>0.11245</v>
      </c>
      <c r="P76" s="4">
        <v>0.10805</v>
      </c>
      <c r="Q76" s="4">
        <v>0.12195</v>
      </c>
      <c r="S76" s="7" t="s">
        <v>94</v>
      </c>
      <c r="T76" s="7" t="s">
        <v>24</v>
      </c>
      <c r="U76" s="4">
        <v>0.011384</v>
      </c>
      <c r="V76" s="4">
        <v>0.011809</v>
      </c>
      <c r="W76" s="4">
        <v>0.010889</v>
      </c>
      <c r="X76" s="4">
        <v>0.0094045</v>
      </c>
      <c r="Y76" s="4">
        <v>0.0098995</v>
      </c>
      <c r="Z76" s="4">
        <v>0.0038891</v>
      </c>
      <c r="AB76" s="7" t="s">
        <v>94</v>
      </c>
      <c r="AC76" s="7" t="s">
        <v>24</v>
      </c>
      <c r="AD76" s="4">
        <v>0.007566</v>
      </c>
      <c r="AE76" s="4">
        <v>0.0087681</v>
      </c>
      <c r="AF76" s="4">
        <v>0.0077782</v>
      </c>
      <c r="AG76" s="4">
        <v>0.012233</v>
      </c>
      <c r="AH76" s="4">
        <v>0.0096874</v>
      </c>
      <c r="AI76" s="4">
        <v>0.034153</v>
      </c>
    </row>
    <row r="77" ht="14.25" customHeight="1">
      <c r="A77" s="7" t="s">
        <v>95</v>
      </c>
      <c r="B77" s="7" t="s">
        <v>18</v>
      </c>
      <c r="C77" s="4">
        <v>0.10645</v>
      </c>
      <c r="D77" s="4">
        <v>0.10775</v>
      </c>
      <c r="E77" s="4">
        <v>0.10695</v>
      </c>
      <c r="F77" s="4">
        <v>0.111</v>
      </c>
      <c r="G77" s="4">
        <v>0.1074</v>
      </c>
      <c r="H77" s="4">
        <v>0.10285</v>
      </c>
      <c r="J77" s="7" t="s">
        <v>95</v>
      </c>
      <c r="K77" s="7" t="s">
        <v>18</v>
      </c>
      <c r="L77" s="4">
        <v>0.106</v>
      </c>
      <c r="M77" s="4">
        <v>0.10685</v>
      </c>
      <c r="N77" s="4">
        <v>0.112</v>
      </c>
      <c r="O77" s="4">
        <v>0.11245</v>
      </c>
      <c r="P77" s="4">
        <v>0.10855</v>
      </c>
      <c r="Q77" s="4">
        <v>0.1192</v>
      </c>
      <c r="S77" s="7" t="s">
        <v>95</v>
      </c>
      <c r="T77" s="7" t="s">
        <v>18</v>
      </c>
      <c r="U77" s="4">
        <v>0.0071418</v>
      </c>
      <c r="V77" s="4">
        <v>0.012657</v>
      </c>
      <c r="W77" s="4">
        <v>0.011809</v>
      </c>
      <c r="X77" s="4">
        <v>0.0021213</v>
      </c>
      <c r="Y77" s="4">
        <v>0.0050912</v>
      </c>
      <c r="Z77" s="4">
        <v>0.0099702</v>
      </c>
      <c r="AB77" s="7" t="s">
        <v>95</v>
      </c>
      <c r="AC77" s="7" t="s">
        <v>18</v>
      </c>
      <c r="AD77" s="4">
        <v>0.0021213</v>
      </c>
      <c r="AE77" s="4">
        <v>0.0050205</v>
      </c>
      <c r="AF77" s="4">
        <v>0.0077782</v>
      </c>
      <c r="AG77" s="4">
        <v>0.011384</v>
      </c>
      <c r="AH77" s="4">
        <v>0.0094045</v>
      </c>
      <c r="AI77" s="4">
        <v>0.030406</v>
      </c>
    </row>
    <row r="78" ht="14.25" customHeight="1">
      <c r="A78" s="7" t="s">
        <v>96</v>
      </c>
      <c r="B78" s="7" t="s">
        <v>18</v>
      </c>
      <c r="C78" s="4">
        <v>0.1135</v>
      </c>
      <c r="D78" s="4">
        <v>0.1115</v>
      </c>
      <c r="E78" s="4">
        <v>0.11405</v>
      </c>
      <c r="F78" s="4">
        <v>0.1153</v>
      </c>
      <c r="G78" s="4">
        <v>0.113</v>
      </c>
      <c r="H78" s="4">
        <v>0.1014</v>
      </c>
      <c r="J78" s="7" t="s">
        <v>96</v>
      </c>
      <c r="K78" s="7" t="s">
        <v>18</v>
      </c>
      <c r="L78" s="4">
        <v>0.1047</v>
      </c>
      <c r="M78" s="4">
        <v>0.1047</v>
      </c>
      <c r="N78" s="4">
        <v>0.111</v>
      </c>
      <c r="O78" s="4">
        <v>0.113</v>
      </c>
      <c r="P78" s="4">
        <v>0.11055</v>
      </c>
      <c r="Q78" s="4">
        <v>0.1208</v>
      </c>
      <c r="S78" s="7" t="s">
        <v>96</v>
      </c>
      <c r="T78" s="7" t="s">
        <v>18</v>
      </c>
      <c r="U78" s="4">
        <v>0.0041012</v>
      </c>
      <c r="V78" s="4">
        <v>0.010748</v>
      </c>
      <c r="W78" s="4">
        <v>0.0038891</v>
      </c>
      <c r="X78" s="4">
        <v>0.0041012</v>
      </c>
      <c r="Y78" s="4">
        <v>0.0031113</v>
      </c>
      <c r="Z78" s="4">
        <v>0.0067882</v>
      </c>
      <c r="AB78" s="7" t="s">
        <v>96</v>
      </c>
      <c r="AC78" s="7" t="s">
        <v>18</v>
      </c>
      <c r="AD78" s="4">
        <v>0.0016971</v>
      </c>
      <c r="AE78" s="4">
        <v>0.0028284</v>
      </c>
      <c r="AF78" s="4">
        <v>0.0059397</v>
      </c>
      <c r="AG78" s="4">
        <v>0.012869</v>
      </c>
      <c r="AH78" s="4">
        <v>0.012799</v>
      </c>
      <c r="AI78" s="4">
        <v>0.03182</v>
      </c>
    </row>
    <row r="79" ht="14.25" customHeight="1">
      <c r="A79" s="7" t="s">
        <v>97</v>
      </c>
      <c r="B79" s="7" t="s">
        <v>22</v>
      </c>
      <c r="C79" s="4">
        <v>0.1124</v>
      </c>
      <c r="D79" s="4">
        <v>0.1104</v>
      </c>
      <c r="E79" s="4">
        <v>0.111</v>
      </c>
      <c r="F79" s="4">
        <v>0.1164</v>
      </c>
      <c r="G79" s="4">
        <v>0.1128</v>
      </c>
      <c r="H79" s="4">
        <v>0.10395</v>
      </c>
      <c r="J79" s="7" t="s">
        <v>97</v>
      </c>
      <c r="K79" s="7" t="s">
        <v>22</v>
      </c>
      <c r="L79" s="4">
        <v>0.10215</v>
      </c>
      <c r="M79" s="4">
        <v>0.1069</v>
      </c>
      <c r="N79" s="4">
        <v>0.11105</v>
      </c>
      <c r="O79" s="4">
        <v>0.11305</v>
      </c>
      <c r="P79" s="4">
        <v>0.1105</v>
      </c>
      <c r="Q79" s="4">
        <v>0.12395</v>
      </c>
      <c r="S79" s="7" t="s">
        <v>97</v>
      </c>
      <c r="T79" s="7" t="s">
        <v>22</v>
      </c>
      <c r="U79" s="4">
        <v>0.0029698</v>
      </c>
      <c r="V79" s="4">
        <v>0.010748</v>
      </c>
      <c r="W79" s="4">
        <v>0.010465</v>
      </c>
      <c r="X79" s="4">
        <v>0.0025456</v>
      </c>
      <c r="Y79" s="4">
        <v>0.0032527</v>
      </c>
      <c r="Z79" s="4">
        <v>0.0095459</v>
      </c>
      <c r="AB79" s="7" t="s">
        <v>97</v>
      </c>
      <c r="AC79" s="7" t="s">
        <v>22</v>
      </c>
      <c r="AD79" s="4">
        <v>0.0026163</v>
      </c>
      <c r="AE79" s="4">
        <v>0.0032527</v>
      </c>
      <c r="AF79" s="4">
        <v>0.004879</v>
      </c>
      <c r="AG79" s="4">
        <v>0.0094045</v>
      </c>
      <c r="AH79" s="4">
        <v>0.011314</v>
      </c>
      <c r="AI79" s="4">
        <v>0.03387</v>
      </c>
    </row>
    <row r="80" ht="14.25" customHeight="1">
      <c r="A80" s="7" t="s">
        <v>98</v>
      </c>
      <c r="B80" s="7" t="s">
        <v>18</v>
      </c>
      <c r="C80" s="4">
        <v>0.1131</v>
      </c>
      <c r="D80" s="4">
        <v>0.11565</v>
      </c>
      <c r="E80" s="4">
        <v>0.1135</v>
      </c>
      <c r="F80" s="4">
        <v>0.1173</v>
      </c>
      <c r="G80" s="4">
        <v>0.11455</v>
      </c>
      <c r="H80" s="4">
        <v>0.10785</v>
      </c>
      <c r="J80" s="7" t="s">
        <v>98</v>
      </c>
      <c r="K80" s="7" t="s">
        <v>18</v>
      </c>
      <c r="L80" s="4">
        <v>0.1025</v>
      </c>
      <c r="M80" s="4">
        <v>0.10925</v>
      </c>
      <c r="N80" s="4">
        <v>0.11385</v>
      </c>
      <c r="O80" s="4">
        <v>0.1156</v>
      </c>
      <c r="P80" s="4">
        <v>0.11345</v>
      </c>
      <c r="Q80" s="4">
        <v>0.1281</v>
      </c>
      <c r="S80" s="7" t="s">
        <v>98</v>
      </c>
      <c r="T80" s="7" t="s">
        <v>18</v>
      </c>
      <c r="U80" s="4">
        <v>0.0012728</v>
      </c>
      <c r="V80" s="4">
        <v>0.011243</v>
      </c>
      <c r="W80" s="4">
        <v>0.0097581</v>
      </c>
      <c r="X80" s="4">
        <v>0.0035355</v>
      </c>
      <c r="Y80" s="4">
        <v>0.0017678</v>
      </c>
      <c r="Z80" s="4">
        <v>0.0095459</v>
      </c>
      <c r="AB80" s="7" t="s">
        <v>98</v>
      </c>
      <c r="AC80" s="7" t="s">
        <v>18</v>
      </c>
      <c r="AD80" s="4">
        <v>0.0022627</v>
      </c>
      <c r="AE80" s="4">
        <v>0.0033234</v>
      </c>
      <c r="AF80" s="4">
        <v>0.0053033</v>
      </c>
      <c r="AG80" s="4">
        <v>0.0087681</v>
      </c>
      <c r="AH80" s="4">
        <v>0.0088388</v>
      </c>
      <c r="AI80" s="4">
        <v>0.031396</v>
      </c>
    </row>
    <row r="81" ht="14.25" customHeight="1">
      <c r="A81" s="7" t="s">
        <v>99</v>
      </c>
      <c r="B81" s="7" t="s">
        <v>22</v>
      </c>
      <c r="C81" s="4">
        <v>0.11065</v>
      </c>
      <c r="D81" s="4">
        <v>0.1281</v>
      </c>
      <c r="E81" s="4">
        <v>0.1208</v>
      </c>
      <c r="F81" s="4">
        <v>0.1256</v>
      </c>
      <c r="G81" s="4">
        <v>0.12715</v>
      </c>
      <c r="H81" s="4">
        <v>0.12095</v>
      </c>
      <c r="J81" s="7" t="s">
        <v>99</v>
      </c>
      <c r="K81" s="7" t="s">
        <v>22</v>
      </c>
      <c r="L81" s="4">
        <v>0.10435</v>
      </c>
      <c r="M81" s="4">
        <v>0.1206</v>
      </c>
      <c r="N81" s="4">
        <v>0.1242</v>
      </c>
      <c r="O81" s="4">
        <v>0.1282</v>
      </c>
      <c r="P81" s="4">
        <v>0.1279</v>
      </c>
      <c r="Q81" s="4">
        <v>0.14595</v>
      </c>
      <c r="S81" s="7" t="s">
        <v>99</v>
      </c>
      <c r="T81" s="7" t="s">
        <v>22</v>
      </c>
      <c r="U81" s="4">
        <v>0.0057276</v>
      </c>
      <c r="V81" s="4">
        <v>0.011455</v>
      </c>
      <c r="W81" s="4">
        <v>0.013859</v>
      </c>
      <c r="X81" s="4">
        <v>0.0066468</v>
      </c>
      <c r="Y81" s="4">
        <v>0.0067175</v>
      </c>
      <c r="Z81" s="4">
        <v>0.010536</v>
      </c>
      <c r="AB81" s="7" t="s">
        <v>99</v>
      </c>
      <c r="AC81" s="7" t="s">
        <v>22</v>
      </c>
      <c r="AD81" s="4">
        <v>0.0019092</v>
      </c>
      <c r="AE81" s="4">
        <v>0.0049497</v>
      </c>
      <c r="AF81" s="4">
        <v>0.0074953</v>
      </c>
      <c r="AG81" s="4">
        <v>0.011597</v>
      </c>
      <c r="AH81" s="4">
        <v>0.013011</v>
      </c>
      <c r="AI81" s="4">
        <v>0.038537</v>
      </c>
    </row>
    <row r="82" ht="14.25" customHeight="1">
      <c r="A82" s="7" t="s">
        <v>100</v>
      </c>
      <c r="B82" s="7" t="s">
        <v>24</v>
      </c>
      <c r="C82" s="4">
        <v>0.11085</v>
      </c>
      <c r="D82" s="4">
        <v>0.1667</v>
      </c>
      <c r="E82" s="4">
        <v>0.1468</v>
      </c>
      <c r="F82" s="4">
        <v>0.15745</v>
      </c>
      <c r="G82" s="4">
        <v>0.15625</v>
      </c>
      <c r="H82" s="4">
        <v>0.1519</v>
      </c>
      <c r="J82" s="7" t="s">
        <v>100</v>
      </c>
      <c r="K82" s="7" t="s">
        <v>24</v>
      </c>
      <c r="L82" s="4">
        <v>0.1014</v>
      </c>
      <c r="M82" s="4">
        <v>0.15115</v>
      </c>
      <c r="N82" s="4">
        <v>0.149</v>
      </c>
      <c r="O82" s="4">
        <v>0.1588</v>
      </c>
      <c r="P82" s="4">
        <v>0.15535</v>
      </c>
      <c r="Q82" s="4">
        <v>0.17285</v>
      </c>
      <c r="S82" s="7" t="s">
        <v>100</v>
      </c>
      <c r="T82" s="7" t="s">
        <v>24</v>
      </c>
      <c r="U82" s="4">
        <v>0.0040305</v>
      </c>
      <c r="V82" s="4">
        <v>0.0089095</v>
      </c>
      <c r="W82" s="4">
        <v>0.015556</v>
      </c>
      <c r="X82" s="4">
        <v>0.0074246</v>
      </c>
      <c r="Y82" s="4">
        <v>0.0071418</v>
      </c>
      <c r="Z82" s="4">
        <v>0.010465</v>
      </c>
      <c r="AB82" s="7" t="s">
        <v>100</v>
      </c>
      <c r="AC82" s="7" t="s">
        <v>24</v>
      </c>
      <c r="AD82" s="4">
        <v>0.0031113</v>
      </c>
      <c r="AE82" s="4">
        <v>0.0054447</v>
      </c>
      <c r="AF82" s="4">
        <v>0.0091924</v>
      </c>
      <c r="AG82" s="4">
        <v>0.008061</v>
      </c>
      <c r="AH82" s="4">
        <v>0.0074246</v>
      </c>
      <c r="AI82" s="4">
        <v>0.034012</v>
      </c>
    </row>
    <row r="83" ht="14.25" customHeight="1">
      <c r="A83" s="7" t="s">
        <v>101</v>
      </c>
      <c r="B83" s="7" t="s">
        <v>18</v>
      </c>
      <c r="C83" s="4">
        <v>0.11145</v>
      </c>
      <c r="D83" s="4">
        <v>0.25055</v>
      </c>
      <c r="E83" s="4">
        <v>0.207</v>
      </c>
      <c r="F83" s="4">
        <v>0.23065</v>
      </c>
      <c r="G83" s="4">
        <v>0.223</v>
      </c>
      <c r="H83" s="4">
        <v>0.22325</v>
      </c>
      <c r="J83" s="7" t="s">
        <v>101</v>
      </c>
      <c r="K83" s="7" t="s">
        <v>18</v>
      </c>
      <c r="L83" s="4">
        <v>0.1018</v>
      </c>
      <c r="M83" s="4">
        <v>0.2233</v>
      </c>
      <c r="N83" s="4">
        <v>0.20755</v>
      </c>
      <c r="O83" s="4">
        <v>0.2268</v>
      </c>
      <c r="P83" s="4">
        <v>0.21705</v>
      </c>
      <c r="Q83" s="4">
        <v>0.23635</v>
      </c>
      <c r="S83" s="7" t="s">
        <v>101</v>
      </c>
      <c r="T83" s="7" t="s">
        <v>18</v>
      </c>
      <c r="U83" s="4">
        <v>6.364E-4</v>
      </c>
      <c r="V83" s="4">
        <v>0.0040305</v>
      </c>
      <c r="W83" s="4">
        <v>0.015556</v>
      </c>
      <c r="X83" s="4">
        <v>0.011526</v>
      </c>
      <c r="Y83" s="4">
        <v>0.014708</v>
      </c>
      <c r="Z83" s="4">
        <v>0.011809</v>
      </c>
      <c r="AB83" s="7" t="s">
        <v>101</v>
      </c>
      <c r="AC83" s="7" t="s">
        <v>18</v>
      </c>
      <c r="AD83" s="4">
        <v>0.0029698</v>
      </c>
      <c r="AE83" s="4">
        <v>0.0065054</v>
      </c>
      <c r="AF83" s="4">
        <v>0.005869</v>
      </c>
      <c r="AG83" s="4">
        <v>0.0046669</v>
      </c>
      <c r="AH83" s="4">
        <v>0.0043134</v>
      </c>
      <c r="AI83" s="4">
        <v>0.030335</v>
      </c>
    </row>
    <row r="84" ht="14.25" customHeight="1">
      <c r="A84" s="7" t="s">
        <v>102</v>
      </c>
      <c r="B84" s="7" t="s">
        <v>18</v>
      </c>
      <c r="C84" s="4">
        <v>0.11025</v>
      </c>
      <c r="D84" s="4">
        <v>0.3519</v>
      </c>
      <c r="E84" s="4">
        <v>0.29905</v>
      </c>
      <c r="F84" s="4">
        <v>0.32995</v>
      </c>
      <c r="G84" s="4">
        <v>0.31895</v>
      </c>
      <c r="H84" s="4">
        <v>0.3204</v>
      </c>
      <c r="J84" s="7" t="s">
        <v>102</v>
      </c>
      <c r="K84" s="7" t="s">
        <v>18</v>
      </c>
      <c r="L84" s="4">
        <v>0.1003</v>
      </c>
      <c r="M84" s="4">
        <v>0.31015</v>
      </c>
      <c r="N84" s="4">
        <v>0.29195</v>
      </c>
      <c r="O84" s="4">
        <v>0.31585</v>
      </c>
      <c r="P84" s="4">
        <v>0.29915</v>
      </c>
      <c r="Q84" s="4">
        <v>0.3165</v>
      </c>
      <c r="S84" s="7" t="s">
        <v>102</v>
      </c>
      <c r="T84" s="7" t="s">
        <v>18</v>
      </c>
      <c r="U84" s="4">
        <v>0.0055861</v>
      </c>
      <c r="V84" s="4">
        <v>0.0031113</v>
      </c>
      <c r="W84" s="4">
        <v>0.017466</v>
      </c>
      <c r="X84" s="4">
        <v>0.015203</v>
      </c>
      <c r="Y84" s="4">
        <v>0.021567</v>
      </c>
      <c r="Z84" s="4">
        <v>0.0079196</v>
      </c>
      <c r="AB84" s="7" t="s">
        <v>102</v>
      </c>
      <c r="AC84" s="7" t="s">
        <v>18</v>
      </c>
      <c r="AD84" s="4">
        <v>0.0038184</v>
      </c>
      <c r="AE84" s="4">
        <v>0.0030406</v>
      </c>
      <c r="AF84" s="4">
        <v>0.003182</v>
      </c>
      <c r="AG84" s="4">
        <v>4.9497E-4</v>
      </c>
      <c r="AH84" s="4">
        <v>0.0065761</v>
      </c>
      <c r="AI84" s="4">
        <v>0.042568</v>
      </c>
    </row>
    <row r="85" ht="14.25" customHeight="1">
      <c r="A85" s="7" t="s">
        <v>103</v>
      </c>
      <c r="B85" s="7" t="s">
        <v>22</v>
      </c>
      <c r="C85" s="4">
        <v>0.11205</v>
      </c>
      <c r="D85" s="4">
        <v>0.4789</v>
      </c>
      <c r="E85" s="4">
        <v>0.4225</v>
      </c>
      <c r="F85" s="4">
        <v>0.45325</v>
      </c>
      <c r="G85" s="4">
        <v>0.44305</v>
      </c>
      <c r="H85" s="4">
        <v>0.4399</v>
      </c>
      <c r="J85" s="7" t="s">
        <v>103</v>
      </c>
      <c r="K85" s="7" t="s">
        <v>22</v>
      </c>
      <c r="L85" s="4">
        <v>0.10045</v>
      </c>
      <c r="M85" s="4">
        <v>0.41495</v>
      </c>
      <c r="N85" s="4">
        <v>0.39745</v>
      </c>
      <c r="O85" s="4">
        <v>0.411</v>
      </c>
      <c r="P85" s="4">
        <v>0.38305</v>
      </c>
      <c r="Q85" s="4">
        <v>0.3871</v>
      </c>
      <c r="S85" s="7" t="s">
        <v>103</v>
      </c>
      <c r="T85" s="7" t="s">
        <v>22</v>
      </c>
      <c r="U85" s="4">
        <v>0.0086974</v>
      </c>
      <c r="V85" s="4">
        <v>0.0033941</v>
      </c>
      <c r="W85" s="4">
        <v>0.015132</v>
      </c>
      <c r="X85" s="4">
        <v>0.016476</v>
      </c>
      <c r="Y85" s="4">
        <v>0.023971</v>
      </c>
      <c r="Z85" s="4">
        <v>8.4853E-4</v>
      </c>
      <c r="AB85" s="7" t="s">
        <v>103</v>
      </c>
      <c r="AC85" s="7" t="s">
        <v>22</v>
      </c>
      <c r="AD85" s="4">
        <v>0.0019092</v>
      </c>
      <c r="AE85" s="4">
        <v>0.0044548</v>
      </c>
      <c r="AF85" s="4">
        <v>0.0086974</v>
      </c>
      <c r="AG85" s="4">
        <v>0.012445</v>
      </c>
      <c r="AH85" s="4">
        <v>0.012799</v>
      </c>
      <c r="AI85" s="4">
        <v>0.044265</v>
      </c>
    </row>
    <row r="86" ht="14.25" customHeight="1">
      <c r="A86" s="7" t="s">
        <v>104</v>
      </c>
      <c r="B86" s="7" t="s">
        <v>20</v>
      </c>
      <c r="C86" s="4">
        <v>0.1089</v>
      </c>
      <c r="D86" s="4">
        <v>0.5565</v>
      </c>
      <c r="E86" s="4">
        <v>0.50615</v>
      </c>
      <c r="F86" s="4">
        <v>0.5325</v>
      </c>
      <c r="G86" s="4">
        <v>0.5243</v>
      </c>
      <c r="H86" s="4">
        <v>0.51465</v>
      </c>
      <c r="J86" s="7" t="s">
        <v>104</v>
      </c>
      <c r="K86" s="7" t="s">
        <v>20</v>
      </c>
      <c r="L86" s="4">
        <v>0.0997</v>
      </c>
      <c r="M86" s="4">
        <v>0.48295</v>
      </c>
      <c r="N86" s="4">
        <v>0.4641</v>
      </c>
      <c r="O86" s="4">
        <v>0.47455</v>
      </c>
      <c r="P86" s="4">
        <v>0.43645</v>
      </c>
      <c r="Q86" s="4">
        <v>0.4361</v>
      </c>
      <c r="S86" s="7" t="s">
        <v>104</v>
      </c>
      <c r="T86" s="7" t="s">
        <v>20</v>
      </c>
      <c r="U86" s="4">
        <v>0.0046669</v>
      </c>
      <c r="V86" s="4">
        <v>0.010465</v>
      </c>
      <c r="W86" s="4">
        <v>0.0091217</v>
      </c>
      <c r="X86" s="4">
        <v>0.02192</v>
      </c>
      <c r="Y86" s="4">
        <v>0.020789</v>
      </c>
      <c r="Z86" s="4">
        <v>0.0072832</v>
      </c>
      <c r="AB86" s="7" t="s">
        <v>104</v>
      </c>
      <c r="AC86" s="7" t="s">
        <v>20</v>
      </c>
      <c r="AD86" s="4">
        <v>0.0024042</v>
      </c>
      <c r="AE86" s="4">
        <v>0.0044548</v>
      </c>
      <c r="AF86" s="4">
        <v>0.010607</v>
      </c>
      <c r="AG86" s="4">
        <v>0.015486</v>
      </c>
      <c r="AH86" s="4">
        <v>0.016617</v>
      </c>
      <c r="AI86" s="4">
        <v>0.05275</v>
      </c>
    </row>
    <row r="87" ht="14.25" customHeight="1">
      <c r="A87" s="7" t="s">
        <v>105</v>
      </c>
      <c r="B87" s="7" t="s">
        <v>20</v>
      </c>
      <c r="C87" s="4">
        <v>0.11055</v>
      </c>
      <c r="D87" s="4">
        <v>0.6075</v>
      </c>
      <c r="E87" s="4">
        <v>0.5548</v>
      </c>
      <c r="F87" s="4">
        <v>0.5808</v>
      </c>
      <c r="G87" s="4">
        <v>0.5784</v>
      </c>
      <c r="H87" s="4">
        <v>0.562</v>
      </c>
      <c r="J87" s="7" t="s">
        <v>105</v>
      </c>
      <c r="K87" s="7" t="s">
        <v>20</v>
      </c>
      <c r="L87" s="4">
        <v>0.0997</v>
      </c>
      <c r="M87" s="4">
        <v>0.53355</v>
      </c>
      <c r="N87" s="4">
        <v>0.5131</v>
      </c>
      <c r="O87" s="4">
        <v>0.51975</v>
      </c>
      <c r="P87" s="4">
        <v>0.48365</v>
      </c>
      <c r="Q87" s="4">
        <v>0.4767</v>
      </c>
      <c r="S87" s="7" t="s">
        <v>105</v>
      </c>
      <c r="T87" s="7" t="s">
        <v>20</v>
      </c>
      <c r="U87" s="4">
        <v>0.0062933</v>
      </c>
      <c r="V87" s="4">
        <v>0.010607</v>
      </c>
      <c r="W87" s="4">
        <v>0.009051</v>
      </c>
      <c r="X87" s="4">
        <v>0.028284</v>
      </c>
      <c r="Y87" s="4">
        <v>0.018385</v>
      </c>
      <c r="Z87" s="4">
        <v>0.011879</v>
      </c>
      <c r="AB87" s="7" t="s">
        <v>105</v>
      </c>
      <c r="AC87" s="7" t="s">
        <v>20</v>
      </c>
      <c r="AD87" s="4">
        <v>0.0032527</v>
      </c>
      <c r="AE87" s="4">
        <v>0.0012021</v>
      </c>
      <c r="AF87" s="4">
        <v>0.010748</v>
      </c>
      <c r="AG87" s="4">
        <v>0.01789</v>
      </c>
      <c r="AH87" s="4">
        <v>0.015203</v>
      </c>
      <c r="AI87" s="4">
        <v>0.054447</v>
      </c>
    </row>
    <row r="88" ht="14.25" customHeight="1">
      <c r="A88" s="7" t="s">
        <v>106</v>
      </c>
      <c r="B88" s="7" t="s">
        <v>22</v>
      </c>
      <c r="C88" s="4">
        <v>0.10855</v>
      </c>
      <c r="D88" s="4">
        <v>0.64345</v>
      </c>
      <c r="E88" s="4">
        <v>0.58685</v>
      </c>
      <c r="F88" s="4">
        <v>0.61985</v>
      </c>
      <c r="G88" s="4">
        <v>0.6159</v>
      </c>
      <c r="H88" s="4">
        <v>0.59875</v>
      </c>
      <c r="J88" s="7" t="s">
        <v>106</v>
      </c>
      <c r="K88" s="7" t="s">
        <v>22</v>
      </c>
      <c r="L88" s="4">
        <v>0.1009</v>
      </c>
      <c r="M88" s="4">
        <v>0.57025</v>
      </c>
      <c r="N88" s="4">
        <v>0.5463</v>
      </c>
      <c r="O88" s="4">
        <v>0.5513</v>
      </c>
      <c r="P88" s="4">
        <v>0.5172</v>
      </c>
      <c r="Q88" s="4">
        <v>0.50635</v>
      </c>
      <c r="S88" s="7" t="s">
        <v>106</v>
      </c>
      <c r="T88" s="7" t="s">
        <v>22</v>
      </c>
      <c r="U88" s="4">
        <v>0.0036062</v>
      </c>
      <c r="V88" s="4">
        <v>0.005869</v>
      </c>
      <c r="W88" s="4">
        <v>0.012092</v>
      </c>
      <c r="X88" s="4">
        <v>0.027224</v>
      </c>
      <c r="Y88" s="4">
        <v>0.017819</v>
      </c>
      <c r="Z88" s="4">
        <v>0.016051</v>
      </c>
      <c r="AB88" s="7" t="s">
        <v>106</v>
      </c>
      <c r="AC88" s="7" t="s">
        <v>22</v>
      </c>
      <c r="AD88" s="4">
        <v>2.8284E-4</v>
      </c>
      <c r="AE88" s="4">
        <v>0.0053033</v>
      </c>
      <c r="AF88" s="4">
        <v>0.0096167</v>
      </c>
      <c r="AG88" s="4">
        <v>0.016546</v>
      </c>
      <c r="AH88" s="4">
        <v>0.015274</v>
      </c>
      <c r="AI88" s="4">
        <v>0.057064</v>
      </c>
    </row>
    <row r="89" ht="14.25" customHeight="1">
      <c r="A89" s="7" t="s">
        <v>107</v>
      </c>
      <c r="B89" s="7" t="s">
        <v>24</v>
      </c>
      <c r="C89" s="4">
        <v>0.1118</v>
      </c>
      <c r="D89" s="4">
        <v>0.68035</v>
      </c>
      <c r="E89" s="4">
        <v>0.62245</v>
      </c>
      <c r="F89" s="4">
        <v>0.65375</v>
      </c>
      <c r="G89" s="4">
        <v>0.65235</v>
      </c>
      <c r="H89" s="4">
        <v>0.63605</v>
      </c>
      <c r="J89" s="7" t="s">
        <v>107</v>
      </c>
      <c r="K89" s="7" t="s">
        <v>24</v>
      </c>
      <c r="L89" s="4">
        <v>0.0985</v>
      </c>
      <c r="M89" s="4">
        <v>0.6051</v>
      </c>
      <c r="N89" s="4">
        <v>0.576</v>
      </c>
      <c r="O89" s="4">
        <v>0.5772</v>
      </c>
      <c r="P89" s="4">
        <v>0.5349</v>
      </c>
      <c r="Q89" s="4">
        <v>0.5262</v>
      </c>
      <c r="S89" s="7" t="s">
        <v>107</v>
      </c>
      <c r="T89" s="7" t="s">
        <v>24</v>
      </c>
      <c r="U89" s="4">
        <v>0.0084853</v>
      </c>
      <c r="V89" s="4">
        <v>0.0061518</v>
      </c>
      <c r="W89" s="4">
        <v>0.012799</v>
      </c>
      <c r="X89" s="4">
        <v>0.027648</v>
      </c>
      <c r="Y89" s="4">
        <v>0.018173</v>
      </c>
      <c r="Z89" s="4">
        <v>0.01591</v>
      </c>
      <c r="AB89" s="7" t="s">
        <v>107</v>
      </c>
      <c r="AC89" s="7" t="s">
        <v>24</v>
      </c>
      <c r="AD89" s="4">
        <v>0.0029698</v>
      </c>
      <c r="AE89" s="4">
        <v>0.0066468</v>
      </c>
      <c r="AF89" s="4">
        <v>0.011455</v>
      </c>
      <c r="AG89" s="4">
        <v>0.019233</v>
      </c>
      <c r="AH89" s="4">
        <v>0.014425</v>
      </c>
      <c r="AI89" s="4">
        <v>0.05374</v>
      </c>
    </row>
    <row r="90" ht="14.25" customHeight="1">
      <c r="A90" s="7" t="s">
        <v>108</v>
      </c>
      <c r="B90" s="7" t="s">
        <v>20</v>
      </c>
      <c r="C90" s="4">
        <v>0.11065</v>
      </c>
      <c r="D90" s="4">
        <v>0.70665</v>
      </c>
      <c r="E90" s="4">
        <v>0.6494</v>
      </c>
      <c r="F90" s="4">
        <v>0.68195</v>
      </c>
      <c r="G90" s="4">
        <v>0.682</v>
      </c>
      <c r="H90" s="4">
        <v>0.66575</v>
      </c>
      <c r="J90" s="7" t="s">
        <v>108</v>
      </c>
      <c r="K90" s="7" t="s">
        <v>20</v>
      </c>
      <c r="L90" s="4">
        <v>0.09995</v>
      </c>
      <c r="M90" s="4">
        <v>0.6256</v>
      </c>
      <c r="N90" s="4">
        <v>0.5983</v>
      </c>
      <c r="O90" s="4">
        <v>0.59375</v>
      </c>
      <c r="P90" s="4">
        <v>0.54555</v>
      </c>
      <c r="Q90" s="4">
        <v>0.5404</v>
      </c>
      <c r="S90" s="7" t="s">
        <v>108</v>
      </c>
      <c r="T90" s="7" t="s">
        <v>20</v>
      </c>
      <c r="U90" s="4">
        <v>0.0067175</v>
      </c>
      <c r="V90" s="4">
        <v>0.0081317</v>
      </c>
      <c r="W90" s="4">
        <v>0.011597</v>
      </c>
      <c r="X90" s="4">
        <v>0.027365</v>
      </c>
      <c r="Y90" s="4">
        <v>0.016971</v>
      </c>
      <c r="Z90" s="4">
        <v>0.014354</v>
      </c>
      <c r="AB90" s="7" t="s">
        <v>108</v>
      </c>
      <c r="AC90" s="7" t="s">
        <v>20</v>
      </c>
      <c r="AD90" s="4">
        <v>0.0017678</v>
      </c>
      <c r="AE90" s="4">
        <v>0.0096167</v>
      </c>
      <c r="AF90" s="4">
        <v>0.0056569</v>
      </c>
      <c r="AG90" s="4">
        <v>0.018738</v>
      </c>
      <c r="AH90" s="4">
        <v>0.011526</v>
      </c>
      <c r="AI90" s="4">
        <v>0.048649</v>
      </c>
    </row>
    <row r="91" ht="14.25" customHeight="1">
      <c r="A91" s="7" t="s">
        <v>109</v>
      </c>
      <c r="B91" s="7" t="s">
        <v>24</v>
      </c>
      <c r="C91" s="4">
        <v>0.1113</v>
      </c>
      <c r="D91" s="4">
        <v>0.73975</v>
      </c>
      <c r="E91" s="4">
        <v>0.6785</v>
      </c>
      <c r="F91" s="4">
        <v>0.7118</v>
      </c>
      <c r="G91" s="4">
        <v>0.7075</v>
      </c>
      <c r="H91" s="4">
        <v>0.6971</v>
      </c>
      <c r="J91" s="7" t="s">
        <v>109</v>
      </c>
      <c r="K91" s="7" t="s">
        <v>24</v>
      </c>
      <c r="L91" s="4">
        <v>0.0993</v>
      </c>
      <c r="M91" s="4">
        <v>0.65065</v>
      </c>
      <c r="N91" s="4">
        <v>0.615</v>
      </c>
      <c r="O91" s="4">
        <v>0.61095</v>
      </c>
      <c r="P91" s="4">
        <v>0.5583</v>
      </c>
      <c r="Q91" s="4">
        <v>0.5461</v>
      </c>
      <c r="S91" s="7" t="s">
        <v>109</v>
      </c>
      <c r="T91" s="7" t="s">
        <v>24</v>
      </c>
      <c r="U91" s="4">
        <v>0.0082024</v>
      </c>
      <c r="V91" s="4">
        <v>0.010536</v>
      </c>
      <c r="W91" s="4">
        <v>0.0073539</v>
      </c>
      <c r="X91" s="4">
        <v>0.024183</v>
      </c>
      <c r="Y91" s="4">
        <v>0.015132</v>
      </c>
      <c r="Z91" s="4">
        <v>0.011738</v>
      </c>
      <c r="AB91" s="7" t="s">
        <v>109</v>
      </c>
      <c r="AC91" s="7" t="s">
        <v>24</v>
      </c>
      <c r="AD91" s="4">
        <v>0.0025456</v>
      </c>
      <c r="AE91" s="4">
        <v>0.022274</v>
      </c>
      <c r="AF91" s="4">
        <v>4.2426E-4</v>
      </c>
      <c r="AG91" s="4">
        <v>0.0079903</v>
      </c>
      <c r="AH91" s="4">
        <v>0.0055154</v>
      </c>
      <c r="AI91" s="4">
        <v>0.04681</v>
      </c>
    </row>
    <row r="92" ht="14.25" customHeight="1">
      <c r="A92" s="7" t="s">
        <v>110</v>
      </c>
      <c r="B92" s="7" t="s">
        <v>22</v>
      </c>
      <c r="C92" s="4">
        <v>0.11295</v>
      </c>
      <c r="D92" s="4">
        <v>0.77015</v>
      </c>
      <c r="E92" s="4">
        <v>0.70965</v>
      </c>
      <c r="F92" s="4">
        <v>0.73925</v>
      </c>
      <c r="G92" s="4">
        <v>0.73935</v>
      </c>
      <c r="H92" s="4">
        <v>0.72985</v>
      </c>
      <c r="J92" s="7" t="s">
        <v>110</v>
      </c>
      <c r="K92" s="7" t="s">
        <v>22</v>
      </c>
      <c r="L92" s="4">
        <v>0.09875</v>
      </c>
      <c r="M92" s="4">
        <v>0.6732</v>
      </c>
      <c r="N92" s="4">
        <v>0.63425</v>
      </c>
      <c r="O92" s="4">
        <v>0.6248</v>
      </c>
      <c r="P92" s="4">
        <v>0.56145</v>
      </c>
      <c r="Q92" s="4">
        <v>0.54735</v>
      </c>
      <c r="S92" s="7" t="s">
        <v>110</v>
      </c>
      <c r="T92" s="7" t="s">
        <v>22</v>
      </c>
      <c r="U92" s="4">
        <v>0.0098288</v>
      </c>
      <c r="V92" s="4">
        <v>0.0072832</v>
      </c>
      <c r="W92" s="4">
        <v>0.0096874</v>
      </c>
      <c r="X92" s="4">
        <v>0.027506</v>
      </c>
      <c r="Y92" s="4">
        <v>0.014071</v>
      </c>
      <c r="Z92" s="4">
        <v>0.0086974</v>
      </c>
      <c r="AB92" s="7" t="s">
        <v>110</v>
      </c>
      <c r="AC92" s="7" t="s">
        <v>22</v>
      </c>
      <c r="AD92" s="4">
        <v>0.0024749</v>
      </c>
      <c r="AE92" s="4">
        <v>0.019658</v>
      </c>
      <c r="AF92" s="4">
        <v>6.364E-4</v>
      </c>
      <c r="AG92" s="4">
        <v>0.012728</v>
      </c>
      <c r="AH92" s="4">
        <v>0.0079903</v>
      </c>
      <c r="AI92" s="4">
        <v>0.039952</v>
      </c>
    </row>
    <row r="93" ht="14.25" customHeight="1">
      <c r="A93" s="7" t="s">
        <v>111</v>
      </c>
      <c r="B93" s="7" t="s">
        <v>24</v>
      </c>
      <c r="C93" s="4">
        <v>0.11425</v>
      </c>
      <c r="D93" s="4">
        <v>0.799</v>
      </c>
      <c r="E93" s="4">
        <v>0.73705</v>
      </c>
      <c r="F93" s="4">
        <v>0.7664</v>
      </c>
      <c r="G93" s="4">
        <v>0.76895</v>
      </c>
      <c r="H93" s="4">
        <v>0.75865</v>
      </c>
      <c r="J93" s="7" t="s">
        <v>111</v>
      </c>
      <c r="K93" s="7" t="s">
        <v>24</v>
      </c>
      <c r="L93" s="4">
        <v>0.0993</v>
      </c>
      <c r="M93" s="4">
        <v>0.6897</v>
      </c>
      <c r="N93" s="4">
        <v>0.6447</v>
      </c>
      <c r="O93" s="4">
        <v>0.6308</v>
      </c>
      <c r="P93" s="4">
        <v>0.5615</v>
      </c>
      <c r="Q93" s="4">
        <v>0.5492</v>
      </c>
      <c r="S93" s="7" t="s">
        <v>111</v>
      </c>
      <c r="T93" s="7" t="s">
        <v>24</v>
      </c>
      <c r="U93" s="4">
        <v>0.011809</v>
      </c>
      <c r="V93" s="4">
        <v>0.0070711</v>
      </c>
      <c r="W93" s="4">
        <v>0.0099702</v>
      </c>
      <c r="X93" s="4">
        <v>0.027577</v>
      </c>
      <c r="Y93" s="4">
        <v>0.012374</v>
      </c>
      <c r="Z93" s="4">
        <v>0.0089803</v>
      </c>
      <c r="AB93" s="7" t="s">
        <v>111</v>
      </c>
      <c r="AC93" s="7" t="s">
        <v>24</v>
      </c>
      <c r="AD93" s="4">
        <v>0.0022627</v>
      </c>
      <c r="AE93" s="4">
        <v>0.017961</v>
      </c>
      <c r="AF93" s="4">
        <v>0.0011314</v>
      </c>
      <c r="AG93" s="4">
        <v>0.013576</v>
      </c>
      <c r="AH93" s="4">
        <v>0.0048083</v>
      </c>
      <c r="AI93" s="4">
        <v>0.038184</v>
      </c>
    </row>
    <row r="94" ht="14.25" customHeight="1">
      <c r="A94" s="7" t="s">
        <v>112</v>
      </c>
      <c r="B94" s="7" t="s">
        <v>18</v>
      </c>
      <c r="C94" s="4">
        <v>0.1146</v>
      </c>
      <c r="D94" s="4">
        <v>0.82335</v>
      </c>
      <c r="E94" s="4">
        <v>0.75955</v>
      </c>
      <c r="F94" s="4">
        <v>0.7869</v>
      </c>
      <c r="G94" s="4">
        <v>0.79005</v>
      </c>
      <c r="H94" s="4">
        <v>0.7815</v>
      </c>
      <c r="J94" s="7" t="s">
        <v>112</v>
      </c>
      <c r="K94" s="7" t="s">
        <v>18</v>
      </c>
      <c r="L94" s="4">
        <v>0.09895</v>
      </c>
      <c r="M94" s="4">
        <v>0.7035</v>
      </c>
      <c r="N94" s="4">
        <v>0.6528</v>
      </c>
      <c r="O94" s="4">
        <v>0.6351</v>
      </c>
      <c r="P94" s="4">
        <v>0.5587</v>
      </c>
      <c r="Q94" s="4">
        <v>0.5469</v>
      </c>
      <c r="S94" s="7" t="s">
        <v>112</v>
      </c>
      <c r="T94" s="7" t="s">
        <v>18</v>
      </c>
      <c r="U94" s="4">
        <v>0.012162</v>
      </c>
      <c r="V94" s="4">
        <v>0.0026163</v>
      </c>
      <c r="W94" s="4">
        <v>0.013223</v>
      </c>
      <c r="X94" s="4">
        <v>0.028001</v>
      </c>
      <c r="Y94" s="4">
        <v>0.0089803</v>
      </c>
      <c r="Z94" s="4">
        <v>0.0069296</v>
      </c>
      <c r="AB94" s="7" t="s">
        <v>112</v>
      </c>
      <c r="AC94" s="7" t="s">
        <v>18</v>
      </c>
      <c r="AD94" s="4">
        <v>0.002192</v>
      </c>
      <c r="AE94" s="4">
        <v>0.019092</v>
      </c>
      <c r="AF94" s="4">
        <v>4.2426E-4</v>
      </c>
      <c r="AG94" s="4">
        <v>0.012162</v>
      </c>
      <c r="AH94" s="4">
        <v>0.003677</v>
      </c>
      <c r="AI94" s="4">
        <v>0.036487</v>
      </c>
    </row>
    <row r="95" ht="14.25" customHeight="1">
      <c r="A95" s="7" t="s">
        <v>113</v>
      </c>
      <c r="B95" s="7" t="s">
        <v>18</v>
      </c>
      <c r="C95" s="4">
        <v>0.1149</v>
      </c>
      <c r="D95" s="4">
        <v>0.84245</v>
      </c>
      <c r="E95" s="4">
        <v>0.77985</v>
      </c>
      <c r="F95" s="4">
        <v>0.80705</v>
      </c>
      <c r="G95" s="4">
        <v>0.8111</v>
      </c>
      <c r="H95" s="4">
        <v>0.80625</v>
      </c>
      <c r="J95" s="7" t="s">
        <v>113</v>
      </c>
      <c r="K95" s="7" t="s">
        <v>18</v>
      </c>
      <c r="L95" s="4">
        <v>0.09915</v>
      </c>
      <c r="M95" s="4">
        <v>0.71635</v>
      </c>
      <c r="N95" s="4">
        <v>0.65985</v>
      </c>
      <c r="O95" s="4">
        <v>0.638</v>
      </c>
      <c r="P95" s="4">
        <v>0.55625</v>
      </c>
      <c r="Q95" s="4">
        <v>0.5448</v>
      </c>
      <c r="S95" s="7" t="s">
        <v>113</v>
      </c>
      <c r="T95" s="7" t="s">
        <v>18</v>
      </c>
      <c r="U95" s="4">
        <v>0.013011</v>
      </c>
      <c r="V95" s="4">
        <v>9.1924E-4</v>
      </c>
      <c r="W95" s="4">
        <v>0.011809</v>
      </c>
      <c r="X95" s="4">
        <v>0.026941</v>
      </c>
      <c r="Y95" s="4">
        <v>0.0077782</v>
      </c>
      <c r="Z95" s="4">
        <v>0.0050205</v>
      </c>
      <c r="AB95" s="7" t="s">
        <v>113</v>
      </c>
      <c r="AC95" s="7" t="s">
        <v>18</v>
      </c>
      <c r="AD95" s="4">
        <v>0.0023335</v>
      </c>
      <c r="AE95" s="4">
        <v>0.020294</v>
      </c>
      <c r="AF95" s="4">
        <v>0.002192</v>
      </c>
      <c r="AG95" s="4">
        <v>0.011314</v>
      </c>
      <c r="AH95" s="4">
        <v>0.0012021</v>
      </c>
      <c r="AI95" s="4">
        <v>0.035921</v>
      </c>
    </row>
    <row r="96" ht="14.25" customHeight="1">
      <c r="A96" s="7" t="s">
        <v>114</v>
      </c>
      <c r="B96" s="7" t="s">
        <v>22</v>
      </c>
      <c r="C96" s="4">
        <v>0.11345</v>
      </c>
      <c r="D96" s="4">
        <v>0.8578</v>
      </c>
      <c r="E96" s="4">
        <v>0.79705</v>
      </c>
      <c r="F96" s="4">
        <v>0.8238</v>
      </c>
      <c r="G96" s="4">
        <v>0.8264</v>
      </c>
      <c r="H96" s="4">
        <v>0.82505</v>
      </c>
      <c r="J96" s="7" t="s">
        <v>114</v>
      </c>
      <c r="K96" s="7" t="s">
        <v>22</v>
      </c>
      <c r="L96" s="4">
        <v>0.0983</v>
      </c>
      <c r="M96" s="4">
        <v>0.72815</v>
      </c>
      <c r="N96" s="4">
        <v>0.6674</v>
      </c>
      <c r="O96" s="4">
        <v>0.64065</v>
      </c>
      <c r="P96" s="4">
        <v>0.55625</v>
      </c>
      <c r="Q96" s="4">
        <v>0.54405</v>
      </c>
      <c r="S96" s="7" t="s">
        <v>114</v>
      </c>
      <c r="T96" s="7" t="s">
        <v>22</v>
      </c>
      <c r="U96" s="4">
        <v>0.010536</v>
      </c>
      <c r="V96" s="4">
        <v>0.0032527</v>
      </c>
      <c r="W96" s="4">
        <v>0.014637</v>
      </c>
      <c r="X96" s="4">
        <v>0.028426</v>
      </c>
      <c r="Y96" s="4">
        <v>0.0046669</v>
      </c>
      <c r="Z96" s="4">
        <v>0.0061518</v>
      </c>
      <c r="AB96" s="7" t="s">
        <v>114</v>
      </c>
      <c r="AC96" s="7" t="s">
        <v>22</v>
      </c>
      <c r="AD96" s="4">
        <v>0.0028284</v>
      </c>
      <c r="AE96" s="4">
        <v>0.021142</v>
      </c>
      <c r="AF96" s="4">
        <v>0.0032527</v>
      </c>
      <c r="AG96" s="4">
        <v>0.0092631</v>
      </c>
      <c r="AH96" s="4">
        <v>0.0016263</v>
      </c>
      <c r="AI96" s="4">
        <v>0.033446</v>
      </c>
    </row>
    <row r="97" ht="14.25" customHeight="1">
      <c r="A97" s="7" t="s">
        <v>115</v>
      </c>
      <c r="B97" s="7" t="s">
        <v>20</v>
      </c>
      <c r="C97" s="4">
        <v>0.11375</v>
      </c>
      <c r="D97" s="4">
        <v>0.87165</v>
      </c>
      <c r="E97" s="4">
        <v>0.8116</v>
      </c>
      <c r="F97" s="4">
        <v>0.83915</v>
      </c>
      <c r="G97" s="4">
        <v>0.84055</v>
      </c>
      <c r="H97" s="4">
        <v>0.8424</v>
      </c>
      <c r="J97" s="7" t="s">
        <v>115</v>
      </c>
      <c r="K97" s="7" t="s">
        <v>20</v>
      </c>
      <c r="L97" s="4">
        <v>0.0987</v>
      </c>
      <c r="M97" s="4">
        <v>0.73855</v>
      </c>
      <c r="N97" s="4">
        <v>0.67345</v>
      </c>
      <c r="O97" s="4">
        <v>0.64175</v>
      </c>
      <c r="P97" s="4">
        <v>0.5542</v>
      </c>
      <c r="Q97" s="4">
        <v>0.54035</v>
      </c>
      <c r="S97" s="7" t="s">
        <v>115</v>
      </c>
      <c r="T97" s="7" t="s">
        <v>20</v>
      </c>
      <c r="U97" s="4">
        <v>0.011384</v>
      </c>
      <c r="V97" s="4">
        <v>0.0064347</v>
      </c>
      <c r="W97" s="4">
        <v>0.015274</v>
      </c>
      <c r="X97" s="4">
        <v>0.029486</v>
      </c>
      <c r="Y97" s="4">
        <v>0.0023335</v>
      </c>
      <c r="Z97" s="4">
        <v>0.0062225</v>
      </c>
      <c r="AB97" s="7" t="s">
        <v>115</v>
      </c>
      <c r="AC97" s="7" t="s">
        <v>20</v>
      </c>
      <c r="AD97" s="4">
        <v>0.0025456</v>
      </c>
      <c r="AE97" s="4">
        <v>0.022415</v>
      </c>
      <c r="AF97" s="4">
        <v>0.0041719</v>
      </c>
      <c r="AG97" s="4">
        <v>0.0077075</v>
      </c>
      <c r="AH97" s="4">
        <v>0.003677</v>
      </c>
      <c r="AI97" s="4">
        <v>0.03486</v>
      </c>
    </row>
    <row r="98" ht="14.25" customHeight="1">
      <c r="A98" s="7" t="s">
        <v>116</v>
      </c>
      <c r="B98" s="7" t="s">
        <v>22</v>
      </c>
      <c r="C98" s="4">
        <v>0.11265</v>
      </c>
      <c r="D98" s="4">
        <v>0.8858</v>
      </c>
      <c r="E98" s="4">
        <v>0.82705</v>
      </c>
      <c r="F98" s="4">
        <v>0.85605</v>
      </c>
      <c r="G98" s="4">
        <v>0.85545</v>
      </c>
      <c r="H98" s="4">
        <v>0.86025</v>
      </c>
      <c r="J98" s="7" t="s">
        <v>116</v>
      </c>
      <c r="K98" s="7" t="s">
        <v>22</v>
      </c>
      <c r="L98" s="4">
        <v>0.09875</v>
      </c>
      <c r="M98" s="4">
        <v>0.74795</v>
      </c>
      <c r="N98" s="4">
        <v>0.6777</v>
      </c>
      <c r="O98" s="4">
        <v>0.6434</v>
      </c>
      <c r="P98" s="4">
        <v>0.5541</v>
      </c>
      <c r="Q98" s="4">
        <v>0.53555</v>
      </c>
      <c r="S98" s="7" t="s">
        <v>116</v>
      </c>
      <c r="T98" s="7" t="s">
        <v>22</v>
      </c>
      <c r="U98" s="4">
        <v>0.0095459</v>
      </c>
      <c r="V98" s="4">
        <v>0.010041</v>
      </c>
      <c r="W98" s="4">
        <v>0.015768</v>
      </c>
      <c r="X98" s="4">
        <v>0.030476</v>
      </c>
      <c r="Y98" s="4">
        <v>0.0012021</v>
      </c>
      <c r="Z98" s="4">
        <v>0.0054447</v>
      </c>
      <c r="AB98" s="7" t="s">
        <v>116</v>
      </c>
      <c r="AC98" s="7" t="s">
        <v>22</v>
      </c>
      <c r="AD98" s="4">
        <v>0.003182</v>
      </c>
      <c r="AE98" s="4">
        <v>0.024961</v>
      </c>
      <c r="AF98" s="4">
        <v>0.006364</v>
      </c>
      <c r="AG98" s="4">
        <v>0.0045255</v>
      </c>
      <c r="AH98" s="4">
        <v>0.0072125</v>
      </c>
      <c r="AI98" s="4">
        <v>0.036416</v>
      </c>
    </row>
    <row r="99" ht="14.25" customHeight="1">
      <c r="A99" s="7" t="s">
        <v>117</v>
      </c>
      <c r="B99" s="7" t="s">
        <v>24</v>
      </c>
      <c r="C99" s="4">
        <v>0.11375</v>
      </c>
      <c r="D99" s="4">
        <v>0.89995</v>
      </c>
      <c r="E99" s="4">
        <v>0.8415</v>
      </c>
      <c r="F99" s="4">
        <v>0.86945</v>
      </c>
      <c r="G99" s="4">
        <v>0.8682</v>
      </c>
      <c r="H99" s="4">
        <v>0.87675</v>
      </c>
      <c r="J99" s="7" t="s">
        <v>117</v>
      </c>
      <c r="K99" s="7" t="s">
        <v>24</v>
      </c>
      <c r="L99" s="4">
        <v>0.09865</v>
      </c>
      <c r="M99" s="4">
        <v>0.757</v>
      </c>
      <c r="N99" s="4">
        <v>0.6812</v>
      </c>
      <c r="O99" s="4">
        <v>0.6444</v>
      </c>
      <c r="P99" s="4">
        <v>0.55265</v>
      </c>
      <c r="Q99" s="4">
        <v>0.53035</v>
      </c>
      <c r="S99" s="7" t="s">
        <v>117</v>
      </c>
      <c r="T99" s="7" t="s">
        <v>24</v>
      </c>
      <c r="U99" s="4">
        <v>0.011243</v>
      </c>
      <c r="V99" s="4">
        <v>0.012516</v>
      </c>
      <c r="W99" s="4">
        <v>0.016263</v>
      </c>
      <c r="X99" s="4">
        <v>0.030759</v>
      </c>
      <c r="Y99" s="4">
        <v>0.0031113</v>
      </c>
      <c r="Z99" s="4">
        <v>0.0060104</v>
      </c>
      <c r="AB99" s="7" t="s">
        <v>117</v>
      </c>
      <c r="AC99" s="7" t="s">
        <v>24</v>
      </c>
      <c r="AD99" s="4">
        <v>0.003182</v>
      </c>
      <c r="AE99" s="4">
        <v>0.025314</v>
      </c>
      <c r="AF99" s="4">
        <v>0.0056569</v>
      </c>
      <c r="AG99" s="4">
        <v>0.0035355</v>
      </c>
      <c r="AH99" s="4">
        <v>0.0099702</v>
      </c>
      <c r="AI99" s="4">
        <v>0.039244</v>
      </c>
    </row>
    <row r="100" ht="14.25" customHeight="1">
      <c r="A100" s="7" t="s">
        <v>118</v>
      </c>
      <c r="B100" s="7" t="s">
        <v>20</v>
      </c>
      <c r="C100" s="4">
        <v>0.1135</v>
      </c>
      <c r="D100" s="4">
        <v>0.9141</v>
      </c>
      <c r="E100" s="4">
        <v>0.85595</v>
      </c>
      <c r="F100" s="4">
        <v>0.8861</v>
      </c>
      <c r="G100" s="4">
        <v>0.8805</v>
      </c>
      <c r="H100" s="4">
        <v>0.8946</v>
      </c>
      <c r="J100" s="7" t="s">
        <v>118</v>
      </c>
      <c r="K100" s="7" t="s">
        <v>20</v>
      </c>
      <c r="L100" s="4">
        <v>0.0988</v>
      </c>
      <c r="M100" s="4">
        <v>0.7645</v>
      </c>
      <c r="N100" s="4">
        <v>0.6844</v>
      </c>
      <c r="O100" s="4">
        <v>0.6439</v>
      </c>
      <c r="P100" s="4">
        <v>0.5515</v>
      </c>
      <c r="Q100" s="4">
        <v>0.5232</v>
      </c>
      <c r="S100" s="7" t="s">
        <v>118</v>
      </c>
      <c r="T100" s="7" t="s">
        <v>20</v>
      </c>
      <c r="U100" s="4">
        <v>0.010607</v>
      </c>
      <c r="V100" s="4">
        <v>0.015556</v>
      </c>
      <c r="W100" s="4">
        <v>0.016476</v>
      </c>
      <c r="X100" s="4">
        <v>0.031537</v>
      </c>
      <c r="Y100" s="4">
        <v>0.005374</v>
      </c>
      <c r="Z100" s="4">
        <v>0.0065054</v>
      </c>
      <c r="AB100" s="7" t="s">
        <v>118</v>
      </c>
      <c r="AC100" s="7" t="s">
        <v>20</v>
      </c>
      <c r="AD100" s="4">
        <v>0.0028284</v>
      </c>
      <c r="AE100" s="4">
        <v>0.026446</v>
      </c>
      <c r="AF100" s="4">
        <v>0.0066468</v>
      </c>
      <c r="AG100" s="4">
        <v>0.0025456</v>
      </c>
      <c r="AH100" s="4">
        <v>0.011314</v>
      </c>
      <c r="AI100" s="4">
        <v>0.045113</v>
      </c>
    </row>
    <row r="101" ht="14.25" customHeight="1">
      <c r="A101" s="7" t="s">
        <v>119</v>
      </c>
      <c r="B101" s="7" t="s">
        <v>18</v>
      </c>
      <c r="C101" s="4">
        <v>0.11475</v>
      </c>
      <c r="D101" s="4">
        <v>0.9274</v>
      </c>
      <c r="E101" s="4">
        <v>0.86985</v>
      </c>
      <c r="F101" s="4">
        <v>0.89845</v>
      </c>
      <c r="G101" s="4">
        <v>0.89355</v>
      </c>
      <c r="H101" s="4">
        <v>0.90975</v>
      </c>
      <c r="J101" s="7" t="s">
        <v>119</v>
      </c>
      <c r="K101" s="7" t="s">
        <v>18</v>
      </c>
      <c r="L101" s="4">
        <v>0.09865</v>
      </c>
      <c r="M101" s="4">
        <v>0.77165</v>
      </c>
      <c r="N101" s="4">
        <v>0.68725</v>
      </c>
      <c r="O101" s="4">
        <v>0.6443</v>
      </c>
      <c r="P101" s="4">
        <v>0.5522</v>
      </c>
      <c r="Q101" s="4">
        <v>0.5191</v>
      </c>
      <c r="S101" s="7" t="s">
        <v>119</v>
      </c>
      <c r="T101" s="7" t="s">
        <v>18</v>
      </c>
      <c r="U101" s="4">
        <v>0.012374</v>
      </c>
      <c r="V101" s="4">
        <v>0.019092</v>
      </c>
      <c r="W101" s="4">
        <v>0.019304</v>
      </c>
      <c r="X101" s="4">
        <v>0.031891</v>
      </c>
      <c r="Y101" s="4">
        <v>0.0065761</v>
      </c>
      <c r="Z101" s="4">
        <v>0.0074246</v>
      </c>
      <c r="AB101" s="7" t="s">
        <v>119</v>
      </c>
      <c r="AC101" s="7" t="s">
        <v>18</v>
      </c>
      <c r="AD101" s="4">
        <v>0.0026163</v>
      </c>
      <c r="AE101" s="4">
        <v>0.026799</v>
      </c>
      <c r="AF101" s="4">
        <v>0.0065761</v>
      </c>
      <c r="AG101" s="4">
        <v>0.0025456</v>
      </c>
      <c r="AH101" s="4">
        <v>0.015274</v>
      </c>
      <c r="AI101" s="4">
        <v>0.050487</v>
      </c>
    </row>
    <row r="102" ht="14.25" customHeight="1">
      <c r="A102" s="7" t="s">
        <v>120</v>
      </c>
      <c r="B102" s="7" t="s">
        <v>24</v>
      </c>
      <c r="C102" s="4">
        <v>0.1157</v>
      </c>
      <c r="D102" s="4">
        <v>0.93945</v>
      </c>
      <c r="E102" s="4">
        <v>0.8823</v>
      </c>
      <c r="F102" s="4">
        <v>0.91175</v>
      </c>
      <c r="G102" s="4">
        <v>0.906</v>
      </c>
      <c r="H102" s="4">
        <v>0.92515</v>
      </c>
      <c r="J102" s="7" t="s">
        <v>120</v>
      </c>
      <c r="K102" s="7" t="s">
        <v>24</v>
      </c>
      <c r="L102" s="4">
        <v>0.0987</v>
      </c>
      <c r="M102" s="4">
        <v>0.77775</v>
      </c>
      <c r="N102" s="4">
        <v>0.6889</v>
      </c>
      <c r="O102" s="4">
        <v>0.64245</v>
      </c>
      <c r="P102" s="4">
        <v>0.55</v>
      </c>
      <c r="Q102" s="4">
        <v>0.51635</v>
      </c>
      <c r="S102" s="7" t="s">
        <v>120</v>
      </c>
      <c r="T102" s="7" t="s">
        <v>24</v>
      </c>
      <c r="U102" s="4">
        <v>0.013859</v>
      </c>
      <c r="V102" s="4">
        <v>0.020435</v>
      </c>
      <c r="W102" s="4">
        <v>0.019375</v>
      </c>
      <c r="X102" s="4">
        <v>0.032739</v>
      </c>
      <c r="Y102" s="4">
        <v>0.009051</v>
      </c>
      <c r="Z102" s="4">
        <v>0.0079903</v>
      </c>
      <c r="AB102" s="7" t="s">
        <v>120</v>
      </c>
      <c r="AC102" s="7" t="s">
        <v>24</v>
      </c>
      <c r="AD102" s="4">
        <v>0.0029698</v>
      </c>
      <c r="AE102" s="4">
        <v>0.026517</v>
      </c>
      <c r="AF102" s="4">
        <v>0.0065054</v>
      </c>
      <c r="AG102" s="4">
        <v>0.0016263</v>
      </c>
      <c r="AH102" s="4">
        <v>0.015839</v>
      </c>
      <c r="AI102" s="4">
        <v>0.04872</v>
      </c>
    </row>
    <row r="103" ht="14.25" customHeight="1">
      <c r="A103" s="7" t="s">
        <v>121</v>
      </c>
      <c r="B103" s="7" t="s">
        <v>60</v>
      </c>
      <c r="C103" s="4">
        <v>0.11365</v>
      </c>
      <c r="D103" s="4">
        <v>0.95</v>
      </c>
      <c r="E103" s="4">
        <v>0.89225</v>
      </c>
      <c r="F103" s="4">
        <v>0.921</v>
      </c>
      <c r="G103" s="4">
        <v>0.91425</v>
      </c>
      <c r="H103" s="4">
        <v>0.9377</v>
      </c>
      <c r="J103" s="7" t="s">
        <v>121</v>
      </c>
      <c r="K103" s="7" t="s">
        <v>60</v>
      </c>
      <c r="L103" s="4">
        <v>0.09835</v>
      </c>
      <c r="M103" s="4">
        <v>0.7837</v>
      </c>
      <c r="N103" s="4">
        <v>0.6905</v>
      </c>
      <c r="O103" s="4">
        <v>0.64135</v>
      </c>
      <c r="P103" s="4">
        <v>0.54985</v>
      </c>
      <c r="Q103" s="4">
        <v>0.518</v>
      </c>
      <c r="S103" s="7" t="s">
        <v>121</v>
      </c>
      <c r="T103" s="7" t="s">
        <v>60</v>
      </c>
      <c r="U103" s="4">
        <v>0.01096</v>
      </c>
      <c r="V103" s="4">
        <v>0.02489</v>
      </c>
      <c r="W103" s="4">
        <v>0.021708</v>
      </c>
      <c r="X103" s="4">
        <v>0.033941</v>
      </c>
      <c r="Y103" s="4">
        <v>0.011667</v>
      </c>
      <c r="Z103" s="4">
        <v>0.0076368</v>
      </c>
      <c r="AB103" s="7" t="s">
        <v>121</v>
      </c>
      <c r="AC103" s="7" t="s">
        <v>60</v>
      </c>
      <c r="AD103" s="4">
        <v>0.0026163</v>
      </c>
      <c r="AE103" s="4">
        <v>0.025314</v>
      </c>
      <c r="AF103" s="4">
        <v>0.0056569</v>
      </c>
      <c r="AG103" s="4">
        <v>0.003182</v>
      </c>
      <c r="AH103" s="4">
        <v>0.018031</v>
      </c>
      <c r="AI103" s="4">
        <v>0.048932</v>
      </c>
    </row>
    <row r="104" ht="14.25" customHeight="1">
      <c r="A104" s="7" t="s">
        <v>122</v>
      </c>
      <c r="B104" s="7" t="s">
        <v>24</v>
      </c>
      <c r="C104" s="4">
        <v>0.113</v>
      </c>
      <c r="D104" s="4">
        <v>0.95985</v>
      </c>
      <c r="E104" s="4">
        <v>0.90205</v>
      </c>
      <c r="F104" s="4">
        <v>0.93065</v>
      </c>
      <c r="G104" s="4">
        <v>0.9232</v>
      </c>
      <c r="H104" s="4">
        <v>0.95115</v>
      </c>
      <c r="J104" s="7" t="s">
        <v>122</v>
      </c>
      <c r="K104" s="7" t="s">
        <v>24</v>
      </c>
      <c r="L104" s="4">
        <v>0.0982</v>
      </c>
      <c r="M104" s="4">
        <v>0.79085</v>
      </c>
      <c r="N104" s="4">
        <v>0.6931</v>
      </c>
      <c r="O104" s="4">
        <v>0.64165</v>
      </c>
      <c r="P104" s="4">
        <v>0.5498</v>
      </c>
      <c r="Q104" s="4">
        <v>0.5176</v>
      </c>
      <c r="S104" s="7" t="s">
        <v>122</v>
      </c>
      <c r="T104" s="7" t="s">
        <v>24</v>
      </c>
      <c r="U104" s="4">
        <v>0.010041</v>
      </c>
      <c r="V104" s="4">
        <v>0.026941</v>
      </c>
      <c r="W104" s="4">
        <v>0.02284</v>
      </c>
      <c r="X104" s="4">
        <v>0.034719</v>
      </c>
      <c r="Y104" s="4">
        <v>0.012587</v>
      </c>
      <c r="Z104" s="4">
        <v>0.0089803</v>
      </c>
      <c r="AB104" s="7" t="s">
        <v>122</v>
      </c>
      <c r="AC104" s="7" t="s">
        <v>24</v>
      </c>
      <c r="AD104" s="4">
        <v>0.002687</v>
      </c>
      <c r="AE104" s="4">
        <v>0.028355</v>
      </c>
      <c r="AF104" s="4">
        <v>0.0079196</v>
      </c>
      <c r="AG104" s="4">
        <v>9.1924E-4</v>
      </c>
      <c r="AH104" s="4">
        <v>0.018385</v>
      </c>
      <c r="AI104" s="4">
        <v>0.050912</v>
      </c>
    </row>
    <row r="105" ht="14.25" customHeight="1">
      <c r="A105" s="7" t="s">
        <v>123</v>
      </c>
      <c r="B105" s="7" t="s">
        <v>20</v>
      </c>
      <c r="C105" s="4">
        <v>0.1141</v>
      </c>
      <c r="D105" s="4">
        <v>0.9703</v>
      </c>
      <c r="E105" s="4">
        <v>0.91135</v>
      </c>
      <c r="F105" s="4">
        <v>0.9411</v>
      </c>
      <c r="G105" s="4">
        <v>0.93235</v>
      </c>
      <c r="H105" s="4">
        <v>0.96435</v>
      </c>
      <c r="J105" s="7" t="s">
        <v>123</v>
      </c>
      <c r="K105" s="7" t="s">
        <v>20</v>
      </c>
      <c r="L105" s="4">
        <v>0.0991</v>
      </c>
      <c r="M105" s="4">
        <v>0.7958</v>
      </c>
      <c r="N105" s="4">
        <v>0.6932</v>
      </c>
      <c r="O105" s="4">
        <v>0.63875</v>
      </c>
      <c r="P105" s="4">
        <v>0.5473</v>
      </c>
      <c r="Q105" s="4">
        <v>0.51795</v>
      </c>
      <c r="S105" s="7" t="s">
        <v>123</v>
      </c>
      <c r="T105" s="7" t="s">
        <v>20</v>
      </c>
      <c r="U105" s="4">
        <v>0.011314</v>
      </c>
      <c r="V105" s="4">
        <v>0.02885</v>
      </c>
      <c r="W105" s="4">
        <v>0.022557</v>
      </c>
      <c r="X105" s="4">
        <v>0.034365</v>
      </c>
      <c r="Y105" s="4">
        <v>0.014637</v>
      </c>
      <c r="Z105" s="4">
        <v>0.0095459</v>
      </c>
      <c r="AB105" s="7" t="s">
        <v>123</v>
      </c>
      <c r="AC105" s="7" t="s">
        <v>20</v>
      </c>
      <c r="AD105" s="4">
        <v>0.0035355</v>
      </c>
      <c r="AE105" s="4">
        <v>0.028426</v>
      </c>
      <c r="AF105" s="4">
        <v>0.0079196</v>
      </c>
      <c r="AG105" s="4">
        <v>0.0010607</v>
      </c>
      <c r="AH105" s="4">
        <v>0.019658</v>
      </c>
      <c r="AI105" s="4">
        <v>0.052538</v>
      </c>
    </row>
    <row r="106" ht="14.25" customHeight="1">
      <c r="A106" s="7" t="s">
        <v>124</v>
      </c>
      <c r="B106" s="7" t="s">
        <v>22</v>
      </c>
      <c r="C106" s="4">
        <v>0.1117</v>
      </c>
      <c r="D106" s="4">
        <v>0.97815</v>
      </c>
      <c r="E106" s="4">
        <v>0.91805</v>
      </c>
      <c r="F106" s="4">
        <v>0.9508</v>
      </c>
      <c r="G106" s="4">
        <v>0.93965</v>
      </c>
      <c r="H106" s="4">
        <v>0.9761</v>
      </c>
      <c r="J106" s="7" t="s">
        <v>124</v>
      </c>
      <c r="K106" s="7" t="s">
        <v>22</v>
      </c>
      <c r="L106" s="4">
        <v>0.09845</v>
      </c>
      <c r="M106" s="4">
        <v>0.80125</v>
      </c>
      <c r="N106" s="4">
        <v>0.69425</v>
      </c>
      <c r="O106" s="4">
        <v>0.63765</v>
      </c>
      <c r="P106" s="4">
        <v>0.54745</v>
      </c>
      <c r="Q106" s="4">
        <v>0.51865</v>
      </c>
      <c r="S106" s="7" t="s">
        <v>124</v>
      </c>
      <c r="T106" s="7" t="s">
        <v>22</v>
      </c>
      <c r="U106" s="4">
        <v>0.008061</v>
      </c>
      <c r="V106" s="4">
        <v>0.031891</v>
      </c>
      <c r="W106" s="4">
        <v>0.024819</v>
      </c>
      <c r="X106" s="4">
        <v>0.033093</v>
      </c>
      <c r="Y106" s="4">
        <v>0.016617</v>
      </c>
      <c r="Z106" s="4">
        <v>0.0076368</v>
      </c>
      <c r="AB106" s="7" t="s">
        <v>124</v>
      </c>
      <c r="AC106" s="7" t="s">
        <v>22</v>
      </c>
      <c r="AD106" s="4">
        <v>0.003182</v>
      </c>
      <c r="AE106" s="4">
        <v>0.029911</v>
      </c>
      <c r="AF106" s="4">
        <v>0.0086974</v>
      </c>
      <c r="AG106" s="4">
        <v>7.7782E-4</v>
      </c>
      <c r="AH106" s="4">
        <v>0.019163</v>
      </c>
      <c r="AI106" s="4">
        <v>0.051548</v>
      </c>
    </row>
    <row r="107" ht="14.25" customHeight="1">
      <c r="A107" s="7" t="s">
        <v>125</v>
      </c>
      <c r="B107" s="7" t="s">
        <v>24</v>
      </c>
      <c r="C107" s="4">
        <v>0.11315</v>
      </c>
      <c r="D107" s="4">
        <v>0.9889</v>
      </c>
      <c r="E107" s="4">
        <v>0.92725</v>
      </c>
      <c r="F107" s="4">
        <v>0.95905</v>
      </c>
      <c r="G107" s="4">
        <v>0.949</v>
      </c>
      <c r="H107" s="4">
        <v>0.98585</v>
      </c>
      <c r="J107" s="7" t="s">
        <v>125</v>
      </c>
      <c r="K107" s="7" t="s">
        <v>24</v>
      </c>
      <c r="L107" s="4">
        <v>0.09945</v>
      </c>
      <c r="M107" s="4">
        <v>0.8065</v>
      </c>
      <c r="N107" s="4">
        <v>0.69515</v>
      </c>
      <c r="O107" s="4">
        <v>0.63555</v>
      </c>
      <c r="P107" s="4">
        <v>0.5455</v>
      </c>
      <c r="Q107" s="4">
        <v>0.52125</v>
      </c>
      <c r="S107" s="7" t="s">
        <v>125</v>
      </c>
      <c r="T107" s="7" t="s">
        <v>24</v>
      </c>
      <c r="U107" s="4">
        <v>0.0099702</v>
      </c>
      <c r="V107" s="4">
        <v>0.03083</v>
      </c>
      <c r="W107" s="4">
        <v>0.023688</v>
      </c>
      <c r="X107" s="4">
        <v>0.039103</v>
      </c>
      <c r="Y107" s="4">
        <v>0.016829</v>
      </c>
      <c r="Z107" s="4">
        <v>0.013223</v>
      </c>
      <c r="AB107" s="7" t="s">
        <v>125</v>
      </c>
      <c r="AC107" s="7" t="s">
        <v>24</v>
      </c>
      <c r="AD107" s="4">
        <v>0.0040305</v>
      </c>
      <c r="AE107" s="4">
        <v>0.030547</v>
      </c>
      <c r="AF107" s="4">
        <v>0.0096874</v>
      </c>
      <c r="AG107" s="4">
        <v>0.0023335</v>
      </c>
      <c r="AH107" s="4">
        <v>0.018809</v>
      </c>
      <c r="AI107" s="4">
        <v>0.052397</v>
      </c>
    </row>
    <row r="108" ht="14.25" customHeight="1"/>
    <row r="109" ht="14.25" customHeight="1">
      <c r="A109" s="4" t="s">
        <v>126</v>
      </c>
    </row>
    <row r="110" ht="14.25" customHeight="1">
      <c r="A110" s="5" t="s">
        <v>1</v>
      </c>
      <c r="H110" s="5" t="s">
        <v>7</v>
      </c>
    </row>
    <row r="111" ht="14.25" customHeight="1">
      <c r="A111" s="4" t="s">
        <v>13</v>
      </c>
      <c r="B111" s="4" t="s">
        <v>2</v>
      </c>
      <c r="C111" s="6" t="s">
        <v>3</v>
      </c>
      <c r="D111" s="6" t="s">
        <v>4</v>
      </c>
      <c r="E111" s="6" t="s">
        <v>5</v>
      </c>
      <c r="F111" s="6" t="s">
        <v>6</v>
      </c>
      <c r="H111" s="4" t="s">
        <v>13</v>
      </c>
      <c r="I111" s="4" t="s">
        <v>2</v>
      </c>
      <c r="J111" s="6" t="s">
        <v>3</v>
      </c>
      <c r="K111" s="6" t="s">
        <v>4</v>
      </c>
      <c r="L111" s="6" t="s">
        <v>5</v>
      </c>
      <c r="M111" s="6" t="s">
        <v>6</v>
      </c>
    </row>
    <row r="112" ht="14.25" customHeight="1">
      <c r="A112" s="7" t="s">
        <v>17</v>
      </c>
      <c r="B112" s="4">
        <f t="shared" ref="B112:F112" si="1">AVERAGE((D3-$C3),(D39-$C39),(D75-$C75))</f>
        <v>0.0007</v>
      </c>
      <c r="C112" s="4">
        <f t="shared" si="1"/>
        <v>-0.002616666667</v>
      </c>
      <c r="D112" s="4">
        <f t="shared" si="1"/>
        <v>-0.002283333333</v>
      </c>
      <c r="E112" s="4">
        <f t="shared" si="1"/>
        <v>-0.002766666667</v>
      </c>
      <c r="F112" s="4">
        <f t="shared" si="1"/>
        <v>-0.003933333333</v>
      </c>
      <c r="H112" s="7" t="s">
        <v>17</v>
      </c>
      <c r="I112" s="4">
        <f t="shared" ref="I112:M112" si="2">AVERAGE((M3-$L3),(M39-$L39),(M75-$L75))</f>
        <v>-0.001066666667</v>
      </c>
      <c r="J112" s="4">
        <f t="shared" si="2"/>
        <v>-0.0001666666667</v>
      </c>
      <c r="K112" s="4">
        <f t="shared" si="2"/>
        <v>-0.00085</v>
      </c>
      <c r="L112" s="4">
        <f t="shared" si="2"/>
        <v>-0.0008666666667</v>
      </c>
      <c r="M112" s="4">
        <f t="shared" si="2"/>
        <v>-0.005283333333</v>
      </c>
    </row>
    <row r="113" ht="14.25" customHeight="1">
      <c r="A113" s="7" t="s">
        <v>127</v>
      </c>
      <c r="B113" s="4">
        <f t="shared" ref="B113:F113" si="3">AVERAGE((D4-$C4),(D40-$C40),(D76-$C76))</f>
        <v>0.00075</v>
      </c>
      <c r="C113" s="4">
        <f t="shared" si="3"/>
        <v>-0.0011</v>
      </c>
      <c r="D113" s="4">
        <f t="shared" si="3"/>
        <v>0.0006666666667</v>
      </c>
      <c r="E113" s="4">
        <f t="shared" si="3"/>
        <v>-0.001266666667</v>
      </c>
      <c r="F113" s="4">
        <f t="shared" si="3"/>
        <v>0.00115</v>
      </c>
      <c r="H113" s="7" t="s">
        <v>127</v>
      </c>
      <c r="I113" s="4">
        <f t="shared" ref="I113:M113" si="4">AVERAGE((M4-$L4),(M40-$L40),(M76-$L76))</f>
        <v>-0.0001</v>
      </c>
      <c r="J113" s="4">
        <f t="shared" si="4"/>
        <v>0.002316666667</v>
      </c>
      <c r="K113" s="4">
        <f t="shared" si="4"/>
        <v>0.005933333333</v>
      </c>
      <c r="L113" s="4">
        <f t="shared" si="4"/>
        <v>0.005166666667</v>
      </c>
      <c r="M113" s="4">
        <f t="shared" si="4"/>
        <v>0.005116666667</v>
      </c>
    </row>
    <row r="114" ht="14.25" customHeight="1">
      <c r="A114" s="7" t="s">
        <v>128</v>
      </c>
      <c r="B114" s="4">
        <f t="shared" ref="B114:F114" si="5">AVERAGE((D5-$C5),(D41-$C41),(D77-$C77))</f>
        <v>0.001716666667</v>
      </c>
      <c r="C114" s="4">
        <f t="shared" si="5"/>
        <v>-0.0004166666667</v>
      </c>
      <c r="D114" s="4">
        <f t="shared" si="5"/>
        <v>0.002966666667</v>
      </c>
      <c r="E114" s="4">
        <f t="shared" si="5"/>
        <v>0.0003666666667</v>
      </c>
      <c r="F114" s="4">
        <f t="shared" si="5"/>
        <v>0.002366666667</v>
      </c>
      <c r="H114" s="7" t="s">
        <v>128</v>
      </c>
      <c r="I114" s="4">
        <f t="shared" ref="I114:M114" si="6">AVERAGE((M5-$L5),(M41-$L41),(M77-$L77))</f>
        <v>0.0002666666667</v>
      </c>
      <c r="J114" s="4">
        <f t="shared" si="6"/>
        <v>0.0052</v>
      </c>
      <c r="K114" s="4">
        <f t="shared" si="6"/>
        <v>0.01036666667</v>
      </c>
      <c r="L114" s="4">
        <f t="shared" si="6"/>
        <v>0.008033333333</v>
      </c>
      <c r="M114" s="4">
        <f t="shared" si="6"/>
        <v>0.007516666667</v>
      </c>
    </row>
    <row r="115" ht="14.25" customHeight="1">
      <c r="A115" s="7" t="s">
        <v>129</v>
      </c>
      <c r="B115" s="4">
        <f t="shared" ref="B115:F115" si="7">AVERAGE((D6-$C6),(D42-$C42),(D78-$C78))</f>
        <v>0.0007833333333</v>
      </c>
      <c r="C115" s="4">
        <f t="shared" si="7"/>
        <v>-0.0003166666667</v>
      </c>
      <c r="D115" s="4">
        <f t="shared" si="7"/>
        <v>0.001816666667</v>
      </c>
      <c r="E115" s="4">
        <f t="shared" si="7"/>
        <v>0.0004166666667</v>
      </c>
      <c r="F115" s="4">
        <f t="shared" si="7"/>
        <v>-0.0007166666667</v>
      </c>
      <c r="H115" s="7" t="s">
        <v>129</v>
      </c>
      <c r="I115" s="4">
        <f t="shared" ref="I115:M115" si="8">AVERAGE((M6-$L6),(M42-$L42),(M78-$L78))</f>
        <v>0.00115</v>
      </c>
      <c r="J115" s="4">
        <f t="shared" si="8"/>
        <v>0.007033333333</v>
      </c>
      <c r="K115" s="4">
        <f t="shared" si="8"/>
        <v>0.012</v>
      </c>
      <c r="L115" s="4">
        <f t="shared" si="8"/>
        <v>0.009016666667</v>
      </c>
      <c r="M115" s="4">
        <f t="shared" si="8"/>
        <v>0.008983333333</v>
      </c>
    </row>
    <row r="116" ht="14.25" customHeight="1">
      <c r="A116" s="7" t="s">
        <v>130</v>
      </c>
      <c r="B116" s="4">
        <f t="shared" ref="B116:F116" si="9">AVERAGE((D7-$C7),(D43-$C43),(D79-$C79))</f>
        <v>0.0005</v>
      </c>
      <c r="C116" s="4">
        <f t="shared" si="9"/>
        <v>-0.002033333333</v>
      </c>
      <c r="D116" s="4">
        <f t="shared" si="9"/>
        <v>0.00145</v>
      </c>
      <c r="E116" s="4">
        <f t="shared" si="9"/>
        <v>0.0007666666667</v>
      </c>
      <c r="F116" s="4">
        <f t="shared" si="9"/>
        <v>-0.001183333333</v>
      </c>
      <c r="H116" s="7" t="s">
        <v>130</v>
      </c>
      <c r="I116" s="4">
        <f t="shared" ref="I116:M116" si="10">AVERAGE((M7-$L7),(M43-$L43),(M79-$L79))</f>
        <v>0.002916666667</v>
      </c>
      <c r="J116" s="4">
        <f t="shared" si="10"/>
        <v>0.006933333333</v>
      </c>
      <c r="K116" s="4">
        <f t="shared" si="10"/>
        <v>0.0121</v>
      </c>
      <c r="L116" s="4">
        <f t="shared" si="10"/>
        <v>0.01016666667</v>
      </c>
      <c r="M116" s="4">
        <f t="shared" si="10"/>
        <v>0.01081666667</v>
      </c>
    </row>
    <row r="117" ht="14.25" customHeight="1">
      <c r="A117" s="7" t="s">
        <v>131</v>
      </c>
      <c r="B117" s="4">
        <f t="shared" ref="B117:F117" si="11">AVERAGE((D8-$C8),(D44-$C44),(D80-$C80))</f>
        <v>0.003916666667</v>
      </c>
      <c r="C117" s="4">
        <f t="shared" si="11"/>
        <v>0.001</v>
      </c>
      <c r="D117" s="4">
        <f t="shared" si="11"/>
        <v>0.003933333333</v>
      </c>
      <c r="E117" s="4">
        <f t="shared" si="11"/>
        <v>0.002116666667</v>
      </c>
      <c r="F117" s="4">
        <f t="shared" si="11"/>
        <v>0.001833333333</v>
      </c>
      <c r="H117" s="7" t="s">
        <v>131</v>
      </c>
      <c r="I117" s="4">
        <f t="shared" ref="I117:M117" si="12">AVERAGE((M8-$L8),(M44-$L44),(M80-$L80))</f>
        <v>0.005366666667</v>
      </c>
      <c r="J117" s="4">
        <f t="shared" si="12"/>
        <v>0.008766666667</v>
      </c>
      <c r="K117" s="4">
        <f t="shared" si="12"/>
        <v>0.01441666667</v>
      </c>
      <c r="L117" s="4">
        <f t="shared" si="12"/>
        <v>0.01293333333</v>
      </c>
      <c r="M117" s="4">
        <f t="shared" si="12"/>
        <v>0.01388333333</v>
      </c>
    </row>
    <row r="118" ht="14.25" customHeight="1">
      <c r="A118" s="7" t="s">
        <v>132</v>
      </c>
      <c r="B118" s="4">
        <f t="shared" ref="B118:F118" si="13">AVERAGE((D9-$C9),(D45-$C45),(D81-$C81))</f>
        <v>0.01275</v>
      </c>
      <c r="C118" s="4">
        <f t="shared" si="13"/>
        <v>0.008666666667</v>
      </c>
      <c r="D118" s="4">
        <f t="shared" si="13"/>
        <v>0.01051666667</v>
      </c>
      <c r="E118" s="4">
        <f t="shared" si="13"/>
        <v>0.01001666667</v>
      </c>
      <c r="F118" s="4">
        <f t="shared" si="13"/>
        <v>0.009566666667</v>
      </c>
      <c r="H118" s="7" t="s">
        <v>132</v>
      </c>
      <c r="I118" s="4">
        <f t="shared" ref="I118:M118" si="14">AVERAGE((M9-$L9),(M45-$L45),(M81-$L81))</f>
        <v>0.0126</v>
      </c>
      <c r="J118" s="4">
        <f t="shared" si="14"/>
        <v>0.01655</v>
      </c>
      <c r="K118" s="4">
        <f t="shared" si="14"/>
        <v>0.0201</v>
      </c>
      <c r="L118" s="4">
        <f t="shared" si="14"/>
        <v>0.01838333333</v>
      </c>
      <c r="M118" s="4">
        <f t="shared" si="14"/>
        <v>0.02296666667</v>
      </c>
    </row>
    <row r="119" ht="14.25" customHeight="1">
      <c r="A119" s="7" t="s">
        <v>133</v>
      </c>
      <c r="B119" s="4">
        <f t="shared" ref="B119:F119" si="15">AVERAGE((D10-$C10),(D46-$C46),(D82-$C82))</f>
        <v>0.03708333333</v>
      </c>
      <c r="C119" s="4">
        <f t="shared" si="15"/>
        <v>0.03038333333</v>
      </c>
      <c r="D119" s="4">
        <f t="shared" si="15"/>
        <v>0.03295</v>
      </c>
      <c r="E119" s="4">
        <f t="shared" si="15"/>
        <v>0.0271</v>
      </c>
      <c r="F119" s="4">
        <f t="shared" si="15"/>
        <v>0.03001666667</v>
      </c>
      <c r="H119" s="7" t="s">
        <v>133</v>
      </c>
      <c r="I119" s="4">
        <f t="shared" ref="I119:M119" si="16">AVERAGE((M10-$L10),(M46-$L46),(M82-$L82))</f>
        <v>0.03636666667</v>
      </c>
      <c r="J119" s="4">
        <f t="shared" si="16"/>
        <v>0.0379</v>
      </c>
      <c r="K119" s="4">
        <f t="shared" si="16"/>
        <v>0.04463333333</v>
      </c>
      <c r="L119" s="4">
        <f t="shared" si="16"/>
        <v>0.0405</v>
      </c>
      <c r="M119" s="4">
        <f t="shared" si="16"/>
        <v>0.04431666667</v>
      </c>
    </row>
    <row r="120" ht="14.25" customHeight="1">
      <c r="A120" s="7" t="s">
        <v>134</v>
      </c>
      <c r="B120" s="4">
        <f t="shared" ref="B120:F120" si="17">AVERAGE((D11-$C11),(D47-$C47),(D83-$C83))</f>
        <v>0.09438333333</v>
      </c>
      <c r="C120" s="4">
        <f t="shared" si="17"/>
        <v>0.08176666667</v>
      </c>
      <c r="D120" s="4">
        <f t="shared" si="17"/>
        <v>0.08861666667</v>
      </c>
      <c r="E120" s="4">
        <f t="shared" si="17"/>
        <v>0.06971666667</v>
      </c>
      <c r="F120" s="4">
        <f t="shared" si="17"/>
        <v>0.0821</v>
      </c>
      <c r="H120" s="7" t="s">
        <v>134</v>
      </c>
      <c r="I120" s="4">
        <f t="shared" ref="I120:M120" si="18">AVERAGE((M11-$L11),(M47-$L47),(M83-$L83))</f>
        <v>0.08965</v>
      </c>
      <c r="J120" s="4">
        <f t="shared" si="18"/>
        <v>0.08525</v>
      </c>
      <c r="K120" s="4">
        <f t="shared" si="18"/>
        <v>0.0955</v>
      </c>
      <c r="L120" s="4">
        <f t="shared" si="18"/>
        <v>0.08355</v>
      </c>
      <c r="M120" s="4">
        <f t="shared" si="18"/>
        <v>0.09348333333</v>
      </c>
    </row>
    <row r="121" ht="14.25" customHeight="1">
      <c r="A121" s="7" t="s">
        <v>135</v>
      </c>
      <c r="B121" s="4">
        <f t="shared" ref="B121:F121" si="19">AVERAGE((D12-$C12),(D48-$C48),(D84-$C84))</f>
        <v>0.18175</v>
      </c>
      <c r="C121" s="4">
        <f t="shared" si="19"/>
        <v>0.16815</v>
      </c>
      <c r="D121" s="4">
        <f t="shared" si="19"/>
        <v>0.1779666667</v>
      </c>
      <c r="E121" s="4">
        <f t="shared" si="19"/>
        <v>0.1457</v>
      </c>
      <c r="F121" s="4">
        <f t="shared" si="19"/>
        <v>0.1664666667</v>
      </c>
      <c r="H121" s="7" t="s">
        <v>135</v>
      </c>
      <c r="I121" s="4">
        <f t="shared" ref="I121:M121" si="20">AVERAGE((M12-$L12),(M48-$L48),(M84-$L84))</f>
        <v>0.1673833333</v>
      </c>
      <c r="J121" s="4">
        <f t="shared" si="20"/>
        <v>0.1665666667</v>
      </c>
      <c r="K121" s="4">
        <f t="shared" si="20"/>
        <v>0.1755166667</v>
      </c>
      <c r="L121" s="4">
        <f t="shared" si="20"/>
        <v>0.1551</v>
      </c>
      <c r="M121" s="4">
        <f t="shared" si="20"/>
        <v>0.1691166667</v>
      </c>
    </row>
    <row r="122" ht="14.25" customHeight="1">
      <c r="A122" s="7" t="s">
        <v>136</v>
      </c>
      <c r="B122" s="4">
        <f t="shared" ref="B122:F122" si="21">AVERAGE((D13-$C13),(D49-$C49),(D85-$C85))</f>
        <v>0.3017166667</v>
      </c>
      <c r="C122" s="4">
        <f t="shared" si="21"/>
        <v>0.2854833333</v>
      </c>
      <c r="D122" s="4">
        <f t="shared" si="21"/>
        <v>0.29495</v>
      </c>
      <c r="E122" s="4">
        <f t="shared" si="21"/>
        <v>0.2531</v>
      </c>
      <c r="F122" s="4">
        <f t="shared" si="21"/>
        <v>0.2811666667</v>
      </c>
      <c r="H122" s="7" t="s">
        <v>136</v>
      </c>
      <c r="I122" s="4">
        <f t="shared" ref="I122:M122" si="22">AVERAGE((M13-$L13),(M49-$L49),(M85-$L85))</f>
        <v>0.2676333333</v>
      </c>
      <c r="J122" s="4">
        <f t="shared" si="22"/>
        <v>0.2655833333</v>
      </c>
      <c r="K122" s="4">
        <f t="shared" si="22"/>
        <v>0.26985</v>
      </c>
      <c r="L122" s="4">
        <f t="shared" si="22"/>
        <v>0.2364333333</v>
      </c>
      <c r="M122" s="4">
        <f t="shared" si="22"/>
        <v>0.2452333333</v>
      </c>
    </row>
    <row r="123" ht="14.25" customHeight="1">
      <c r="A123" s="7" t="s">
        <v>137</v>
      </c>
      <c r="B123" s="4">
        <f t="shared" ref="B123:F123" si="23">AVERAGE((D14-$C14),(D50-$C50),(D86-$C86))</f>
        <v>0.3931666667</v>
      </c>
      <c r="C123" s="4">
        <f t="shared" si="23"/>
        <v>0.3759833333</v>
      </c>
      <c r="D123" s="4">
        <f t="shared" si="23"/>
        <v>0.3912333333</v>
      </c>
      <c r="E123" s="4">
        <f t="shared" si="23"/>
        <v>0.3610833333</v>
      </c>
      <c r="F123" s="4">
        <f t="shared" si="23"/>
        <v>0.377</v>
      </c>
      <c r="H123" s="7" t="s">
        <v>137</v>
      </c>
      <c r="I123" s="4">
        <f t="shared" ref="I123:M123" si="24">AVERAGE((M14-$L14),(M50-$L50),(M86-$L86))</f>
        <v>0.3453333333</v>
      </c>
      <c r="J123" s="4">
        <f t="shared" si="24"/>
        <v>0.3389166667</v>
      </c>
      <c r="K123" s="4">
        <f t="shared" si="24"/>
        <v>0.3467833333</v>
      </c>
      <c r="L123" s="4">
        <f t="shared" si="24"/>
        <v>0.3087</v>
      </c>
      <c r="M123" s="4">
        <f t="shared" si="24"/>
        <v>0.2983</v>
      </c>
    </row>
    <row r="124" ht="14.25" customHeight="1">
      <c r="A124" s="7" t="s">
        <v>138</v>
      </c>
      <c r="B124" s="4">
        <f t="shared" ref="B124:F124" si="25">AVERAGE((D15-$C15),(D51-$C51),(D87-$C87))</f>
        <v>0.4508833333</v>
      </c>
      <c r="C124" s="4">
        <f t="shared" si="25"/>
        <v>0.4250166667</v>
      </c>
      <c r="D124" s="4">
        <f t="shared" si="25"/>
        <v>0.4479</v>
      </c>
      <c r="E124" s="4">
        <f t="shared" si="25"/>
        <v>0.4277666667</v>
      </c>
      <c r="F124" s="4">
        <f t="shared" si="25"/>
        <v>0.4327333333</v>
      </c>
      <c r="H124" s="7" t="s">
        <v>138</v>
      </c>
      <c r="I124" s="4">
        <f t="shared" ref="I124:M124" si="26">AVERAGE((M15-$L15),(M51-$L51),(M87-$L87))</f>
        <v>0.4037</v>
      </c>
      <c r="J124" s="4">
        <f t="shared" si="26"/>
        <v>0.3909333333</v>
      </c>
      <c r="K124" s="4">
        <f t="shared" si="26"/>
        <v>0.3997166667</v>
      </c>
      <c r="L124" s="4">
        <f t="shared" si="26"/>
        <v>0.3589833333</v>
      </c>
      <c r="M124" s="4">
        <f t="shared" si="26"/>
        <v>0.3386166667</v>
      </c>
    </row>
    <row r="125" ht="14.25" customHeight="1">
      <c r="A125" s="7" t="s">
        <v>139</v>
      </c>
      <c r="B125" s="4">
        <f t="shared" ref="B125:F125" si="27">AVERAGE((D16-$C16),(D52-$C52),(D88-$C88))</f>
        <v>0.4937166667</v>
      </c>
      <c r="C125" s="4">
        <f t="shared" si="27"/>
        <v>0.4597333333</v>
      </c>
      <c r="D125" s="4">
        <f t="shared" si="27"/>
        <v>0.4914833333</v>
      </c>
      <c r="E125" s="4">
        <f t="shared" si="27"/>
        <v>0.4753833333</v>
      </c>
      <c r="F125" s="4">
        <f t="shared" si="27"/>
        <v>0.47805</v>
      </c>
      <c r="H125" s="7" t="s">
        <v>139</v>
      </c>
      <c r="I125" s="4">
        <f t="shared" ref="I125:M125" si="28">AVERAGE((M16-$L16),(M52-$L52),(M88-$L88))</f>
        <v>0.4444</v>
      </c>
      <c r="J125" s="4">
        <f t="shared" si="28"/>
        <v>0.4242833333</v>
      </c>
      <c r="K125" s="4">
        <f t="shared" si="28"/>
        <v>0.4339666667</v>
      </c>
      <c r="L125" s="4">
        <f t="shared" si="28"/>
        <v>0.3986</v>
      </c>
      <c r="M125" s="4">
        <f t="shared" si="28"/>
        <v>0.3687</v>
      </c>
    </row>
    <row r="126" ht="14.25" customHeight="1">
      <c r="A126" s="7" t="s">
        <v>140</v>
      </c>
      <c r="B126" s="4">
        <f t="shared" ref="B126:F126" si="29">AVERAGE((D17-$C17),(D53-$C53),(D89-$C89))</f>
        <v>0.5304666667</v>
      </c>
      <c r="C126" s="4">
        <f t="shared" si="29"/>
        <v>0.4915333333</v>
      </c>
      <c r="D126" s="4">
        <f t="shared" si="29"/>
        <v>0.52725</v>
      </c>
      <c r="E126" s="4">
        <f t="shared" si="29"/>
        <v>0.5138</v>
      </c>
      <c r="F126" s="4">
        <f t="shared" si="29"/>
        <v>0.5162666667</v>
      </c>
      <c r="H126" s="7" t="s">
        <v>140</v>
      </c>
      <c r="I126" s="4">
        <f t="shared" ref="I126:M126" si="30">AVERAGE((M17-$L17),(M53-$L53),(M89-$L89))</f>
        <v>0.4791166667</v>
      </c>
      <c r="J126" s="4">
        <f t="shared" si="30"/>
        <v>0.4530833333</v>
      </c>
      <c r="K126" s="4">
        <f t="shared" si="30"/>
        <v>0.4634666667</v>
      </c>
      <c r="L126" s="4">
        <f t="shared" si="30"/>
        <v>0.4248333333</v>
      </c>
      <c r="M126" s="4">
        <f t="shared" si="30"/>
        <v>0.3876333333</v>
      </c>
    </row>
    <row r="127" ht="14.25" customHeight="1">
      <c r="A127" s="7" t="s">
        <v>141</v>
      </c>
      <c r="B127" s="4">
        <f t="shared" ref="B127:F127" si="31">AVERAGE((D18-$C18),(D54-$C54),(D90-$C90))</f>
        <v>0.56705</v>
      </c>
      <c r="C127" s="4">
        <f t="shared" si="31"/>
        <v>0.52345</v>
      </c>
      <c r="D127" s="4">
        <f t="shared" si="31"/>
        <v>0.5602833333</v>
      </c>
      <c r="E127" s="4">
        <f t="shared" si="31"/>
        <v>0.5516833333</v>
      </c>
      <c r="F127" s="4">
        <f t="shared" si="31"/>
        <v>0.5494333333</v>
      </c>
      <c r="H127" s="7" t="s">
        <v>141</v>
      </c>
      <c r="I127" s="4">
        <f t="shared" ref="I127:M127" si="32">AVERAGE((M18-$L18),(M54-$L54),(M90-$L90))</f>
        <v>0.5027666667</v>
      </c>
      <c r="J127" s="4">
        <f t="shared" si="32"/>
        <v>0.4754666667</v>
      </c>
      <c r="K127" s="4">
        <f t="shared" si="32"/>
        <v>0.4844833333</v>
      </c>
      <c r="L127" s="4">
        <f t="shared" si="32"/>
        <v>0.43925</v>
      </c>
      <c r="M127" s="4">
        <f t="shared" si="32"/>
        <v>0.4012833333</v>
      </c>
    </row>
    <row r="128" ht="14.25" customHeight="1">
      <c r="A128" s="7" t="s">
        <v>142</v>
      </c>
      <c r="B128" s="4">
        <f t="shared" ref="B128:F128" si="33">AVERAGE((D19-$C19),(D55-$C55),(D91-$C91))</f>
        <v>0.6014833333</v>
      </c>
      <c r="C128" s="4">
        <f t="shared" si="33"/>
        <v>0.5572166667</v>
      </c>
      <c r="D128" s="4">
        <f t="shared" si="33"/>
        <v>0.5934</v>
      </c>
      <c r="E128" s="4">
        <f t="shared" si="33"/>
        <v>0.5818333333</v>
      </c>
      <c r="F128" s="4">
        <f t="shared" si="33"/>
        <v>0.5822333333</v>
      </c>
      <c r="H128" s="7" t="s">
        <v>142</v>
      </c>
      <c r="I128" s="4">
        <f t="shared" ref="I128:M128" si="34">AVERAGE((M19-$L19),(M55-$L55),(M91-$L91))</f>
        <v>0.5305166667</v>
      </c>
      <c r="J128" s="4">
        <f t="shared" si="34"/>
        <v>0.495</v>
      </c>
      <c r="K128" s="4">
        <f t="shared" si="34"/>
        <v>0.5016333333</v>
      </c>
      <c r="L128" s="4">
        <f t="shared" si="34"/>
        <v>0.45085</v>
      </c>
      <c r="M128" s="4">
        <f t="shared" si="34"/>
        <v>0.4066333333</v>
      </c>
    </row>
    <row r="129" ht="14.25" customHeight="1">
      <c r="A129" s="7" t="s">
        <v>143</v>
      </c>
      <c r="B129" s="4">
        <f t="shared" ref="B129:F129" si="35">AVERAGE((D20-$C20),(D56-$C56),(D92-$C92))</f>
        <v>0.6312333333</v>
      </c>
      <c r="C129" s="4">
        <f t="shared" si="35"/>
        <v>0.58635</v>
      </c>
      <c r="D129" s="4">
        <f t="shared" si="35"/>
        <v>0.6221166667</v>
      </c>
      <c r="E129" s="4">
        <f t="shared" si="35"/>
        <v>0.6162333333</v>
      </c>
      <c r="F129" s="4">
        <f t="shared" si="35"/>
        <v>0.6126666667</v>
      </c>
      <c r="H129" s="7" t="s">
        <v>143</v>
      </c>
      <c r="I129" s="4">
        <f t="shared" ref="I129:M129" si="36">AVERAGE((M20-$L20),(M56-$L56),(M92-$L92))</f>
        <v>0.5524</v>
      </c>
      <c r="J129" s="4">
        <f t="shared" si="36"/>
        <v>0.5129833333</v>
      </c>
      <c r="K129" s="4">
        <f t="shared" si="36"/>
        <v>0.5149</v>
      </c>
      <c r="L129" s="4">
        <f t="shared" si="36"/>
        <v>0.4549333333</v>
      </c>
      <c r="M129" s="4">
        <f t="shared" si="36"/>
        <v>0.4031666667</v>
      </c>
    </row>
    <row r="130" ht="14.25" customHeight="1">
      <c r="A130" s="7" t="s">
        <v>144</v>
      </c>
      <c r="B130" s="4">
        <f t="shared" ref="B130:F130" si="37">AVERAGE((D21-$C21),(D57-$C57),(D93-$C93))</f>
        <v>0.66085</v>
      </c>
      <c r="C130" s="4">
        <f t="shared" si="37"/>
        <v>0.6159333333</v>
      </c>
      <c r="D130" s="4">
        <f t="shared" si="37"/>
        <v>0.6504166667</v>
      </c>
      <c r="E130" s="4">
        <f t="shared" si="37"/>
        <v>0.64665</v>
      </c>
      <c r="F130" s="4">
        <f t="shared" si="37"/>
        <v>0.64175</v>
      </c>
      <c r="H130" s="7" t="s">
        <v>144</v>
      </c>
      <c r="I130" s="4">
        <f t="shared" ref="I130:M130" si="38">AVERAGE((M21-$L21),(M57-$L57),(M93-$L93))</f>
        <v>0.5699666667</v>
      </c>
      <c r="J130" s="4">
        <f t="shared" si="38"/>
        <v>0.5251333333</v>
      </c>
      <c r="K130" s="4">
        <f t="shared" si="38"/>
        <v>0.5218166667</v>
      </c>
      <c r="L130" s="4">
        <f t="shared" si="38"/>
        <v>0.4515</v>
      </c>
      <c r="M130" s="4">
        <f t="shared" si="38"/>
        <v>0.4014666667</v>
      </c>
    </row>
    <row r="131" ht="14.25" customHeight="1">
      <c r="A131" s="7" t="s">
        <v>145</v>
      </c>
      <c r="B131" s="4">
        <f t="shared" ref="B131:F131" si="39">AVERAGE((D22-$C22),(D58-$C58),(D94-$C94))</f>
        <v>0.6852666667</v>
      </c>
      <c r="C131" s="4">
        <f t="shared" si="39"/>
        <v>0.6393666667</v>
      </c>
      <c r="D131" s="4">
        <f t="shared" si="39"/>
        <v>0.6729166667</v>
      </c>
      <c r="E131" s="4">
        <f t="shared" si="39"/>
        <v>0.6712</v>
      </c>
      <c r="F131" s="4">
        <f t="shared" si="39"/>
        <v>0.66725</v>
      </c>
      <c r="H131" s="7" t="s">
        <v>145</v>
      </c>
      <c r="I131" s="4">
        <f t="shared" ref="I131:M131" si="40">AVERAGE((M22-$L22),(M58-$L58),(M94-$L94))</f>
        <v>0.5855333333</v>
      </c>
      <c r="J131" s="4">
        <f t="shared" si="40"/>
        <v>0.5354333333</v>
      </c>
      <c r="K131" s="4">
        <f t="shared" si="40"/>
        <v>0.52705</v>
      </c>
      <c r="L131" s="4">
        <f t="shared" si="40"/>
        <v>0.4497</v>
      </c>
      <c r="M131" s="4">
        <f t="shared" si="40"/>
        <v>0.4034166667</v>
      </c>
    </row>
    <row r="132" ht="14.25" customHeight="1">
      <c r="A132" s="7" t="s">
        <v>146</v>
      </c>
      <c r="B132" s="4">
        <f t="shared" ref="B132:F132" si="41">AVERAGE((D23-$C23),(D59-$C59),(D95-$C95))</f>
        <v>0.70625</v>
      </c>
      <c r="C132" s="4">
        <f t="shared" si="41"/>
        <v>0.6594833333</v>
      </c>
      <c r="D132" s="4">
        <f t="shared" si="41"/>
        <v>0.6924</v>
      </c>
      <c r="E132" s="4">
        <f t="shared" si="41"/>
        <v>0.6917666667</v>
      </c>
      <c r="F132" s="4">
        <f t="shared" si="41"/>
        <v>0.6905333333</v>
      </c>
      <c r="H132" s="7" t="s">
        <v>146</v>
      </c>
      <c r="I132" s="4">
        <f t="shared" ref="I132:M132" si="42">AVERAGE((M23-$L23),(M59-$L59),(M95-$L95))</f>
        <v>0.5970333333</v>
      </c>
      <c r="J132" s="4">
        <f t="shared" si="42"/>
        <v>0.5422166667</v>
      </c>
      <c r="K132" s="4">
        <f t="shared" si="42"/>
        <v>0.52905</v>
      </c>
      <c r="L132" s="4">
        <f t="shared" si="42"/>
        <v>0.4462</v>
      </c>
      <c r="M132" s="4">
        <f t="shared" si="42"/>
        <v>0.4027</v>
      </c>
    </row>
    <row r="133" ht="14.25" customHeight="1">
      <c r="A133" s="7" t="s">
        <v>147</v>
      </c>
      <c r="B133" s="4">
        <f t="shared" ref="B133:F133" si="43">AVERAGE((D24-$C24),(D60-$C60),(D96-$C96))</f>
        <v>0.7268</v>
      </c>
      <c r="C133" s="4">
        <f t="shared" si="43"/>
        <v>0.6796666667</v>
      </c>
      <c r="D133" s="4">
        <f t="shared" si="43"/>
        <v>0.7119333333</v>
      </c>
      <c r="E133" s="4">
        <f t="shared" si="43"/>
        <v>0.71095</v>
      </c>
      <c r="F133" s="4">
        <f t="shared" si="43"/>
        <v>0.7119666667</v>
      </c>
      <c r="H133" s="7" t="s">
        <v>147</v>
      </c>
      <c r="I133" s="4">
        <f t="shared" ref="I133:M133" si="44">AVERAGE((M24-$L24),(M60-$L60),(M96-$L96))</f>
        <v>0.6089833333</v>
      </c>
      <c r="J133" s="4">
        <f t="shared" si="44"/>
        <v>0.5495333333</v>
      </c>
      <c r="K133" s="4">
        <f t="shared" si="44"/>
        <v>0.5323833333</v>
      </c>
      <c r="L133" s="4">
        <f t="shared" si="44"/>
        <v>0.4453</v>
      </c>
      <c r="M133" s="4">
        <f t="shared" si="44"/>
        <v>0.4043666667</v>
      </c>
    </row>
    <row r="134" ht="14.25" customHeight="1">
      <c r="A134" s="7" t="s">
        <v>148</v>
      </c>
      <c r="B134" s="4">
        <f t="shared" ref="B134:F134" si="45">AVERAGE((D25-$C25),(D61-$C61),(D97-$C97))</f>
        <v>0.7445666667</v>
      </c>
      <c r="C134" s="4">
        <f t="shared" si="45"/>
        <v>0.6966666667</v>
      </c>
      <c r="D134" s="4">
        <f t="shared" si="45"/>
        <v>0.7287</v>
      </c>
      <c r="E134" s="4">
        <f t="shared" si="45"/>
        <v>0.7269</v>
      </c>
      <c r="F134" s="4">
        <f t="shared" si="45"/>
        <v>0.7307833333</v>
      </c>
      <c r="H134" s="7" t="s">
        <v>148</v>
      </c>
      <c r="I134" s="4">
        <f t="shared" ref="I134:M134" si="46">AVERAGE((M25-$L25),(M61-$L61),(M97-$L97))</f>
        <v>0.6192833333</v>
      </c>
      <c r="J134" s="4">
        <f t="shared" si="46"/>
        <v>0.55535</v>
      </c>
      <c r="K134" s="4">
        <f t="shared" si="46"/>
        <v>0.5340333333</v>
      </c>
      <c r="L134" s="4">
        <f t="shared" si="46"/>
        <v>0.4424166667</v>
      </c>
      <c r="M134" s="4">
        <f t="shared" si="46"/>
        <v>0.4035333333</v>
      </c>
    </row>
    <row r="135" ht="14.25" customHeight="1">
      <c r="A135" s="7" t="s">
        <v>149</v>
      </c>
      <c r="B135" s="4">
        <f t="shared" ref="B135:F135" si="47">AVERAGE((D26-$C26),(D62-$C62),(D98-$C98))</f>
        <v>0.76225</v>
      </c>
      <c r="C135" s="4">
        <f t="shared" si="47"/>
        <v>0.7135166667</v>
      </c>
      <c r="D135" s="4">
        <f t="shared" si="47"/>
        <v>0.7454833333</v>
      </c>
      <c r="E135" s="4">
        <f t="shared" si="47"/>
        <v>0.7419166667</v>
      </c>
      <c r="F135" s="4">
        <f t="shared" si="47"/>
        <v>0.7488333333</v>
      </c>
      <c r="H135" s="7" t="s">
        <v>149</v>
      </c>
      <c r="I135" s="4">
        <f t="shared" ref="I135:M135" si="48">AVERAGE((M26-$L26),(M62-$L62),(M98-$L98))</f>
        <v>0.6283666667</v>
      </c>
      <c r="J135" s="4">
        <f t="shared" si="48"/>
        <v>0.5597333333</v>
      </c>
      <c r="K135" s="4">
        <f t="shared" si="48"/>
        <v>0.5357166667</v>
      </c>
      <c r="L135" s="4">
        <f t="shared" si="48"/>
        <v>0.4410833333</v>
      </c>
      <c r="M135" s="4">
        <f t="shared" si="48"/>
        <v>0.40235</v>
      </c>
    </row>
    <row r="136" ht="14.25" customHeight="1">
      <c r="A136" s="7" t="s">
        <v>150</v>
      </c>
      <c r="B136" s="4">
        <f t="shared" ref="B136:F136" si="49">AVERAGE((D27-$C27),(D63-$C63),(D99-$C99))</f>
        <v>0.7786166667</v>
      </c>
      <c r="C136" s="4">
        <f t="shared" si="49"/>
        <v>0.7291166667</v>
      </c>
      <c r="D136" s="4">
        <f t="shared" si="49"/>
        <v>0.7607666667</v>
      </c>
      <c r="E136" s="4">
        <f t="shared" si="49"/>
        <v>0.7563833333</v>
      </c>
      <c r="F136" s="4">
        <f t="shared" si="49"/>
        <v>0.7660666667</v>
      </c>
      <c r="H136" s="7" t="s">
        <v>150</v>
      </c>
      <c r="I136" s="4">
        <f t="shared" ref="I136:M136" si="50">AVERAGE((M27-$L27),(M63-$L63),(M99-$L99))</f>
        <v>0.6369166667</v>
      </c>
      <c r="J136" s="4">
        <f t="shared" si="50"/>
        <v>0.5635833333</v>
      </c>
      <c r="K136" s="4">
        <f t="shared" si="50"/>
        <v>0.5369166667</v>
      </c>
      <c r="L136" s="4">
        <f t="shared" si="50"/>
        <v>0.4388833333</v>
      </c>
      <c r="M136" s="4">
        <f t="shared" si="50"/>
        <v>0.4010833333</v>
      </c>
    </row>
    <row r="137" ht="14.25" customHeight="1">
      <c r="A137" s="7" t="s">
        <v>151</v>
      </c>
      <c r="B137" s="4">
        <f t="shared" ref="B137:F137" si="51">AVERAGE((D28-$C28),(D64-$C64),(D100-$C100))</f>
        <v>0.7940166667</v>
      </c>
      <c r="C137" s="4">
        <f t="shared" si="51"/>
        <v>0.74375</v>
      </c>
      <c r="D137" s="4">
        <f t="shared" si="51"/>
        <v>0.7760666667</v>
      </c>
      <c r="E137" s="4">
        <f t="shared" si="51"/>
        <v>0.7703666667</v>
      </c>
      <c r="F137" s="4">
        <f t="shared" si="51"/>
        <v>0.7831333333</v>
      </c>
      <c r="H137" s="7" t="s">
        <v>151</v>
      </c>
      <c r="I137" s="4">
        <f t="shared" ref="I137:M137" si="52">AVERAGE((M28-$L28),(M64-$L64),(M100-$L100))</f>
        <v>0.6441</v>
      </c>
      <c r="J137" s="4">
        <f t="shared" si="52"/>
        <v>0.5663666667</v>
      </c>
      <c r="K137" s="4">
        <f t="shared" si="52"/>
        <v>0.5373333333</v>
      </c>
      <c r="L137" s="4">
        <f t="shared" si="52"/>
        <v>0.4360166667</v>
      </c>
      <c r="M137" s="4">
        <f t="shared" si="52"/>
        <v>0.3980166667</v>
      </c>
    </row>
    <row r="138" ht="14.25" customHeight="1">
      <c r="A138" s="7" t="s">
        <v>152</v>
      </c>
      <c r="B138" s="4">
        <f t="shared" ref="B138:F138" si="53">AVERAGE((D29-$C29),(D65-$C65),(D101-$C101))</f>
        <v>0.8086833333</v>
      </c>
      <c r="C138" s="4">
        <f t="shared" si="53"/>
        <v>0.7573333333</v>
      </c>
      <c r="D138" s="4">
        <f t="shared" si="53"/>
        <v>0.7893166667</v>
      </c>
      <c r="E138" s="4">
        <f t="shared" si="53"/>
        <v>0.7836</v>
      </c>
      <c r="F138" s="4">
        <f t="shared" si="53"/>
        <v>0.7978166667</v>
      </c>
      <c r="H138" s="7" t="s">
        <v>152</v>
      </c>
      <c r="I138" s="4">
        <f t="shared" ref="I138:M138" si="54">AVERAGE((M29-$L29),(M65-$L65),(M101-$L101))</f>
        <v>0.6509166667</v>
      </c>
      <c r="J138" s="4">
        <f t="shared" si="54"/>
        <v>0.56935</v>
      </c>
      <c r="K138" s="4">
        <f t="shared" si="54"/>
        <v>0.5385166667</v>
      </c>
      <c r="L138" s="4">
        <f t="shared" si="54"/>
        <v>0.4342166667</v>
      </c>
      <c r="M138" s="4">
        <f t="shared" si="54"/>
        <v>0.3959166667</v>
      </c>
    </row>
    <row r="139" ht="14.25" customHeight="1">
      <c r="A139" s="7" t="s">
        <v>153</v>
      </c>
      <c r="B139" s="4">
        <f t="shared" ref="B139:F139" si="55">AVERAGE((D30-$C30),(D66-$C66),(D102-$C102))</f>
        <v>0.82375</v>
      </c>
      <c r="C139" s="4">
        <f t="shared" si="55"/>
        <v>0.7703</v>
      </c>
      <c r="D139" s="4">
        <f t="shared" si="55"/>
        <v>0.80255</v>
      </c>
      <c r="E139" s="4">
        <f t="shared" si="55"/>
        <v>0.7962666667</v>
      </c>
      <c r="F139" s="4">
        <f t="shared" si="55"/>
        <v>0.8119333333</v>
      </c>
      <c r="H139" s="7" t="s">
        <v>153</v>
      </c>
      <c r="I139" s="4">
        <f t="shared" ref="I139:M139" si="56">AVERAGE((M30-$L30),(M66-$L66),(M102-$L102))</f>
        <v>0.6576166667</v>
      </c>
      <c r="J139" s="4">
        <f t="shared" si="56"/>
        <v>0.5719666667</v>
      </c>
      <c r="K139" s="4">
        <f t="shared" si="56"/>
        <v>0.5381833333</v>
      </c>
      <c r="L139" s="4">
        <f t="shared" si="56"/>
        <v>0.4318166667</v>
      </c>
      <c r="M139" s="4">
        <f t="shared" si="56"/>
        <v>0.3947833333</v>
      </c>
    </row>
    <row r="140" ht="14.25" customHeight="1">
      <c r="A140" s="7" t="s">
        <v>154</v>
      </c>
      <c r="B140" s="4">
        <f t="shared" ref="B140:F140" si="57">AVERAGE((D31-$C31),(D67-$C67),(D103-$C103))</f>
        <v>0.8384</v>
      </c>
      <c r="C140" s="4">
        <f t="shared" si="57"/>
        <v>0.7832</v>
      </c>
      <c r="D140" s="4">
        <f t="shared" si="57"/>
        <v>0.8153666667</v>
      </c>
      <c r="E140" s="4">
        <f t="shared" si="57"/>
        <v>0.80845</v>
      </c>
      <c r="F140" s="4">
        <f t="shared" si="57"/>
        <v>0.8248833333</v>
      </c>
      <c r="H140" s="7" t="s">
        <v>154</v>
      </c>
      <c r="I140" s="4">
        <f t="shared" ref="I140:M140" si="58">AVERAGE((M31-$L31),(M67-$L67),(M103-$L103))</f>
        <v>0.6631833333</v>
      </c>
      <c r="J140" s="4">
        <f t="shared" si="58"/>
        <v>0.5738166667</v>
      </c>
      <c r="K140" s="4">
        <f t="shared" si="58"/>
        <v>0.5374166667</v>
      </c>
      <c r="L140" s="4">
        <f t="shared" si="58"/>
        <v>0.43</v>
      </c>
      <c r="M140" s="4">
        <f t="shared" si="58"/>
        <v>0.3953166667</v>
      </c>
    </row>
    <row r="141" ht="14.25" customHeight="1">
      <c r="A141" s="7" t="s">
        <v>155</v>
      </c>
      <c r="B141" s="4">
        <f t="shared" ref="B141:F141" si="59">AVERAGE((D32-$C32),(D68-$C68),(D104-$C104))</f>
        <v>0.8491833333</v>
      </c>
      <c r="C141" s="4">
        <f t="shared" si="59"/>
        <v>0.79575</v>
      </c>
      <c r="D141" s="4">
        <f t="shared" si="59"/>
        <v>0.8271666667</v>
      </c>
      <c r="E141" s="4">
        <f t="shared" si="59"/>
        <v>0.819</v>
      </c>
      <c r="F141" s="4">
        <f t="shared" si="59"/>
        <v>0.8371</v>
      </c>
      <c r="H141" s="7" t="s">
        <v>155</v>
      </c>
      <c r="I141" s="4">
        <f t="shared" ref="I141:M141" si="60">AVERAGE((M32-$L32),(M68-$L68),(M104-$L104))</f>
        <v>0.6694</v>
      </c>
      <c r="J141" s="4">
        <f t="shared" si="60"/>
        <v>0.5762166667</v>
      </c>
      <c r="K141" s="4">
        <f t="shared" si="60"/>
        <v>0.5374</v>
      </c>
      <c r="L141" s="4">
        <f t="shared" si="60"/>
        <v>0.4292</v>
      </c>
      <c r="M141" s="4">
        <f t="shared" si="60"/>
        <v>0.3962166667</v>
      </c>
    </row>
    <row r="142" ht="14.25" customHeight="1">
      <c r="A142" s="7" t="s">
        <v>156</v>
      </c>
      <c r="B142" s="4">
        <f t="shared" ref="B142:F142" si="61">AVERAGE((D33-$C33),(D69-$C69),(D105-$C105))</f>
        <v>0.8569166667</v>
      </c>
      <c r="C142" s="4">
        <f t="shared" si="61"/>
        <v>0.80325</v>
      </c>
      <c r="D142" s="4">
        <f t="shared" si="61"/>
        <v>0.8368833333</v>
      </c>
      <c r="E142" s="4">
        <f t="shared" si="61"/>
        <v>0.8271666667</v>
      </c>
      <c r="F142" s="4">
        <f t="shared" si="61"/>
        <v>0.8475166667</v>
      </c>
      <c r="H142" s="7" t="s">
        <v>156</v>
      </c>
      <c r="I142" s="4">
        <f t="shared" ref="I142:M142" si="62">AVERAGE((M33-$L33),(M69-$L69),(M105-$L105))</f>
        <v>0.6730333333</v>
      </c>
      <c r="J142" s="4">
        <f t="shared" si="62"/>
        <v>0.5759666667</v>
      </c>
      <c r="K142" s="4">
        <f t="shared" si="62"/>
        <v>0.5346666667</v>
      </c>
      <c r="L142" s="4">
        <f t="shared" si="62"/>
        <v>0.4261166667</v>
      </c>
      <c r="M142" s="4">
        <f t="shared" si="62"/>
        <v>0.3970833333</v>
      </c>
    </row>
    <row r="143" ht="14.25" customHeight="1">
      <c r="A143" s="7" t="s">
        <v>157</v>
      </c>
      <c r="B143" s="4">
        <f t="shared" ref="B143:F143" si="63">AVERAGE((D34-$C34),(D70-$C70),(D106-$C106))</f>
        <v>0.8663666667</v>
      </c>
      <c r="C143" s="4">
        <f t="shared" si="63"/>
        <v>0.81135</v>
      </c>
      <c r="D143" s="4">
        <f t="shared" si="63"/>
        <v>0.8474833333</v>
      </c>
      <c r="E143" s="4">
        <f t="shared" si="63"/>
        <v>0.8382166667</v>
      </c>
      <c r="F143" s="4">
        <f t="shared" si="63"/>
        <v>0.8607333333</v>
      </c>
      <c r="H143" s="7" t="s">
        <v>157</v>
      </c>
      <c r="I143" s="4">
        <f t="shared" ref="I143:M143" si="64">AVERAGE((M34-$L34),(M70-$L70),(M106-$L106))</f>
        <v>0.6788833333</v>
      </c>
      <c r="J143" s="4">
        <f t="shared" si="64"/>
        <v>0.57795</v>
      </c>
      <c r="K143" s="4">
        <f t="shared" si="64"/>
        <v>0.5345166667</v>
      </c>
      <c r="L143" s="4">
        <f t="shared" si="64"/>
        <v>0.427</v>
      </c>
      <c r="M143" s="4">
        <f t="shared" si="64"/>
        <v>0.3999</v>
      </c>
    </row>
    <row r="144" ht="14.25" customHeight="1">
      <c r="A144" s="7" t="s">
        <v>158</v>
      </c>
      <c r="B144" s="4">
        <f t="shared" ref="B144:F144" si="65">AVERAGE((D35-$C35),(D71-$C71),(D107-$C107))</f>
        <v>0.8731666667</v>
      </c>
      <c r="C144" s="4">
        <f t="shared" si="65"/>
        <v>0.81735</v>
      </c>
      <c r="D144" s="4">
        <f t="shared" si="65"/>
        <v>0.85345</v>
      </c>
      <c r="E144" s="4">
        <f t="shared" si="65"/>
        <v>0.8472666667</v>
      </c>
      <c r="F144" s="4">
        <f t="shared" si="65"/>
        <v>0.8697166667</v>
      </c>
      <c r="H144" s="7" t="s">
        <v>158</v>
      </c>
      <c r="I144" s="4">
        <f t="shared" ref="I144:M144" si="66">AVERAGE((M35-$L35),(M71-$L71),(M107-$L107))</f>
        <v>0.6827</v>
      </c>
      <c r="J144" s="4">
        <f t="shared" si="66"/>
        <v>0.5777333333</v>
      </c>
      <c r="K144" s="4">
        <f t="shared" si="66"/>
        <v>0.5314666667</v>
      </c>
      <c r="L144" s="4">
        <f t="shared" si="66"/>
        <v>0.4245833333</v>
      </c>
      <c r="M144" s="4">
        <f t="shared" si="66"/>
        <v>0.4026666667</v>
      </c>
    </row>
    <row r="145" ht="14.25" customHeight="1"/>
    <row r="146" ht="14.25" customHeight="1">
      <c r="A146" s="4" t="s">
        <v>159</v>
      </c>
    </row>
    <row r="147" ht="14.25" customHeight="1">
      <c r="A147" s="5" t="s">
        <v>1</v>
      </c>
      <c r="H147" s="5" t="s">
        <v>7</v>
      </c>
    </row>
    <row r="148" ht="14.25" customHeight="1">
      <c r="A148" s="4" t="s">
        <v>13</v>
      </c>
      <c r="B148" s="4" t="s">
        <v>2</v>
      </c>
      <c r="C148" s="6" t="s">
        <v>3</v>
      </c>
      <c r="D148" s="6" t="s">
        <v>4</v>
      </c>
      <c r="E148" s="6" t="s">
        <v>5</v>
      </c>
      <c r="F148" s="6" t="s">
        <v>6</v>
      </c>
      <c r="H148" s="4" t="s">
        <v>13</v>
      </c>
      <c r="I148" s="4" t="s">
        <v>2</v>
      </c>
      <c r="J148" s="6" t="s">
        <v>3</v>
      </c>
      <c r="K148" s="6" t="s">
        <v>4</v>
      </c>
      <c r="L148" s="6" t="s">
        <v>5</v>
      </c>
      <c r="M148" s="6" t="s">
        <v>6</v>
      </c>
    </row>
    <row r="149" ht="14.25" customHeight="1">
      <c r="A149" s="7" t="s">
        <v>17</v>
      </c>
      <c r="B149" s="4">
        <f t="shared" ref="B149:F149" si="67">STDEV((D3-$C3),(D39-$C39),(D75-$C75))/SQRT(3)</f>
        <v>0.001632737987</v>
      </c>
      <c r="C149" s="4">
        <f t="shared" si="67"/>
        <v>0.002563255309</v>
      </c>
      <c r="D149" s="4">
        <f t="shared" si="67"/>
        <v>0.0009166666667</v>
      </c>
      <c r="E149" s="4">
        <f t="shared" si="67"/>
        <v>0.0005101742622</v>
      </c>
      <c r="F149" s="4">
        <f t="shared" si="67"/>
        <v>0.0009328867979</v>
      </c>
      <c r="H149" s="7" t="s">
        <v>17</v>
      </c>
      <c r="I149" s="4">
        <f t="shared" ref="I149:M149" si="68">STDEV((M3-$L3),(M39-$L39),(M75-$L75))/SQRT(3)</f>
        <v>0.001814371639</v>
      </c>
      <c r="J149" s="4">
        <f t="shared" si="68"/>
        <v>0.0008700255424</v>
      </c>
      <c r="K149" s="4">
        <f t="shared" si="68"/>
        <v>0.003602892357</v>
      </c>
      <c r="L149" s="4">
        <f t="shared" si="68"/>
        <v>0.00318869531</v>
      </c>
      <c r="M149" s="4">
        <f t="shared" si="68"/>
        <v>0.00199464561</v>
      </c>
    </row>
    <row r="150" ht="14.25" customHeight="1">
      <c r="A150" s="7" t="s">
        <v>127</v>
      </c>
      <c r="B150" s="4">
        <f t="shared" ref="B150:F150" si="69">STDEV((D4-$C4),(D40-$C40),(D76-$C76))/SQRT(3)</f>
        <v>0.00122099686</v>
      </c>
      <c r="C150" s="4">
        <f t="shared" si="69"/>
        <v>0.001729402594</v>
      </c>
      <c r="D150" s="4">
        <f t="shared" si="69"/>
        <v>0.0006869821282</v>
      </c>
      <c r="E150" s="4">
        <f t="shared" si="69"/>
        <v>0.0007650344945</v>
      </c>
      <c r="F150" s="4">
        <f t="shared" si="69"/>
        <v>0.005576513248</v>
      </c>
      <c r="H150" s="7" t="s">
        <v>127</v>
      </c>
      <c r="I150" s="4">
        <f t="shared" ref="I150:M150" si="70">STDEV((M4-$L4),(M40-$L40),(M76-$L76))/SQRT(3)</f>
        <v>0.0009569918147</v>
      </c>
      <c r="J150" s="4">
        <f t="shared" si="70"/>
        <v>0.001142487539</v>
      </c>
      <c r="K150" s="4">
        <f t="shared" si="70"/>
        <v>0.002010251504</v>
      </c>
      <c r="L150" s="4">
        <f t="shared" si="70"/>
        <v>0.003813827182</v>
      </c>
      <c r="M150" s="4">
        <f t="shared" si="70"/>
        <v>0.003752813759</v>
      </c>
    </row>
    <row r="151" ht="14.25" customHeight="1">
      <c r="A151" s="7" t="s">
        <v>128</v>
      </c>
      <c r="B151" s="4">
        <f t="shared" ref="B151:F151" si="71">STDEV((D5-$C5),(D41-$C41),(D77-$C77))/SQRT(3)</f>
        <v>0.001472620491</v>
      </c>
      <c r="C151" s="4">
        <f t="shared" si="71"/>
        <v>0.001282683818</v>
      </c>
      <c r="D151" s="4">
        <f t="shared" si="71"/>
        <v>0.001761233785</v>
      </c>
      <c r="E151" s="4">
        <f t="shared" si="71"/>
        <v>0.001121135337</v>
      </c>
      <c r="F151" s="4">
        <f t="shared" si="71"/>
        <v>0.003083468466</v>
      </c>
      <c r="H151" s="7" t="s">
        <v>128</v>
      </c>
      <c r="I151" s="4">
        <f t="shared" ref="I151:M151" si="72">STDEV((M5-$L5),(M41-$L41),(M77-$L77))/SQRT(3)</f>
        <v>0.0007120003121</v>
      </c>
      <c r="J151" s="4">
        <f t="shared" si="72"/>
        <v>0.00144222051</v>
      </c>
      <c r="K151" s="4">
        <f t="shared" si="72"/>
        <v>0.002326358623</v>
      </c>
      <c r="L151" s="4">
        <f t="shared" si="72"/>
        <v>0.003688985106</v>
      </c>
      <c r="M151" s="4">
        <f t="shared" si="72"/>
        <v>0.004718786332</v>
      </c>
    </row>
    <row r="152" ht="14.25" customHeight="1">
      <c r="A152" s="7" t="s">
        <v>129</v>
      </c>
      <c r="B152" s="4">
        <f t="shared" ref="B152:F152" si="73">STDEV((D6-$C6),(D42-$C42),(D78-$C78))/SQRT(3)</f>
        <v>0.001974067994</v>
      </c>
      <c r="C152" s="4">
        <f t="shared" si="73"/>
        <v>0.001479395522</v>
      </c>
      <c r="D152" s="4">
        <f t="shared" si="73"/>
        <v>0.001255764486</v>
      </c>
      <c r="E152" s="4">
        <f t="shared" si="73"/>
        <v>0.0005659308949</v>
      </c>
      <c r="F152" s="4">
        <f t="shared" si="73"/>
        <v>0.005759364355</v>
      </c>
      <c r="H152" s="7" t="s">
        <v>129</v>
      </c>
      <c r="I152" s="4">
        <f t="shared" ref="I152:M152" si="74">STDEV((M6-$L6),(M42-$L42),(M78-$L78))/SQRT(3)</f>
        <v>0.001593999164</v>
      </c>
      <c r="J152" s="4">
        <f t="shared" si="74"/>
        <v>0.0009670976051</v>
      </c>
      <c r="K152" s="4">
        <f t="shared" si="74"/>
        <v>0.002165640783</v>
      </c>
      <c r="L152" s="4">
        <f t="shared" si="74"/>
        <v>0.002658999394</v>
      </c>
      <c r="M152" s="4">
        <f t="shared" si="74"/>
        <v>0.005417282016</v>
      </c>
    </row>
    <row r="153" ht="14.25" customHeight="1">
      <c r="A153" s="7" t="s">
        <v>130</v>
      </c>
      <c r="B153" s="4">
        <f t="shared" ref="B153:F153" si="75">STDEV((D7-$C7),(D43-$C43),(D79-$C79))/SQRT(3)</f>
        <v>0.001844812547</v>
      </c>
      <c r="C153" s="4">
        <f t="shared" si="75"/>
        <v>0.002130988294</v>
      </c>
      <c r="D153" s="4">
        <f t="shared" si="75"/>
        <v>0.001444241439</v>
      </c>
      <c r="E153" s="4">
        <f t="shared" si="75"/>
        <v>0.0002333333333</v>
      </c>
      <c r="F153" s="4">
        <f t="shared" si="75"/>
        <v>0.003931214118</v>
      </c>
      <c r="H153" s="7" t="s">
        <v>130</v>
      </c>
      <c r="I153" s="4">
        <f t="shared" ref="I153:M153" si="76">STDEV((M7-$L7),(M43-$L43),(M79-$L79))/SQRT(3)</f>
        <v>0.001407519489</v>
      </c>
      <c r="J153" s="4">
        <f t="shared" si="76"/>
        <v>0.001042566278</v>
      </c>
      <c r="K153" s="4">
        <f t="shared" si="76"/>
        <v>0.0006429100507</v>
      </c>
      <c r="L153" s="4">
        <f t="shared" si="76"/>
        <v>0.002575903294</v>
      </c>
      <c r="M153" s="4">
        <f t="shared" si="76"/>
        <v>0.006759088532</v>
      </c>
    </row>
    <row r="154" ht="14.25" customHeight="1">
      <c r="A154" s="7" t="s">
        <v>131</v>
      </c>
      <c r="B154" s="4">
        <f t="shared" ref="B154:F154" si="77">STDEV((D8-$C8),(D44-$C44),(D80-$C80))/SQRT(3)</f>
        <v>0.001267981773</v>
      </c>
      <c r="C154" s="4">
        <f t="shared" si="77"/>
        <v>0.002271563338</v>
      </c>
      <c r="D154" s="4">
        <f t="shared" si="77"/>
        <v>0.000961913602</v>
      </c>
      <c r="E154" s="4">
        <f t="shared" si="77"/>
        <v>0.0004409585518</v>
      </c>
      <c r="F154" s="4">
        <f t="shared" si="77"/>
        <v>0.004267936009</v>
      </c>
      <c r="H154" s="7" t="s">
        <v>131</v>
      </c>
      <c r="I154" s="4">
        <f t="shared" ref="I154:M154" si="78">STDEV((M8-$L8),(M44-$L44),(M80-$L80))/SQRT(3)</f>
        <v>0.001587538276</v>
      </c>
      <c r="J154" s="4">
        <f t="shared" si="78"/>
        <v>0.001563205396</v>
      </c>
      <c r="K154" s="4">
        <f t="shared" si="78"/>
        <v>0.001076387993</v>
      </c>
      <c r="L154" s="4">
        <f t="shared" si="78"/>
        <v>0.003148059367</v>
      </c>
      <c r="M154" s="4">
        <f t="shared" si="78"/>
        <v>0.007783012128</v>
      </c>
    </row>
    <row r="155" ht="14.25" customHeight="1">
      <c r="A155" s="7" t="s">
        <v>132</v>
      </c>
      <c r="B155" s="4">
        <f t="shared" ref="B155:F155" si="79">STDEV((D9-$C9),(D45-$C45),(D81-$C81))/SQRT(3)</f>
        <v>0.002466948182</v>
      </c>
      <c r="C155" s="4">
        <f t="shared" si="79"/>
        <v>0.003331207656</v>
      </c>
      <c r="D155" s="4">
        <f t="shared" si="79"/>
        <v>0.002223423287</v>
      </c>
      <c r="E155" s="4">
        <f t="shared" si="79"/>
        <v>0.003615975356</v>
      </c>
      <c r="F155" s="4">
        <f t="shared" si="79"/>
        <v>0.001433333333</v>
      </c>
      <c r="H155" s="7" t="s">
        <v>132</v>
      </c>
      <c r="I155" s="4">
        <f t="shared" ref="I155:M155" si="80">STDEV((M9-$L9),(M45-$L45),(M81-$L81))/SQRT(3)</f>
        <v>0.002265502152</v>
      </c>
      <c r="J155" s="4">
        <f t="shared" si="80"/>
        <v>0.001997498436</v>
      </c>
      <c r="K155" s="4">
        <f t="shared" si="80"/>
        <v>0.002194500703</v>
      </c>
      <c r="L155" s="4">
        <f t="shared" si="80"/>
        <v>0.002743527737</v>
      </c>
      <c r="M155" s="4">
        <f t="shared" si="80"/>
        <v>0.01106832317</v>
      </c>
    </row>
    <row r="156" ht="14.25" customHeight="1">
      <c r="A156" s="7" t="s">
        <v>133</v>
      </c>
      <c r="B156" s="4">
        <f t="shared" ref="B156:F156" si="81">STDEV((D10-$C10),(D46-$C46),(D82-$C82))/SQRT(3)</f>
        <v>0.009397709532</v>
      </c>
      <c r="C156" s="4">
        <f t="shared" si="81"/>
        <v>0.005026706454</v>
      </c>
      <c r="D156" s="4">
        <f t="shared" si="81"/>
        <v>0.006845862497</v>
      </c>
      <c r="E156" s="4">
        <f t="shared" si="81"/>
        <v>0.01006197462</v>
      </c>
      <c r="F156" s="4">
        <f t="shared" si="81"/>
        <v>0.005525798082</v>
      </c>
      <c r="H156" s="7" t="s">
        <v>133</v>
      </c>
      <c r="I156" s="4">
        <f t="shared" ref="I156:M156" si="82">STDEV((M10-$L10),(M46-$L46),(M82-$L82))/SQRT(3)</f>
        <v>0.006692429388</v>
      </c>
      <c r="J156" s="4">
        <f t="shared" si="82"/>
        <v>0.005028502096</v>
      </c>
      <c r="K156" s="4">
        <f t="shared" si="82"/>
        <v>0.006402169771</v>
      </c>
      <c r="L156" s="4">
        <f t="shared" si="82"/>
        <v>0.007666322456</v>
      </c>
      <c r="M156" s="4">
        <f t="shared" si="82"/>
        <v>0.01544887626</v>
      </c>
    </row>
    <row r="157" ht="14.25" customHeight="1">
      <c r="A157" s="7" t="s">
        <v>134</v>
      </c>
      <c r="B157" s="4">
        <f t="shared" ref="B157:F157" si="83">STDEV((D11-$C11),(D47-$C47),(D83-$C83))/SQRT(3)</f>
        <v>0.0225172218</v>
      </c>
      <c r="C157" s="4">
        <f t="shared" si="83"/>
        <v>0.007455218158</v>
      </c>
      <c r="D157" s="4">
        <f t="shared" si="83"/>
        <v>0.0160909999</v>
      </c>
      <c r="E157" s="4">
        <f t="shared" si="83"/>
        <v>0.02210792342</v>
      </c>
      <c r="F157" s="4">
        <f t="shared" si="83"/>
        <v>0.01499077494</v>
      </c>
      <c r="H157" s="7" t="s">
        <v>134</v>
      </c>
      <c r="I157" s="4">
        <f t="shared" ref="I157:M157" si="84">STDEV((M11-$L11),(M47-$L47),(M83-$L83))/SQRT(3)</f>
        <v>0.01678290301</v>
      </c>
      <c r="J157" s="4">
        <f t="shared" si="84"/>
        <v>0.01026791118</v>
      </c>
      <c r="K157" s="4">
        <f t="shared" si="84"/>
        <v>0.01483832313</v>
      </c>
      <c r="L157" s="4">
        <f t="shared" si="84"/>
        <v>0.01871924144</v>
      </c>
      <c r="M157" s="4">
        <f t="shared" si="84"/>
        <v>0.02453171983</v>
      </c>
    </row>
    <row r="158" ht="14.25" customHeight="1">
      <c r="A158" s="7" t="s">
        <v>135</v>
      </c>
      <c r="B158" s="4">
        <f t="shared" ref="B158:F158" si="85">STDEV((D12-$C12),(D48-$C48),(D84-$C84))/SQRT(3)</f>
        <v>0.03015635643</v>
      </c>
      <c r="C158" s="4">
        <f t="shared" si="85"/>
        <v>0.01033130356</v>
      </c>
      <c r="D158" s="4">
        <f t="shared" si="85"/>
        <v>0.02223468262</v>
      </c>
      <c r="E158" s="4">
        <f t="shared" si="85"/>
        <v>0.03308070938</v>
      </c>
      <c r="F158" s="4">
        <f t="shared" si="85"/>
        <v>0.02192335766</v>
      </c>
      <c r="H158" s="7" t="s">
        <v>135</v>
      </c>
      <c r="I158" s="4">
        <f t="shared" ref="I158:M158" si="86">STDEV((M12-$L12),(M48-$L48),(M84-$L84))/SQRT(3)</f>
        <v>0.02328422809</v>
      </c>
      <c r="J158" s="4">
        <f t="shared" si="86"/>
        <v>0.01298474532</v>
      </c>
      <c r="K158" s="4">
        <f t="shared" si="86"/>
        <v>0.02028072429</v>
      </c>
      <c r="L158" s="4">
        <f t="shared" si="86"/>
        <v>0.02567276443</v>
      </c>
      <c r="M158" s="4">
        <f t="shared" si="86"/>
        <v>0.02903136714</v>
      </c>
    </row>
    <row r="159" ht="14.25" customHeight="1">
      <c r="A159" s="7" t="s">
        <v>136</v>
      </c>
      <c r="B159" s="4">
        <f t="shared" ref="B159:F159" si="87">STDEV((D13-$C13),(D49-$C49),(D85-$C85))/SQRT(3)</f>
        <v>0.03344649126</v>
      </c>
      <c r="C159" s="4">
        <f t="shared" si="87"/>
        <v>0.0128460543</v>
      </c>
      <c r="D159" s="4">
        <f t="shared" si="87"/>
        <v>0.02629386811</v>
      </c>
      <c r="E159" s="4">
        <f t="shared" si="87"/>
        <v>0.04104090439</v>
      </c>
      <c r="F159" s="4">
        <f t="shared" si="87"/>
        <v>0.02434406727</v>
      </c>
      <c r="H159" s="7" t="s">
        <v>136</v>
      </c>
      <c r="I159" s="4">
        <f t="shared" ref="I159:M159" si="88">STDEV((M13-$L13),(M49-$L49),(M85-$L85))/SQRT(3)</f>
        <v>0.02781346097</v>
      </c>
      <c r="J159" s="4">
        <f t="shared" si="88"/>
        <v>0.01642722165</v>
      </c>
      <c r="K159" s="4">
        <f t="shared" si="88"/>
        <v>0.02171003992</v>
      </c>
      <c r="L159" s="4">
        <f t="shared" si="88"/>
        <v>0.02717868855</v>
      </c>
      <c r="M159" s="4">
        <f t="shared" si="88"/>
        <v>0.02910576022</v>
      </c>
    </row>
    <row r="160" ht="14.25" customHeight="1">
      <c r="A160" s="7" t="s">
        <v>137</v>
      </c>
      <c r="B160" s="4">
        <f t="shared" ref="B160:F160" si="89">STDEV((D14-$C14),(D50-$C50),(D86-$C86))/SQRT(3)</f>
        <v>0.02724765026</v>
      </c>
      <c r="C160" s="4">
        <f t="shared" si="89"/>
        <v>0.01124760468</v>
      </c>
      <c r="D160" s="4">
        <f t="shared" si="89"/>
        <v>0.01620805698</v>
      </c>
      <c r="E160" s="4">
        <f t="shared" si="89"/>
        <v>0.02807508286</v>
      </c>
      <c r="F160" s="4">
        <f t="shared" si="89"/>
        <v>0.014387176</v>
      </c>
      <c r="H160" s="7" t="s">
        <v>137</v>
      </c>
      <c r="I160" s="4">
        <f t="shared" ref="I160:M160" si="90">STDEV((M14-$L14),(M50-$L50),(M86-$L86))/SQRT(3)</f>
        <v>0.02020949309</v>
      </c>
      <c r="J160" s="4">
        <f t="shared" si="90"/>
        <v>0.01283148255</v>
      </c>
      <c r="K160" s="4">
        <f t="shared" si="90"/>
        <v>0.01424623732</v>
      </c>
      <c r="L160" s="4">
        <f t="shared" si="90"/>
        <v>0.01585961853</v>
      </c>
      <c r="M160" s="4">
        <f t="shared" si="90"/>
        <v>0.02355636857</v>
      </c>
    </row>
    <row r="161" ht="14.25" customHeight="1">
      <c r="A161" s="7" t="s">
        <v>138</v>
      </c>
      <c r="B161" s="4">
        <f t="shared" ref="B161:F161" si="91">STDEV((D15-$C15),(D51-$C51),(D87-$C87))/SQRT(3)</f>
        <v>0.02305302463</v>
      </c>
      <c r="C161" s="4">
        <f t="shared" si="91"/>
        <v>0.01403247226</v>
      </c>
      <c r="D161" s="4">
        <f t="shared" si="91"/>
        <v>0.01267914955</v>
      </c>
      <c r="E161" s="4">
        <f t="shared" si="91"/>
        <v>0.02009461647</v>
      </c>
      <c r="F161" s="4">
        <f t="shared" si="91"/>
        <v>0.01052046947</v>
      </c>
      <c r="H161" s="7" t="s">
        <v>138</v>
      </c>
      <c r="I161" s="4">
        <f t="shared" ref="I161:M161" si="92">STDEV((M15-$L15),(M51-$L51),(M87-$L87))/SQRT(3)</f>
        <v>0.01517583056</v>
      </c>
      <c r="J161" s="4">
        <f t="shared" si="92"/>
        <v>0.01257780232</v>
      </c>
      <c r="K161" s="4">
        <f t="shared" si="92"/>
        <v>0.01020107565</v>
      </c>
      <c r="L161" s="4">
        <f t="shared" si="92"/>
        <v>0.01354388956</v>
      </c>
      <c r="M161" s="4">
        <f t="shared" si="92"/>
        <v>0.02228677361</v>
      </c>
    </row>
    <row r="162" ht="14.25" customHeight="1">
      <c r="A162" s="7" t="s">
        <v>139</v>
      </c>
      <c r="B162" s="4">
        <f t="shared" ref="B162:F162" si="93">STDEV((D16-$C16),(D52-$C52),(D88-$C88))/SQRT(3)</f>
        <v>0.02060926841</v>
      </c>
      <c r="C162" s="4">
        <f t="shared" si="93"/>
        <v>0.01706439601</v>
      </c>
      <c r="D162" s="4">
        <f t="shared" si="93"/>
        <v>0.01436924764</v>
      </c>
      <c r="E162" s="4">
        <f t="shared" si="93"/>
        <v>0.01648636642</v>
      </c>
      <c r="F162" s="4">
        <f t="shared" si="93"/>
        <v>0.01128631177</v>
      </c>
      <c r="H162" s="7" t="s">
        <v>139</v>
      </c>
      <c r="I162" s="4">
        <f t="shared" ref="I162:M162" si="94">STDEV((M16-$L16),(M52-$L52),(M88-$L88))/SQRT(3)</f>
        <v>0.0125296648</v>
      </c>
      <c r="J162" s="4">
        <f t="shared" si="94"/>
        <v>0.01419173273</v>
      </c>
      <c r="K162" s="4">
        <f t="shared" si="94"/>
        <v>0.008391331506</v>
      </c>
      <c r="L162" s="4">
        <f t="shared" si="94"/>
        <v>0.009432037602</v>
      </c>
      <c r="M162" s="4">
        <f t="shared" si="94"/>
        <v>0.01989826207</v>
      </c>
    </row>
    <row r="163" ht="14.25" customHeight="1">
      <c r="A163" s="7" t="s">
        <v>140</v>
      </c>
      <c r="B163" s="4">
        <f t="shared" ref="B163:F163" si="95">STDEV((D17-$C17),(D53-$C53),(D89-$C89))/SQRT(3)</f>
        <v>0.01911640511</v>
      </c>
      <c r="C163" s="4">
        <f t="shared" si="95"/>
        <v>0.01742015914</v>
      </c>
      <c r="D163" s="4">
        <f t="shared" si="95"/>
        <v>0.01325238972</v>
      </c>
      <c r="E163" s="4">
        <f t="shared" si="95"/>
        <v>0.01563513671</v>
      </c>
      <c r="F163" s="4">
        <f t="shared" si="95"/>
        <v>0.01007638879</v>
      </c>
      <c r="H163" s="7" t="s">
        <v>140</v>
      </c>
      <c r="I163" s="4">
        <f t="shared" ref="I163:M163" si="96">STDEV((M17-$L17),(M53-$L53),(M89-$L89))/SQRT(3)</f>
        <v>0.01412020814</v>
      </c>
      <c r="J163" s="4">
        <f t="shared" si="96"/>
        <v>0.01811271039</v>
      </c>
      <c r="K163" s="4">
        <f t="shared" si="96"/>
        <v>0.008379405972</v>
      </c>
      <c r="L163" s="4">
        <f t="shared" si="96"/>
        <v>0.006654092308</v>
      </c>
      <c r="M163" s="4">
        <f t="shared" si="96"/>
        <v>0.02074789815</v>
      </c>
    </row>
    <row r="164" ht="14.25" customHeight="1">
      <c r="A164" s="7" t="s">
        <v>141</v>
      </c>
      <c r="B164" s="4">
        <f t="shared" ref="B164:F164" si="97">STDEV((D18-$C18),(D54-$C54),(D90-$C90))/SQRT(3)</f>
        <v>0.01510466264</v>
      </c>
      <c r="C164" s="4">
        <f t="shared" si="97"/>
        <v>0.01809353015</v>
      </c>
      <c r="D164" s="4">
        <f t="shared" si="97"/>
        <v>0.01388441372</v>
      </c>
      <c r="E164" s="4">
        <f t="shared" si="97"/>
        <v>0.01405754048</v>
      </c>
      <c r="F164" s="4">
        <f t="shared" si="97"/>
        <v>0.01013255205</v>
      </c>
      <c r="H164" s="7" t="s">
        <v>141</v>
      </c>
      <c r="I164" s="4">
        <f t="shared" ref="I164:M164" si="98">STDEV((M18-$L18),(M54-$L54),(M90-$L90))/SQRT(3)</f>
        <v>0.01362859535</v>
      </c>
      <c r="J164" s="4">
        <f t="shared" si="98"/>
        <v>0.01890891177</v>
      </c>
      <c r="K164" s="4">
        <f t="shared" si="98"/>
        <v>0.008028196836</v>
      </c>
      <c r="L164" s="4">
        <f t="shared" si="98"/>
        <v>0.004795570873</v>
      </c>
      <c r="M164" s="4">
        <f t="shared" si="98"/>
        <v>0.01970907856</v>
      </c>
    </row>
    <row r="165" ht="14.25" customHeight="1">
      <c r="A165" s="7" t="s">
        <v>142</v>
      </c>
      <c r="B165" s="4">
        <f t="shared" ref="B165:F165" si="99">STDEV((D19-$C19),(D55-$C55),(D91-$C91))/SQRT(3)</f>
        <v>0.01575024691</v>
      </c>
      <c r="C165" s="4">
        <f t="shared" si="99"/>
        <v>0.01358020414</v>
      </c>
      <c r="D165" s="4">
        <f t="shared" si="99"/>
        <v>0.01111860303</v>
      </c>
      <c r="E165" s="4">
        <f t="shared" si="99"/>
        <v>0.01404292032</v>
      </c>
      <c r="F165" s="4">
        <f t="shared" si="99"/>
        <v>0.009805284856</v>
      </c>
      <c r="H165" s="7" t="s">
        <v>142</v>
      </c>
      <c r="I165" s="4">
        <f t="shared" ref="I165:M165" si="100">STDEV((M19-$L19),(M55-$L55),(M91-$L91))/SQRT(3)</f>
        <v>0.01174564931</v>
      </c>
      <c r="J165" s="4">
        <f t="shared" si="100"/>
        <v>0.01773762479</v>
      </c>
      <c r="K165" s="4">
        <f t="shared" si="100"/>
        <v>0.009521043944</v>
      </c>
      <c r="L165" s="4">
        <f t="shared" si="100"/>
        <v>0.004936175983</v>
      </c>
      <c r="M165" s="4">
        <f t="shared" si="100"/>
        <v>0.02013308499</v>
      </c>
    </row>
    <row r="166" ht="14.25" customHeight="1">
      <c r="A166" s="7" t="s">
        <v>143</v>
      </c>
      <c r="B166" s="4">
        <f t="shared" ref="B166:F166" si="101">STDEV((D20-$C20),(D56-$C56),(D92-$C92))/SQRT(3)</f>
        <v>0.0171470195</v>
      </c>
      <c r="C166" s="4">
        <f t="shared" si="101"/>
        <v>0.01141610704</v>
      </c>
      <c r="D166" s="4">
        <f t="shared" si="101"/>
        <v>0.01140841551</v>
      </c>
      <c r="E166" s="4">
        <f t="shared" si="101"/>
        <v>0.01384209562</v>
      </c>
      <c r="F166" s="4">
        <f t="shared" si="101"/>
        <v>0.01103031177</v>
      </c>
      <c r="H166" s="7" t="s">
        <v>143</v>
      </c>
      <c r="I166" s="4">
        <f t="shared" ref="I166:M166" si="102">STDEV((M20-$L20),(M56-$L56),(M92-$L92))/SQRT(3)</f>
        <v>0.01153498302</v>
      </c>
      <c r="J166" s="4">
        <f t="shared" si="102"/>
        <v>0.01797707645</v>
      </c>
      <c r="K166" s="4">
        <f t="shared" si="102"/>
        <v>0.0104822469</v>
      </c>
      <c r="L166" s="4">
        <f t="shared" si="102"/>
        <v>0.004979987729</v>
      </c>
      <c r="M166" s="4">
        <f t="shared" si="102"/>
        <v>0.02336267203</v>
      </c>
    </row>
    <row r="167" ht="14.25" customHeight="1">
      <c r="A167" s="7" t="s">
        <v>144</v>
      </c>
      <c r="B167" s="4">
        <f t="shared" ref="B167:F167" si="103">STDEV((D21-$C21),(D57-$C57),(D93-$C93))/SQRT(3)</f>
        <v>0.01624099751</v>
      </c>
      <c r="C167" s="4">
        <f t="shared" si="103"/>
        <v>0.01007179781</v>
      </c>
      <c r="D167" s="4">
        <f t="shared" si="103"/>
        <v>0.01155069743</v>
      </c>
      <c r="E167" s="4">
        <f t="shared" si="103"/>
        <v>0.01342053774</v>
      </c>
      <c r="F167" s="4">
        <f t="shared" si="103"/>
        <v>0.01172316084</v>
      </c>
      <c r="H167" s="7" t="s">
        <v>144</v>
      </c>
      <c r="I167" s="4">
        <f t="shared" ref="I167:M167" si="104">STDEV((M21-$L21),(M57-$L57),(M93-$L93))/SQRT(3)</f>
        <v>0.0106987668</v>
      </c>
      <c r="J167" s="4">
        <f t="shared" si="104"/>
        <v>0.01700368424</v>
      </c>
      <c r="K167" s="4">
        <f t="shared" si="104"/>
        <v>0.01124286193</v>
      </c>
      <c r="L167" s="4">
        <f t="shared" si="104"/>
        <v>0.006757465008</v>
      </c>
      <c r="M167" s="4">
        <f t="shared" si="104"/>
        <v>0.02492241851</v>
      </c>
    </row>
    <row r="168" ht="14.25" customHeight="1">
      <c r="A168" s="7" t="s">
        <v>145</v>
      </c>
      <c r="B168" s="4">
        <f t="shared" ref="B168:F168" si="105">STDEV((D22-$C22),(D58-$C58),(D94-$C94))/SQRT(3)</f>
        <v>0.01718115085</v>
      </c>
      <c r="C168" s="4">
        <f t="shared" si="105"/>
        <v>0.007109520221</v>
      </c>
      <c r="D168" s="4">
        <f t="shared" si="105"/>
        <v>0.01093070344</v>
      </c>
      <c r="E168" s="4">
        <f t="shared" si="105"/>
        <v>0.01240869991</v>
      </c>
      <c r="F168" s="4">
        <f t="shared" si="105"/>
        <v>0.01211118629</v>
      </c>
      <c r="H168" s="7" t="s">
        <v>145</v>
      </c>
      <c r="I168" s="4">
        <f t="shared" ref="I168:M168" si="106">STDEV((M22-$L22),(M58-$L58),(M94-$L94))/SQRT(3)</f>
        <v>0.01022742772</v>
      </c>
      <c r="J168" s="4">
        <f t="shared" si="106"/>
        <v>0.01674545544</v>
      </c>
      <c r="K168" s="4">
        <f t="shared" si="106"/>
        <v>0.0121430021</v>
      </c>
      <c r="L168" s="4">
        <f t="shared" si="106"/>
        <v>0.006776614199</v>
      </c>
      <c r="M168" s="4">
        <f t="shared" si="106"/>
        <v>0.02307714117</v>
      </c>
    </row>
    <row r="169" ht="14.25" customHeight="1">
      <c r="A169" s="7" t="s">
        <v>146</v>
      </c>
      <c r="B169" s="4">
        <f t="shared" ref="B169:F169" si="107">STDEV((D23-$C23),(D59-$C59),(D95-$C95))/SQRT(3)</f>
        <v>0.01766000661</v>
      </c>
      <c r="C169" s="4">
        <f t="shared" si="107"/>
        <v>0.005366977217</v>
      </c>
      <c r="D169" s="4">
        <f t="shared" si="107"/>
        <v>0.01008997027</v>
      </c>
      <c r="E169" s="4">
        <f t="shared" si="107"/>
        <v>0.01056962367</v>
      </c>
      <c r="F169" s="4">
        <f t="shared" si="107"/>
        <v>0.01191484835</v>
      </c>
      <c r="H169" s="7" t="s">
        <v>146</v>
      </c>
      <c r="I169" s="4">
        <f t="shared" ref="I169:M169" si="108">STDEV((M23-$L23),(M59-$L59),(M95-$L95))/SQRT(3)</f>
        <v>0.01055431718</v>
      </c>
      <c r="J169" s="4">
        <f t="shared" si="108"/>
        <v>0.01705389333</v>
      </c>
      <c r="K169" s="4">
        <f t="shared" si="108"/>
        <v>0.01241091589</v>
      </c>
      <c r="L169" s="4">
        <f t="shared" si="108"/>
        <v>0.006716832091</v>
      </c>
      <c r="M169" s="4">
        <f t="shared" si="108"/>
        <v>0.02224130916</v>
      </c>
    </row>
    <row r="170" ht="14.25" customHeight="1">
      <c r="A170" s="7" t="s">
        <v>147</v>
      </c>
      <c r="B170" s="4">
        <f t="shared" ref="B170:F170" si="109">STDEV((D24-$C24),(D60-$C60),(D96-$C96))/SQRT(3)</f>
        <v>0.01707720215</v>
      </c>
      <c r="C170" s="4">
        <f t="shared" si="109"/>
        <v>0.004520539545</v>
      </c>
      <c r="D170" s="4">
        <f t="shared" si="109"/>
        <v>0.01072467301</v>
      </c>
      <c r="E170" s="4">
        <f t="shared" si="109"/>
        <v>0.01084266265</v>
      </c>
      <c r="F170" s="4">
        <f t="shared" si="109"/>
        <v>0.01388648424</v>
      </c>
      <c r="H170" s="7" t="s">
        <v>147</v>
      </c>
      <c r="I170" s="4">
        <f t="shared" ref="I170:M170" si="110">STDEV((M24-$L24),(M60-$L60),(M96-$L96))/SQRT(3)</f>
        <v>0.01076604745</v>
      </c>
      <c r="J170" s="4">
        <f t="shared" si="110"/>
        <v>0.01760457643</v>
      </c>
      <c r="K170" s="4">
        <f t="shared" si="110"/>
        <v>0.01228553802</v>
      </c>
      <c r="L170" s="4">
        <f t="shared" si="110"/>
        <v>0.007317957365</v>
      </c>
      <c r="M170" s="4">
        <f t="shared" si="110"/>
        <v>0.02153323658</v>
      </c>
    </row>
    <row r="171" ht="14.25" customHeight="1">
      <c r="A171" s="7" t="s">
        <v>148</v>
      </c>
      <c r="B171" s="4">
        <f t="shared" ref="B171:F171" si="111">STDEV((D25-$C25),(D61-$C61),(D97-$C97))/SQRT(3)</f>
        <v>0.01671561977</v>
      </c>
      <c r="C171" s="4">
        <f t="shared" si="111"/>
        <v>0.003841910694</v>
      </c>
      <c r="D171" s="4">
        <f t="shared" si="111"/>
        <v>0.01135003671</v>
      </c>
      <c r="E171" s="4">
        <f t="shared" si="111"/>
        <v>0.01045015949</v>
      </c>
      <c r="F171" s="4">
        <f t="shared" si="111"/>
        <v>0.01476102225</v>
      </c>
      <c r="H171" s="7" t="s">
        <v>148</v>
      </c>
      <c r="I171" s="4">
        <f t="shared" ref="I171:M171" si="112">STDEV((M25-$L25),(M61-$L61),(M97-$L97))/SQRT(3)</f>
        <v>0.01041874646</v>
      </c>
      <c r="J171" s="4">
        <f t="shared" si="112"/>
        <v>0.01691419522</v>
      </c>
      <c r="K171" s="4">
        <f t="shared" si="112"/>
        <v>0.01123544738</v>
      </c>
      <c r="L171" s="4">
        <f t="shared" si="112"/>
        <v>0.007422619334</v>
      </c>
      <c r="M171" s="4">
        <f t="shared" si="112"/>
        <v>0.01984389775</v>
      </c>
    </row>
    <row r="172" ht="14.25" customHeight="1">
      <c r="A172" s="7" t="s">
        <v>149</v>
      </c>
      <c r="B172" s="4">
        <f t="shared" ref="B172:F172" si="113">STDEV((D26-$C26),(D62-$C62),(D98-$C98))/SQRT(3)</f>
        <v>0.01802008139</v>
      </c>
      <c r="C172" s="4">
        <f t="shared" si="113"/>
        <v>0.002592671295</v>
      </c>
      <c r="D172" s="4">
        <f t="shared" si="113"/>
        <v>0.009827017746</v>
      </c>
      <c r="E172" s="4">
        <f t="shared" si="113"/>
        <v>0.008484119152</v>
      </c>
      <c r="F172" s="4">
        <f t="shared" si="113"/>
        <v>0.01450460655</v>
      </c>
      <c r="H172" s="7" t="s">
        <v>149</v>
      </c>
      <c r="I172" s="4">
        <f t="shared" ref="I172:M172" si="114">STDEV((M26-$L26),(M62-$L62),(M98-$L98))/SQRT(3)</f>
        <v>0.01046013597</v>
      </c>
      <c r="J172" s="4">
        <f t="shared" si="114"/>
        <v>0.01637895839</v>
      </c>
      <c r="K172" s="4">
        <f t="shared" si="114"/>
        <v>0.01052145955</v>
      </c>
      <c r="L172" s="4">
        <f t="shared" si="114"/>
        <v>0.007581904627</v>
      </c>
      <c r="M172" s="4">
        <f t="shared" si="114"/>
        <v>0.01791440296</v>
      </c>
    </row>
    <row r="173" ht="14.25" customHeight="1">
      <c r="A173" s="7" t="s">
        <v>150</v>
      </c>
      <c r="B173" s="4">
        <f t="shared" ref="B173:F173" si="115">STDEV((D27-$C27),(D63-$C63),(D99-$C99))/SQRT(3)</f>
        <v>0.01799866507</v>
      </c>
      <c r="C173" s="4">
        <f t="shared" si="115"/>
        <v>0.002297885501</v>
      </c>
      <c r="D173" s="4">
        <f t="shared" si="115"/>
        <v>0.009801587173</v>
      </c>
      <c r="E173" s="4">
        <f t="shared" si="115"/>
        <v>0.007882593341</v>
      </c>
      <c r="F173" s="4">
        <f t="shared" si="115"/>
        <v>0.01572114641</v>
      </c>
      <c r="H173" s="7" t="s">
        <v>150</v>
      </c>
      <c r="I173" s="4">
        <f t="shared" ref="I173:M173" si="116">STDEV((M27-$L27),(M63-$L63),(M99-$L99))/SQRT(3)</f>
        <v>0.01071701658</v>
      </c>
      <c r="J173" s="4">
        <f t="shared" si="116"/>
        <v>0.0158282799</v>
      </c>
      <c r="K173" s="4">
        <f t="shared" si="116"/>
        <v>0.00967007124</v>
      </c>
      <c r="L173" s="4">
        <f t="shared" si="116"/>
        <v>0.007842742576</v>
      </c>
      <c r="M173" s="4">
        <f t="shared" si="116"/>
        <v>0.01585140197</v>
      </c>
    </row>
    <row r="174" ht="14.25" customHeight="1">
      <c r="A174" s="7" t="s">
        <v>151</v>
      </c>
      <c r="B174" s="4">
        <f t="shared" ref="B174:F174" si="117">STDEV((D28-$C28),(D64-$C64),(D100-$C100))/SQRT(3)</f>
        <v>0.01838260802</v>
      </c>
      <c r="C174" s="4">
        <f t="shared" si="117"/>
        <v>0.00242693222</v>
      </c>
      <c r="D174" s="4">
        <f t="shared" si="117"/>
        <v>0.009342079236</v>
      </c>
      <c r="E174" s="4">
        <f t="shared" si="117"/>
        <v>0.007185885084</v>
      </c>
      <c r="F174" s="4">
        <f t="shared" si="117"/>
        <v>0.01614012426</v>
      </c>
      <c r="H174" s="7" t="s">
        <v>151</v>
      </c>
      <c r="I174" s="4">
        <f t="shared" ref="I174:M174" si="118">STDEV((M28-$L28),(M64-$L64),(M100-$L100))/SQRT(3)</f>
        <v>0.01080312455</v>
      </c>
      <c r="J174" s="4">
        <f t="shared" si="118"/>
        <v>0.01679546897</v>
      </c>
      <c r="K174" s="4">
        <f t="shared" si="118"/>
        <v>0.009702247735</v>
      </c>
      <c r="L174" s="4">
        <f t="shared" si="118"/>
        <v>0.0090378986</v>
      </c>
      <c r="M174" s="4">
        <f t="shared" si="118"/>
        <v>0.01401060115</v>
      </c>
    </row>
    <row r="175" ht="14.25" customHeight="1">
      <c r="A175" s="7" t="s">
        <v>152</v>
      </c>
      <c r="B175" s="4">
        <f t="shared" ref="B175:F175" si="119">STDEV((D29-$C29),(D65-$C65),(D101-$C101))/SQRT(3)</f>
        <v>0.01875358484</v>
      </c>
      <c r="C175" s="4">
        <f t="shared" si="119"/>
        <v>0.002801388545</v>
      </c>
      <c r="D175" s="4">
        <f t="shared" si="119"/>
        <v>0.009365465522</v>
      </c>
      <c r="E175" s="4">
        <f t="shared" si="119"/>
        <v>0.006466323015</v>
      </c>
      <c r="F175" s="4">
        <f t="shared" si="119"/>
        <v>0.01606887087</v>
      </c>
      <c r="H175" s="7" t="s">
        <v>152</v>
      </c>
      <c r="I175" s="4">
        <f t="shared" ref="I175:M175" si="120">STDEV((M29-$L29),(M65-$L65),(M101-$L101))/SQRT(3)</f>
        <v>0.01105072899</v>
      </c>
      <c r="J175" s="4">
        <f t="shared" si="120"/>
        <v>0.01681207403</v>
      </c>
      <c r="K175" s="4">
        <f t="shared" si="120"/>
        <v>0.008940606492</v>
      </c>
      <c r="L175" s="4">
        <f t="shared" si="120"/>
        <v>0.01049989418</v>
      </c>
      <c r="M175" s="4">
        <f t="shared" si="120"/>
        <v>0.01284488657</v>
      </c>
    </row>
    <row r="176" ht="14.25" customHeight="1">
      <c r="A176" s="7" t="s">
        <v>153</v>
      </c>
      <c r="B176" s="4">
        <f t="shared" ref="B176:F176" si="121">STDEV((D30-$C30),(D66-$C66),(D102-$C102))/SQRT(3)</f>
        <v>0.0195144391</v>
      </c>
      <c r="C176" s="4">
        <f t="shared" si="121"/>
        <v>0.003876316981</v>
      </c>
      <c r="D176" s="4">
        <f t="shared" si="121"/>
        <v>0.0103116439</v>
      </c>
      <c r="E176" s="4">
        <f t="shared" si="121"/>
        <v>0.006627300439</v>
      </c>
      <c r="F176" s="4">
        <f t="shared" si="121"/>
        <v>0.0164580865</v>
      </c>
      <c r="H176" s="7" t="s">
        <v>153</v>
      </c>
      <c r="I176" s="4">
        <f t="shared" ref="I176:M176" si="122">STDEV((M30-$L30),(M66-$L66),(M102-$L102))/SQRT(3)</f>
        <v>0.01071670555</v>
      </c>
      <c r="J176" s="4">
        <f t="shared" si="122"/>
        <v>0.01632220709</v>
      </c>
      <c r="K176" s="4">
        <f t="shared" si="122"/>
        <v>0.008630630207</v>
      </c>
      <c r="L176" s="4">
        <f t="shared" si="122"/>
        <v>0.01098029801</v>
      </c>
      <c r="M176" s="4">
        <f t="shared" si="122"/>
        <v>0.01188168525</v>
      </c>
    </row>
    <row r="177" ht="14.25" customHeight="1">
      <c r="A177" s="7" t="s">
        <v>154</v>
      </c>
      <c r="B177" s="4">
        <f t="shared" ref="B177:F177" si="123">STDEV((D31-$C31),(D67-$C67),(D103-$C103))/SQRT(3)</f>
        <v>0.01964223765</v>
      </c>
      <c r="C177" s="4">
        <f t="shared" si="123"/>
        <v>0.0046</v>
      </c>
      <c r="D177" s="4">
        <f t="shared" si="123"/>
        <v>0.01104431729</v>
      </c>
      <c r="E177" s="4">
        <f t="shared" si="123"/>
        <v>0.007306903129</v>
      </c>
      <c r="F177" s="4">
        <f t="shared" si="123"/>
        <v>0.01602688713</v>
      </c>
      <c r="H177" s="7" t="s">
        <v>154</v>
      </c>
      <c r="I177" s="4">
        <f t="shared" ref="I177:M177" si="124">STDEV((M31-$L31),(M67-$L67),(M103-$L103))/SQRT(3)</f>
        <v>0.01108788127</v>
      </c>
      <c r="J177" s="4">
        <f t="shared" si="124"/>
        <v>0.01611196071</v>
      </c>
      <c r="K177" s="4">
        <f t="shared" si="124"/>
        <v>0.008592357715</v>
      </c>
      <c r="L177" s="4">
        <f t="shared" si="124"/>
        <v>0.01212129669</v>
      </c>
      <c r="M177" s="4">
        <f t="shared" si="124"/>
        <v>0.01238932112</v>
      </c>
    </row>
    <row r="178" ht="14.25" customHeight="1">
      <c r="A178" s="7" t="s">
        <v>155</v>
      </c>
      <c r="B178" s="4">
        <f t="shared" ref="B178:F178" si="125">STDEV((D32-$C32),(D68-$C68),(D104-$C104))/SQRT(3)</f>
        <v>0.01802226247</v>
      </c>
      <c r="C178" s="4">
        <f t="shared" si="125"/>
        <v>0.004902635346</v>
      </c>
      <c r="D178" s="4">
        <f t="shared" si="125"/>
        <v>0.01105065358</v>
      </c>
      <c r="E178" s="4">
        <f t="shared" si="125"/>
        <v>0.007420747941</v>
      </c>
      <c r="F178" s="4">
        <f t="shared" si="125"/>
        <v>0.01595793951</v>
      </c>
      <c r="H178" s="7" t="s">
        <v>155</v>
      </c>
      <c r="I178" s="4">
        <f t="shared" ref="I178:M178" si="126">STDEV((M32-$L32),(M68-$L68),(M104-$L104))/SQRT(3)</f>
        <v>0.01162758932</v>
      </c>
      <c r="J178" s="4">
        <f t="shared" si="126"/>
        <v>0.01610616687</v>
      </c>
      <c r="K178" s="4">
        <f t="shared" si="126"/>
        <v>0.008427979196</v>
      </c>
      <c r="L178" s="4">
        <f t="shared" si="126"/>
        <v>0.01261378214</v>
      </c>
      <c r="M178" s="4">
        <f t="shared" si="126"/>
        <v>0.01178948449</v>
      </c>
    </row>
    <row r="179" ht="14.25" customHeight="1">
      <c r="A179" s="7" t="s">
        <v>156</v>
      </c>
      <c r="B179" s="4">
        <f t="shared" ref="B179:F179" si="127">STDEV((D33-$C33),(D69-$C69),(D105-$C105))/SQRT(3)</f>
        <v>0.01612648787</v>
      </c>
      <c r="C179" s="4">
        <f t="shared" si="127"/>
        <v>0.005173329038</v>
      </c>
      <c r="D179" s="4">
        <f t="shared" si="127"/>
        <v>0.01008399447</v>
      </c>
      <c r="E179" s="4">
        <f t="shared" si="127"/>
        <v>0.006662352771</v>
      </c>
      <c r="F179" s="4">
        <f t="shared" si="127"/>
        <v>0.01527444307</v>
      </c>
      <c r="H179" s="7" t="s">
        <v>156</v>
      </c>
      <c r="I179" s="4">
        <f t="shared" ref="I179:M179" si="128">STDEV((M33-$L33),(M69-$L69),(M105-$L105))/SQRT(3)</f>
        <v>0.01184885133</v>
      </c>
      <c r="J179" s="4">
        <f t="shared" si="128"/>
        <v>0.01553529136</v>
      </c>
      <c r="K179" s="4">
        <f t="shared" si="128"/>
        <v>0.007949440931</v>
      </c>
      <c r="L179" s="4">
        <f t="shared" si="128"/>
        <v>0.01253436388</v>
      </c>
      <c r="M179" s="4">
        <f t="shared" si="128"/>
        <v>0.01098636782</v>
      </c>
    </row>
    <row r="180" ht="14.25" customHeight="1">
      <c r="A180" s="7" t="s">
        <v>157</v>
      </c>
      <c r="B180" s="4">
        <f t="shared" ref="B180:F180" si="129">STDEV((D34-$C34),(D70-$C70),(D106-$C106))/SQRT(3)</f>
        <v>0.01340902474</v>
      </c>
      <c r="C180" s="4">
        <f t="shared" si="129"/>
        <v>0.007202777242</v>
      </c>
      <c r="D180" s="4">
        <f t="shared" si="129"/>
        <v>0.01132638267</v>
      </c>
      <c r="E180" s="4">
        <f t="shared" si="129"/>
        <v>0.006715736081</v>
      </c>
      <c r="F180" s="4">
        <f t="shared" si="129"/>
        <v>0.01563855634</v>
      </c>
      <c r="H180" s="7" t="s">
        <v>157</v>
      </c>
      <c r="I180" s="4">
        <f t="shared" ref="I180:M180" si="130">STDEV((M34-$L34),(M70-$L70),(M106-$L106))/SQRT(3)</f>
        <v>0.01197756004</v>
      </c>
      <c r="J180" s="4">
        <f t="shared" si="130"/>
        <v>0.01560659583</v>
      </c>
      <c r="K180" s="4">
        <f t="shared" si="130"/>
        <v>0.008207533802</v>
      </c>
      <c r="L180" s="4">
        <f t="shared" si="130"/>
        <v>0.01261599514</v>
      </c>
      <c r="M180" s="4">
        <f t="shared" si="130"/>
        <v>0.0101664071</v>
      </c>
    </row>
    <row r="181" ht="14.25" customHeight="1">
      <c r="A181" s="7" t="s">
        <v>158</v>
      </c>
      <c r="B181" s="4">
        <f t="shared" ref="B181:F181" si="131">STDEV((D35-$C35),(D71-$C71),(D107-$C107))/SQRT(3)</f>
        <v>0.01088777347</v>
      </c>
      <c r="C181" s="4">
        <f t="shared" si="131"/>
        <v>0.008825578357</v>
      </c>
      <c r="D181" s="4">
        <f t="shared" si="131"/>
        <v>0.01257447812</v>
      </c>
      <c r="E181" s="4">
        <f t="shared" si="131"/>
        <v>0.007315755448</v>
      </c>
      <c r="F181" s="4">
        <f t="shared" si="131"/>
        <v>0.01366383101</v>
      </c>
      <c r="H181" s="7" t="s">
        <v>158</v>
      </c>
      <c r="I181" s="4">
        <f t="shared" ref="I181:M181" si="132">STDEV((M35-$L35),(M71-$L71),(M107-$L107))/SQRT(3)</f>
        <v>0.01220679456</v>
      </c>
      <c r="J181" s="4">
        <f t="shared" si="132"/>
        <v>0.0152525772</v>
      </c>
      <c r="K181" s="4">
        <f t="shared" si="132"/>
        <v>0.008241982636</v>
      </c>
      <c r="L181" s="4">
        <f t="shared" si="132"/>
        <v>0.01242760145</v>
      </c>
      <c r="M181" s="4">
        <f t="shared" si="132"/>
        <v>0.009600752285</v>
      </c>
    </row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14"/>
    <col customWidth="1" min="2" max="18" width="8.71"/>
    <col customWidth="1" min="19" max="19" width="12.43"/>
    <col customWidth="1" min="20" max="35" width="8.71"/>
  </cols>
  <sheetData>
    <row r="1" ht="14.25" customHeight="1">
      <c r="A1" s="4" t="s">
        <v>11</v>
      </c>
      <c r="B1" s="5" t="s">
        <v>1</v>
      </c>
      <c r="K1" s="5" t="s">
        <v>7</v>
      </c>
      <c r="S1" s="4" t="s">
        <v>12</v>
      </c>
      <c r="T1" s="5" t="s">
        <v>1</v>
      </c>
      <c r="AC1" s="5" t="s">
        <v>7</v>
      </c>
    </row>
    <row r="2" ht="14.25" customHeight="1">
      <c r="A2" s="4" t="s">
        <v>13</v>
      </c>
      <c r="B2" s="4" t="s">
        <v>14</v>
      </c>
      <c r="C2" s="4" t="s">
        <v>15</v>
      </c>
      <c r="D2" s="4" t="s">
        <v>16</v>
      </c>
      <c r="E2" s="6" t="s">
        <v>3</v>
      </c>
      <c r="F2" s="6" t="s">
        <v>4</v>
      </c>
      <c r="G2" s="6" t="s">
        <v>5</v>
      </c>
      <c r="H2" s="6" t="s">
        <v>6</v>
      </c>
      <c r="J2" s="4" t="s">
        <v>13</v>
      </c>
      <c r="K2" s="4" t="s">
        <v>14</v>
      </c>
      <c r="L2" s="4" t="s">
        <v>15</v>
      </c>
      <c r="M2" s="4" t="s">
        <v>16</v>
      </c>
      <c r="N2" s="6" t="s">
        <v>3</v>
      </c>
      <c r="O2" s="6" t="s">
        <v>4</v>
      </c>
      <c r="P2" s="6" t="s">
        <v>5</v>
      </c>
      <c r="Q2" s="6" t="s">
        <v>6</v>
      </c>
      <c r="S2" s="4" t="s">
        <v>13</v>
      </c>
      <c r="T2" s="4" t="s">
        <v>14</v>
      </c>
      <c r="AB2" s="4" t="s">
        <v>13</v>
      </c>
      <c r="AC2" s="4" t="s">
        <v>14</v>
      </c>
    </row>
    <row r="3" ht="14.25" customHeight="1">
      <c r="A3" s="7" t="s">
        <v>17</v>
      </c>
      <c r="B3" s="7" t="s">
        <v>60</v>
      </c>
      <c r="C3" s="4">
        <v>0.0959</v>
      </c>
      <c r="D3" s="4">
        <v>0.0973</v>
      </c>
      <c r="E3" s="4">
        <v>0.0976</v>
      </c>
      <c r="F3" s="4">
        <v>0.09755</v>
      </c>
      <c r="G3" s="4">
        <v>0.09515</v>
      </c>
      <c r="H3" s="4">
        <v>0.0952</v>
      </c>
      <c r="J3" s="7" t="s">
        <v>17</v>
      </c>
      <c r="K3" s="7" t="s">
        <v>60</v>
      </c>
      <c r="L3" s="4">
        <v>0.1023</v>
      </c>
      <c r="M3" s="4">
        <v>0.1021</v>
      </c>
      <c r="N3" s="4">
        <v>0.1012</v>
      </c>
      <c r="O3" s="4">
        <v>0.1056</v>
      </c>
      <c r="P3" s="4">
        <v>0.0999</v>
      </c>
      <c r="Q3" s="4">
        <v>0.0981</v>
      </c>
      <c r="S3" s="7" t="s">
        <v>17</v>
      </c>
      <c r="T3" s="7" t="s">
        <v>60</v>
      </c>
      <c r="U3" s="4">
        <v>0.0015556</v>
      </c>
      <c r="V3" s="4">
        <v>2.8284E-4</v>
      </c>
      <c r="W3" s="4">
        <v>1.4142E-4</v>
      </c>
      <c r="X3" s="4">
        <v>0.0016263</v>
      </c>
      <c r="Y3" s="4">
        <v>4.9497E-4</v>
      </c>
      <c r="Z3" s="4">
        <v>0.0024042</v>
      </c>
      <c r="AB3" s="7" t="s">
        <v>17</v>
      </c>
      <c r="AC3" s="7" t="s">
        <v>60</v>
      </c>
      <c r="AD3" s="4">
        <v>0.005374</v>
      </c>
      <c r="AE3" s="4">
        <v>0.005374</v>
      </c>
      <c r="AF3" s="4">
        <v>0.0048083</v>
      </c>
      <c r="AG3" s="4">
        <v>0.0086267</v>
      </c>
      <c r="AH3" s="4">
        <v>5.6569E-4</v>
      </c>
      <c r="AI3" s="4">
        <v>0.0018385</v>
      </c>
    </row>
    <row r="4" ht="14.25" customHeight="1">
      <c r="A4" s="7" t="s">
        <v>160</v>
      </c>
      <c r="B4" s="7" t="s">
        <v>18</v>
      </c>
      <c r="C4" s="4">
        <v>0.0968</v>
      </c>
      <c r="D4" s="4">
        <v>0.09865</v>
      </c>
      <c r="E4" s="4">
        <v>0.0985</v>
      </c>
      <c r="F4" s="4">
        <v>0.1003</v>
      </c>
      <c r="G4" s="4">
        <v>0.0978</v>
      </c>
      <c r="H4" s="4">
        <v>0.0994</v>
      </c>
      <c r="J4" s="7" t="s">
        <v>160</v>
      </c>
      <c r="K4" s="7" t="s">
        <v>18</v>
      </c>
      <c r="L4" s="4">
        <v>0.10445</v>
      </c>
      <c r="M4" s="4">
        <v>0.1047</v>
      </c>
      <c r="N4" s="4">
        <v>0.10385</v>
      </c>
      <c r="O4" s="4">
        <v>0.11</v>
      </c>
      <c r="P4" s="4">
        <v>0.1053</v>
      </c>
      <c r="Q4" s="4">
        <v>0.1115</v>
      </c>
      <c r="S4" s="7" t="s">
        <v>160</v>
      </c>
      <c r="T4" s="7" t="s">
        <v>18</v>
      </c>
      <c r="U4" s="4">
        <v>0.0016971</v>
      </c>
      <c r="V4" s="4">
        <v>6.364E-4</v>
      </c>
      <c r="W4" s="4">
        <v>4.2426E-4</v>
      </c>
      <c r="X4" s="4">
        <v>9.8995E-4</v>
      </c>
      <c r="Y4" s="4">
        <v>0.0022627</v>
      </c>
      <c r="Z4" s="4">
        <v>0.0065054</v>
      </c>
      <c r="AB4" s="7" t="s">
        <v>160</v>
      </c>
      <c r="AC4" s="7" t="s">
        <v>18</v>
      </c>
      <c r="AD4" s="4">
        <v>0.0067175</v>
      </c>
      <c r="AE4" s="4">
        <v>0.0077782</v>
      </c>
      <c r="AF4" s="4">
        <v>0.0068589</v>
      </c>
      <c r="AG4" s="4">
        <v>0.012162</v>
      </c>
      <c r="AH4" s="4">
        <v>0.003677</v>
      </c>
      <c r="AI4" s="4">
        <v>0.012162</v>
      </c>
    </row>
    <row r="5" ht="14.25" customHeight="1">
      <c r="A5" s="7" t="s">
        <v>161</v>
      </c>
      <c r="B5" s="7" t="s">
        <v>22</v>
      </c>
      <c r="C5" s="4">
        <v>0.09665</v>
      </c>
      <c r="D5" s="4">
        <v>0.0986</v>
      </c>
      <c r="E5" s="4">
        <v>0.09885</v>
      </c>
      <c r="F5" s="4">
        <v>0.1018</v>
      </c>
      <c r="G5" s="4">
        <v>0.09965</v>
      </c>
      <c r="H5" s="4">
        <v>0.0991</v>
      </c>
      <c r="J5" s="7" t="s">
        <v>161</v>
      </c>
      <c r="K5" s="7" t="s">
        <v>22</v>
      </c>
      <c r="L5" s="4">
        <v>0.1052</v>
      </c>
      <c r="M5" s="4">
        <v>0.1059</v>
      </c>
      <c r="N5" s="4">
        <v>0.1056</v>
      </c>
      <c r="O5" s="4">
        <v>0.11215</v>
      </c>
      <c r="P5" s="4">
        <v>0.10955</v>
      </c>
      <c r="Q5" s="4">
        <v>0.1174</v>
      </c>
      <c r="S5" s="7" t="s">
        <v>161</v>
      </c>
      <c r="T5" s="7" t="s">
        <v>22</v>
      </c>
      <c r="U5" s="4">
        <v>0.0016263</v>
      </c>
      <c r="V5" s="4">
        <v>1.4142E-4</v>
      </c>
      <c r="W5" s="4">
        <v>6.364E-4</v>
      </c>
      <c r="X5" s="4">
        <v>0.0043841</v>
      </c>
      <c r="Y5" s="4">
        <v>0.0044548</v>
      </c>
      <c r="Z5" s="4">
        <v>0.0050912</v>
      </c>
      <c r="AB5" s="7" t="s">
        <v>161</v>
      </c>
      <c r="AC5" s="7" t="s">
        <v>22</v>
      </c>
      <c r="AD5" s="4">
        <v>0.0076368</v>
      </c>
      <c r="AE5" s="4">
        <v>0.0093338</v>
      </c>
      <c r="AF5" s="4">
        <v>0.0093338</v>
      </c>
      <c r="AG5" s="4">
        <v>0.015344</v>
      </c>
      <c r="AH5" s="4">
        <v>0.0047376</v>
      </c>
      <c r="AI5" s="4">
        <v>0.0046669</v>
      </c>
    </row>
    <row r="6" ht="14.25" customHeight="1">
      <c r="A6" s="7" t="s">
        <v>162</v>
      </c>
      <c r="B6" s="7" t="s">
        <v>22</v>
      </c>
      <c r="C6" s="4">
        <v>0.09665</v>
      </c>
      <c r="D6" s="4">
        <v>0.09885</v>
      </c>
      <c r="E6" s="4">
        <v>0.099</v>
      </c>
      <c r="F6" s="4">
        <v>0.1014</v>
      </c>
      <c r="G6" s="4">
        <v>0.1009</v>
      </c>
      <c r="H6" s="4">
        <v>0.10025</v>
      </c>
      <c r="J6" s="7" t="s">
        <v>162</v>
      </c>
      <c r="K6" s="7" t="s">
        <v>22</v>
      </c>
      <c r="L6" s="4">
        <v>0.10515</v>
      </c>
      <c r="M6" s="4">
        <v>0.10575</v>
      </c>
      <c r="N6" s="4">
        <v>0.1051</v>
      </c>
      <c r="O6" s="4">
        <v>0.1119</v>
      </c>
      <c r="P6" s="4">
        <v>0.10965</v>
      </c>
      <c r="Q6" s="4">
        <v>0.1163</v>
      </c>
      <c r="S6" s="7" t="s">
        <v>162</v>
      </c>
      <c r="T6" s="7" t="s">
        <v>22</v>
      </c>
      <c r="U6" s="4">
        <v>0.0017678</v>
      </c>
      <c r="V6" s="4">
        <v>3.5355E-4</v>
      </c>
      <c r="W6" s="4">
        <v>7.0711E-4</v>
      </c>
      <c r="X6" s="4">
        <v>0.0031113</v>
      </c>
      <c r="Y6" s="4">
        <v>0.0056569</v>
      </c>
      <c r="Z6" s="4">
        <v>0.0067175</v>
      </c>
      <c r="AB6" s="7" t="s">
        <v>162</v>
      </c>
      <c r="AC6" s="7" t="s">
        <v>22</v>
      </c>
      <c r="AD6" s="4">
        <v>0.0077075</v>
      </c>
      <c r="AE6" s="4">
        <v>0.0091217</v>
      </c>
      <c r="AF6" s="4">
        <v>0.0086267</v>
      </c>
      <c r="AG6" s="4">
        <v>0.015132</v>
      </c>
      <c r="AH6" s="4">
        <v>0.0051619</v>
      </c>
      <c r="AI6" s="4">
        <v>0.011314</v>
      </c>
    </row>
    <row r="7" ht="14.25" customHeight="1">
      <c r="A7" s="7" t="s">
        <v>163</v>
      </c>
      <c r="B7" s="7" t="s">
        <v>24</v>
      </c>
      <c r="C7" s="4">
        <v>0.0964</v>
      </c>
      <c r="D7" s="4">
        <v>0.09875</v>
      </c>
      <c r="E7" s="4">
        <v>0.0993</v>
      </c>
      <c r="F7" s="4">
        <v>0.10205</v>
      </c>
      <c r="G7" s="4">
        <v>0.10085</v>
      </c>
      <c r="H7" s="4">
        <v>0.0996</v>
      </c>
      <c r="J7" s="7" t="s">
        <v>163</v>
      </c>
      <c r="K7" s="7" t="s">
        <v>24</v>
      </c>
      <c r="L7" s="4">
        <v>0.10535</v>
      </c>
      <c r="M7" s="4">
        <v>0.10615</v>
      </c>
      <c r="N7" s="4">
        <v>0.1056</v>
      </c>
      <c r="O7" s="4">
        <v>0.11225</v>
      </c>
      <c r="P7" s="4">
        <v>0.10885</v>
      </c>
      <c r="Q7" s="4">
        <v>0.1177</v>
      </c>
      <c r="S7" s="7" t="s">
        <v>163</v>
      </c>
      <c r="T7" s="7" t="s">
        <v>24</v>
      </c>
      <c r="U7" s="4">
        <v>0.0016971</v>
      </c>
      <c r="V7" s="4">
        <v>7.0711E-5</v>
      </c>
      <c r="W7" s="4">
        <v>5.6569E-4</v>
      </c>
      <c r="X7" s="4">
        <v>0.0027577</v>
      </c>
      <c r="Y7" s="4">
        <v>0.0051619</v>
      </c>
      <c r="Z7" s="4">
        <v>0.0050912</v>
      </c>
      <c r="AB7" s="7" t="s">
        <v>163</v>
      </c>
      <c r="AC7" s="7" t="s">
        <v>24</v>
      </c>
      <c r="AD7" s="4">
        <v>0.0079903</v>
      </c>
      <c r="AE7" s="4">
        <v>0.0088388</v>
      </c>
      <c r="AF7" s="4">
        <v>0.0086267</v>
      </c>
      <c r="AG7" s="4">
        <v>0.01492</v>
      </c>
      <c r="AH7" s="4">
        <v>0.0026163</v>
      </c>
      <c r="AI7" s="4">
        <v>0.0055154</v>
      </c>
    </row>
    <row r="8" ht="14.25" customHeight="1">
      <c r="A8" s="7" t="s">
        <v>164</v>
      </c>
      <c r="B8" s="7" t="s">
        <v>60</v>
      </c>
      <c r="C8" s="4">
        <v>0.0965</v>
      </c>
      <c r="D8" s="4">
        <v>0.10095</v>
      </c>
      <c r="E8" s="4">
        <v>0.10215</v>
      </c>
      <c r="F8" s="4">
        <v>0.1028</v>
      </c>
      <c r="G8" s="4">
        <v>0.1013</v>
      </c>
      <c r="H8" s="4">
        <v>0.0993</v>
      </c>
      <c r="J8" s="7" t="s">
        <v>164</v>
      </c>
      <c r="K8" s="7" t="s">
        <v>60</v>
      </c>
      <c r="L8" s="4">
        <v>0.10475</v>
      </c>
      <c r="M8" s="4">
        <v>0.10765</v>
      </c>
      <c r="N8" s="4">
        <v>0.1078</v>
      </c>
      <c r="O8" s="4">
        <v>0.1141</v>
      </c>
      <c r="P8" s="4">
        <v>0.1102</v>
      </c>
      <c r="Q8" s="4">
        <v>0.1198</v>
      </c>
      <c r="S8" s="7" t="s">
        <v>164</v>
      </c>
      <c r="T8" s="7" t="s">
        <v>60</v>
      </c>
      <c r="U8" s="4">
        <v>0.0016971</v>
      </c>
      <c r="V8" s="4">
        <v>7.7782E-4</v>
      </c>
      <c r="W8" s="4">
        <v>0.0019092</v>
      </c>
      <c r="X8" s="4">
        <v>0.0021213</v>
      </c>
      <c r="Y8" s="4">
        <v>0.0042426</v>
      </c>
      <c r="Z8" s="4">
        <v>0.002687</v>
      </c>
      <c r="AB8" s="7" t="s">
        <v>164</v>
      </c>
      <c r="AC8" s="7" t="s">
        <v>60</v>
      </c>
      <c r="AD8" s="4">
        <v>0.0070004</v>
      </c>
      <c r="AE8" s="4">
        <v>0.0092631</v>
      </c>
      <c r="AF8" s="4">
        <v>0.0094752</v>
      </c>
      <c r="AG8" s="4">
        <v>0.014566</v>
      </c>
      <c r="AH8" s="4">
        <v>0.0021213</v>
      </c>
      <c r="AI8" s="4">
        <v>0.0039598</v>
      </c>
    </row>
    <row r="9" ht="14.25" customHeight="1">
      <c r="A9" s="7" t="s">
        <v>165</v>
      </c>
      <c r="B9" s="7" t="s">
        <v>20</v>
      </c>
      <c r="C9" s="4">
        <v>0.09635</v>
      </c>
      <c r="D9" s="4">
        <v>0.10585</v>
      </c>
      <c r="E9" s="4">
        <v>0.1073</v>
      </c>
      <c r="F9" s="4">
        <v>0.11025</v>
      </c>
      <c r="G9" s="4">
        <v>0.10685</v>
      </c>
      <c r="H9" s="4">
        <v>0.1034</v>
      </c>
      <c r="J9" s="7" t="s">
        <v>165</v>
      </c>
      <c r="K9" s="7" t="s">
        <v>20</v>
      </c>
      <c r="L9" s="4">
        <v>0.1041</v>
      </c>
      <c r="M9" s="4">
        <v>0.112</v>
      </c>
      <c r="N9" s="4">
        <v>0.1126</v>
      </c>
      <c r="O9" s="4">
        <v>0.12015</v>
      </c>
      <c r="P9" s="4">
        <v>0.1143</v>
      </c>
      <c r="Q9" s="4">
        <v>0.1226</v>
      </c>
      <c r="S9" s="7" t="s">
        <v>165</v>
      </c>
      <c r="T9" s="7" t="s">
        <v>20</v>
      </c>
      <c r="U9" s="4">
        <v>0.0016263</v>
      </c>
      <c r="V9" s="4">
        <v>2.1213E-4</v>
      </c>
      <c r="W9" s="4">
        <v>7.0711E-4</v>
      </c>
      <c r="X9" s="4">
        <v>0.0028991</v>
      </c>
      <c r="Y9" s="4">
        <v>0.0072832</v>
      </c>
      <c r="Z9" s="4">
        <v>9.8995E-4</v>
      </c>
      <c r="AB9" s="7" t="s">
        <v>165</v>
      </c>
      <c r="AC9" s="7" t="s">
        <v>20</v>
      </c>
      <c r="AD9" s="4">
        <v>0.006364</v>
      </c>
      <c r="AE9" s="4">
        <v>0.0084853</v>
      </c>
      <c r="AF9" s="4">
        <v>0.0094752</v>
      </c>
      <c r="AG9" s="4">
        <v>0.015061</v>
      </c>
      <c r="AH9" s="4">
        <v>0.0024042</v>
      </c>
      <c r="AI9" s="4">
        <v>0.0039598</v>
      </c>
    </row>
    <row r="10" ht="14.25" customHeight="1">
      <c r="A10" s="7" t="s">
        <v>166</v>
      </c>
      <c r="B10" s="7" t="s">
        <v>20</v>
      </c>
      <c r="C10" s="4">
        <v>0.0963</v>
      </c>
      <c r="D10" s="4">
        <v>0.12095</v>
      </c>
      <c r="E10" s="4">
        <v>0.12435</v>
      </c>
      <c r="F10" s="4">
        <v>0.1298</v>
      </c>
      <c r="G10" s="4">
        <v>0.11995</v>
      </c>
      <c r="H10" s="4">
        <v>0.1179</v>
      </c>
      <c r="J10" s="7" t="s">
        <v>166</v>
      </c>
      <c r="K10" s="7" t="s">
        <v>20</v>
      </c>
      <c r="L10" s="4">
        <v>0.1052</v>
      </c>
      <c r="M10" s="4">
        <v>0.12855</v>
      </c>
      <c r="N10" s="4">
        <v>0.13045</v>
      </c>
      <c r="O10" s="4">
        <v>0.13945</v>
      </c>
      <c r="P10" s="4">
        <v>0.13085</v>
      </c>
      <c r="Q10" s="4">
        <v>0.1312</v>
      </c>
      <c r="S10" s="7" t="s">
        <v>166</v>
      </c>
      <c r="T10" s="7" t="s">
        <v>20</v>
      </c>
      <c r="U10" s="4">
        <v>0.0016971</v>
      </c>
      <c r="V10" s="4">
        <v>7.0711E-5</v>
      </c>
      <c r="W10" s="4">
        <v>9.1924E-4</v>
      </c>
      <c r="X10" s="4">
        <v>0.0028284</v>
      </c>
      <c r="Y10" s="4">
        <v>0.012516</v>
      </c>
      <c r="Z10" s="4">
        <v>4.2426E-4</v>
      </c>
      <c r="AB10" s="7" t="s">
        <v>166</v>
      </c>
      <c r="AC10" s="7" t="s">
        <v>20</v>
      </c>
      <c r="AD10" s="4">
        <v>0.008061</v>
      </c>
      <c r="AE10" s="4">
        <v>0.010394</v>
      </c>
      <c r="AF10" s="4">
        <v>0.010677</v>
      </c>
      <c r="AG10" s="4">
        <v>0.016476</v>
      </c>
      <c r="AH10" s="4">
        <v>0.0033234</v>
      </c>
      <c r="AI10" s="4">
        <v>0.010182</v>
      </c>
    </row>
    <row r="11" ht="14.25" customHeight="1">
      <c r="A11" s="7" t="s">
        <v>167</v>
      </c>
      <c r="B11" s="7" t="s">
        <v>24</v>
      </c>
      <c r="C11" s="4">
        <v>0.0963</v>
      </c>
      <c r="D11" s="4">
        <v>0.15975</v>
      </c>
      <c r="E11" s="4">
        <v>0.16365</v>
      </c>
      <c r="F11" s="4">
        <v>0.1761</v>
      </c>
      <c r="G11" s="4">
        <v>0.151</v>
      </c>
      <c r="H11" s="4">
        <v>0.15675</v>
      </c>
      <c r="J11" s="7" t="s">
        <v>167</v>
      </c>
      <c r="K11" s="7" t="s">
        <v>24</v>
      </c>
      <c r="L11" s="4">
        <v>0.10405</v>
      </c>
      <c r="M11" s="4">
        <v>0.17025</v>
      </c>
      <c r="N11" s="4">
        <v>0.1758</v>
      </c>
      <c r="O11" s="4">
        <v>0.1864</v>
      </c>
      <c r="P11" s="4">
        <v>0.17385</v>
      </c>
      <c r="Q11" s="4">
        <v>0.18085</v>
      </c>
      <c r="S11" s="7" t="s">
        <v>167</v>
      </c>
      <c r="T11" s="7" t="s">
        <v>24</v>
      </c>
      <c r="U11" s="4">
        <v>0.0016971</v>
      </c>
      <c r="V11" s="4">
        <v>0.0017678</v>
      </c>
      <c r="W11" s="4">
        <v>2.1213E-4</v>
      </c>
      <c r="X11" s="4">
        <v>0.0021213</v>
      </c>
      <c r="Y11" s="4">
        <v>0.014425</v>
      </c>
      <c r="Z11" s="4">
        <v>0.0020506</v>
      </c>
      <c r="AB11" s="7" t="s">
        <v>167</v>
      </c>
      <c r="AC11" s="7" t="s">
        <v>24</v>
      </c>
      <c r="AD11" s="4">
        <v>0.0062933</v>
      </c>
      <c r="AE11" s="4">
        <v>0.010394</v>
      </c>
      <c r="AF11" s="4">
        <v>0.0097581</v>
      </c>
      <c r="AG11" s="4">
        <v>0.018668</v>
      </c>
      <c r="AH11" s="4">
        <v>2.1213E-4</v>
      </c>
      <c r="AI11" s="4">
        <v>0.0010607</v>
      </c>
    </row>
    <row r="12" ht="14.25" customHeight="1">
      <c r="A12" s="7" t="s">
        <v>168</v>
      </c>
      <c r="B12" s="7" t="s">
        <v>55</v>
      </c>
      <c r="C12" s="4">
        <v>0.09625</v>
      </c>
      <c r="D12" s="4">
        <v>0.2339</v>
      </c>
      <c r="E12" s="4">
        <v>0.2394</v>
      </c>
      <c r="F12" s="4">
        <v>0.2578</v>
      </c>
      <c r="G12" s="4">
        <v>0.22205</v>
      </c>
      <c r="H12" s="4">
        <v>0.23085</v>
      </c>
      <c r="J12" s="7" t="s">
        <v>168</v>
      </c>
      <c r="K12" s="7" t="s">
        <v>55</v>
      </c>
      <c r="L12" s="4">
        <v>0.10505</v>
      </c>
      <c r="M12" s="4">
        <v>0.2488</v>
      </c>
      <c r="N12" s="4">
        <v>0.2548</v>
      </c>
      <c r="O12" s="4">
        <v>0.26205</v>
      </c>
      <c r="P12" s="4">
        <v>0.2437</v>
      </c>
      <c r="Q12" s="4">
        <v>0.252</v>
      </c>
      <c r="S12" s="7" t="s">
        <v>168</v>
      </c>
      <c r="T12" s="7" t="s">
        <v>55</v>
      </c>
      <c r="U12" s="4">
        <v>0.0017678</v>
      </c>
      <c r="V12" s="4">
        <v>0.0042426</v>
      </c>
      <c r="W12" s="4">
        <v>0.0024042</v>
      </c>
      <c r="X12" s="4">
        <v>0.0072125</v>
      </c>
      <c r="Y12" s="4">
        <v>0.023688</v>
      </c>
      <c r="Z12" s="4">
        <v>2.1213E-4</v>
      </c>
      <c r="AB12" s="7" t="s">
        <v>168</v>
      </c>
      <c r="AC12" s="7" t="s">
        <v>55</v>
      </c>
      <c r="AD12" s="4">
        <v>0.007566</v>
      </c>
      <c r="AE12" s="4">
        <v>0.0089095</v>
      </c>
      <c r="AF12" s="4">
        <v>0.0059397</v>
      </c>
      <c r="AG12" s="4">
        <v>0.022415</v>
      </c>
      <c r="AH12" s="4">
        <v>0.0041012</v>
      </c>
      <c r="AI12" s="4">
        <v>8.4853E-4</v>
      </c>
    </row>
    <row r="13" ht="14.25" customHeight="1">
      <c r="A13" s="7" t="s">
        <v>169</v>
      </c>
      <c r="B13" s="7" t="s">
        <v>24</v>
      </c>
      <c r="C13" s="4">
        <v>0.09615</v>
      </c>
      <c r="D13" s="4">
        <v>0.33825</v>
      </c>
      <c r="E13" s="4">
        <v>0.3428</v>
      </c>
      <c r="F13" s="4">
        <v>0.3699</v>
      </c>
      <c r="G13" s="4">
        <v>0.32405</v>
      </c>
      <c r="H13" s="4">
        <v>0.33535</v>
      </c>
      <c r="J13" s="7" t="s">
        <v>169</v>
      </c>
      <c r="K13" s="7" t="s">
        <v>24</v>
      </c>
      <c r="L13" s="4">
        <v>0.10455</v>
      </c>
      <c r="M13" s="4">
        <v>0.3508</v>
      </c>
      <c r="N13" s="4">
        <v>0.36115</v>
      </c>
      <c r="O13" s="4">
        <v>0.36625</v>
      </c>
      <c r="P13" s="4">
        <v>0.33075</v>
      </c>
      <c r="Q13" s="4">
        <v>0.337</v>
      </c>
      <c r="S13" s="7" t="s">
        <v>169</v>
      </c>
      <c r="T13" s="7" t="s">
        <v>24</v>
      </c>
      <c r="U13" s="4">
        <v>0.0016263</v>
      </c>
      <c r="V13" s="4">
        <v>0.0064347</v>
      </c>
      <c r="W13" s="4">
        <v>8.4853E-4</v>
      </c>
      <c r="X13" s="4">
        <v>0.0091924</v>
      </c>
      <c r="Y13" s="4">
        <v>0.022557</v>
      </c>
      <c r="Z13" s="4">
        <v>4.9497E-4</v>
      </c>
      <c r="AB13" s="7" t="s">
        <v>169</v>
      </c>
      <c r="AC13" s="7" t="s">
        <v>24</v>
      </c>
      <c r="AD13" s="4">
        <v>0.007566</v>
      </c>
      <c r="AE13" s="4">
        <v>0.014708</v>
      </c>
      <c r="AF13" s="4">
        <v>0.0098288</v>
      </c>
      <c r="AG13" s="4">
        <v>0.032315</v>
      </c>
      <c r="AH13" s="4">
        <v>0.013081</v>
      </c>
      <c r="AI13" s="4">
        <v>0.013718</v>
      </c>
    </row>
    <row r="14" ht="14.25" customHeight="1">
      <c r="A14" s="7" t="s">
        <v>170</v>
      </c>
      <c r="B14" s="7" t="s">
        <v>18</v>
      </c>
      <c r="C14" s="4">
        <v>0.096</v>
      </c>
      <c r="D14" s="4">
        <v>0.44255</v>
      </c>
      <c r="E14" s="4">
        <v>0.441</v>
      </c>
      <c r="F14" s="4">
        <v>0.46355</v>
      </c>
      <c r="G14" s="4">
        <v>0.42505</v>
      </c>
      <c r="H14" s="4">
        <v>0.4381</v>
      </c>
      <c r="J14" s="7" t="s">
        <v>170</v>
      </c>
      <c r="K14" s="7" t="s">
        <v>18</v>
      </c>
      <c r="L14" s="4">
        <v>0.1046</v>
      </c>
      <c r="M14" s="4">
        <v>0.45235</v>
      </c>
      <c r="N14" s="4">
        <v>0.4521</v>
      </c>
      <c r="O14" s="4">
        <v>0.4429</v>
      </c>
      <c r="P14" s="4">
        <v>0.4186</v>
      </c>
      <c r="Q14" s="4">
        <v>0.40065</v>
      </c>
      <c r="S14" s="7" t="s">
        <v>170</v>
      </c>
      <c r="T14" s="7" t="s">
        <v>18</v>
      </c>
      <c r="U14" s="4">
        <v>0.0018385</v>
      </c>
      <c r="V14" s="4">
        <v>0.0081317</v>
      </c>
      <c r="W14" s="4">
        <v>0.0043841</v>
      </c>
      <c r="X14" s="4">
        <v>0.010536</v>
      </c>
      <c r="Y14" s="4">
        <v>0.033729</v>
      </c>
      <c r="Z14" s="4">
        <v>0.0021213</v>
      </c>
      <c r="AB14" s="7" t="s">
        <v>170</v>
      </c>
      <c r="AC14" s="7" t="s">
        <v>18</v>
      </c>
      <c r="AD14" s="4">
        <v>0.0077782</v>
      </c>
      <c r="AE14" s="4">
        <v>0.017041</v>
      </c>
      <c r="AF14" s="4">
        <v>0.012728</v>
      </c>
      <c r="AG14" s="4">
        <v>0.033093</v>
      </c>
      <c r="AH14" s="4">
        <v>0.015839</v>
      </c>
      <c r="AI14" s="4">
        <v>0.0057276</v>
      </c>
    </row>
    <row r="15" ht="14.25" customHeight="1">
      <c r="A15" s="7" t="s">
        <v>171</v>
      </c>
      <c r="B15" s="7" t="s">
        <v>29</v>
      </c>
      <c r="C15" s="4">
        <v>0.0961</v>
      </c>
      <c r="D15" s="4">
        <v>0.5102</v>
      </c>
      <c r="E15" s="4">
        <v>0.50335</v>
      </c>
      <c r="F15" s="4">
        <v>0.52495</v>
      </c>
      <c r="G15" s="4">
        <v>0.4931</v>
      </c>
      <c r="H15" s="4">
        <v>0.4984</v>
      </c>
      <c r="J15" s="7" t="s">
        <v>171</v>
      </c>
      <c r="K15" s="7" t="s">
        <v>29</v>
      </c>
      <c r="L15" s="4">
        <v>0.1042</v>
      </c>
      <c r="M15" s="4">
        <v>0.52</v>
      </c>
      <c r="N15" s="4">
        <v>0.5155</v>
      </c>
      <c r="O15" s="4">
        <v>0.5011</v>
      </c>
      <c r="P15" s="4">
        <v>0.4751</v>
      </c>
      <c r="Q15" s="4">
        <v>0.44615</v>
      </c>
      <c r="S15" s="7" t="s">
        <v>171</v>
      </c>
      <c r="T15" s="7" t="s">
        <v>29</v>
      </c>
      <c r="U15" s="4">
        <v>0.0019799</v>
      </c>
      <c r="V15" s="4">
        <v>0.010041</v>
      </c>
      <c r="W15" s="4">
        <v>0.0098288</v>
      </c>
      <c r="X15" s="4">
        <v>0.012233</v>
      </c>
      <c r="Y15" s="4">
        <v>0.039174</v>
      </c>
      <c r="Z15" s="4">
        <v>0.0025456</v>
      </c>
      <c r="AB15" s="7" t="s">
        <v>171</v>
      </c>
      <c r="AC15" s="7" t="s">
        <v>29</v>
      </c>
      <c r="AD15" s="4">
        <v>0.0067882</v>
      </c>
      <c r="AE15" s="4">
        <v>0.023052</v>
      </c>
      <c r="AF15" s="4">
        <v>0.017961</v>
      </c>
      <c r="AG15" s="4">
        <v>0.03776</v>
      </c>
      <c r="AH15" s="4">
        <v>0.019375</v>
      </c>
      <c r="AI15" s="4">
        <v>0.015768</v>
      </c>
    </row>
    <row r="16" ht="14.25" customHeight="1">
      <c r="A16" s="7" t="s">
        <v>172</v>
      </c>
      <c r="B16" s="7" t="s">
        <v>22</v>
      </c>
      <c r="C16" s="4">
        <v>0.096</v>
      </c>
      <c r="D16" s="4">
        <v>0.5597</v>
      </c>
      <c r="E16" s="4">
        <v>0.5548</v>
      </c>
      <c r="F16" s="4">
        <v>0.57715</v>
      </c>
      <c r="G16" s="4">
        <v>0.5406</v>
      </c>
      <c r="H16" s="4">
        <v>0.55595</v>
      </c>
      <c r="J16" s="7" t="s">
        <v>172</v>
      </c>
      <c r="K16" s="7" t="s">
        <v>22</v>
      </c>
      <c r="L16" s="4">
        <v>0.10475</v>
      </c>
      <c r="M16" s="4">
        <v>0.5673</v>
      </c>
      <c r="N16" s="4">
        <v>0.5592</v>
      </c>
      <c r="O16" s="4">
        <v>0.54135</v>
      </c>
      <c r="P16" s="4">
        <v>0.523</v>
      </c>
      <c r="Q16" s="4">
        <v>0.4738</v>
      </c>
      <c r="S16" s="7" t="s">
        <v>172</v>
      </c>
      <c r="T16" s="7" t="s">
        <v>22</v>
      </c>
      <c r="U16" s="4">
        <v>0.0016971</v>
      </c>
      <c r="V16" s="4">
        <v>0.010324</v>
      </c>
      <c r="W16" s="4">
        <v>0.012445</v>
      </c>
      <c r="X16" s="4">
        <v>0.013223</v>
      </c>
      <c r="Y16" s="4">
        <v>0.046245</v>
      </c>
      <c r="Z16" s="4">
        <v>0.0050205</v>
      </c>
      <c r="AB16" s="7" t="s">
        <v>172</v>
      </c>
      <c r="AC16" s="7" t="s">
        <v>22</v>
      </c>
      <c r="AD16" s="4">
        <v>0.007566</v>
      </c>
      <c r="AE16" s="4">
        <v>0.023759</v>
      </c>
      <c r="AF16" s="4">
        <v>0.015981</v>
      </c>
      <c r="AG16" s="4">
        <v>0.038396</v>
      </c>
      <c r="AH16" s="4">
        <v>0.022627</v>
      </c>
      <c r="AI16" s="4">
        <v>0.010041</v>
      </c>
    </row>
    <row r="17" ht="14.25" customHeight="1">
      <c r="A17" s="7" t="s">
        <v>173</v>
      </c>
      <c r="B17" s="7" t="s">
        <v>22</v>
      </c>
      <c r="C17" s="4">
        <v>0.09595</v>
      </c>
      <c r="D17" s="4">
        <v>0.6001</v>
      </c>
      <c r="E17" s="4">
        <v>0.59715</v>
      </c>
      <c r="F17" s="4">
        <v>0.6154</v>
      </c>
      <c r="G17" s="4">
        <v>0.57435</v>
      </c>
      <c r="H17" s="4">
        <v>0.6017</v>
      </c>
      <c r="J17" s="7" t="s">
        <v>173</v>
      </c>
      <c r="K17" s="7" t="s">
        <v>22</v>
      </c>
      <c r="L17" s="4">
        <v>0.1047</v>
      </c>
      <c r="M17" s="4">
        <v>0.60735</v>
      </c>
      <c r="N17" s="4">
        <v>0.59755</v>
      </c>
      <c r="O17" s="4">
        <v>0.574</v>
      </c>
      <c r="P17" s="4">
        <v>0.55365</v>
      </c>
      <c r="Q17" s="4">
        <v>0.515</v>
      </c>
      <c r="S17" s="7" t="s">
        <v>173</v>
      </c>
      <c r="T17" s="7" t="s">
        <v>22</v>
      </c>
      <c r="U17" s="4">
        <v>0.0017678</v>
      </c>
      <c r="V17" s="4">
        <v>0.011455</v>
      </c>
      <c r="W17" s="4">
        <v>0.014637</v>
      </c>
      <c r="X17" s="4">
        <v>0.014566</v>
      </c>
      <c r="Y17" s="4">
        <v>0.044053</v>
      </c>
      <c r="Z17" s="4">
        <v>0.0076368</v>
      </c>
      <c r="AB17" s="7" t="s">
        <v>173</v>
      </c>
      <c r="AC17" s="7" t="s">
        <v>22</v>
      </c>
      <c r="AD17" s="4">
        <v>0.0074953</v>
      </c>
      <c r="AE17" s="4">
        <v>0.022698</v>
      </c>
      <c r="AF17" s="4">
        <v>0.013081</v>
      </c>
      <c r="AG17" s="4">
        <v>0.041012</v>
      </c>
      <c r="AH17" s="4">
        <v>0.022132</v>
      </c>
      <c r="AI17" s="4">
        <v>0.017678</v>
      </c>
    </row>
    <row r="18" ht="14.25" customHeight="1">
      <c r="A18" s="7" t="s">
        <v>174</v>
      </c>
      <c r="B18" s="7" t="s">
        <v>22</v>
      </c>
      <c r="C18" s="4">
        <v>0.0963</v>
      </c>
      <c r="D18" s="4">
        <v>0.6397</v>
      </c>
      <c r="E18" s="4">
        <v>0.63805</v>
      </c>
      <c r="F18" s="4">
        <v>0.66335</v>
      </c>
      <c r="G18" s="4">
        <v>0.61065</v>
      </c>
      <c r="H18" s="4">
        <v>0.641</v>
      </c>
      <c r="J18" s="7" t="s">
        <v>174</v>
      </c>
      <c r="K18" s="7" t="s">
        <v>22</v>
      </c>
      <c r="L18" s="4">
        <v>0.10435</v>
      </c>
      <c r="M18" s="4">
        <v>0.63715</v>
      </c>
      <c r="N18" s="4">
        <v>0.6251</v>
      </c>
      <c r="O18" s="4">
        <v>0.59525</v>
      </c>
      <c r="P18" s="4">
        <v>0.57125</v>
      </c>
      <c r="Q18" s="4">
        <v>0.5328</v>
      </c>
      <c r="S18" s="7" t="s">
        <v>174</v>
      </c>
      <c r="T18" s="7" t="s">
        <v>22</v>
      </c>
      <c r="U18" s="4">
        <v>0.0021213</v>
      </c>
      <c r="V18" s="4">
        <v>0.013718</v>
      </c>
      <c r="W18" s="4">
        <v>0.019304</v>
      </c>
      <c r="X18" s="4">
        <v>0.004879</v>
      </c>
      <c r="Y18" s="4">
        <v>0.0408</v>
      </c>
      <c r="Z18" s="4">
        <v>0.012162</v>
      </c>
      <c r="AB18" s="7" t="s">
        <v>174</v>
      </c>
      <c r="AC18" s="7" t="s">
        <v>22</v>
      </c>
      <c r="AD18" s="4">
        <v>0.0070004</v>
      </c>
      <c r="AE18" s="4">
        <v>0.015768</v>
      </c>
      <c r="AF18" s="4">
        <v>0.0062225</v>
      </c>
      <c r="AG18" s="4">
        <v>0.029486</v>
      </c>
      <c r="AH18" s="4">
        <v>0.018314</v>
      </c>
      <c r="AI18" s="4">
        <v>0.017112</v>
      </c>
    </row>
    <row r="19" ht="14.25" customHeight="1">
      <c r="A19" s="7" t="s">
        <v>175</v>
      </c>
      <c r="B19" s="7" t="s">
        <v>22</v>
      </c>
      <c r="C19" s="4">
        <v>0.096</v>
      </c>
      <c r="D19" s="4">
        <v>0.66955</v>
      </c>
      <c r="E19" s="4">
        <v>0.66825</v>
      </c>
      <c r="F19" s="4">
        <v>0.69255</v>
      </c>
      <c r="G19" s="4">
        <v>0.64225</v>
      </c>
      <c r="H19" s="4">
        <v>0.67055</v>
      </c>
      <c r="J19" s="7" t="s">
        <v>175</v>
      </c>
      <c r="K19" s="7" t="s">
        <v>22</v>
      </c>
      <c r="L19" s="4">
        <v>0.10365</v>
      </c>
      <c r="M19" s="4">
        <v>0.6569</v>
      </c>
      <c r="N19" s="4">
        <v>0.6439</v>
      </c>
      <c r="O19" s="4">
        <v>0.6082</v>
      </c>
      <c r="P19" s="4">
        <v>0.5797</v>
      </c>
      <c r="Q19" s="4">
        <v>0.5366</v>
      </c>
      <c r="S19" s="7" t="s">
        <v>175</v>
      </c>
      <c r="T19" s="7" t="s">
        <v>22</v>
      </c>
      <c r="U19" s="4">
        <v>0.0014142</v>
      </c>
      <c r="V19" s="4">
        <v>0.011667</v>
      </c>
      <c r="W19" s="4">
        <v>0.017324</v>
      </c>
      <c r="X19" s="4">
        <v>0.0038891</v>
      </c>
      <c r="Y19" s="4">
        <v>0.037265</v>
      </c>
      <c r="Z19" s="4">
        <v>0.013223</v>
      </c>
      <c r="AB19" s="7" t="s">
        <v>175</v>
      </c>
      <c r="AC19" s="7" t="s">
        <v>22</v>
      </c>
      <c r="AD19" s="4">
        <v>0.0065761</v>
      </c>
      <c r="AE19" s="4">
        <v>0.016546</v>
      </c>
      <c r="AF19" s="4">
        <v>0.0057983</v>
      </c>
      <c r="AG19" s="4">
        <v>0.026304</v>
      </c>
      <c r="AH19" s="4">
        <v>0.015556</v>
      </c>
      <c r="AI19" s="4">
        <v>0.009051</v>
      </c>
    </row>
    <row r="20" ht="14.25" customHeight="1">
      <c r="A20" s="7" t="s">
        <v>176</v>
      </c>
      <c r="B20" s="7" t="s">
        <v>24</v>
      </c>
      <c r="C20" s="4">
        <v>0.0961</v>
      </c>
      <c r="D20" s="4">
        <v>0.70585</v>
      </c>
      <c r="E20" s="4">
        <v>0.7023</v>
      </c>
      <c r="F20" s="4">
        <v>0.72635</v>
      </c>
      <c r="G20" s="4">
        <v>0.67645</v>
      </c>
      <c r="H20" s="4">
        <v>0.70885</v>
      </c>
      <c r="J20" s="7" t="s">
        <v>176</v>
      </c>
      <c r="K20" s="7" t="s">
        <v>24</v>
      </c>
      <c r="L20" s="4">
        <v>0.1035</v>
      </c>
      <c r="M20" s="4">
        <v>0.6749</v>
      </c>
      <c r="N20" s="4">
        <v>0.6574</v>
      </c>
      <c r="O20" s="4">
        <v>0.6116</v>
      </c>
      <c r="P20" s="4">
        <v>0.577</v>
      </c>
      <c r="Q20" s="4">
        <v>0.5405</v>
      </c>
      <c r="S20" s="7" t="s">
        <v>176</v>
      </c>
      <c r="T20" s="7" t="s">
        <v>24</v>
      </c>
      <c r="U20" s="4">
        <v>0.0014142</v>
      </c>
      <c r="V20" s="4">
        <v>0.011102</v>
      </c>
      <c r="W20" s="4">
        <v>0.017395</v>
      </c>
      <c r="X20" s="4">
        <v>0.0028991</v>
      </c>
      <c r="Y20" s="4">
        <v>0.031325</v>
      </c>
      <c r="Z20" s="4">
        <v>0.008556</v>
      </c>
      <c r="AB20" s="7" t="s">
        <v>176</v>
      </c>
      <c r="AC20" s="7" t="s">
        <v>24</v>
      </c>
      <c r="AD20" s="4">
        <v>0.0059397</v>
      </c>
      <c r="AE20" s="4">
        <v>0.011172</v>
      </c>
      <c r="AF20" s="4">
        <v>2.8284E-4</v>
      </c>
      <c r="AG20" s="4">
        <v>0.012021</v>
      </c>
      <c r="AH20" s="4">
        <v>0.0072125</v>
      </c>
      <c r="AI20" s="4">
        <v>0.0086267</v>
      </c>
    </row>
    <row r="21" ht="14.25" customHeight="1">
      <c r="A21" s="7" t="s">
        <v>177</v>
      </c>
      <c r="B21" s="7" t="s">
        <v>22</v>
      </c>
      <c r="C21" s="4">
        <v>0.0959</v>
      </c>
      <c r="D21" s="4">
        <v>0.73455</v>
      </c>
      <c r="E21" s="4">
        <v>0.7278</v>
      </c>
      <c r="F21" s="4">
        <v>0.75035</v>
      </c>
      <c r="G21" s="4">
        <v>0.7067</v>
      </c>
      <c r="H21" s="4">
        <v>0.734</v>
      </c>
      <c r="J21" s="7" t="s">
        <v>177</v>
      </c>
      <c r="K21" s="7" t="s">
        <v>22</v>
      </c>
      <c r="L21" s="4">
        <v>0.10395</v>
      </c>
      <c r="M21" s="4">
        <v>0.6893</v>
      </c>
      <c r="N21" s="4">
        <v>0.6674</v>
      </c>
      <c r="O21" s="4">
        <v>0.6116</v>
      </c>
      <c r="P21" s="4">
        <v>0.5706</v>
      </c>
      <c r="Q21" s="4">
        <v>0.52965</v>
      </c>
      <c r="S21" s="7" t="s">
        <v>177</v>
      </c>
      <c r="T21" s="7" t="s">
        <v>22</v>
      </c>
      <c r="U21" s="4">
        <v>0.0018385</v>
      </c>
      <c r="V21" s="4">
        <v>0.0092631</v>
      </c>
      <c r="W21" s="4">
        <v>0.013718</v>
      </c>
      <c r="X21" s="4">
        <v>0.0012021</v>
      </c>
      <c r="Y21" s="4">
        <v>0.02984</v>
      </c>
      <c r="Z21" s="4">
        <v>0.017536</v>
      </c>
      <c r="AB21" s="7" t="s">
        <v>177</v>
      </c>
      <c r="AC21" s="7" t="s">
        <v>22</v>
      </c>
      <c r="AD21" s="4">
        <v>0.0072832</v>
      </c>
      <c r="AE21" s="4">
        <v>0.0082024</v>
      </c>
      <c r="AF21" s="4">
        <v>0.0049497</v>
      </c>
      <c r="AG21" s="4">
        <v>0.0087681</v>
      </c>
      <c r="AH21" s="4">
        <v>0.009051</v>
      </c>
      <c r="AI21" s="4">
        <v>0.0094045</v>
      </c>
    </row>
    <row r="22" ht="14.25" customHeight="1">
      <c r="A22" s="7" t="s">
        <v>178</v>
      </c>
      <c r="B22" s="7" t="s">
        <v>24</v>
      </c>
      <c r="C22" s="4">
        <v>0.09575</v>
      </c>
      <c r="D22" s="4">
        <v>0.7577</v>
      </c>
      <c r="E22" s="4">
        <v>0.75115</v>
      </c>
      <c r="F22" s="4">
        <v>0.77315</v>
      </c>
      <c r="G22" s="4">
        <v>0.73355</v>
      </c>
      <c r="H22" s="4">
        <v>0.75925</v>
      </c>
      <c r="J22" s="7" t="s">
        <v>178</v>
      </c>
      <c r="K22" s="7" t="s">
        <v>24</v>
      </c>
      <c r="L22" s="4">
        <v>0.104</v>
      </c>
      <c r="M22" s="4">
        <v>0.69975</v>
      </c>
      <c r="N22" s="4">
        <v>0.67515</v>
      </c>
      <c r="O22" s="4">
        <v>0.61105</v>
      </c>
      <c r="P22" s="4">
        <v>0.5635</v>
      </c>
      <c r="Q22" s="4">
        <v>0.52655</v>
      </c>
      <c r="S22" s="7" t="s">
        <v>178</v>
      </c>
      <c r="T22" s="7" t="s">
        <v>24</v>
      </c>
      <c r="U22" s="4">
        <v>0.0017678</v>
      </c>
      <c r="V22" s="4">
        <v>0.0089095</v>
      </c>
      <c r="W22" s="4">
        <v>0.014071</v>
      </c>
      <c r="X22" s="4">
        <v>0.0023335</v>
      </c>
      <c r="Y22" s="4">
        <v>0.029345</v>
      </c>
      <c r="Z22" s="4">
        <v>0.01888</v>
      </c>
      <c r="AB22" s="7" t="s">
        <v>178</v>
      </c>
      <c r="AC22" s="7" t="s">
        <v>24</v>
      </c>
      <c r="AD22" s="4">
        <v>0.0069296</v>
      </c>
      <c r="AE22" s="4">
        <v>0.0062933</v>
      </c>
      <c r="AF22" s="4">
        <v>0.0082731</v>
      </c>
      <c r="AG22" s="4">
        <v>0.0088388</v>
      </c>
      <c r="AH22" s="4">
        <v>0.011879</v>
      </c>
      <c r="AI22" s="4">
        <v>0.01294</v>
      </c>
    </row>
    <row r="23" ht="14.25" customHeight="1">
      <c r="A23" s="7" t="s">
        <v>179</v>
      </c>
      <c r="B23" s="7" t="s">
        <v>29</v>
      </c>
      <c r="C23" s="4">
        <v>0.09585</v>
      </c>
      <c r="D23" s="4">
        <v>0.7771</v>
      </c>
      <c r="E23" s="4">
        <v>0.77115</v>
      </c>
      <c r="F23" s="4">
        <v>0.79265</v>
      </c>
      <c r="G23" s="4">
        <v>0.7576</v>
      </c>
      <c r="H23" s="4">
        <v>0.7837</v>
      </c>
      <c r="J23" s="7" t="s">
        <v>179</v>
      </c>
      <c r="K23" s="7" t="s">
        <v>29</v>
      </c>
      <c r="L23" s="4">
        <v>0.1037</v>
      </c>
      <c r="M23" s="4">
        <v>0.70645</v>
      </c>
      <c r="N23" s="4">
        <v>0.67955</v>
      </c>
      <c r="O23" s="4">
        <v>0.61055</v>
      </c>
      <c r="P23" s="4">
        <v>0.55995</v>
      </c>
      <c r="Q23" s="4">
        <v>0.52465</v>
      </c>
      <c r="S23" s="7" t="s">
        <v>179</v>
      </c>
      <c r="T23" s="7" t="s">
        <v>29</v>
      </c>
      <c r="U23" s="4">
        <v>0.0019092</v>
      </c>
      <c r="V23" s="4">
        <v>0.0082024</v>
      </c>
      <c r="W23" s="4">
        <v>0.012516</v>
      </c>
      <c r="X23" s="4">
        <v>0.0013435</v>
      </c>
      <c r="Y23" s="4">
        <v>0.025456</v>
      </c>
      <c r="Z23" s="4">
        <v>0.023052</v>
      </c>
      <c r="AB23" s="7" t="s">
        <v>179</v>
      </c>
      <c r="AC23" s="7" t="s">
        <v>29</v>
      </c>
      <c r="AD23" s="4">
        <v>0.006364</v>
      </c>
      <c r="AE23" s="4">
        <v>0.0062933</v>
      </c>
      <c r="AF23" s="4">
        <v>0.010677</v>
      </c>
      <c r="AG23" s="4">
        <v>0.0094045</v>
      </c>
      <c r="AH23" s="4">
        <v>0.011667</v>
      </c>
      <c r="AI23" s="4">
        <v>0.012374</v>
      </c>
    </row>
    <row r="24" ht="14.25" customHeight="1">
      <c r="A24" s="7" t="s">
        <v>180</v>
      </c>
      <c r="B24" s="7" t="s">
        <v>181</v>
      </c>
      <c r="C24" s="4">
        <v>0.0957</v>
      </c>
      <c r="D24" s="4">
        <v>0.79575</v>
      </c>
      <c r="E24" s="4">
        <v>0.78985</v>
      </c>
      <c r="F24" s="4">
        <v>0.80965</v>
      </c>
      <c r="G24" s="4">
        <v>0.77835</v>
      </c>
      <c r="H24" s="4">
        <v>0.8056</v>
      </c>
      <c r="J24" s="7" t="s">
        <v>180</v>
      </c>
      <c r="K24" s="7" t="s">
        <v>181</v>
      </c>
      <c r="L24" s="4">
        <v>0.10415</v>
      </c>
      <c r="M24" s="4">
        <v>0.71505</v>
      </c>
      <c r="N24" s="4">
        <v>0.68465</v>
      </c>
      <c r="O24" s="4">
        <v>0.61075</v>
      </c>
      <c r="P24" s="4">
        <v>0.5563</v>
      </c>
      <c r="Q24" s="4">
        <v>0.5223</v>
      </c>
      <c r="S24" s="7" t="s">
        <v>180</v>
      </c>
      <c r="T24" s="7" t="s">
        <v>181</v>
      </c>
      <c r="U24" s="4">
        <v>0.0016971</v>
      </c>
      <c r="V24" s="4">
        <v>0.0071418</v>
      </c>
      <c r="W24" s="4">
        <v>0.0099702</v>
      </c>
      <c r="X24" s="4">
        <v>0.0036062</v>
      </c>
      <c r="Y24" s="4">
        <v>0.025385</v>
      </c>
      <c r="Z24" s="4">
        <v>0.02786</v>
      </c>
      <c r="AB24" s="7" t="s">
        <v>180</v>
      </c>
      <c r="AC24" s="7" t="s">
        <v>181</v>
      </c>
      <c r="AD24" s="4">
        <v>0.0071418</v>
      </c>
      <c r="AE24" s="4">
        <v>0.0043134</v>
      </c>
      <c r="AF24" s="4">
        <v>0.01294</v>
      </c>
      <c r="AG24" s="4">
        <v>0.0081317</v>
      </c>
      <c r="AH24" s="4">
        <v>0.012728</v>
      </c>
      <c r="AI24" s="4">
        <v>0.011597</v>
      </c>
    </row>
    <row r="25" ht="14.25" customHeight="1">
      <c r="A25" s="7" t="s">
        <v>182</v>
      </c>
      <c r="B25" s="7" t="s">
        <v>22</v>
      </c>
      <c r="C25" s="4">
        <v>0.0956</v>
      </c>
      <c r="D25" s="4">
        <v>0.81275</v>
      </c>
      <c r="E25" s="4">
        <v>0.8074</v>
      </c>
      <c r="F25" s="4">
        <v>0.8252</v>
      </c>
      <c r="G25" s="4">
        <v>0.79655</v>
      </c>
      <c r="H25" s="4">
        <v>0.8267</v>
      </c>
      <c r="J25" s="7" t="s">
        <v>182</v>
      </c>
      <c r="K25" s="7" t="s">
        <v>22</v>
      </c>
      <c r="L25" s="4">
        <v>0.1048</v>
      </c>
      <c r="M25" s="4">
        <v>0.72155</v>
      </c>
      <c r="N25" s="4">
        <v>0.6886</v>
      </c>
      <c r="O25" s="4">
        <v>0.61065</v>
      </c>
      <c r="P25" s="4">
        <v>0.55245</v>
      </c>
      <c r="Q25" s="4">
        <v>0.519</v>
      </c>
      <c r="S25" s="7" t="s">
        <v>182</v>
      </c>
      <c r="T25" s="7" t="s">
        <v>22</v>
      </c>
      <c r="U25" s="4">
        <v>0.0016971</v>
      </c>
      <c r="V25" s="4">
        <v>0.0053033</v>
      </c>
      <c r="W25" s="4">
        <v>0.0082024</v>
      </c>
      <c r="X25" s="4">
        <v>0.0035355</v>
      </c>
      <c r="Y25" s="4">
        <v>0.022132</v>
      </c>
      <c r="Z25" s="4">
        <v>0.032951</v>
      </c>
      <c r="AB25" s="7" t="s">
        <v>182</v>
      </c>
      <c r="AC25" s="7" t="s">
        <v>22</v>
      </c>
      <c r="AD25" s="4">
        <v>0.0079196</v>
      </c>
      <c r="AE25" s="4">
        <v>0.0043134</v>
      </c>
      <c r="AF25" s="4">
        <v>0.014142</v>
      </c>
      <c r="AG25" s="4">
        <v>0.0070004</v>
      </c>
      <c r="AH25" s="4">
        <v>0.012233</v>
      </c>
      <c r="AI25" s="4">
        <v>0.012587</v>
      </c>
    </row>
    <row r="26" ht="14.25" customHeight="1">
      <c r="A26" s="7" t="s">
        <v>183</v>
      </c>
      <c r="B26" s="7" t="s">
        <v>24</v>
      </c>
      <c r="C26" s="4">
        <v>0.0957</v>
      </c>
      <c r="D26" s="4">
        <v>0.82825</v>
      </c>
      <c r="E26" s="4">
        <v>0.8245</v>
      </c>
      <c r="F26" s="4">
        <v>0.8414</v>
      </c>
      <c r="G26" s="4">
        <v>0.81535</v>
      </c>
      <c r="H26" s="4">
        <v>0.84645</v>
      </c>
      <c r="J26" s="7" t="s">
        <v>183</v>
      </c>
      <c r="K26" s="7" t="s">
        <v>24</v>
      </c>
      <c r="L26" s="4">
        <v>0.10345</v>
      </c>
      <c r="M26" s="4">
        <v>0.7278</v>
      </c>
      <c r="N26" s="4">
        <v>0.69155</v>
      </c>
      <c r="O26" s="4">
        <v>0.6097</v>
      </c>
      <c r="P26" s="4">
        <v>0.5496</v>
      </c>
      <c r="Q26" s="4">
        <v>0.51725</v>
      </c>
      <c r="S26" s="7" t="s">
        <v>183</v>
      </c>
      <c r="T26" s="7" t="s">
        <v>24</v>
      </c>
      <c r="U26" s="4">
        <v>0.0014142</v>
      </c>
      <c r="V26" s="4">
        <v>0.0026163</v>
      </c>
      <c r="W26" s="4">
        <v>0.0069296</v>
      </c>
      <c r="X26" s="4">
        <v>0.0031113</v>
      </c>
      <c r="Y26" s="4">
        <v>0.020294</v>
      </c>
      <c r="Z26" s="4">
        <v>0.038254</v>
      </c>
      <c r="AB26" s="7" t="s">
        <v>183</v>
      </c>
      <c r="AC26" s="7" t="s">
        <v>24</v>
      </c>
      <c r="AD26" s="4">
        <v>0.0065761</v>
      </c>
      <c r="AE26" s="4">
        <v>0.0025456</v>
      </c>
      <c r="AF26" s="4">
        <v>0.01294</v>
      </c>
      <c r="AG26" s="4">
        <v>0.0060811</v>
      </c>
      <c r="AH26" s="4">
        <v>0.012587</v>
      </c>
      <c r="AI26" s="4">
        <v>0.01294</v>
      </c>
    </row>
    <row r="27" ht="14.25" customHeight="1">
      <c r="A27" s="7" t="s">
        <v>184</v>
      </c>
      <c r="B27" s="7" t="s">
        <v>60</v>
      </c>
      <c r="C27" s="4">
        <v>0.09555</v>
      </c>
      <c r="D27" s="4">
        <v>0.84355</v>
      </c>
      <c r="E27" s="4">
        <v>0.8407</v>
      </c>
      <c r="F27" s="4">
        <v>0.8548</v>
      </c>
      <c r="G27" s="4">
        <v>0.8309</v>
      </c>
      <c r="H27" s="4">
        <v>0.86395</v>
      </c>
      <c r="J27" s="7" t="s">
        <v>184</v>
      </c>
      <c r="K27" s="7" t="s">
        <v>60</v>
      </c>
      <c r="L27" s="4">
        <v>0.10385</v>
      </c>
      <c r="M27" s="4">
        <v>0.7331</v>
      </c>
      <c r="N27" s="4">
        <v>0.6955</v>
      </c>
      <c r="O27" s="4">
        <v>0.6089</v>
      </c>
      <c r="P27" s="4">
        <v>0.54645</v>
      </c>
      <c r="Q27" s="4">
        <v>0.5135</v>
      </c>
      <c r="S27" s="7" t="s">
        <v>184</v>
      </c>
      <c r="T27" s="7" t="s">
        <v>60</v>
      </c>
      <c r="U27" s="4">
        <v>0.0014849</v>
      </c>
      <c r="V27" s="4">
        <v>7.7782E-4</v>
      </c>
      <c r="W27" s="4">
        <v>0.0035355</v>
      </c>
      <c r="X27" s="4">
        <v>0.0052326</v>
      </c>
      <c r="Y27" s="4">
        <v>0.015981</v>
      </c>
      <c r="Z27" s="4">
        <v>0.042921</v>
      </c>
      <c r="AB27" s="7" t="s">
        <v>184</v>
      </c>
      <c r="AC27" s="7" t="s">
        <v>60</v>
      </c>
      <c r="AD27" s="4">
        <v>0.0067175</v>
      </c>
      <c r="AE27" s="4">
        <v>0.0032527</v>
      </c>
      <c r="AF27" s="4">
        <v>0.014001</v>
      </c>
      <c r="AG27" s="4">
        <v>0.0045255</v>
      </c>
      <c r="AH27" s="4">
        <v>0.013789</v>
      </c>
      <c r="AI27" s="4">
        <v>0.014425</v>
      </c>
    </row>
    <row r="28" ht="14.25" customHeight="1">
      <c r="A28" s="7" t="s">
        <v>185</v>
      </c>
      <c r="B28" s="7" t="s">
        <v>20</v>
      </c>
      <c r="C28" s="4">
        <v>0.09555</v>
      </c>
      <c r="D28" s="4">
        <v>0.8599</v>
      </c>
      <c r="E28" s="4">
        <v>0.8568</v>
      </c>
      <c r="F28" s="4">
        <v>0.8696</v>
      </c>
      <c r="G28" s="4">
        <v>0.8471</v>
      </c>
      <c r="H28" s="4">
        <v>0.8806</v>
      </c>
      <c r="J28" s="7" t="s">
        <v>185</v>
      </c>
      <c r="K28" s="7" t="s">
        <v>20</v>
      </c>
      <c r="L28" s="4">
        <v>0.10335</v>
      </c>
      <c r="M28" s="4">
        <v>0.7386</v>
      </c>
      <c r="N28" s="4">
        <v>0.6983</v>
      </c>
      <c r="O28" s="4">
        <v>0.6084</v>
      </c>
      <c r="P28" s="4">
        <v>0.5446</v>
      </c>
      <c r="Q28" s="4">
        <v>0.51185</v>
      </c>
      <c r="S28" s="7" t="s">
        <v>185</v>
      </c>
      <c r="T28" s="7" t="s">
        <v>20</v>
      </c>
      <c r="U28" s="4">
        <v>0.0016263</v>
      </c>
      <c r="V28" s="4">
        <v>0.002687</v>
      </c>
      <c r="W28" s="4">
        <v>0.0024042</v>
      </c>
      <c r="X28" s="4">
        <v>0.0052326</v>
      </c>
      <c r="Y28" s="4">
        <v>0.014425</v>
      </c>
      <c r="Z28" s="4">
        <v>0.045538</v>
      </c>
      <c r="AB28" s="7" t="s">
        <v>185</v>
      </c>
      <c r="AC28" s="7" t="s">
        <v>20</v>
      </c>
      <c r="AD28" s="4">
        <v>0.0061518</v>
      </c>
      <c r="AE28" s="4">
        <v>0.0024042</v>
      </c>
      <c r="AF28" s="4">
        <v>0.014425</v>
      </c>
      <c r="AG28" s="4">
        <v>0.002687</v>
      </c>
      <c r="AH28" s="4">
        <v>0.013152</v>
      </c>
      <c r="AI28" s="4">
        <v>0.014213</v>
      </c>
    </row>
    <row r="29" ht="14.25" customHeight="1">
      <c r="A29" s="7" t="s">
        <v>186</v>
      </c>
      <c r="B29" s="7" t="s">
        <v>22</v>
      </c>
      <c r="C29" s="4">
        <v>0.09535</v>
      </c>
      <c r="D29" s="4">
        <v>0.8755</v>
      </c>
      <c r="E29" s="4">
        <v>0.87285</v>
      </c>
      <c r="F29" s="4">
        <v>0.8851</v>
      </c>
      <c r="G29" s="4">
        <v>0.8635</v>
      </c>
      <c r="H29" s="4">
        <v>0.89725</v>
      </c>
      <c r="J29" s="7" t="s">
        <v>186</v>
      </c>
      <c r="K29" s="7" t="s">
        <v>22</v>
      </c>
      <c r="L29" s="4">
        <v>0.10325</v>
      </c>
      <c r="M29" s="4">
        <v>0.74285</v>
      </c>
      <c r="N29" s="4">
        <v>0.7014</v>
      </c>
      <c r="O29" s="4">
        <v>0.6068</v>
      </c>
      <c r="P29" s="4">
        <v>0.54265</v>
      </c>
      <c r="Q29" s="4">
        <v>0.5095</v>
      </c>
      <c r="S29" s="7" t="s">
        <v>186</v>
      </c>
      <c r="T29" s="7" t="s">
        <v>22</v>
      </c>
      <c r="U29" s="4">
        <v>0.0014849</v>
      </c>
      <c r="V29" s="4">
        <v>0.0041012</v>
      </c>
      <c r="W29" s="4">
        <v>0.0013435</v>
      </c>
      <c r="X29" s="4">
        <v>0.0065054</v>
      </c>
      <c r="Y29" s="4">
        <v>0.0091924</v>
      </c>
      <c r="Z29" s="4">
        <v>0.045467</v>
      </c>
      <c r="AB29" s="7" t="s">
        <v>186</v>
      </c>
      <c r="AC29" s="7" t="s">
        <v>22</v>
      </c>
      <c r="AD29" s="4">
        <v>0.0064347</v>
      </c>
      <c r="AE29" s="4">
        <v>0.0028991</v>
      </c>
      <c r="AF29" s="4">
        <v>0.014142</v>
      </c>
      <c r="AG29" s="4">
        <v>0.0024042</v>
      </c>
      <c r="AH29" s="4">
        <v>0.012374</v>
      </c>
      <c r="AI29" s="4">
        <v>0.014708</v>
      </c>
    </row>
    <row r="30" ht="14.25" customHeight="1">
      <c r="A30" s="7" t="s">
        <v>187</v>
      </c>
      <c r="B30" s="7" t="s">
        <v>24</v>
      </c>
      <c r="C30" s="4">
        <v>0.09545</v>
      </c>
      <c r="D30" s="4">
        <v>0.8893</v>
      </c>
      <c r="E30" s="4">
        <v>0.8857</v>
      </c>
      <c r="F30" s="4">
        <v>0.89705</v>
      </c>
      <c r="G30" s="4">
        <v>0.8759</v>
      </c>
      <c r="H30" s="4">
        <v>0.91085</v>
      </c>
      <c r="J30" s="7" t="s">
        <v>187</v>
      </c>
      <c r="K30" s="7" t="s">
        <v>24</v>
      </c>
      <c r="L30" s="4">
        <v>0.10275</v>
      </c>
      <c r="M30" s="4">
        <v>0.7476</v>
      </c>
      <c r="N30" s="4">
        <v>0.70245</v>
      </c>
      <c r="O30" s="4">
        <v>0.60435</v>
      </c>
      <c r="P30" s="4">
        <v>0.53885</v>
      </c>
      <c r="Q30" s="4">
        <v>0.50695</v>
      </c>
      <c r="S30" s="7" t="s">
        <v>187</v>
      </c>
      <c r="T30" s="7" t="s">
        <v>24</v>
      </c>
      <c r="U30" s="4">
        <v>0.0014849</v>
      </c>
      <c r="V30" s="4">
        <v>0.0062225</v>
      </c>
      <c r="W30" s="4">
        <v>0.003677</v>
      </c>
      <c r="X30" s="4">
        <v>0.0077075</v>
      </c>
      <c r="Y30" s="4">
        <v>0.0073539</v>
      </c>
      <c r="Z30" s="4">
        <v>0.047588</v>
      </c>
      <c r="AB30" s="7" t="s">
        <v>187</v>
      </c>
      <c r="AC30" s="7" t="s">
        <v>24</v>
      </c>
      <c r="AD30" s="4">
        <v>0.0061518</v>
      </c>
      <c r="AE30" s="4">
        <v>0.0016971</v>
      </c>
      <c r="AF30" s="4">
        <v>0.015627</v>
      </c>
      <c r="AG30" s="4">
        <v>0.0014849</v>
      </c>
      <c r="AH30" s="4">
        <v>0.012657</v>
      </c>
      <c r="AI30" s="4">
        <v>0.015768</v>
      </c>
    </row>
    <row r="31" ht="14.25" customHeight="1">
      <c r="A31" s="7" t="s">
        <v>188</v>
      </c>
      <c r="B31" s="7" t="s">
        <v>29</v>
      </c>
      <c r="C31" s="4">
        <v>0.09535</v>
      </c>
      <c r="D31" s="4">
        <v>0.9024</v>
      </c>
      <c r="E31" s="4">
        <v>0.89845</v>
      </c>
      <c r="F31" s="4">
        <v>0.90955</v>
      </c>
      <c r="G31" s="4">
        <v>0.8895</v>
      </c>
      <c r="H31" s="4">
        <v>0.9239</v>
      </c>
      <c r="J31" s="7" t="s">
        <v>188</v>
      </c>
      <c r="K31" s="7" t="s">
        <v>29</v>
      </c>
      <c r="L31" s="4">
        <v>0.1032</v>
      </c>
      <c r="M31" s="4">
        <v>0.75125</v>
      </c>
      <c r="N31" s="4">
        <v>0.7044</v>
      </c>
      <c r="O31" s="4">
        <v>0.60225</v>
      </c>
      <c r="P31" s="4">
        <v>0.53665</v>
      </c>
      <c r="Q31" s="4">
        <v>0.50555</v>
      </c>
      <c r="S31" s="7" t="s">
        <v>188</v>
      </c>
      <c r="T31" s="7" t="s">
        <v>29</v>
      </c>
      <c r="U31" s="4">
        <v>0.0014849</v>
      </c>
      <c r="V31" s="4">
        <v>0.0091924</v>
      </c>
      <c r="W31" s="4">
        <v>0.0055861</v>
      </c>
      <c r="X31" s="4">
        <v>0.0078489</v>
      </c>
      <c r="Y31" s="4">
        <v>0.0062225</v>
      </c>
      <c r="Z31" s="4">
        <v>0.047659</v>
      </c>
      <c r="AB31" s="7" t="s">
        <v>188</v>
      </c>
      <c r="AC31" s="7" t="s">
        <v>29</v>
      </c>
      <c r="AD31" s="4">
        <v>0.0066468</v>
      </c>
      <c r="AE31" s="4">
        <v>0.0020506</v>
      </c>
      <c r="AF31" s="4">
        <v>0.015698</v>
      </c>
      <c r="AG31" s="4">
        <v>7.7782E-4</v>
      </c>
      <c r="AH31" s="4">
        <v>0.01195</v>
      </c>
      <c r="AI31" s="4">
        <v>0.015768</v>
      </c>
    </row>
    <row r="32" ht="14.25" customHeight="1">
      <c r="A32" s="7" t="s">
        <v>189</v>
      </c>
      <c r="B32" s="7" t="s">
        <v>24</v>
      </c>
      <c r="C32" s="4">
        <v>0.09555</v>
      </c>
      <c r="D32" s="4">
        <v>0.91415</v>
      </c>
      <c r="E32" s="4">
        <v>0.9097</v>
      </c>
      <c r="F32" s="4">
        <v>0.91995</v>
      </c>
      <c r="G32" s="4">
        <v>0.9003</v>
      </c>
      <c r="H32" s="4">
        <v>0.9338</v>
      </c>
      <c r="J32" s="7" t="s">
        <v>189</v>
      </c>
      <c r="K32" s="7" t="s">
        <v>24</v>
      </c>
      <c r="L32" s="4">
        <v>0.1031</v>
      </c>
      <c r="M32" s="4">
        <v>0.7549</v>
      </c>
      <c r="N32" s="4">
        <v>0.7055</v>
      </c>
      <c r="O32" s="4">
        <v>0.6003</v>
      </c>
      <c r="P32" s="4">
        <v>0.5345</v>
      </c>
      <c r="Q32" s="4">
        <v>0.5052</v>
      </c>
      <c r="S32" s="7" t="s">
        <v>189</v>
      </c>
      <c r="T32" s="7" t="s">
        <v>24</v>
      </c>
      <c r="U32" s="4">
        <v>0.0017678</v>
      </c>
      <c r="V32" s="4">
        <v>0.011102</v>
      </c>
      <c r="W32" s="4">
        <v>0.0060811</v>
      </c>
      <c r="X32" s="4">
        <v>0.0081317</v>
      </c>
      <c r="Y32" s="4">
        <v>0.0050912</v>
      </c>
      <c r="Z32" s="4">
        <v>0.045962</v>
      </c>
      <c r="AB32" s="7" t="s">
        <v>189</v>
      </c>
      <c r="AC32" s="7" t="s">
        <v>24</v>
      </c>
      <c r="AD32" s="4">
        <v>0.0059397</v>
      </c>
      <c r="AE32" s="4">
        <v>8.4853E-4</v>
      </c>
      <c r="AF32" s="4">
        <v>0.015981</v>
      </c>
      <c r="AG32" s="4">
        <v>4.2426E-4</v>
      </c>
      <c r="AH32" s="4">
        <v>0.012162</v>
      </c>
      <c r="AI32" s="4">
        <v>0.014142</v>
      </c>
    </row>
    <row r="33" ht="14.25" customHeight="1">
      <c r="A33" s="7" t="s">
        <v>190</v>
      </c>
      <c r="B33" s="7" t="s">
        <v>22</v>
      </c>
      <c r="C33" s="4">
        <v>0.0953</v>
      </c>
      <c r="D33" s="4">
        <v>0.924</v>
      </c>
      <c r="E33" s="4">
        <v>0.9186</v>
      </c>
      <c r="F33" s="4">
        <v>0.9296</v>
      </c>
      <c r="G33" s="4">
        <v>0.90965</v>
      </c>
      <c r="H33" s="4">
        <v>0.9467</v>
      </c>
      <c r="J33" s="7" t="s">
        <v>190</v>
      </c>
      <c r="K33" s="7" t="s">
        <v>22</v>
      </c>
      <c r="L33" s="4">
        <v>0.1032</v>
      </c>
      <c r="M33" s="4">
        <v>0.7573</v>
      </c>
      <c r="N33" s="4">
        <v>0.7059</v>
      </c>
      <c r="O33" s="4">
        <v>0.5976</v>
      </c>
      <c r="P33" s="4">
        <v>0.5327</v>
      </c>
      <c r="Q33" s="4">
        <v>0.5043</v>
      </c>
      <c r="S33" s="7" t="s">
        <v>190</v>
      </c>
      <c r="T33" s="7" t="s">
        <v>22</v>
      </c>
      <c r="U33" s="4">
        <v>0.0015556</v>
      </c>
      <c r="V33" s="4">
        <v>0.014001</v>
      </c>
      <c r="W33" s="4">
        <v>0.008061</v>
      </c>
      <c r="X33" s="4">
        <v>0.0098995</v>
      </c>
      <c r="Y33" s="4">
        <v>0.0043134</v>
      </c>
      <c r="Z33" s="4">
        <v>0.048649</v>
      </c>
      <c r="AB33" s="7" t="s">
        <v>190</v>
      </c>
      <c r="AC33" s="7" t="s">
        <v>22</v>
      </c>
      <c r="AD33" s="4">
        <v>0.0069296</v>
      </c>
      <c r="AE33" s="4">
        <v>0.0011314</v>
      </c>
      <c r="AF33" s="4">
        <v>0.016263</v>
      </c>
      <c r="AG33" s="4">
        <v>4.2426E-4</v>
      </c>
      <c r="AH33" s="4">
        <v>0.011455</v>
      </c>
      <c r="AI33" s="4">
        <v>0.013435</v>
      </c>
    </row>
    <row r="34" ht="14.25" customHeight="1">
      <c r="A34" s="7" t="s">
        <v>191</v>
      </c>
      <c r="B34" s="7" t="s">
        <v>24</v>
      </c>
      <c r="C34" s="4">
        <v>0.0954</v>
      </c>
      <c r="D34" s="4">
        <v>0.93345</v>
      </c>
      <c r="E34" s="4">
        <v>0.92655</v>
      </c>
      <c r="F34" s="4">
        <v>0.9377</v>
      </c>
      <c r="G34" s="4">
        <v>0.91765</v>
      </c>
      <c r="H34" s="4">
        <v>0.95865</v>
      </c>
      <c r="J34" s="7" t="s">
        <v>191</v>
      </c>
      <c r="K34" s="7" t="s">
        <v>24</v>
      </c>
      <c r="L34" s="4">
        <v>0.1028</v>
      </c>
      <c r="M34" s="4">
        <v>0.76025</v>
      </c>
      <c r="N34" s="4">
        <v>0.70675</v>
      </c>
      <c r="O34" s="4">
        <v>0.59525</v>
      </c>
      <c r="P34" s="4">
        <v>0.5307</v>
      </c>
      <c r="Q34" s="4">
        <v>0.50385</v>
      </c>
      <c r="S34" s="7" t="s">
        <v>191</v>
      </c>
      <c r="T34" s="7" t="s">
        <v>24</v>
      </c>
      <c r="U34" s="4">
        <v>0.0018385</v>
      </c>
      <c r="V34" s="4">
        <v>0.0169</v>
      </c>
      <c r="W34" s="4">
        <v>0.010253</v>
      </c>
      <c r="X34" s="4">
        <v>0.011738</v>
      </c>
      <c r="Y34" s="4">
        <v>0.0023335</v>
      </c>
      <c r="Z34" s="4">
        <v>0.051831</v>
      </c>
      <c r="AB34" s="7" t="s">
        <v>191</v>
      </c>
      <c r="AC34" s="7" t="s">
        <v>24</v>
      </c>
      <c r="AD34" s="4">
        <v>0.006364</v>
      </c>
      <c r="AE34" s="4">
        <v>3.5355E-4</v>
      </c>
      <c r="AF34" s="4">
        <v>0.01789</v>
      </c>
      <c r="AG34" s="4">
        <v>0.0014849</v>
      </c>
      <c r="AH34" s="4">
        <v>0.0091924</v>
      </c>
      <c r="AI34" s="4">
        <v>0.013647</v>
      </c>
    </row>
    <row r="35" ht="14.25" customHeight="1">
      <c r="A35" s="7" t="s">
        <v>192</v>
      </c>
      <c r="B35" s="7" t="s">
        <v>18</v>
      </c>
      <c r="C35" s="4">
        <v>0.09515</v>
      </c>
      <c r="D35" s="4">
        <v>0.94435</v>
      </c>
      <c r="E35" s="4">
        <v>0.9342</v>
      </c>
      <c r="F35" s="4">
        <v>0.9454</v>
      </c>
      <c r="G35" s="4">
        <v>0.9269</v>
      </c>
      <c r="H35" s="4">
        <v>0.9619</v>
      </c>
      <c r="J35" s="7" t="s">
        <v>192</v>
      </c>
      <c r="K35" s="7" t="s">
        <v>18</v>
      </c>
      <c r="L35" s="4">
        <v>0.1029</v>
      </c>
      <c r="M35" s="4">
        <v>0.76165</v>
      </c>
      <c r="N35" s="4">
        <v>0.70545</v>
      </c>
      <c r="O35" s="4">
        <v>0.5919</v>
      </c>
      <c r="P35" s="4">
        <v>0.52745</v>
      </c>
      <c r="Q35" s="4">
        <v>0.5031</v>
      </c>
      <c r="S35" s="7" t="s">
        <v>192</v>
      </c>
      <c r="T35" s="7" t="s">
        <v>18</v>
      </c>
      <c r="U35" s="4">
        <v>0.0016263</v>
      </c>
      <c r="V35" s="4">
        <v>0.022981</v>
      </c>
      <c r="W35" s="4">
        <v>0.012304</v>
      </c>
      <c r="X35" s="4">
        <v>0.014142</v>
      </c>
      <c r="Y35" s="4">
        <v>0.0</v>
      </c>
      <c r="Z35" s="4">
        <v>0.042709</v>
      </c>
      <c r="AB35" s="7" t="s">
        <v>192</v>
      </c>
      <c r="AC35" s="7" t="s">
        <v>18</v>
      </c>
      <c r="AD35" s="4">
        <v>0.0067882</v>
      </c>
      <c r="AE35" s="4">
        <v>0.0026163</v>
      </c>
      <c r="AF35" s="4">
        <v>0.019304</v>
      </c>
      <c r="AG35" s="4">
        <v>0.002687</v>
      </c>
      <c r="AH35" s="4">
        <v>0.0096874</v>
      </c>
      <c r="AI35" s="4">
        <v>0.011455</v>
      </c>
    </row>
    <row r="36" ht="14.25" customHeight="1">
      <c r="A36" s="7"/>
      <c r="B36" s="7"/>
      <c r="J36" s="7"/>
      <c r="K36" s="7"/>
    </row>
    <row r="37" ht="14.25" customHeight="1">
      <c r="A37" s="4" t="s">
        <v>56</v>
      </c>
      <c r="B37" s="5" t="s">
        <v>1</v>
      </c>
      <c r="K37" s="5" t="s">
        <v>7</v>
      </c>
      <c r="S37" s="4" t="s">
        <v>57</v>
      </c>
      <c r="T37" s="5" t="s">
        <v>1</v>
      </c>
      <c r="AC37" s="5" t="s">
        <v>7</v>
      </c>
    </row>
    <row r="38" ht="14.25" customHeight="1">
      <c r="A38" s="4" t="s">
        <v>13</v>
      </c>
      <c r="B38" s="4" t="s">
        <v>14</v>
      </c>
      <c r="C38" s="4" t="s">
        <v>15</v>
      </c>
      <c r="D38" s="4" t="s">
        <v>16</v>
      </c>
      <c r="E38" s="6" t="s">
        <v>3</v>
      </c>
      <c r="F38" s="6" t="s">
        <v>4</v>
      </c>
      <c r="G38" s="6" t="s">
        <v>5</v>
      </c>
      <c r="H38" s="6" t="s">
        <v>6</v>
      </c>
      <c r="J38" s="4" t="s">
        <v>13</v>
      </c>
      <c r="K38" s="4" t="s">
        <v>14</v>
      </c>
      <c r="L38" s="4" t="s">
        <v>15</v>
      </c>
      <c r="M38" s="4" t="s">
        <v>16</v>
      </c>
      <c r="N38" s="6" t="s">
        <v>3</v>
      </c>
      <c r="O38" s="6" t="s">
        <v>4</v>
      </c>
      <c r="P38" s="6" t="s">
        <v>5</v>
      </c>
      <c r="Q38" s="6" t="s">
        <v>6</v>
      </c>
      <c r="S38" s="4" t="s">
        <v>13</v>
      </c>
      <c r="T38" s="4" t="s">
        <v>14</v>
      </c>
      <c r="AB38" s="4" t="s">
        <v>13</v>
      </c>
      <c r="AC38" s="4" t="s">
        <v>14</v>
      </c>
    </row>
    <row r="39" ht="14.25" customHeight="1">
      <c r="A39" s="7" t="s">
        <v>17</v>
      </c>
      <c r="B39" s="7" t="s">
        <v>18</v>
      </c>
      <c r="C39" s="4">
        <v>0.10305</v>
      </c>
      <c r="D39" s="4">
        <v>0.1013</v>
      </c>
      <c r="E39" s="4">
        <v>0.1014</v>
      </c>
      <c r="F39" s="4">
        <v>0.1011</v>
      </c>
      <c r="G39" s="4">
        <v>0.0997</v>
      </c>
      <c r="H39" s="4">
        <v>0.0956</v>
      </c>
      <c r="J39" s="7" t="s">
        <v>17</v>
      </c>
      <c r="K39" s="7" t="s">
        <v>18</v>
      </c>
      <c r="L39" s="4">
        <v>0.0964</v>
      </c>
      <c r="M39" s="4">
        <v>0.0972</v>
      </c>
      <c r="N39" s="4">
        <v>0.09865</v>
      </c>
      <c r="O39" s="4">
        <v>0.0984</v>
      </c>
      <c r="P39" s="4">
        <v>0.10065</v>
      </c>
      <c r="Q39" s="4">
        <v>0.09965</v>
      </c>
      <c r="S39" s="7" t="s">
        <v>17</v>
      </c>
      <c r="T39" s="7" t="s">
        <v>18</v>
      </c>
      <c r="U39" s="4">
        <v>0.0054447</v>
      </c>
      <c r="V39" s="4">
        <v>0.0049497</v>
      </c>
      <c r="W39" s="4">
        <v>0.0082024</v>
      </c>
      <c r="X39" s="4">
        <v>9.8995E-4</v>
      </c>
      <c r="Y39" s="4">
        <v>0.0012728</v>
      </c>
      <c r="Z39" s="4">
        <v>0.0014142</v>
      </c>
      <c r="AB39" s="7" t="s">
        <v>17</v>
      </c>
      <c r="AC39" s="7" t="s">
        <v>18</v>
      </c>
      <c r="AD39" s="4">
        <v>0.0012728</v>
      </c>
      <c r="AE39" s="4">
        <v>0.0011314</v>
      </c>
      <c r="AF39" s="4">
        <v>0.0012021</v>
      </c>
      <c r="AG39" s="4">
        <v>9.8995E-4</v>
      </c>
      <c r="AH39" s="4">
        <v>0.0010607</v>
      </c>
      <c r="AI39" s="4">
        <v>0.0026163</v>
      </c>
    </row>
    <row r="40" ht="14.25" customHeight="1">
      <c r="A40" s="7" t="s">
        <v>160</v>
      </c>
      <c r="B40" s="7" t="s">
        <v>24</v>
      </c>
      <c r="C40" s="4">
        <v>0.1024</v>
      </c>
      <c r="D40" s="4">
        <v>0.1005</v>
      </c>
      <c r="E40" s="4">
        <v>0.10105</v>
      </c>
      <c r="F40" s="4">
        <v>0.1003</v>
      </c>
      <c r="G40" s="4">
        <v>0.09995</v>
      </c>
      <c r="H40" s="4">
        <v>0.09435</v>
      </c>
      <c r="J40" s="7" t="s">
        <v>160</v>
      </c>
      <c r="K40" s="7" t="s">
        <v>24</v>
      </c>
      <c r="L40" s="4">
        <v>0.09635</v>
      </c>
      <c r="M40" s="4">
        <v>0.09765</v>
      </c>
      <c r="N40" s="4">
        <v>0.0987</v>
      </c>
      <c r="O40" s="4">
        <v>0.09825</v>
      </c>
      <c r="P40" s="4">
        <v>0.0989</v>
      </c>
      <c r="Q40" s="4">
        <v>0.0972</v>
      </c>
      <c r="S40" s="7" t="s">
        <v>160</v>
      </c>
      <c r="T40" s="7" t="s">
        <v>24</v>
      </c>
      <c r="U40" s="4">
        <v>0.0052326</v>
      </c>
      <c r="V40" s="4">
        <v>0.0049497</v>
      </c>
      <c r="W40" s="4">
        <v>0.0079903</v>
      </c>
      <c r="X40" s="4">
        <v>0.0015556</v>
      </c>
      <c r="Y40" s="4">
        <v>0.0024749</v>
      </c>
      <c r="Z40" s="4">
        <v>0.002192</v>
      </c>
      <c r="AB40" s="7" t="s">
        <v>160</v>
      </c>
      <c r="AC40" s="7" t="s">
        <v>24</v>
      </c>
      <c r="AD40" s="4">
        <v>7.7782E-4</v>
      </c>
      <c r="AE40" s="4">
        <v>0.0012021</v>
      </c>
      <c r="AF40" s="4">
        <v>0.0024042</v>
      </c>
      <c r="AG40" s="4">
        <v>7.7782E-4</v>
      </c>
      <c r="AH40" s="4">
        <v>8.4853E-4</v>
      </c>
      <c r="AI40" s="4">
        <v>1.4142E-4</v>
      </c>
    </row>
    <row r="41" ht="14.25" customHeight="1">
      <c r="A41" s="7" t="s">
        <v>193</v>
      </c>
      <c r="B41" s="7" t="s">
        <v>18</v>
      </c>
      <c r="C41" s="4">
        <v>0.1015</v>
      </c>
      <c r="D41" s="4">
        <v>0.1001</v>
      </c>
      <c r="E41" s="4">
        <v>0.1011</v>
      </c>
      <c r="F41" s="4">
        <v>0.1</v>
      </c>
      <c r="G41" s="4">
        <v>0.10055</v>
      </c>
      <c r="H41" s="4">
        <v>0.0944</v>
      </c>
      <c r="J41" s="7" t="s">
        <v>193</v>
      </c>
      <c r="K41" s="7" t="s">
        <v>18</v>
      </c>
      <c r="L41" s="4">
        <v>0.09645</v>
      </c>
      <c r="M41" s="4">
        <v>0.09905</v>
      </c>
      <c r="N41" s="4">
        <v>0.10125</v>
      </c>
      <c r="O41" s="4">
        <v>0.0982</v>
      </c>
      <c r="P41" s="4">
        <v>0.10105</v>
      </c>
      <c r="Q41" s="4">
        <v>0.0971</v>
      </c>
      <c r="S41" s="7" t="s">
        <v>193</v>
      </c>
      <c r="T41" s="7" t="s">
        <v>18</v>
      </c>
      <c r="U41" s="4">
        <v>0.0046669</v>
      </c>
      <c r="V41" s="4">
        <v>0.0046669</v>
      </c>
      <c r="W41" s="4">
        <v>0.0074953</v>
      </c>
      <c r="X41" s="4">
        <v>0.0016971</v>
      </c>
      <c r="Y41" s="4">
        <v>0.0038891</v>
      </c>
      <c r="Z41" s="4">
        <v>0.0024042</v>
      </c>
      <c r="AB41" s="7" t="s">
        <v>193</v>
      </c>
      <c r="AC41" s="7" t="s">
        <v>18</v>
      </c>
      <c r="AD41" s="4">
        <v>6.364E-4</v>
      </c>
      <c r="AE41" s="4">
        <v>0.0030406</v>
      </c>
      <c r="AF41" s="4">
        <v>0.0037477</v>
      </c>
      <c r="AG41" s="4">
        <v>4.2426E-4</v>
      </c>
      <c r="AH41" s="4">
        <v>0.0024749</v>
      </c>
      <c r="AI41" s="4">
        <v>0.0</v>
      </c>
    </row>
    <row r="42" ht="14.25" customHeight="1">
      <c r="A42" s="7" t="s">
        <v>162</v>
      </c>
      <c r="B42" s="7" t="s">
        <v>22</v>
      </c>
      <c r="C42" s="4">
        <v>0.1012</v>
      </c>
      <c r="D42" s="4">
        <v>0.1001</v>
      </c>
      <c r="E42" s="4">
        <v>0.1009</v>
      </c>
      <c r="F42" s="4">
        <v>0.0999</v>
      </c>
      <c r="G42" s="4">
        <v>0.10075</v>
      </c>
      <c r="H42" s="4">
        <v>0.09435</v>
      </c>
      <c r="J42" s="7" t="s">
        <v>162</v>
      </c>
      <c r="K42" s="7" t="s">
        <v>22</v>
      </c>
      <c r="L42" s="4">
        <v>0.09645</v>
      </c>
      <c r="M42" s="4">
        <v>0.09915</v>
      </c>
      <c r="N42" s="4">
        <v>0.1012</v>
      </c>
      <c r="O42" s="4">
        <v>0.09855</v>
      </c>
      <c r="P42" s="4">
        <v>0.10095</v>
      </c>
      <c r="Q42" s="4">
        <v>0.09735</v>
      </c>
      <c r="S42" s="7" t="s">
        <v>162</v>
      </c>
      <c r="T42" s="7" t="s">
        <v>22</v>
      </c>
      <c r="U42" s="4">
        <v>0.0046669</v>
      </c>
      <c r="V42" s="4">
        <v>0.0048083</v>
      </c>
      <c r="W42" s="4">
        <v>0.0074953</v>
      </c>
      <c r="X42" s="4">
        <v>0.0016971</v>
      </c>
      <c r="Y42" s="4">
        <v>0.0041719</v>
      </c>
      <c r="Z42" s="4">
        <v>0.002192</v>
      </c>
      <c r="AB42" s="7" t="s">
        <v>162</v>
      </c>
      <c r="AC42" s="7" t="s">
        <v>22</v>
      </c>
      <c r="AD42" s="4">
        <v>6.364E-4</v>
      </c>
      <c r="AE42" s="4">
        <v>0.0027577</v>
      </c>
      <c r="AF42" s="4">
        <v>0.0049497</v>
      </c>
      <c r="AG42" s="4">
        <v>2.1213E-4</v>
      </c>
      <c r="AH42" s="4">
        <v>0.0024749</v>
      </c>
      <c r="AI42" s="4">
        <v>3.5355E-4</v>
      </c>
    </row>
    <row r="43" ht="14.25" customHeight="1">
      <c r="A43" s="7" t="s">
        <v>194</v>
      </c>
      <c r="B43" s="7" t="s">
        <v>22</v>
      </c>
      <c r="C43" s="4">
        <v>0.101</v>
      </c>
      <c r="D43" s="4">
        <v>0.1008</v>
      </c>
      <c r="E43" s="4">
        <v>0.10125</v>
      </c>
      <c r="F43" s="4">
        <v>0.1004</v>
      </c>
      <c r="G43" s="4">
        <v>0.1013</v>
      </c>
      <c r="H43" s="4">
        <v>0.0947</v>
      </c>
      <c r="J43" s="7" t="s">
        <v>194</v>
      </c>
      <c r="K43" s="7" t="s">
        <v>22</v>
      </c>
      <c r="L43" s="4">
        <v>0.0964</v>
      </c>
      <c r="M43" s="4">
        <v>0.099</v>
      </c>
      <c r="N43" s="4">
        <v>0.1008</v>
      </c>
      <c r="O43" s="4">
        <v>0.09845</v>
      </c>
      <c r="P43" s="4">
        <v>0.1005</v>
      </c>
      <c r="Q43" s="4">
        <v>0.09725</v>
      </c>
      <c r="S43" s="7" t="s">
        <v>194</v>
      </c>
      <c r="T43" s="7" t="s">
        <v>22</v>
      </c>
      <c r="U43" s="4">
        <v>0.0045255</v>
      </c>
      <c r="V43" s="4">
        <v>0.0049497</v>
      </c>
      <c r="W43" s="4">
        <v>0.007566</v>
      </c>
      <c r="X43" s="4">
        <v>0.0016971</v>
      </c>
      <c r="Y43" s="4">
        <v>0.0043841</v>
      </c>
      <c r="Z43" s="4">
        <v>0.0019799</v>
      </c>
      <c r="AB43" s="7" t="s">
        <v>194</v>
      </c>
      <c r="AC43" s="7" t="s">
        <v>22</v>
      </c>
      <c r="AD43" s="4">
        <v>5.6569E-4</v>
      </c>
      <c r="AE43" s="4">
        <v>0.0014142</v>
      </c>
      <c r="AF43" s="4">
        <v>0.0038184</v>
      </c>
      <c r="AG43" s="4">
        <v>4.9497E-4</v>
      </c>
      <c r="AH43" s="4">
        <v>0.0015556</v>
      </c>
      <c r="AI43" s="4">
        <v>2.1213E-4</v>
      </c>
    </row>
    <row r="44" ht="14.25" customHeight="1">
      <c r="A44" s="7" t="s">
        <v>195</v>
      </c>
      <c r="B44" s="7" t="s">
        <v>60</v>
      </c>
      <c r="C44" s="4">
        <v>0.10115</v>
      </c>
      <c r="D44" s="4">
        <v>0.1038</v>
      </c>
      <c r="E44" s="4">
        <v>0.10295</v>
      </c>
      <c r="F44" s="4">
        <v>0.1029</v>
      </c>
      <c r="G44" s="4">
        <v>0.10355</v>
      </c>
      <c r="H44" s="4">
        <v>0.09655</v>
      </c>
      <c r="J44" s="7" t="s">
        <v>195</v>
      </c>
      <c r="K44" s="7" t="s">
        <v>60</v>
      </c>
      <c r="L44" s="4">
        <v>0.0964</v>
      </c>
      <c r="M44" s="4">
        <v>0.1016</v>
      </c>
      <c r="N44" s="4">
        <v>0.10285</v>
      </c>
      <c r="O44" s="4">
        <v>0.10035</v>
      </c>
      <c r="P44" s="4">
        <v>0.10225</v>
      </c>
      <c r="Q44" s="4">
        <v>0.09965</v>
      </c>
      <c r="S44" s="7" t="s">
        <v>195</v>
      </c>
      <c r="T44" s="7" t="s">
        <v>60</v>
      </c>
      <c r="U44" s="4">
        <v>0.0045962</v>
      </c>
      <c r="V44" s="4">
        <v>0.0048083</v>
      </c>
      <c r="W44" s="4">
        <v>0.0074246</v>
      </c>
      <c r="X44" s="4">
        <v>0.0025456</v>
      </c>
      <c r="Y44" s="4">
        <v>0.0038891</v>
      </c>
      <c r="Z44" s="4">
        <v>0.0020506</v>
      </c>
      <c r="AB44" s="7" t="s">
        <v>195</v>
      </c>
      <c r="AC44" s="7" t="s">
        <v>60</v>
      </c>
      <c r="AD44" s="4">
        <v>5.6569E-4</v>
      </c>
      <c r="AE44" s="4">
        <v>0.0014142</v>
      </c>
      <c r="AF44" s="4">
        <v>0.0041719</v>
      </c>
      <c r="AG44" s="4">
        <v>0.0012021</v>
      </c>
      <c r="AH44" s="4">
        <v>7.7782E-4</v>
      </c>
      <c r="AI44" s="4">
        <v>0.0012021</v>
      </c>
    </row>
    <row r="45" ht="14.25" customHeight="1">
      <c r="A45" s="7" t="s">
        <v>196</v>
      </c>
      <c r="B45" s="7" t="s">
        <v>22</v>
      </c>
      <c r="C45" s="4">
        <v>0.1011</v>
      </c>
      <c r="D45" s="4">
        <v>0.1128</v>
      </c>
      <c r="E45" s="4">
        <v>0.1089</v>
      </c>
      <c r="F45" s="4">
        <v>0.1107</v>
      </c>
      <c r="G45" s="4">
        <v>0.1108</v>
      </c>
      <c r="H45" s="4">
        <v>0.1016</v>
      </c>
      <c r="J45" s="7" t="s">
        <v>196</v>
      </c>
      <c r="K45" s="7" t="s">
        <v>22</v>
      </c>
      <c r="L45" s="4">
        <v>0.09645</v>
      </c>
      <c r="M45" s="4">
        <v>0.1106</v>
      </c>
      <c r="N45" s="4">
        <v>0.1071</v>
      </c>
      <c r="O45" s="4">
        <v>0.1061</v>
      </c>
      <c r="P45" s="4">
        <v>0.1073</v>
      </c>
      <c r="Q45" s="4">
        <v>0.10365</v>
      </c>
      <c r="S45" s="7" t="s">
        <v>196</v>
      </c>
      <c r="T45" s="7" t="s">
        <v>22</v>
      </c>
      <c r="U45" s="4">
        <v>0.0048083</v>
      </c>
      <c r="V45" s="4">
        <v>0.0046669</v>
      </c>
      <c r="W45" s="4">
        <v>0.0065054</v>
      </c>
      <c r="X45" s="4">
        <v>0.005374</v>
      </c>
      <c r="Y45" s="4">
        <v>0.0015556</v>
      </c>
      <c r="Z45" s="4">
        <v>0.0016971</v>
      </c>
      <c r="AB45" s="7" t="s">
        <v>196</v>
      </c>
      <c r="AC45" s="7" t="s">
        <v>22</v>
      </c>
      <c r="AD45" s="4">
        <v>6.364E-4</v>
      </c>
      <c r="AE45" s="4">
        <v>0.0031113</v>
      </c>
      <c r="AF45" s="4">
        <v>0.0021213</v>
      </c>
      <c r="AG45" s="4">
        <v>0.0018385</v>
      </c>
      <c r="AH45" s="4">
        <v>9.8995E-4</v>
      </c>
      <c r="AI45" s="4">
        <v>3.5355E-4</v>
      </c>
    </row>
    <row r="46" ht="14.25" customHeight="1">
      <c r="A46" s="7" t="s">
        <v>197</v>
      </c>
      <c r="B46" s="7" t="s">
        <v>18</v>
      </c>
      <c r="C46" s="4">
        <v>0.10115</v>
      </c>
      <c r="D46" s="4">
        <v>0.13935</v>
      </c>
      <c r="E46" s="4">
        <v>0.12545</v>
      </c>
      <c r="F46" s="4">
        <v>0.1329</v>
      </c>
      <c r="G46" s="4">
        <v>0.13175</v>
      </c>
      <c r="H46" s="4">
        <v>0.11575</v>
      </c>
      <c r="J46" s="7" t="s">
        <v>197</v>
      </c>
      <c r="K46" s="7" t="s">
        <v>18</v>
      </c>
      <c r="L46" s="4">
        <v>0.0963</v>
      </c>
      <c r="M46" s="4">
        <v>0.13365</v>
      </c>
      <c r="N46" s="4">
        <v>0.12475</v>
      </c>
      <c r="O46" s="4">
        <v>0.12395</v>
      </c>
      <c r="P46" s="4">
        <v>0.1215</v>
      </c>
      <c r="Q46" s="4">
        <v>0.11725</v>
      </c>
      <c r="S46" s="7" t="s">
        <v>197</v>
      </c>
      <c r="T46" s="7" t="s">
        <v>18</v>
      </c>
      <c r="U46" s="4">
        <v>0.004879</v>
      </c>
      <c r="V46" s="4">
        <v>0.0034648</v>
      </c>
      <c r="W46" s="4">
        <v>0.0037477</v>
      </c>
      <c r="X46" s="4">
        <v>0.010465</v>
      </c>
      <c r="Y46" s="4">
        <v>0.0016263</v>
      </c>
      <c r="Z46" s="4">
        <v>0.0012021</v>
      </c>
      <c r="AB46" s="7" t="s">
        <v>197</v>
      </c>
      <c r="AC46" s="7" t="s">
        <v>18</v>
      </c>
      <c r="AD46" s="4">
        <v>5.6569E-4</v>
      </c>
      <c r="AE46" s="4">
        <v>0.0071418</v>
      </c>
      <c r="AF46" s="4">
        <v>0.0023335</v>
      </c>
      <c r="AG46" s="4">
        <v>0.0067175</v>
      </c>
      <c r="AH46" s="4">
        <v>0.0076368</v>
      </c>
      <c r="AI46" s="4">
        <v>0.0030406</v>
      </c>
    </row>
    <row r="47" ht="14.25" customHeight="1">
      <c r="A47" s="7" t="s">
        <v>198</v>
      </c>
      <c r="B47" s="7" t="s">
        <v>24</v>
      </c>
      <c r="C47" s="4">
        <v>0.1012</v>
      </c>
      <c r="D47" s="4">
        <v>0.20105</v>
      </c>
      <c r="E47" s="4">
        <v>0.16525</v>
      </c>
      <c r="F47" s="4">
        <v>0.181</v>
      </c>
      <c r="G47" s="4">
        <v>0.1826</v>
      </c>
      <c r="H47" s="4">
        <v>0.1544</v>
      </c>
      <c r="J47" s="7" t="s">
        <v>198</v>
      </c>
      <c r="K47" s="7" t="s">
        <v>24</v>
      </c>
      <c r="L47" s="4">
        <v>0.0963</v>
      </c>
      <c r="M47" s="4">
        <v>0.18315</v>
      </c>
      <c r="N47" s="4">
        <v>0.16165</v>
      </c>
      <c r="O47" s="4">
        <v>0.16405</v>
      </c>
      <c r="P47" s="4">
        <v>0.15975</v>
      </c>
      <c r="Q47" s="4">
        <v>0.1597</v>
      </c>
      <c r="S47" s="7" t="s">
        <v>198</v>
      </c>
      <c r="T47" s="7" t="s">
        <v>24</v>
      </c>
      <c r="U47" s="4">
        <v>0.0050912</v>
      </c>
      <c r="V47" s="4">
        <v>0.0014849</v>
      </c>
      <c r="W47" s="4">
        <v>0.0010607</v>
      </c>
      <c r="X47" s="4">
        <v>0.016829</v>
      </c>
      <c r="Y47" s="4">
        <v>0.0033941</v>
      </c>
      <c r="Z47" s="4">
        <v>9.8995E-4</v>
      </c>
      <c r="AB47" s="7" t="s">
        <v>198</v>
      </c>
      <c r="AC47" s="7" t="s">
        <v>24</v>
      </c>
      <c r="AD47" s="4">
        <v>5.6569E-4</v>
      </c>
      <c r="AE47" s="4">
        <v>0.012657</v>
      </c>
      <c r="AF47" s="4">
        <v>0.0014849</v>
      </c>
      <c r="AG47" s="4">
        <v>0.014779</v>
      </c>
      <c r="AH47" s="4">
        <v>0.017748</v>
      </c>
      <c r="AI47" s="4">
        <v>0.011172</v>
      </c>
    </row>
    <row r="48" ht="14.25" customHeight="1">
      <c r="A48" s="7" t="s">
        <v>199</v>
      </c>
      <c r="B48" s="7" t="s">
        <v>22</v>
      </c>
      <c r="C48" s="4">
        <v>0.1012</v>
      </c>
      <c r="D48" s="4">
        <v>0.2897</v>
      </c>
      <c r="E48" s="4">
        <v>0.23685</v>
      </c>
      <c r="F48" s="4">
        <v>0.263</v>
      </c>
      <c r="G48" s="4">
        <v>0.26405</v>
      </c>
      <c r="H48" s="4">
        <v>0.23055</v>
      </c>
      <c r="J48" s="7" t="s">
        <v>199</v>
      </c>
      <c r="K48" s="7" t="s">
        <v>22</v>
      </c>
      <c r="L48" s="4">
        <v>0.09625</v>
      </c>
      <c r="M48" s="4">
        <v>0.2576</v>
      </c>
      <c r="N48" s="4">
        <v>0.22875</v>
      </c>
      <c r="O48" s="4">
        <v>0.2315</v>
      </c>
      <c r="P48" s="4">
        <v>0.23015</v>
      </c>
      <c r="Q48" s="4">
        <v>0.2289</v>
      </c>
      <c r="S48" s="7" t="s">
        <v>199</v>
      </c>
      <c r="T48" s="7" t="s">
        <v>22</v>
      </c>
      <c r="U48" s="4">
        <v>0.0052326</v>
      </c>
      <c r="V48" s="4">
        <v>0.005374</v>
      </c>
      <c r="W48" s="4">
        <v>0.0026163</v>
      </c>
      <c r="X48" s="4">
        <v>0.019233</v>
      </c>
      <c r="Y48" s="4">
        <v>0.005869</v>
      </c>
      <c r="Z48" s="4">
        <v>0.0047376</v>
      </c>
      <c r="AB48" s="7" t="s">
        <v>199</v>
      </c>
      <c r="AC48" s="7" t="s">
        <v>22</v>
      </c>
      <c r="AD48" s="4">
        <v>4.9497E-4</v>
      </c>
      <c r="AE48" s="4">
        <v>0.013718</v>
      </c>
      <c r="AF48" s="4">
        <v>6.364E-4</v>
      </c>
      <c r="AG48" s="4">
        <v>0.016405</v>
      </c>
      <c r="AH48" s="4">
        <v>0.023122</v>
      </c>
      <c r="AI48" s="4">
        <v>0.0094752</v>
      </c>
    </row>
    <row r="49" ht="14.25" customHeight="1">
      <c r="A49" s="7" t="s">
        <v>200</v>
      </c>
      <c r="B49" s="7" t="s">
        <v>24</v>
      </c>
      <c r="C49" s="4">
        <v>0.1011</v>
      </c>
      <c r="D49" s="4">
        <v>0.4147</v>
      </c>
      <c r="E49" s="4">
        <v>0.33555</v>
      </c>
      <c r="F49" s="4">
        <v>0.3799</v>
      </c>
      <c r="G49" s="4">
        <v>0.3784</v>
      </c>
      <c r="H49" s="4">
        <v>0.34065</v>
      </c>
      <c r="J49" s="7" t="s">
        <v>200</v>
      </c>
      <c r="K49" s="7" t="s">
        <v>24</v>
      </c>
      <c r="L49" s="4">
        <v>0.09635</v>
      </c>
      <c r="M49" s="4">
        <v>0.3568</v>
      </c>
      <c r="N49" s="4">
        <v>0.31255</v>
      </c>
      <c r="O49" s="4">
        <v>0.31525</v>
      </c>
      <c r="P49" s="4">
        <v>0.31465</v>
      </c>
      <c r="Q49" s="4">
        <v>0.3094</v>
      </c>
      <c r="S49" s="7" t="s">
        <v>200</v>
      </c>
      <c r="T49" s="7" t="s">
        <v>24</v>
      </c>
      <c r="U49" s="4">
        <v>0.0052326</v>
      </c>
      <c r="V49" s="4">
        <v>0.011314</v>
      </c>
      <c r="W49" s="4">
        <v>0.0044548</v>
      </c>
      <c r="X49" s="4">
        <v>0.025173</v>
      </c>
      <c r="Y49" s="4">
        <v>5.6569E-4</v>
      </c>
      <c r="Z49" s="4">
        <v>0.0079903</v>
      </c>
      <c r="AB49" s="7" t="s">
        <v>200</v>
      </c>
      <c r="AC49" s="7" t="s">
        <v>24</v>
      </c>
      <c r="AD49" s="4">
        <v>4.9497E-4</v>
      </c>
      <c r="AE49" s="4">
        <v>0.012021</v>
      </c>
      <c r="AF49" s="4">
        <v>0.0014849</v>
      </c>
      <c r="AG49" s="4">
        <v>0.017324</v>
      </c>
      <c r="AH49" s="4">
        <v>0.026517</v>
      </c>
      <c r="AI49" s="4">
        <v>0.012869</v>
      </c>
    </row>
    <row r="50" ht="14.25" customHeight="1">
      <c r="A50" s="7" t="s">
        <v>201</v>
      </c>
      <c r="B50" s="7" t="s">
        <v>24</v>
      </c>
      <c r="C50" s="4">
        <v>0.10115</v>
      </c>
      <c r="D50" s="4">
        <v>0.49955</v>
      </c>
      <c r="E50" s="4">
        <v>0.44705</v>
      </c>
      <c r="F50" s="4">
        <v>0.47185</v>
      </c>
      <c r="G50" s="4">
        <v>0.4669</v>
      </c>
      <c r="H50" s="4">
        <v>0.43405</v>
      </c>
      <c r="J50" s="7" t="s">
        <v>201</v>
      </c>
      <c r="K50" s="7" t="s">
        <v>24</v>
      </c>
      <c r="L50" s="4">
        <v>0.0962</v>
      </c>
      <c r="M50" s="4">
        <v>0.4433</v>
      </c>
      <c r="N50" s="4">
        <v>0.4102</v>
      </c>
      <c r="O50" s="4">
        <v>0.4028</v>
      </c>
      <c r="P50" s="4">
        <v>0.3847</v>
      </c>
      <c r="Q50" s="4">
        <v>0.36415</v>
      </c>
      <c r="S50" s="7" t="s">
        <v>201</v>
      </c>
      <c r="T50" s="7" t="s">
        <v>24</v>
      </c>
      <c r="U50" s="4">
        <v>0.0054447</v>
      </c>
      <c r="V50" s="4">
        <v>0.012092</v>
      </c>
      <c r="W50" s="4">
        <v>0.0045962</v>
      </c>
      <c r="X50" s="4">
        <v>0.018738</v>
      </c>
      <c r="Y50" s="4">
        <v>0.0024042</v>
      </c>
      <c r="Z50" s="4">
        <v>0.0010607</v>
      </c>
      <c r="AB50" s="7" t="s">
        <v>201</v>
      </c>
      <c r="AC50" s="7" t="s">
        <v>24</v>
      </c>
      <c r="AD50" s="4">
        <v>5.6569E-4</v>
      </c>
      <c r="AE50" s="4">
        <v>0.0032527</v>
      </c>
      <c r="AF50" s="4">
        <v>0.0029698</v>
      </c>
      <c r="AG50" s="4">
        <v>0.0050912</v>
      </c>
      <c r="AH50" s="4">
        <v>0.018102</v>
      </c>
      <c r="AI50" s="4">
        <v>0.0014849</v>
      </c>
    </row>
    <row r="51" ht="14.25" customHeight="1">
      <c r="A51" s="7" t="s">
        <v>202</v>
      </c>
      <c r="B51" s="7" t="s">
        <v>24</v>
      </c>
      <c r="C51" s="4">
        <v>0.1012</v>
      </c>
      <c r="D51" s="4">
        <v>0.5641</v>
      </c>
      <c r="E51" s="4">
        <v>0.5219</v>
      </c>
      <c r="F51" s="4">
        <v>0.5301</v>
      </c>
      <c r="G51" s="4">
        <v>0.5296</v>
      </c>
      <c r="H51" s="4">
        <v>0.4938</v>
      </c>
      <c r="J51" s="7" t="s">
        <v>202</v>
      </c>
      <c r="K51" s="7" t="s">
        <v>24</v>
      </c>
      <c r="L51" s="4">
        <v>0.09625</v>
      </c>
      <c r="M51" s="4">
        <v>0.5113</v>
      </c>
      <c r="N51" s="4">
        <v>0.4764</v>
      </c>
      <c r="O51" s="4">
        <v>0.46455</v>
      </c>
      <c r="P51" s="4">
        <v>0.4421</v>
      </c>
      <c r="Q51" s="4">
        <v>0.40835</v>
      </c>
      <c r="S51" s="7" t="s">
        <v>202</v>
      </c>
      <c r="T51" s="7" t="s">
        <v>24</v>
      </c>
      <c r="U51" s="4">
        <v>0.005374</v>
      </c>
      <c r="V51" s="4">
        <v>0.0096167</v>
      </c>
      <c r="W51" s="4">
        <v>0.0067882</v>
      </c>
      <c r="X51" s="4">
        <v>0.016688</v>
      </c>
      <c r="Y51" s="4">
        <v>0.0045255</v>
      </c>
      <c r="Z51" s="4">
        <v>0.0018385</v>
      </c>
      <c r="AB51" s="7" t="s">
        <v>202</v>
      </c>
      <c r="AC51" s="7" t="s">
        <v>24</v>
      </c>
      <c r="AD51" s="4">
        <v>4.9497E-4</v>
      </c>
      <c r="AE51" s="4">
        <v>0.0041012</v>
      </c>
      <c r="AF51" s="4">
        <v>0.0057983</v>
      </c>
      <c r="AG51" s="4">
        <v>9.1924E-4</v>
      </c>
      <c r="AH51" s="4">
        <v>0.017678</v>
      </c>
      <c r="AI51" s="4">
        <v>0.0010607</v>
      </c>
    </row>
    <row r="52" ht="14.25" customHeight="1">
      <c r="A52" s="7" t="s">
        <v>203</v>
      </c>
      <c r="B52" s="7" t="s">
        <v>24</v>
      </c>
      <c r="C52" s="4">
        <v>0.10125</v>
      </c>
      <c r="D52" s="4">
        <v>0.6109</v>
      </c>
      <c r="E52" s="4">
        <v>0.5798</v>
      </c>
      <c r="F52" s="4">
        <v>0.57355</v>
      </c>
      <c r="G52" s="4">
        <v>0.57925</v>
      </c>
      <c r="H52" s="4">
        <v>0.5367</v>
      </c>
      <c r="J52" s="7" t="s">
        <v>203</v>
      </c>
      <c r="K52" s="7" t="s">
        <v>24</v>
      </c>
      <c r="L52" s="4">
        <v>0.09625</v>
      </c>
      <c r="M52" s="4">
        <v>0.564</v>
      </c>
      <c r="N52" s="4">
        <v>0.5293</v>
      </c>
      <c r="O52" s="4">
        <v>0.5155</v>
      </c>
      <c r="P52" s="4">
        <v>0.4849</v>
      </c>
      <c r="Q52" s="4">
        <v>0.4408</v>
      </c>
      <c r="S52" s="7" t="s">
        <v>203</v>
      </c>
      <c r="T52" s="7" t="s">
        <v>24</v>
      </c>
      <c r="U52" s="4">
        <v>0.0054447</v>
      </c>
      <c r="V52" s="4">
        <v>0.0060811</v>
      </c>
      <c r="W52" s="4">
        <v>0.0042426</v>
      </c>
      <c r="X52" s="4">
        <v>0.017041</v>
      </c>
      <c r="Y52" s="4">
        <v>0.0028991</v>
      </c>
      <c r="Z52" s="4">
        <v>0.0059397</v>
      </c>
      <c r="AB52" s="7" t="s">
        <v>203</v>
      </c>
      <c r="AC52" s="7" t="s">
        <v>24</v>
      </c>
      <c r="AD52" s="4">
        <v>6.364E-4</v>
      </c>
      <c r="AE52" s="4">
        <v>0.0093338</v>
      </c>
      <c r="AF52" s="4">
        <v>0.011597</v>
      </c>
      <c r="AG52" s="4">
        <v>0.0091924</v>
      </c>
      <c r="AH52" s="4">
        <v>0.0098995</v>
      </c>
      <c r="AI52" s="4">
        <v>0.0012728</v>
      </c>
    </row>
    <row r="53" ht="14.25" customHeight="1">
      <c r="A53" s="7" t="s">
        <v>204</v>
      </c>
      <c r="B53" s="7" t="s">
        <v>22</v>
      </c>
      <c r="C53" s="4">
        <v>0.1014</v>
      </c>
      <c r="D53" s="4">
        <v>0.649</v>
      </c>
      <c r="E53" s="4">
        <v>0.6071</v>
      </c>
      <c r="F53" s="4">
        <v>0.60855</v>
      </c>
      <c r="G53" s="4">
        <v>0.61455</v>
      </c>
      <c r="H53" s="4">
        <v>0.56305</v>
      </c>
      <c r="J53" s="7" t="s">
        <v>204</v>
      </c>
      <c r="K53" s="7" t="s">
        <v>22</v>
      </c>
      <c r="L53" s="4">
        <v>0.0962</v>
      </c>
      <c r="M53" s="4">
        <v>0.6103</v>
      </c>
      <c r="N53" s="4">
        <v>0.56975</v>
      </c>
      <c r="O53" s="4">
        <v>0.5564</v>
      </c>
      <c r="P53" s="4">
        <v>0.51765</v>
      </c>
      <c r="Q53" s="4">
        <v>0.46795</v>
      </c>
      <c r="S53" s="7" t="s">
        <v>204</v>
      </c>
      <c r="T53" s="7" t="s">
        <v>22</v>
      </c>
      <c r="U53" s="4">
        <v>0.0056569</v>
      </c>
      <c r="V53" s="4">
        <v>0.0042426</v>
      </c>
      <c r="W53" s="4">
        <v>0.0076368</v>
      </c>
      <c r="X53" s="4">
        <v>0.027931</v>
      </c>
      <c r="Y53" s="4">
        <v>0.0041719</v>
      </c>
      <c r="Z53" s="4">
        <v>0.0034648</v>
      </c>
      <c r="AB53" s="7" t="s">
        <v>204</v>
      </c>
      <c r="AC53" s="7" t="s">
        <v>22</v>
      </c>
      <c r="AD53" s="4">
        <v>5.6569E-4</v>
      </c>
      <c r="AE53" s="4">
        <v>0.015556</v>
      </c>
      <c r="AF53" s="4">
        <v>0.016758</v>
      </c>
      <c r="AG53" s="4">
        <v>0.016688</v>
      </c>
      <c r="AH53" s="4">
        <v>0.0067175</v>
      </c>
      <c r="AI53" s="4">
        <v>0.0045962</v>
      </c>
    </row>
    <row r="54" ht="14.25" customHeight="1">
      <c r="A54" s="7" t="s">
        <v>205</v>
      </c>
      <c r="B54" s="7" t="s">
        <v>22</v>
      </c>
      <c r="C54" s="4">
        <v>0.1014</v>
      </c>
      <c r="D54" s="4">
        <v>0.67565</v>
      </c>
      <c r="E54" s="4">
        <v>0.642</v>
      </c>
      <c r="F54" s="4">
        <v>0.64745</v>
      </c>
      <c r="G54" s="4">
        <v>0.64555</v>
      </c>
      <c r="H54" s="4">
        <v>0.60125</v>
      </c>
      <c r="J54" s="7" t="s">
        <v>205</v>
      </c>
      <c r="K54" s="7" t="s">
        <v>22</v>
      </c>
      <c r="L54" s="4">
        <v>0.0963</v>
      </c>
      <c r="M54" s="4">
        <v>0.63955</v>
      </c>
      <c r="N54" s="4">
        <v>0.6029</v>
      </c>
      <c r="O54" s="4">
        <v>0.58575</v>
      </c>
      <c r="P54" s="4">
        <v>0.5364</v>
      </c>
      <c r="Q54" s="4">
        <v>0.48075</v>
      </c>
      <c r="S54" s="7" t="s">
        <v>205</v>
      </c>
      <c r="T54" s="7" t="s">
        <v>22</v>
      </c>
      <c r="U54" s="4">
        <v>0.0055154</v>
      </c>
      <c r="V54" s="4">
        <v>0.01096</v>
      </c>
      <c r="W54" s="4">
        <v>0.0069296</v>
      </c>
      <c r="X54" s="4">
        <v>0.034295</v>
      </c>
      <c r="Y54" s="4">
        <v>0.0045962</v>
      </c>
      <c r="Z54" s="4">
        <v>0.013647</v>
      </c>
      <c r="AB54" s="7" t="s">
        <v>205</v>
      </c>
      <c r="AC54" s="7" t="s">
        <v>22</v>
      </c>
      <c r="AD54" s="4">
        <v>7.0711E-4</v>
      </c>
      <c r="AE54" s="4">
        <v>0.020011</v>
      </c>
      <c r="AF54" s="4">
        <v>0.019233</v>
      </c>
      <c r="AG54" s="4">
        <v>0.017324</v>
      </c>
      <c r="AH54" s="4">
        <v>0.0062225</v>
      </c>
      <c r="AI54" s="4">
        <v>0.0095459</v>
      </c>
    </row>
    <row r="55" ht="14.25" customHeight="1">
      <c r="A55" s="7" t="s">
        <v>206</v>
      </c>
      <c r="B55" s="7" t="s">
        <v>24</v>
      </c>
      <c r="C55" s="4">
        <v>0.1016</v>
      </c>
      <c r="D55" s="4">
        <v>0.7231</v>
      </c>
      <c r="E55" s="4">
        <v>0.67335</v>
      </c>
      <c r="F55" s="4">
        <v>0.67395</v>
      </c>
      <c r="G55" s="4">
        <v>0.67405</v>
      </c>
      <c r="H55" s="4">
        <v>0.63165</v>
      </c>
      <c r="J55" s="7" t="s">
        <v>206</v>
      </c>
      <c r="K55" s="7" t="s">
        <v>24</v>
      </c>
      <c r="L55" s="4">
        <v>0.09625</v>
      </c>
      <c r="M55" s="4">
        <v>0.6695</v>
      </c>
      <c r="N55" s="4">
        <v>0.6237</v>
      </c>
      <c r="O55" s="4">
        <v>0.6052</v>
      </c>
      <c r="P55" s="4">
        <v>0.55135</v>
      </c>
      <c r="Q55" s="4">
        <v>0.4906</v>
      </c>
      <c r="S55" s="7" t="s">
        <v>206</v>
      </c>
      <c r="T55" s="7" t="s">
        <v>24</v>
      </c>
      <c r="U55" s="4">
        <v>0.0056569</v>
      </c>
      <c r="V55" s="4">
        <v>0.0022627</v>
      </c>
      <c r="W55" s="4">
        <v>0.0088388</v>
      </c>
      <c r="X55" s="4">
        <v>0.035002</v>
      </c>
      <c r="Y55" s="4">
        <v>0.0067175</v>
      </c>
      <c r="Z55" s="4">
        <v>0.011667</v>
      </c>
      <c r="AB55" s="7" t="s">
        <v>206</v>
      </c>
      <c r="AC55" s="7" t="s">
        <v>24</v>
      </c>
      <c r="AD55" s="4">
        <v>6.364E-4</v>
      </c>
      <c r="AE55" s="4">
        <v>0.026729</v>
      </c>
      <c r="AF55" s="4">
        <v>0.02291</v>
      </c>
      <c r="AG55" s="4">
        <v>0.024607</v>
      </c>
      <c r="AH55" s="4">
        <v>0.0013435</v>
      </c>
      <c r="AI55" s="4">
        <v>0.012304</v>
      </c>
    </row>
    <row r="56" ht="14.25" customHeight="1">
      <c r="A56" s="7" t="s">
        <v>207</v>
      </c>
      <c r="B56" s="7" t="s">
        <v>29</v>
      </c>
      <c r="C56" s="4">
        <v>0.10155</v>
      </c>
      <c r="D56" s="4">
        <v>0.75435</v>
      </c>
      <c r="E56" s="4">
        <v>0.71175</v>
      </c>
      <c r="F56" s="4">
        <v>0.7066</v>
      </c>
      <c r="G56" s="4">
        <v>0.70885</v>
      </c>
      <c r="H56" s="4">
        <v>0.6683</v>
      </c>
      <c r="J56" s="7" t="s">
        <v>207</v>
      </c>
      <c r="K56" s="7" t="s">
        <v>29</v>
      </c>
      <c r="L56" s="4">
        <v>0.0962</v>
      </c>
      <c r="M56" s="4">
        <v>0.69255</v>
      </c>
      <c r="N56" s="4">
        <v>0.64835</v>
      </c>
      <c r="O56" s="4">
        <v>0.62175</v>
      </c>
      <c r="P56" s="4">
        <v>0.55455</v>
      </c>
      <c r="Q56" s="4">
        <v>0.4922</v>
      </c>
      <c r="S56" s="7" t="s">
        <v>207</v>
      </c>
      <c r="T56" s="7" t="s">
        <v>29</v>
      </c>
      <c r="U56" s="4">
        <v>0.0055861</v>
      </c>
      <c r="V56" s="4">
        <v>0.0028991</v>
      </c>
      <c r="W56" s="4">
        <v>0.0078489</v>
      </c>
      <c r="X56" s="4">
        <v>0.034365</v>
      </c>
      <c r="Y56" s="4">
        <v>0.0079903</v>
      </c>
      <c r="Z56" s="4">
        <v>0.018102</v>
      </c>
      <c r="AB56" s="7" t="s">
        <v>207</v>
      </c>
      <c r="AC56" s="7" t="s">
        <v>29</v>
      </c>
      <c r="AD56" s="4">
        <v>5.6569E-4</v>
      </c>
      <c r="AE56" s="4">
        <v>0.026234</v>
      </c>
      <c r="AF56" s="4">
        <v>0.023688</v>
      </c>
      <c r="AG56" s="4">
        <v>0.019728</v>
      </c>
      <c r="AH56" s="4">
        <v>0.0026163</v>
      </c>
      <c r="AI56" s="4">
        <v>0.011597</v>
      </c>
    </row>
    <row r="57" ht="14.25" customHeight="1">
      <c r="A57" s="7" t="s">
        <v>208</v>
      </c>
      <c r="B57" s="7" t="s">
        <v>55</v>
      </c>
      <c r="C57" s="4">
        <v>0.10165</v>
      </c>
      <c r="D57" s="4">
        <v>0.7825</v>
      </c>
      <c r="E57" s="4">
        <v>0.74105</v>
      </c>
      <c r="F57" s="4">
        <v>0.7353</v>
      </c>
      <c r="G57" s="4">
        <v>0.7354</v>
      </c>
      <c r="H57" s="4">
        <v>0.697</v>
      </c>
      <c r="J57" s="7" t="s">
        <v>208</v>
      </c>
      <c r="K57" s="7" t="s">
        <v>55</v>
      </c>
      <c r="L57" s="4">
        <v>0.0962</v>
      </c>
      <c r="M57" s="4">
        <v>0.71055</v>
      </c>
      <c r="N57" s="4">
        <v>0.66445</v>
      </c>
      <c r="O57" s="4">
        <v>0.62965</v>
      </c>
      <c r="P57" s="4">
        <v>0.5513</v>
      </c>
      <c r="Q57" s="4">
        <v>0.4913</v>
      </c>
      <c r="S57" s="7" t="s">
        <v>208</v>
      </c>
      <c r="T57" s="7" t="s">
        <v>55</v>
      </c>
      <c r="U57" s="4">
        <v>0.0055861</v>
      </c>
      <c r="V57" s="4">
        <v>0.0035355</v>
      </c>
      <c r="W57" s="4">
        <v>0.0072832</v>
      </c>
      <c r="X57" s="4">
        <v>0.0338</v>
      </c>
      <c r="Y57" s="4">
        <v>0.0096167</v>
      </c>
      <c r="Z57" s="4">
        <v>0.020365</v>
      </c>
      <c r="AB57" s="7" t="s">
        <v>208</v>
      </c>
      <c r="AC57" s="7" t="s">
        <v>55</v>
      </c>
      <c r="AD57" s="4">
        <v>5.6569E-4</v>
      </c>
      <c r="AE57" s="4">
        <v>0.028214</v>
      </c>
      <c r="AF57" s="4">
        <v>0.024819</v>
      </c>
      <c r="AG57" s="4">
        <v>0.018597</v>
      </c>
      <c r="AH57" s="4">
        <v>0.0016971</v>
      </c>
      <c r="AI57" s="4">
        <v>0.012587</v>
      </c>
    </row>
    <row r="58" ht="14.25" customHeight="1">
      <c r="A58" s="7" t="s">
        <v>209</v>
      </c>
      <c r="B58" s="7" t="s">
        <v>18</v>
      </c>
      <c r="C58" s="4">
        <v>0.1017</v>
      </c>
      <c r="D58" s="4">
        <v>0.8063</v>
      </c>
      <c r="E58" s="4">
        <v>0.7653</v>
      </c>
      <c r="F58" s="4">
        <v>0.7608</v>
      </c>
      <c r="G58" s="4">
        <v>0.7586</v>
      </c>
      <c r="H58" s="4">
        <v>0.72485</v>
      </c>
      <c r="J58" s="7" t="s">
        <v>209</v>
      </c>
      <c r="K58" s="7" t="s">
        <v>18</v>
      </c>
      <c r="L58" s="4">
        <v>0.09605</v>
      </c>
      <c r="M58" s="4">
        <v>0.7258</v>
      </c>
      <c r="N58" s="4">
        <v>0.6756</v>
      </c>
      <c r="O58" s="4">
        <v>0.63435</v>
      </c>
      <c r="P58" s="4">
        <v>0.5492</v>
      </c>
      <c r="Q58" s="4">
        <v>0.4917</v>
      </c>
      <c r="S58" s="7" t="s">
        <v>209</v>
      </c>
      <c r="T58" s="7" t="s">
        <v>18</v>
      </c>
      <c r="U58" s="4">
        <v>0.0055154</v>
      </c>
      <c r="V58" s="4">
        <v>0.0029698</v>
      </c>
      <c r="W58" s="4">
        <v>0.008061</v>
      </c>
      <c r="X58" s="4">
        <v>0.033658</v>
      </c>
      <c r="Y58" s="4">
        <v>0.010607</v>
      </c>
      <c r="Z58" s="4">
        <v>0.022415</v>
      </c>
      <c r="AB58" s="7" t="s">
        <v>209</v>
      </c>
      <c r="AC58" s="7" t="s">
        <v>18</v>
      </c>
      <c r="AD58" s="4">
        <v>4.9497E-4</v>
      </c>
      <c r="AE58" s="4">
        <v>0.030406</v>
      </c>
      <c r="AF58" s="4">
        <v>0.025173</v>
      </c>
      <c r="AG58" s="4">
        <v>0.019163</v>
      </c>
      <c r="AH58" s="4">
        <v>4.2426E-4</v>
      </c>
      <c r="AI58" s="4">
        <v>0.012869</v>
      </c>
    </row>
    <row r="59" ht="14.25" customHeight="1">
      <c r="A59" s="7" t="s">
        <v>210</v>
      </c>
      <c r="B59" s="7" t="s">
        <v>22</v>
      </c>
      <c r="C59" s="4">
        <v>0.10165</v>
      </c>
      <c r="D59" s="4">
        <v>0.82835</v>
      </c>
      <c r="E59" s="4">
        <v>0.7876</v>
      </c>
      <c r="F59" s="4">
        <v>0.7843</v>
      </c>
      <c r="G59" s="4">
        <v>0.78025</v>
      </c>
      <c r="H59" s="4">
        <v>0.7491</v>
      </c>
      <c r="J59" s="7" t="s">
        <v>210</v>
      </c>
      <c r="K59" s="7" t="s">
        <v>22</v>
      </c>
      <c r="L59" s="4">
        <v>0.0962</v>
      </c>
      <c r="M59" s="4">
        <v>0.73935</v>
      </c>
      <c r="N59" s="4">
        <v>0.6857</v>
      </c>
      <c r="O59" s="4">
        <v>0.63825</v>
      </c>
      <c r="P59" s="4">
        <v>0.54625</v>
      </c>
      <c r="Q59" s="4">
        <v>0.491</v>
      </c>
      <c r="S59" s="7" t="s">
        <v>210</v>
      </c>
      <c r="T59" s="7" t="s">
        <v>22</v>
      </c>
      <c r="U59" s="4">
        <v>0.0054447</v>
      </c>
      <c r="V59" s="4">
        <v>0.002192</v>
      </c>
      <c r="W59" s="4">
        <v>0.008061</v>
      </c>
      <c r="X59" s="4">
        <v>0.030971</v>
      </c>
      <c r="Y59" s="4">
        <v>0.0091217</v>
      </c>
      <c r="Z59" s="4">
        <v>0.023476</v>
      </c>
      <c r="AB59" s="7" t="s">
        <v>210</v>
      </c>
      <c r="AC59" s="7" t="s">
        <v>22</v>
      </c>
      <c r="AD59" s="4">
        <v>7.0711E-4</v>
      </c>
      <c r="AE59" s="4">
        <v>0.03288</v>
      </c>
      <c r="AF59" s="4">
        <v>0.025739</v>
      </c>
      <c r="AG59" s="4">
        <v>0.019021</v>
      </c>
      <c r="AH59" s="4">
        <v>0.0010607</v>
      </c>
      <c r="AI59" s="4">
        <v>0.012728</v>
      </c>
    </row>
    <row r="60" ht="14.25" customHeight="1">
      <c r="A60" s="7" t="s">
        <v>211</v>
      </c>
      <c r="B60" s="7" t="s">
        <v>18</v>
      </c>
      <c r="C60" s="4">
        <v>0.1017</v>
      </c>
      <c r="D60" s="4">
        <v>0.84885</v>
      </c>
      <c r="E60" s="4">
        <v>0.80715</v>
      </c>
      <c r="F60" s="4">
        <v>0.80625</v>
      </c>
      <c r="G60" s="4">
        <v>0.80075</v>
      </c>
      <c r="H60" s="4">
        <v>0.77205</v>
      </c>
      <c r="J60" s="7" t="s">
        <v>211</v>
      </c>
      <c r="K60" s="7" t="s">
        <v>18</v>
      </c>
      <c r="L60" s="4">
        <v>0.09615</v>
      </c>
      <c r="M60" s="4">
        <v>0.75075</v>
      </c>
      <c r="N60" s="4">
        <v>0.69345</v>
      </c>
      <c r="O60" s="4">
        <v>0.6407</v>
      </c>
      <c r="P60" s="4">
        <v>0.54305</v>
      </c>
      <c r="Q60" s="4">
        <v>0.49095</v>
      </c>
      <c r="S60" s="7" t="s">
        <v>211</v>
      </c>
      <c r="T60" s="7" t="s">
        <v>18</v>
      </c>
      <c r="U60" s="4">
        <v>0.0055154</v>
      </c>
      <c r="V60" s="4">
        <v>0.0017678</v>
      </c>
      <c r="W60" s="4">
        <v>0.0070004</v>
      </c>
      <c r="X60" s="4">
        <v>0.029204</v>
      </c>
      <c r="Y60" s="4">
        <v>0.0077075</v>
      </c>
      <c r="Z60" s="4">
        <v>0.024112</v>
      </c>
      <c r="AB60" s="7" t="s">
        <v>211</v>
      </c>
      <c r="AC60" s="7" t="s">
        <v>18</v>
      </c>
      <c r="AD60" s="4">
        <v>6.364E-4</v>
      </c>
      <c r="AE60" s="4">
        <v>0.03486</v>
      </c>
      <c r="AF60" s="4">
        <v>0.027506</v>
      </c>
      <c r="AG60" s="4">
        <v>0.01994</v>
      </c>
      <c r="AH60" s="4">
        <v>7.7782E-4</v>
      </c>
      <c r="AI60" s="4">
        <v>0.015061</v>
      </c>
    </row>
    <row r="61" ht="14.25" customHeight="1">
      <c r="A61" s="7" t="s">
        <v>212</v>
      </c>
      <c r="B61" s="7" t="s">
        <v>24</v>
      </c>
      <c r="C61" s="4">
        <v>0.1017</v>
      </c>
      <c r="D61" s="4">
        <v>0.8668</v>
      </c>
      <c r="E61" s="4">
        <v>0.8261</v>
      </c>
      <c r="F61" s="4">
        <v>0.82595</v>
      </c>
      <c r="G61" s="4">
        <v>0.8191</v>
      </c>
      <c r="H61" s="4">
        <v>0.7955</v>
      </c>
      <c r="J61" s="7" t="s">
        <v>212</v>
      </c>
      <c r="K61" s="7" t="s">
        <v>24</v>
      </c>
      <c r="L61" s="4">
        <v>0.0961</v>
      </c>
      <c r="M61" s="4">
        <v>0.7622</v>
      </c>
      <c r="N61" s="4">
        <v>0.70145</v>
      </c>
      <c r="O61" s="4">
        <v>0.64325</v>
      </c>
      <c r="P61" s="4">
        <v>0.54065</v>
      </c>
      <c r="Q61" s="4">
        <v>0.49015</v>
      </c>
      <c r="S61" s="7" t="s">
        <v>212</v>
      </c>
      <c r="T61" s="7" t="s">
        <v>24</v>
      </c>
      <c r="U61" s="4">
        <v>0.0055154</v>
      </c>
      <c r="V61" s="4">
        <v>0.0016971</v>
      </c>
      <c r="W61" s="4">
        <v>0.0074953</v>
      </c>
      <c r="X61" s="4">
        <v>0.026092</v>
      </c>
      <c r="Y61" s="4">
        <v>0.0057983</v>
      </c>
      <c r="Z61" s="4">
        <v>0.026587</v>
      </c>
      <c r="AB61" s="7" t="s">
        <v>212</v>
      </c>
      <c r="AC61" s="7" t="s">
        <v>24</v>
      </c>
      <c r="AD61" s="4">
        <v>5.6569E-4</v>
      </c>
      <c r="AE61" s="4">
        <v>0.037052</v>
      </c>
      <c r="AF61" s="4">
        <v>0.029062</v>
      </c>
      <c r="AG61" s="4">
        <v>0.022415</v>
      </c>
      <c r="AH61" s="4">
        <v>0.0023335</v>
      </c>
      <c r="AI61" s="4">
        <v>0.017324</v>
      </c>
    </row>
    <row r="62" ht="14.25" customHeight="1">
      <c r="A62" s="7" t="s">
        <v>213</v>
      </c>
      <c r="B62" s="7" t="s">
        <v>20</v>
      </c>
      <c r="C62" s="4">
        <v>0.10175</v>
      </c>
      <c r="D62" s="4">
        <v>0.8856</v>
      </c>
      <c r="E62" s="4">
        <v>0.8456</v>
      </c>
      <c r="F62" s="4">
        <v>0.8456</v>
      </c>
      <c r="G62" s="4">
        <v>0.8375</v>
      </c>
      <c r="H62" s="4">
        <v>0.8165</v>
      </c>
      <c r="J62" s="7" t="s">
        <v>213</v>
      </c>
      <c r="K62" s="7" t="s">
        <v>20</v>
      </c>
      <c r="L62" s="4">
        <v>0.0961</v>
      </c>
      <c r="M62" s="4">
        <v>0.7727</v>
      </c>
      <c r="N62" s="4">
        <v>0.70925</v>
      </c>
      <c r="O62" s="4">
        <v>0.64515</v>
      </c>
      <c r="P62" s="4">
        <v>0.53885</v>
      </c>
      <c r="Q62" s="4">
        <v>0.4882</v>
      </c>
      <c r="S62" s="7" t="s">
        <v>213</v>
      </c>
      <c r="T62" s="7" t="s">
        <v>20</v>
      </c>
      <c r="U62" s="4">
        <v>0.0054447</v>
      </c>
      <c r="V62" s="4">
        <v>0.0018385</v>
      </c>
      <c r="W62" s="4">
        <v>0.0079196</v>
      </c>
      <c r="X62" s="4">
        <v>0.023335</v>
      </c>
      <c r="Y62" s="4">
        <v>0.0038184</v>
      </c>
      <c r="Z62" s="4">
        <v>0.028001</v>
      </c>
      <c r="AB62" s="7" t="s">
        <v>213</v>
      </c>
      <c r="AC62" s="7" t="s">
        <v>20</v>
      </c>
      <c r="AD62" s="4">
        <v>5.6569E-4</v>
      </c>
      <c r="AE62" s="4">
        <v>0.038467</v>
      </c>
      <c r="AF62" s="4">
        <v>0.029628</v>
      </c>
      <c r="AG62" s="4">
        <v>0.023405</v>
      </c>
      <c r="AH62" s="4">
        <v>0.0037477</v>
      </c>
      <c r="AI62" s="4">
        <v>0.015981</v>
      </c>
    </row>
    <row r="63" ht="14.25" customHeight="1">
      <c r="A63" s="7" t="s">
        <v>214</v>
      </c>
      <c r="B63" s="7" t="s">
        <v>24</v>
      </c>
      <c r="C63" s="4">
        <v>0.10175</v>
      </c>
      <c r="D63" s="4">
        <v>0.90435</v>
      </c>
      <c r="E63" s="4">
        <v>0.86345</v>
      </c>
      <c r="F63" s="4">
        <v>0.86415</v>
      </c>
      <c r="G63" s="4">
        <v>0.85435</v>
      </c>
      <c r="H63" s="4">
        <v>0.8366</v>
      </c>
      <c r="J63" s="7" t="s">
        <v>214</v>
      </c>
      <c r="K63" s="7" t="s">
        <v>24</v>
      </c>
      <c r="L63" s="4">
        <v>0.0961</v>
      </c>
      <c r="M63" s="4">
        <v>0.7818</v>
      </c>
      <c r="N63" s="4">
        <v>0.7151</v>
      </c>
      <c r="O63" s="4">
        <v>0.64645</v>
      </c>
      <c r="P63" s="4">
        <v>0.53565</v>
      </c>
      <c r="Q63" s="4">
        <v>0.48685</v>
      </c>
      <c r="S63" s="7" t="s">
        <v>214</v>
      </c>
      <c r="T63" s="7" t="s">
        <v>24</v>
      </c>
      <c r="U63" s="4">
        <v>0.0054447</v>
      </c>
      <c r="V63" s="4">
        <v>7.0711E-5</v>
      </c>
      <c r="W63" s="4">
        <v>0.0072832</v>
      </c>
      <c r="X63" s="4">
        <v>0.021142</v>
      </c>
      <c r="Y63" s="4">
        <v>0.0017678</v>
      </c>
      <c r="Z63" s="4">
        <v>0.028284</v>
      </c>
      <c r="AB63" s="7" t="s">
        <v>214</v>
      </c>
      <c r="AC63" s="7" t="s">
        <v>24</v>
      </c>
      <c r="AD63" s="4">
        <v>5.6569E-4</v>
      </c>
      <c r="AE63" s="4">
        <v>0.039881</v>
      </c>
      <c r="AF63" s="4">
        <v>0.029274</v>
      </c>
      <c r="AG63" s="4">
        <v>0.024254</v>
      </c>
      <c r="AH63" s="4">
        <v>0.0047376</v>
      </c>
      <c r="AI63" s="4">
        <v>0.016476</v>
      </c>
    </row>
    <row r="64" ht="14.25" customHeight="1">
      <c r="A64" s="7" t="s">
        <v>215</v>
      </c>
      <c r="B64" s="7" t="s">
        <v>18</v>
      </c>
      <c r="C64" s="4">
        <v>0.10165</v>
      </c>
      <c r="D64" s="4">
        <v>0.921</v>
      </c>
      <c r="E64" s="4">
        <v>0.88235</v>
      </c>
      <c r="F64" s="4">
        <v>0.88245</v>
      </c>
      <c r="G64" s="4">
        <v>0.8723</v>
      </c>
      <c r="H64" s="4">
        <v>0.85805</v>
      </c>
      <c r="J64" s="7" t="s">
        <v>215</v>
      </c>
      <c r="K64" s="7" t="s">
        <v>18</v>
      </c>
      <c r="L64" s="4">
        <v>0.0961</v>
      </c>
      <c r="M64" s="4">
        <v>0.7906</v>
      </c>
      <c r="N64" s="4">
        <v>0.72085</v>
      </c>
      <c r="O64" s="4">
        <v>0.64725</v>
      </c>
      <c r="P64" s="4">
        <v>0.5331</v>
      </c>
      <c r="Q64" s="4">
        <v>0.4857</v>
      </c>
      <c r="S64" s="7" t="s">
        <v>215</v>
      </c>
      <c r="T64" s="7" t="s">
        <v>18</v>
      </c>
      <c r="U64" s="4">
        <v>0.0054447</v>
      </c>
      <c r="V64" s="4">
        <v>7.0711E-4</v>
      </c>
      <c r="W64" s="4">
        <v>0.0099702</v>
      </c>
      <c r="X64" s="4">
        <v>0.017466</v>
      </c>
      <c r="Y64" s="4">
        <v>0.0012728</v>
      </c>
      <c r="Z64" s="4">
        <v>0.029628</v>
      </c>
      <c r="AB64" s="7" t="s">
        <v>215</v>
      </c>
      <c r="AC64" s="7" t="s">
        <v>18</v>
      </c>
      <c r="AD64" s="4">
        <v>5.6569E-4</v>
      </c>
      <c r="AE64" s="4">
        <v>0.041578</v>
      </c>
      <c r="AF64" s="4">
        <v>0.030618</v>
      </c>
      <c r="AG64" s="4">
        <v>0.025809</v>
      </c>
      <c r="AH64" s="4">
        <v>0.0059397</v>
      </c>
      <c r="AI64" s="4">
        <v>0.016122</v>
      </c>
    </row>
    <row r="65" ht="14.25" customHeight="1">
      <c r="A65" s="7" t="s">
        <v>216</v>
      </c>
      <c r="B65" s="7" t="s">
        <v>20</v>
      </c>
      <c r="C65" s="4">
        <v>0.10185</v>
      </c>
      <c r="D65" s="4">
        <v>0.93625</v>
      </c>
      <c r="E65" s="4">
        <v>0.8985</v>
      </c>
      <c r="F65" s="4">
        <v>0.89925</v>
      </c>
      <c r="G65" s="4">
        <v>0.88845</v>
      </c>
      <c r="H65" s="4">
        <v>0.87655</v>
      </c>
      <c r="J65" s="7" t="s">
        <v>216</v>
      </c>
      <c r="K65" s="7" t="s">
        <v>20</v>
      </c>
      <c r="L65" s="4">
        <v>0.0961</v>
      </c>
      <c r="M65" s="4">
        <v>0.79865</v>
      </c>
      <c r="N65" s="4">
        <v>0.7261</v>
      </c>
      <c r="O65" s="4">
        <v>0.64775</v>
      </c>
      <c r="P65" s="4">
        <v>0.5311</v>
      </c>
      <c r="Q65" s="4">
        <v>0.48345</v>
      </c>
      <c r="S65" s="7" t="s">
        <v>216</v>
      </c>
      <c r="T65" s="7" t="s">
        <v>20</v>
      </c>
      <c r="U65" s="4">
        <v>0.0055861</v>
      </c>
      <c r="V65" s="4">
        <v>0.0026163</v>
      </c>
      <c r="W65" s="4">
        <v>0.011879</v>
      </c>
      <c r="X65" s="4">
        <v>0.013789</v>
      </c>
      <c r="Y65" s="4">
        <v>0.0040305</v>
      </c>
      <c r="Z65" s="4">
        <v>0.028355</v>
      </c>
      <c r="AB65" s="7" t="s">
        <v>216</v>
      </c>
      <c r="AC65" s="7" t="s">
        <v>20</v>
      </c>
      <c r="AD65" s="4">
        <v>5.6569E-4</v>
      </c>
      <c r="AE65" s="4">
        <v>0.04278</v>
      </c>
      <c r="AF65" s="4">
        <v>0.031396</v>
      </c>
      <c r="AG65" s="4">
        <v>0.026375</v>
      </c>
      <c r="AH65" s="4">
        <v>0.006364</v>
      </c>
      <c r="AI65" s="4">
        <v>0.014213</v>
      </c>
    </row>
    <row r="66" ht="14.25" customHeight="1">
      <c r="A66" s="7" t="s">
        <v>217</v>
      </c>
      <c r="B66" s="7" t="s">
        <v>22</v>
      </c>
      <c r="C66" s="4">
        <v>0.1018</v>
      </c>
      <c r="D66" s="4">
        <v>0.95015</v>
      </c>
      <c r="E66" s="4">
        <v>0.9132</v>
      </c>
      <c r="F66" s="4">
        <v>0.91375</v>
      </c>
      <c r="G66" s="4">
        <v>0.90295</v>
      </c>
      <c r="H66" s="4">
        <v>0.8942</v>
      </c>
      <c r="J66" s="7" t="s">
        <v>217</v>
      </c>
      <c r="K66" s="7" t="s">
        <v>22</v>
      </c>
      <c r="L66" s="4">
        <v>0.0961</v>
      </c>
      <c r="M66" s="4">
        <v>0.8059</v>
      </c>
      <c r="N66" s="4">
        <v>0.73075</v>
      </c>
      <c r="O66" s="4">
        <v>0.6478</v>
      </c>
      <c r="P66" s="4">
        <v>0.5287</v>
      </c>
      <c r="Q66" s="4">
        <v>0.4817</v>
      </c>
      <c r="S66" s="7" t="s">
        <v>217</v>
      </c>
      <c r="T66" s="7" t="s">
        <v>22</v>
      </c>
      <c r="U66" s="4">
        <v>0.0055154</v>
      </c>
      <c r="V66" s="4">
        <v>0.0044548</v>
      </c>
      <c r="W66" s="4">
        <v>0.014425</v>
      </c>
      <c r="X66" s="4">
        <v>0.010394</v>
      </c>
      <c r="Y66" s="4">
        <v>0.0061518</v>
      </c>
      <c r="Z66" s="4">
        <v>0.027436</v>
      </c>
      <c r="AB66" s="7" t="s">
        <v>217</v>
      </c>
      <c r="AC66" s="7" t="s">
        <v>22</v>
      </c>
      <c r="AD66" s="4">
        <v>5.6569E-4</v>
      </c>
      <c r="AE66" s="4">
        <v>0.044265</v>
      </c>
      <c r="AF66" s="4">
        <v>0.032032</v>
      </c>
      <c r="AG66" s="4">
        <v>0.027294</v>
      </c>
      <c r="AH66" s="4">
        <v>0.0074953</v>
      </c>
      <c r="AI66" s="4">
        <v>0.013294</v>
      </c>
    </row>
    <row r="67" ht="14.25" customHeight="1">
      <c r="A67" s="7" t="s">
        <v>218</v>
      </c>
      <c r="B67" s="7" t="s">
        <v>22</v>
      </c>
      <c r="C67" s="4">
        <v>0.10185</v>
      </c>
      <c r="D67" s="4">
        <v>0.9631</v>
      </c>
      <c r="E67" s="4">
        <v>0.9257</v>
      </c>
      <c r="F67" s="4">
        <v>0.9267</v>
      </c>
      <c r="G67" s="4">
        <v>0.9159</v>
      </c>
      <c r="H67" s="4">
        <v>0.9101</v>
      </c>
      <c r="J67" s="7" t="s">
        <v>218</v>
      </c>
      <c r="K67" s="7" t="s">
        <v>22</v>
      </c>
      <c r="L67" s="4">
        <v>0.09605</v>
      </c>
      <c r="M67" s="4">
        <v>0.81245</v>
      </c>
      <c r="N67" s="4">
        <v>0.73405</v>
      </c>
      <c r="O67" s="4">
        <v>0.64665</v>
      </c>
      <c r="P67" s="4">
        <v>0.5264</v>
      </c>
      <c r="Q67" s="4">
        <v>0.48065</v>
      </c>
      <c r="S67" s="7" t="s">
        <v>218</v>
      </c>
      <c r="T67" s="7" t="s">
        <v>22</v>
      </c>
      <c r="U67" s="4">
        <v>0.0055861</v>
      </c>
      <c r="V67" s="4">
        <v>0.0067882</v>
      </c>
      <c r="W67" s="4">
        <v>0.017112</v>
      </c>
      <c r="X67" s="4">
        <v>0.0079196</v>
      </c>
      <c r="Y67" s="4">
        <v>0.0086267</v>
      </c>
      <c r="Z67" s="4">
        <v>0.02687</v>
      </c>
      <c r="AB67" s="7" t="s">
        <v>218</v>
      </c>
      <c r="AC67" s="7" t="s">
        <v>22</v>
      </c>
      <c r="AD67" s="4">
        <v>6.364E-4</v>
      </c>
      <c r="AE67" s="4">
        <v>0.045891</v>
      </c>
      <c r="AF67" s="4">
        <v>0.032739</v>
      </c>
      <c r="AG67" s="4">
        <v>0.028921</v>
      </c>
      <c r="AH67" s="4">
        <v>0.0086267</v>
      </c>
      <c r="AI67" s="4">
        <v>0.011384</v>
      </c>
    </row>
    <row r="68" ht="14.25" customHeight="1">
      <c r="A68" s="7" t="s">
        <v>219</v>
      </c>
      <c r="B68" s="7" t="s">
        <v>22</v>
      </c>
      <c r="C68" s="4">
        <v>0.102</v>
      </c>
      <c r="D68" s="4">
        <v>0.97615</v>
      </c>
      <c r="E68" s="4">
        <v>0.93775</v>
      </c>
      <c r="F68" s="4">
        <v>0.93875</v>
      </c>
      <c r="G68" s="4">
        <v>0.92795</v>
      </c>
      <c r="H68" s="4">
        <v>0.92505</v>
      </c>
      <c r="J68" s="7" t="s">
        <v>219</v>
      </c>
      <c r="K68" s="7" t="s">
        <v>22</v>
      </c>
      <c r="L68" s="4">
        <v>0.0962</v>
      </c>
      <c r="M68" s="4">
        <v>0.81865</v>
      </c>
      <c r="N68" s="4">
        <v>0.7382</v>
      </c>
      <c r="O68" s="4">
        <v>0.64565</v>
      </c>
      <c r="P68" s="4">
        <v>0.5247</v>
      </c>
      <c r="Q68" s="4">
        <v>0.48005</v>
      </c>
      <c r="S68" s="7" t="s">
        <v>219</v>
      </c>
      <c r="T68" s="7" t="s">
        <v>22</v>
      </c>
      <c r="U68" s="4">
        <v>0.0056569</v>
      </c>
      <c r="V68" s="4">
        <v>0.0095459</v>
      </c>
      <c r="W68" s="4">
        <v>0.01888</v>
      </c>
      <c r="X68" s="4">
        <v>0.004879</v>
      </c>
      <c r="Y68" s="4">
        <v>0.01195</v>
      </c>
      <c r="Z68" s="4">
        <v>0.027506</v>
      </c>
      <c r="AB68" s="7" t="s">
        <v>219</v>
      </c>
      <c r="AC68" s="7" t="s">
        <v>22</v>
      </c>
      <c r="AD68" s="4">
        <v>5.6569E-4</v>
      </c>
      <c r="AE68" s="4">
        <v>0.046174</v>
      </c>
      <c r="AF68" s="4">
        <v>0.033375</v>
      </c>
      <c r="AG68" s="4">
        <v>0.029486</v>
      </c>
      <c r="AH68" s="4">
        <v>0.0091924</v>
      </c>
      <c r="AI68" s="4">
        <v>0.013223</v>
      </c>
    </row>
    <row r="69" ht="14.25" customHeight="1">
      <c r="A69" s="7" t="s">
        <v>220</v>
      </c>
      <c r="B69" s="7" t="s">
        <v>22</v>
      </c>
      <c r="C69" s="4">
        <v>0.102</v>
      </c>
      <c r="D69" s="4">
        <v>0.99095</v>
      </c>
      <c r="E69" s="4">
        <v>0.951</v>
      </c>
      <c r="F69" s="4">
        <v>0.95005</v>
      </c>
      <c r="G69" s="4">
        <v>0.9393</v>
      </c>
      <c r="H69" s="4">
        <v>0.93975</v>
      </c>
      <c r="J69" s="7" t="s">
        <v>220</v>
      </c>
      <c r="K69" s="7" t="s">
        <v>22</v>
      </c>
      <c r="L69" s="4">
        <v>0.0962</v>
      </c>
      <c r="M69" s="4">
        <v>0.8239</v>
      </c>
      <c r="N69" s="4">
        <v>0.7414</v>
      </c>
      <c r="O69" s="4">
        <v>0.6444</v>
      </c>
      <c r="P69" s="4">
        <v>0.5232</v>
      </c>
      <c r="Q69" s="4">
        <v>0.47885</v>
      </c>
      <c r="S69" s="7" t="s">
        <v>220</v>
      </c>
      <c r="T69" s="7" t="s">
        <v>22</v>
      </c>
      <c r="U69" s="4">
        <v>0.0057983</v>
      </c>
      <c r="V69" s="4">
        <v>0.012374</v>
      </c>
      <c r="W69" s="4">
        <v>0.022769</v>
      </c>
      <c r="X69" s="4">
        <v>0.0019092</v>
      </c>
      <c r="Y69" s="4">
        <v>0.015132</v>
      </c>
      <c r="Z69" s="4">
        <v>0.026658</v>
      </c>
      <c r="AB69" s="7" t="s">
        <v>220</v>
      </c>
      <c r="AC69" s="7" t="s">
        <v>22</v>
      </c>
      <c r="AD69" s="4">
        <v>5.6569E-4</v>
      </c>
      <c r="AE69" s="4">
        <v>0.047376</v>
      </c>
      <c r="AF69" s="4">
        <v>0.033234</v>
      </c>
      <c r="AG69" s="4">
        <v>0.031678</v>
      </c>
      <c r="AH69" s="4">
        <v>0.011172</v>
      </c>
      <c r="AI69" s="4">
        <v>0.01294</v>
      </c>
    </row>
    <row r="70" ht="14.25" customHeight="1">
      <c r="A70" s="7" t="s">
        <v>221</v>
      </c>
      <c r="B70" s="7" t="s">
        <v>24</v>
      </c>
      <c r="C70" s="4">
        <v>0.1019</v>
      </c>
      <c r="D70" s="4">
        <v>0.9991</v>
      </c>
      <c r="E70" s="4">
        <v>0.96345</v>
      </c>
      <c r="F70" s="4">
        <v>0.9649</v>
      </c>
      <c r="G70" s="4">
        <v>0.95275</v>
      </c>
      <c r="H70" s="4">
        <v>0.94955</v>
      </c>
      <c r="J70" s="7" t="s">
        <v>221</v>
      </c>
      <c r="K70" s="7" t="s">
        <v>24</v>
      </c>
      <c r="L70" s="4">
        <v>0.0961</v>
      </c>
      <c r="M70" s="4">
        <v>0.82855</v>
      </c>
      <c r="N70" s="4">
        <v>0.74335</v>
      </c>
      <c r="O70" s="4">
        <v>0.64215</v>
      </c>
      <c r="P70" s="4">
        <v>0.5211</v>
      </c>
      <c r="Q70" s="4">
        <v>0.4776</v>
      </c>
      <c r="S70" s="7" t="s">
        <v>221</v>
      </c>
      <c r="T70" s="7" t="s">
        <v>24</v>
      </c>
      <c r="U70" s="4">
        <v>0.0057983</v>
      </c>
      <c r="V70" s="4">
        <v>0.011172</v>
      </c>
      <c r="W70" s="4">
        <v>0.022557</v>
      </c>
      <c r="X70" s="4">
        <v>4.2426E-4</v>
      </c>
      <c r="Y70" s="4">
        <v>0.018031</v>
      </c>
      <c r="Z70" s="4">
        <v>0.020577</v>
      </c>
      <c r="AB70" s="7" t="s">
        <v>221</v>
      </c>
      <c r="AC70" s="7" t="s">
        <v>24</v>
      </c>
      <c r="AD70" s="4">
        <v>5.6569E-4</v>
      </c>
      <c r="AE70" s="4">
        <v>0.048861</v>
      </c>
      <c r="AF70" s="4">
        <v>0.033729</v>
      </c>
      <c r="AG70" s="4">
        <v>0.033163</v>
      </c>
      <c r="AH70" s="4">
        <v>0.012304</v>
      </c>
      <c r="AI70" s="4">
        <v>0.013576</v>
      </c>
    </row>
    <row r="71" ht="14.25" customHeight="1">
      <c r="A71" s="7" t="s">
        <v>222</v>
      </c>
      <c r="B71" s="7" t="s">
        <v>18</v>
      </c>
      <c r="C71" s="4">
        <v>0.10185</v>
      </c>
      <c r="D71" s="4">
        <v>1.0052</v>
      </c>
      <c r="E71" s="4">
        <v>0.96855</v>
      </c>
      <c r="F71" s="4">
        <v>0.97035</v>
      </c>
      <c r="G71" s="4">
        <v>0.9619</v>
      </c>
      <c r="H71" s="4">
        <v>0.95915</v>
      </c>
      <c r="J71" s="7" t="s">
        <v>222</v>
      </c>
      <c r="K71" s="7" t="s">
        <v>18</v>
      </c>
      <c r="L71" s="4">
        <v>0.0961</v>
      </c>
      <c r="M71" s="4">
        <v>0.83285</v>
      </c>
      <c r="N71" s="4">
        <v>0.7451</v>
      </c>
      <c r="O71" s="4">
        <v>0.63985</v>
      </c>
      <c r="P71" s="4">
        <v>0.519</v>
      </c>
      <c r="Q71" s="4">
        <v>0.4776</v>
      </c>
      <c r="S71" s="7" t="s">
        <v>222</v>
      </c>
      <c r="T71" s="7" t="s">
        <v>18</v>
      </c>
      <c r="U71" s="4">
        <v>0.005869</v>
      </c>
      <c r="V71" s="4">
        <v>0.01294</v>
      </c>
      <c r="W71" s="4">
        <v>0.024112</v>
      </c>
      <c r="X71" s="4">
        <v>0.0020506</v>
      </c>
      <c r="Y71" s="4">
        <v>0.014001</v>
      </c>
      <c r="Z71" s="4">
        <v>0.010819</v>
      </c>
      <c r="AB71" s="7" t="s">
        <v>222</v>
      </c>
      <c r="AC71" s="7" t="s">
        <v>18</v>
      </c>
      <c r="AD71" s="4">
        <v>5.6569E-4</v>
      </c>
      <c r="AE71" s="4">
        <v>0.049144</v>
      </c>
      <c r="AF71" s="4">
        <v>0.033375</v>
      </c>
      <c r="AG71" s="4">
        <v>0.034578</v>
      </c>
      <c r="AH71" s="4">
        <v>0.012869</v>
      </c>
      <c r="AI71" s="4">
        <v>0.014284</v>
      </c>
    </row>
    <row r="72" ht="14.25" customHeight="1"/>
    <row r="73" ht="14.25" customHeight="1">
      <c r="A73" s="4" t="s">
        <v>92</v>
      </c>
      <c r="B73" s="5" t="s">
        <v>1</v>
      </c>
      <c r="K73" s="5" t="s">
        <v>7</v>
      </c>
      <c r="S73" s="4" t="s">
        <v>93</v>
      </c>
      <c r="T73" s="5" t="s">
        <v>1</v>
      </c>
      <c r="AC73" s="5" t="s">
        <v>7</v>
      </c>
    </row>
    <row r="74" ht="14.25" customHeight="1">
      <c r="A74" s="4" t="s">
        <v>13</v>
      </c>
      <c r="B74" s="4" t="s">
        <v>14</v>
      </c>
      <c r="C74" s="4" t="s">
        <v>15</v>
      </c>
      <c r="D74" s="4" t="s">
        <v>16</v>
      </c>
      <c r="E74" s="6" t="s">
        <v>3</v>
      </c>
      <c r="F74" s="6" t="s">
        <v>4</v>
      </c>
      <c r="G74" s="6" t="s">
        <v>5</v>
      </c>
      <c r="H74" s="6" t="s">
        <v>6</v>
      </c>
      <c r="J74" s="4" t="s">
        <v>13</v>
      </c>
      <c r="K74" s="4" t="s">
        <v>14</v>
      </c>
      <c r="L74" s="4" t="s">
        <v>15</v>
      </c>
      <c r="M74" s="4" t="s">
        <v>16</v>
      </c>
      <c r="N74" s="6" t="s">
        <v>3</v>
      </c>
      <c r="O74" s="6" t="s">
        <v>4</v>
      </c>
      <c r="P74" s="6" t="s">
        <v>5</v>
      </c>
      <c r="Q74" s="6" t="s">
        <v>6</v>
      </c>
      <c r="S74" s="4" t="s">
        <v>13</v>
      </c>
      <c r="T74" s="4" t="s">
        <v>14</v>
      </c>
      <c r="AB74" s="4" t="s">
        <v>13</v>
      </c>
      <c r="AC74" s="4" t="s">
        <v>14</v>
      </c>
    </row>
    <row r="75" ht="14.25" customHeight="1">
      <c r="A75" s="7" t="s">
        <v>17</v>
      </c>
      <c r="B75" s="7" t="s">
        <v>18</v>
      </c>
      <c r="C75" s="4">
        <v>0.09625</v>
      </c>
      <c r="D75" s="4">
        <v>0.09625</v>
      </c>
      <c r="E75" s="4">
        <v>0.09455</v>
      </c>
      <c r="F75" s="4">
        <v>0.09515</v>
      </c>
      <c r="G75" s="4">
        <v>0.0944</v>
      </c>
      <c r="H75" s="4">
        <v>0.09855</v>
      </c>
      <c r="J75" s="7" t="s">
        <v>17</v>
      </c>
      <c r="K75" s="7" t="s">
        <v>18</v>
      </c>
      <c r="L75" s="4">
        <v>0.09345</v>
      </c>
      <c r="M75" s="4">
        <v>0.0953</v>
      </c>
      <c r="N75" s="4">
        <v>0.1007</v>
      </c>
      <c r="O75" s="4">
        <v>0.1004</v>
      </c>
      <c r="P75" s="4">
        <v>0.1023</v>
      </c>
      <c r="Q75" s="4">
        <v>0.1021</v>
      </c>
      <c r="S75" s="7" t="s">
        <v>17</v>
      </c>
      <c r="T75" s="7" t="s">
        <v>18</v>
      </c>
      <c r="U75" s="4">
        <v>0.0020506</v>
      </c>
      <c r="V75" s="4">
        <v>0.0014849</v>
      </c>
      <c r="W75" s="4">
        <v>0.0010607</v>
      </c>
      <c r="X75" s="4">
        <v>0.0010607</v>
      </c>
      <c r="Y75" s="4">
        <v>0.0</v>
      </c>
      <c r="Z75" s="4">
        <v>0.0034648</v>
      </c>
      <c r="AB75" s="7" t="s">
        <v>17</v>
      </c>
      <c r="AC75" s="7" t="s">
        <v>18</v>
      </c>
      <c r="AD75" s="4">
        <v>0.0013435</v>
      </c>
      <c r="AE75" s="4">
        <v>4.2426E-4</v>
      </c>
      <c r="AF75" s="4">
        <v>0.0046669</v>
      </c>
      <c r="AG75" s="4">
        <v>0.0062225</v>
      </c>
      <c r="AH75" s="4">
        <v>0.010465</v>
      </c>
      <c r="AI75" s="4">
        <v>0.0086267</v>
      </c>
    </row>
    <row r="76" ht="14.25" customHeight="1">
      <c r="A76" s="7" t="s">
        <v>19</v>
      </c>
      <c r="B76" s="7" t="s">
        <v>20</v>
      </c>
      <c r="C76" s="4">
        <v>0.109</v>
      </c>
      <c r="D76" s="4">
        <v>0.1084</v>
      </c>
      <c r="E76" s="4">
        <v>0.1066</v>
      </c>
      <c r="F76" s="4">
        <v>0.1095</v>
      </c>
      <c r="G76" s="4">
        <v>0.10515</v>
      </c>
      <c r="H76" s="4">
        <v>0.11025</v>
      </c>
      <c r="J76" s="7" t="s">
        <v>19</v>
      </c>
      <c r="K76" s="7" t="s">
        <v>20</v>
      </c>
      <c r="L76" s="4">
        <v>0.0996</v>
      </c>
      <c r="M76" s="4">
        <v>0.1102</v>
      </c>
      <c r="N76" s="4">
        <v>0.111</v>
      </c>
      <c r="O76" s="4">
        <v>0.11045</v>
      </c>
      <c r="P76" s="4">
        <v>0.1125</v>
      </c>
      <c r="Q76" s="4">
        <v>0.11315</v>
      </c>
      <c r="S76" s="7" t="s">
        <v>19</v>
      </c>
      <c r="T76" s="7" t="s">
        <v>20</v>
      </c>
      <c r="U76" s="4">
        <v>0.0042426</v>
      </c>
      <c r="V76" s="4">
        <v>0.005374</v>
      </c>
      <c r="W76" s="4">
        <v>0.0048083</v>
      </c>
      <c r="X76" s="4">
        <v>7.0711E-4</v>
      </c>
      <c r="Y76" s="4">
        <v>0.0043134</v>
      </c>
      <c r="Z76" s="4">
        <v>0.0067175</v>
      </c>
      <c r="AB76" s="7" t="s">
        <v>19</v>
      </c>
      <c r="AC76" s="7" t="s">
        <v>20</v>
      </c>
      <c r="AD76" s="4">
        <v>5.6569E-4</v>
      </c>
      <c r="AE76" s="4">
        <v>0.0011314</v>
      </c>
      <c r="AF76" s="4">
        <v>0.0041012</v>
      </c>
      <c r="AG76" s="4">
        <v>0.0061518</v>
      </c>
      <c r="AH76" s="4">
        <v>0.0048083</v>
      </c>
      <c r="AI76" s="4">
        <v>0.023547</v>
      </c>
    </row>
    <row r="77" ht="14.25" customHeight="1">
      <c r="A77" s="7" t="s">
        <v>21</v>
      </c>
      <c r="B77" s="7" t="s">
        <v>22</v>
      </c>
      <c r="C77" s="4">
        <v>0.1076</v>
      </c>
      <c r="D77" s="4">
        <v>0.10955</v>
      </c>
      <c r="E77" s="4">
        <v>0.11065</v>
      </c>
      <c r="F77" s="4">
        <v>0.1108</v>
      </c>
      <c r="G77" s="4">
        <v>0.1063</v>
      </c>
      <c r="H77" s="4">
        <v>0.1222</v>
      </c>
      <c r="J77" s="7" t="s">
        <v>21</v>
      </c>
      <c r="K77" s="7" t="s">
        <v>22</v>
      </c>
      <c r="L77" s="4">
        <v>0.10275</v>
      </c>
      <c r="M77" s="4">
        <v>0.11515</v>
      </c>
      <c r="N77" s="4">
        <v>0.11335</v>
      </c>
      <c r="O77" s="4">
        <v>0.11255</v>
      </c>
      <c r="P77" s="4">
        <v>0.1147</v>
      </c>
      <c r="Q77" s="4">
        <v>0.11145</v>
      </c>
      <c r="S77" s="7" t="s">
        <v>21</v>
      </c>
      <c r="T77" s="7" t="s">
        <v>22</v>
      </c>
      <c r="U77" s="4">
        <v>0.006364</v>
      </c>
      <c r="V77" s="4">
        <v>0.0034648</v>
      </c>
      <c r="W77" s="4">
        <v>0.002192</v>
      </c>
      <c r="X77" s="4">
        <v>0.0021213</v>
      </c>
      <c r="Y77" s="4">
        <v>0.0028284</v>
      </c>
      <c r="Z77" s="4">
        <v>0.014001</v>
      </c>
      <c r="AB77" s="7" t="s">
        <v>21</v>
      </c>
      <c r="AC77" s="7" t="s">
        <v>22</v>
      </c>
      <c r="AD77" s="4">
        <v>0.0041719</v>
      </c>
      <c r="AE77" s="4">
        <v>0.0084146</v>
      </c>
      <c r="AF77" s="4">
        <v>0.0065761</v>
      </c>
      <c r="AG77" s="4">
        <v>0.0077075</v>
      </c>
      <c r="AH77" s="4">
        <v>0.0031113</v>
      </c>
      <c r="AI77" s="4">
        <v>0.021142</v>
      </c>
    </row>
    <row r="78" ht="14.25" customHeight="1">
      <c r="A78" s="7" t="s">
        <v>23</v>
      </c>
      <c r="B78" s="7" t="s">
        <v>24</v>
      </c>
      <c r="C78" s="4">
        <v>0.1053</v>
      </c>
      <c r="D78" s="4">
        <v>0.10915</v>
      </c>
      <c r="E78" s="4">
        <v>0.10655</v>
      </c>
      <c r="F78" s="4">
        <v>0.1095</v>
      </c>
      <c r="G78" s="4">
        <v>0.1065</v>
      </c>
      <c r="H78" s="4">
        <v>0.123</v>
      </c>
      <c r="J78" s="7" t="s">
        <v>23</v>
      </c>
      <c r="K78" s="7" t="s">
        <v>24</v>
      </c>
      <c r="L78" s="4">
        <v>0.1031</v>
      </c>
      <c r="M78" s="4">
        <v>0.11565</v>
      </c>
      <c r="N78" s="4">
        <v>0.11325</v>
      </c>
      <c r="O78" s="4">
        <v>0.11265</v>
      </c>
      <c r="P78" s="4">
        <v>0.11235</v>
      </c>
      <c r="Q78" s="4">
        <v>0.11295</v>
      </c>
      <c r="S78" s="7" t="s">
        <v>23</v>
      </c>
      <c r="T78" s="7" t="s">
        <v>24</v>
      </c>
      <c r="U78" s="4">
        <v>0.0084853</v>
      </c>
      <c r="V78" s="4">
        <v>0.0047376</v>
      </c>
      <c r="W78" s="4">
        <v>0.0010607</v>
      </c>
      <c r="X78" s="4">
        <v>0.002687</v>
      </c>
      <c r="Y78" s="4">
        <v>9.8995E-4</v>
      </c>
      <c r="Z78" s="4">
        <v>0.010182</v>
      </c>
      <c r="AB78" s="7" t="s">
        <v>23</v>
      </c>
      <c r="AC78" s="7" t="s">
        <v>24</v>
      </c>
      <c r="AD78" s="4">
        <v>0.0039598</v>
      </c>
      <c r="AE78" s="4">
        <v>0.0077075</v>
      </c>
      <c r="AF78" s="4">
        <v>0.0065761</v>
      </c>
      <c r="AG78" s="4">
        <v>0.0094045</v>
      </c>
      <c r="AH78" s="4">
        <v>0.0026163</v>
      </c>
      <c r="AI78" s="4">
        <v>0.02284</v>
      </c>
    </row>
    <row r="79" ht="14.25" customHeight="1">
      <c r="A79" s="7" t="s">
        <v>25</v>
      </c>
      <c r="B79" s="7" t="s">
        <v>22</v>
      </c>
      <c r="C79" s="4">
        <v>0.10555</v>
      </c>
      <c r="D79" s="4">
        <v>0.10605</v>
      </c>
      <c r="E79" s="4">
        <v>0.1071</v>
      </c>
      <c r="F79" s="4">
        <v>0.10905</v>
      </c>
      <c r="G79" s="4">
        <v>0.1088</v>
      </c>
      <c r="H79" s="4">
        <v>0.11965</v>
      </c>
      <c r="J79" s="7" t="s">
        <v>25</v>
      </c>
      <c r="K79" s="7" t="s">
        <v>22</v>
      </c>
      <c r="L79" s="4">
        <v>0.1028</v>
      </c>
      <c r="M79" s="4">
        <v>0.1135</v>
      </c>
      <c r="N79" s="4">
        <v>0.11295</v>
      </c>
      <c r="O79" s="4">
        <v>0.11375</v>
      </c>
      <c r="P79" s="4">
        <v>0.1146</v>
      </c>
      <c r="Q79" s="4">
        <v>0.11565</v>
      </c>
      <c r="S79" s="7" t="s">
        <v>25</v>
      </c>
      <c r="T79" s="7" t="s">
        <v>22</v>
      </c>
      <c r="U79" s="4">
        <v>0.0054447</v>
      </c>
      <c r="V79" s="4">
        <v>0.0068589</v>
      </c>
      <c r="W79" s="4">
        <v>7.0711E-4</v>
      </c>
      <c r="X79" s="4">
        <v>0.0034648</v>
      </c>
      <c r="Y79" s="4">
        <v>0.0055154</v>
      </c>
      <c r="Z79" s="4">
        <v>0.013364</v>
      </c>
      <c r="AB79" s="7" t="s">
        <v>25</v>
      </c>
      <c r="AC79" s="7" t="s">
        <v>22</v>
      </c>
      <c r="AD79" s="4">
        <v>0.0042426</v>
      </c>
      <c r="AE79" s="4">
        <v>0.0062225</v>
      </c>
      <c r="AF79" s="4">
        <v>0.0072832</v>
      </c>
      <c r="AG79" s="4">
        <v>0.0089803</v>
      </c>
      <c r="AH79" s="4">
        <v>0.0048083</v>
      </c>
      <c r="AI79" s="4">
        <v>0.025385</v>
      </c>
    </row>
    <row r="80" ht="14.25" customHeight="1">
      <c r="A80" s="7" t="s">
        <v>26</v>
      </c>
      <c r="B80" s="7" t="s">
        <v>22</v>
      </c>
      <c r="C80" s="4">
        <v>0.1055</v>
      </c>
      <c r="D80" s="4">
        <v>0.11145</v>
      </c>
      <c r="E80" s="4">
        <v>0.11</v>
      </c>
      <c r="F80" s="4">
        <v>0.1113</v>
      </c>
      <c r="G80" s="4">
        <v>0.10955</v>
      </c>
      <c r="H80" s="4">
        <v>0.12525</v>
      </c>
      <c r="J80" s="7" t="s">
        <v>26</v>
      </c>
      <c r="K80" s="7" t="s">
        <v>22</v>
      </c>
      <c r="L80" s="4">
        <v>0.1053</v>
      </c>
      <c r="M80" s="4">
        <v>0.11715</v>
      </c>
      <c r="N80" s="4">
        <v>0.11495</v>
      </c>
      <c r="O80" s="4">
        <v>0.1167</v>
      </c>
      <c r="P80" s="4">
        <v>0.11425</v>
      </c>
      <c r="Q80" s="4">
        <v>0.11645</v>
      </c>
      <c r="S80" s="7" t="s">
        <v>26</v>
      </c>
      <c r="T80" s="7" t="s">
        <v>22</v>
      </c>
      <c r="U80" s="4">
        <v>0.0065054</v>
      </c>
      <c r="V80" s="4">
        <v>0.0055861</v>
      </c>
      <c r="W80" s="4">
        <v>7.0711E-4</v>
      </c>
      <c r="X80" s="4">
        <v>0.0012728</v>
      </c>
      <c r="Y80" s="4">
        <v>0.0028991</v>
      </c>
      <c r="Z80" s="4">
        <v>0.018314</v>
      </c>
      <c r="AB80" s="7" t="s">
        <v>26</v>
      </c>
      <c r="AC80" s="7" t="s">
        <v>22</v>
      </c>
      <c r="AD80" s="4">
        <v>0.0015556</v>
      </c>
      <c r="AE80" s="4">
        <v>0.004879</v>
      </c>
      <c r="AF80" s="4">
        <v>0.0064347</v>
      </c>
      <c r="AG80" s="4">
        <v>0.0082024</v>
      </c>
      <c r="AH80" s="4">
        <v>0.0041719</v>
      </c>
      <c r="AI80" s="4">
        <v>0.022415</v>
      </c>
    </row>
    <row r="81" ht="14.25" customHeight="1">
      <c r="A81" s="7" t="s">
        <v>27</v>
      </c>
      <c r="B81" s="7" t="s">
        <v>24</v>
      </c>
      <c r="C81" s="4">
        <v>0.1094</v>
      </c>
      <c r="D81" s="4">
        <v>0.1228</v>
      </c>
      <c r="E81" s="4">
        <v>0.11615</v>
      </c>
      <c r="F81" s="4">
        <v>0.11875</v>
      </c>
      <c r="G81" s="4">
        <v>0.11525</v>
      </c>
      <c r="H81" s="4">
        <v>0.1326</v>
      </c>
      <c r="J81" s="7" t="s">
        <v>27</v>
      </c>
      <c r="K81" s="7" t="s">
        <v>24</v>
      </c>
      <c r="L81" s="4">
        <v>0.1097</v>
      </c>
      <c r="M81" s="4">
        <v>0.12575</v>
      </c>
      <c r="N81" s="4">
        <v>0.122</v>
      </c>
      <c r="O81" s="4">
        <v>0.12295</v>
      </c>
      <c r="P81" s="4">
        <v>0.1233</v>
      </c>
      <c r="Q81" s="4">
        <v>0.1249</v>
      </c>
      <c r="S81" s="7" t="s">
        <v>27</v>
      </c>
      <c r="T81" s="7" t="s">
        <v>24</v>
      </c>
      <c r="U81" s="4">
        <v>7.0711E-4</v>
      </c>
      <c r="V81" s="4">
        <v>0.0019799</v>
      </c>
      <c r="W81" s="4">
        <v>0.0023335</v>
      </c>
      <c r="X81" s="4">
        <v>0.0017678</v>
      </c>
      <c r="Y81" s="4">
        <v>0.0026163</v>
      </c>
      <c r="Z81" s="4">
        <v>0.014849</v>
      </c>
      <c r="AB81" s="7" t="s">
        <v>27</v>
      </c>
      <c r="AC81" s="7" t="s">
        <v>24</v>
      </c>
      <c r="AD81" s="4">
        <v>0.0070711</v>
      </c>
      <c r="AE81" s="4">
        <v>0.0065761</v>
      </c>
      <c r="AF81" s="4">
        <v>0.010324</v>
      </c>
      <c r="AG81" s="4">
        <v>0.0041719</v>
      </c>
      <c r="AH81" s="4">
        <v>0.0049497</v>
      </c>
      <c r="AI81" s="4">
        <v>0.024466</v>
      </c>
    </row>
    <row r="82" ht="14.25" customHeight="1">
      <c r="A82" s="7" t="s">
        <v>28</v>
      </c>
      <c r="B82" s="7" t="s">
        <v>29</v>
      </c>
      <c r="C82" s="4">
        <v>0.1081</v>
      </c>
      <c r="D82" s="4">
        <v>0.15145</v>
      </c>
      <c r="E82" s="4">
        <v>0.13505</v>
      </c>
      <c r="F82" s="4">
        <v>0.14615</v>
      </c>
      <c r="G82" s="4">
        <v>0.13485</v>
      </c>
      <c r="H82" s="4">
        <v>0.15455</v>
      </c>
      <c r="J82" s="7" t="s">
        <v>28</v>
      </c>
      <c r="K82" s="7" t="s">
        <v>29</v>
      </c>
      <c r="L82" s="4">
        <v>0.1138</v>
      </c>
      <c r="M82" s="4">
        <v>0.1459</v>
      </c>
      <c r="N82" s="4">
        <v>0.1413</v>
      </c>
      <c r="O82" s="4">
        <v>0.1505</v>
      </c>
      <c r="P82" s="4">
        <v>0.14135</v>
      </c>
      <c r="Q82" s="4">
        <v>0.1447</v>
      </c>
      <c r="S82" s="7" t="s">
        <v>28</v>
      </c>
      <c r="T82" s="7" t="s">
        <v>29</v>
      </c>
      <c r="U82" s="4">
        <v>0.0039598</v>
      </c>
      <c r="V82" s="4">
        <v>0.0013435</v>
      </c>
      <c r="W82" s="4">
        <v>0.0057276</v>
      </c>
      <c r="X82" s="4">
        <v>4.9497E-4</v>
      </c>
      <c r="Y82" s="4">
        <v>0.0030406</v>
      </c>
      <c r="Z82" s="4">
        <v>0.0054447</v>
      </c>
      <c r="AB82" s="7" t="s">
        <v>28</v>
      </c>
      <c r="AC82" s="7" t="s">
        <v>29</v>
      </c>
      <c r="AD82" s="4">
        <v>0.0084853</v>
      </c>
      <c r="AE82" s="4">
        <v>0.0070711</v>
      </c>
      <c r="AF82" s="4">
        <v>0.016546</v>
      </c>
      <c r="AG82" s="4">
        <v>0.0096167</v>
      </c>
      <c r="AH82" s="4">
        <v>0.012799</v>
      </c>
      <c r="AI82" s="4">
        <v>0.023193</v>
      </c>
    </row>
    <row r="83" ht="14.25" customHeight="1">
      <c r="A83" s="7" t="s">
        <v>30</v>
      </c>
      <c r="B83" s="7" t="s">
        <v>29</v>
      </c>
      <c r="C83" s="4">
        <v>0.1067</v>
      </c>
      <c r="D83" s="4">
        <v>0.21305</v>
      </c>
      <c r="E83" s="4">
        <v>0.1806</v>
      </c>
      <c r="F83" s="4">
        <v>0.20625</v>
      </c>
      <c r="G83" s="4">
        <v>0.17875</v>
      </c>
      <c r="H83" s="4">
        <v>0.19835</v>
      </c>
      <c r="J83" s="7" t="s">
        <v>30</v>
      </c>
      <c r="K83" s="7" t="s">
        <v>29</v>
      </c>
      <c r="L83" s="4">
        <v>0.10935</v>
      </c>
      <c r="M83" s="4">
        <v>0.203</v>
      </c>
      <c r="N83" s="4">
        <v>0.19575</v>
      </c>
      <c r="O83" s="4">
        <v>0.2119</v>
      </c>
      <c r="P83" s="4">
        <v>0.18975</v>
      </c>
      <c r="Q83" s="4">
        <v>0.1888</v>
      </c>
      <c r="S83" s="7" t="s">
        <v>30</v>
      </c>
      <c r="T83" s="7" t="s">
        <v>29</v>
      </c>
      <c r="U83" s="4">
        <v>0.003677</v>
      </c>
      <c r="V83" s="4">
        <v>0.0047376</v>
      </c>
      <c r="W83" s="4">
        <v>0.0014142</v>
      </c>
      <c r="X83" s="4">
        <v>0.0027577</v>
      </c>
      <c r="Y83" s="4">
        <v>0.0169</v>
      </c>
      <c r="Z83" s="4">
        <v>0.0054447</v>
      </c>
      <c r="AB83" s="7" t="s">
        <v>30</v>
      </c>
      <c r="AC83" s="7" t="s">
        <v>29</v>
      </c>
      <c r="AD83" s="4">
        <v>0.0026163</v>
      </c>
      <c r="AE83" s="4">
        <v>0.0035355</v>
      </c>
      <c r="AF83" s="4">
        <v>0.017041</v>
      </c>
      <c r="AG83" s="4">
        <v>0.0091924</v>
      </c>
      <c r="AH83" s="4">
        <v>0.0169</v>
      </c>
      <c r="AI83" s="4">
        <v>0.016546</v>
      </c>
    </row>
    <row r="84" ht="14.25" customHeight="1">
      <c r="A84" s="7" t="s">
        <v>31</v>
      </c>
      <c r="B84" s="7" t="s">
        <v>20</v>
      </c>
      <c r="C84" s="4">
        <v>0.10555</v>
      </c>
      <c r="D84" s="4">
        <v>0.30445</v>
      </c>
      <c r="E84" s="4">
        <v>0.2607</v>
      </c>
      <c r="F84" s="4">
        <v>0.2894</v>
      </c>
      <c r="G84" s="4">
        <v>0.2591</v>
      </c>
      <c r="H84" s="4">
        <v>0.2759</v>
      </c>
      <c r="J84" s="7" t="s">
        <v>31</v>
      </c>
      <c r="K84" s="7" t="s">
        <v>20</v>
      </c>
      <c r="L84" s="4">
        <v>0.11335</v>
      </c>
      <c r="M84" s="4">
        <v>0.28595</v>
      </c>
      <c r="N84" s="4">
        <v>0.27355</v>
      </c>
      <c r="O84" s="4">
        <v>0.29005</v>
      </c>
      <c r="P84" s="4">
        <v>0.2618</v>
      </c>
      <c r="Q84" s="4">
        <v>0.263</v>
      </c>
      <c r="S84" s="7" t="s">
        <v>31</v>
      </c>
      <c r="T84" s="7" t="s">
        <v>20</v>
      </c>
      <c r="U84" s="4">
        <v>9.1924E-4</v>
      </c>
      <c r="V84" s="4">
        <v>7.0711E-5</v>
      </c>
      <c r="W84" s="4">
        <v>0.0015556</v>
      </c>
      <c r="X84" s="4">
        <v>0.0039598</v>
      </c>
      <c r="Y84" s="4">
        <v>0.025314</v>
      </c>
      <c r="Z84" s="4">
        <v>0.0062225</v>
      </c>
      <c r="AB84" s="7" t="s">
        <v>31</v>
      </c>
      <c r="AC84" s="7" t="s">
        <v>20</v>
      </c>
      <c r="AD84" s="4">
        <v>0.0062933</v>
      </c>
      <c r="AE84" s="4">
        <v>0.0047376</v>
      </c>
      <c r="AF84" s="4">
        <v>0.019445</v>
      </c>
      <c r="AG84" s="4">
        <v>0.0071418</v>
      </c>
      <c r="AH84" s="4">
        <v>0.023617</v>
      </c>
      <c r="AI84" s="4">
        <v>0.011738</v>
      </c>
    </row>
    <row r="85" ht="14.25" customHeight="1">
      <c r="A85" s="7" t="s">
        <v>32</v>
      </c>
      <c r="B85" s="7" t="s">
        <v>22</v>
      </c>
      <c r="C85" s="4">
        <v>0.1075</v>
      </c>
      <c r="D85" s="4">
        <v>0.42635</v>
      </c>
      <c r="E85" s="4">
        <v>0.3733</v>
      </c>
      <c r="F85" s="4">
        <v>0.4129</v>
      </c>
      <c r="G85" s="4">
        <v>0.3712</v>
      </c>
      <c r="H85" s="4">
        <v>0.38935</v>
      </c>
      <c r="J85" s="7" t="s">
        <v>32</v>
      </c>
      <c r="K85" s="7" t="s">
        <v>22</v>
      </c>
      <c r="L85" s="4">
        <v>0.11255</v>
      </c>
      <c r="M85" s="4">
        <v>0.3862</v>
      </c>
      <c r="N85" s="4">
        <v>0.3741</v>
      </c>
      <c r="O85" s="4">
        <v>0.38925</v>
      </c>
      <c r="P85" s="4">
        <v>0.35225</v>
      </c>
      <c r="Q85" s="4">
        <v>0.34445</v>
      </c>
      <c r="S85" s="7" t="s">
        <v>32</v>
      </c>
      <c r="T85" s="7" t="s">
        <v>22</v>
      </c>
      <c r="U85" s="4">
        <v>1.4142E-4</v>
      </c>
      <c r="V85" s="4">
        <v>0.0057276</v>
      </c>
      <c r="W85" s="4">
        <v>0.0072125</v>
      </c>
      <c r="X85" s="4">
        <v>0.0093338</v>
      </c>
      <c r="Y85" s="4">
        <v>0.047518</v>
      </c>
      <c r="Z85" s="4">
        <v>0.004879</v>
      </c>
      <c r="AB85" s="7" t="s">
        <v>32</v>
      </c>
      <c r="AC85" s="7" t="s">
        <v>22</v>
      </c>
      <c r="AD85" s="4">
        <v>0.0036062</v>
      </c>
      <c r="AE85" s="4">
        <v>0.0035355</v>
      </c>
      <c r="AF85" s="4">
        <v>0.020365</v>
      </c>
      <c r="AG85" s="4">
        <v>0.0098288</v>
      </c>
      <c r="AH85" s="4">
        <v>0.020718</v>
      </c>
      <c r="AI85" s="4">
        <v>0.0084146</v>
      </c>
    </row>
    <row r="86" ht="14.25" customHeight="1">
      <c r="A86" s="7" t="s">
        <v>33</v>
      </c>
      <c r="B86" s="7" t="s">
        <v>22</v>
      </c>
      <c r="C86" s="4">
        <v>0.10825</v>
      </c>
      <c r="D86" s="4">
        <v>0.5057</v>
      </c>
      <c r="E86" s="4">
        <v>0.46505</v>
      </c>
      <c r="F86" s="4">
        <v>0.4977</v>
      </c>
      <c r="G86" s="4">
        <v>0.4693</v>
      </c>
      <c r="H86" s="4">
        <v>0.47945</v>
      </c>
      <c r="J86" s="7" t="s">
        <v>33</v>
      </c>
      <c r="K86" s="7" t="s">
        <v>22</v>
      </c>
      <c r="L86" s="4">
        <v>0.11285</v>
      </c>
      <c r="M86" s="4">
        <v>0.45305</v>
      </c>
      <c r="N86" s="4">
        <v>0.43895</v>
      </c>
      <c r="O86" s="4">
        <v>0.4503</v>
      </c>
      <c r="P86" s="4">
        <v>0.40615</v>
      </c>
      <c r="Q86" s="4">
        <v>0.38925</v>
      </c>
      <c r="S86" s="7" t="s">
        <v>33</v>
      </c>
      <c r="T86" s="7" t="s">
        <v>22</v>
      </c>
      <c r="U86" s="4">
        <v>0.0014849</v>
      </c>
      <c r="V86" s="4">
        <v>0.0031113</v>
      </c>
      <c r="W86" s="4">
        <v>0.0095459</v>
      </c>
      <c r="X86" s="4">
        <v>0.0060811</v>
      </c>
      <c r="Y86" s="4">
        <v>0.026587</v>
      </c>
      <c r="Z86" s="4">
        <v>0.0088388</v>
      </c>
      <c r="AB86" s="7" t="s">
        <v>33</v>
      </c>
      <c r="AC86" s="7" t="s">
        <v>22</v>
      </c>
      <c r="AD86" s="4">
        <v>0.0053033</v>
      </c>
      <c r="AE86" s="4">
        <v>0.0017678</v>
      </c>
      <c r="AF86" s="4">
        <v>0.02185</v>
      </c>
      <c r="AG86" s="4">
        <v>0.0096167</v>
      </c>
      <c r="AH86" s="4">
        <v>0.018314</v>
      </c>
      <c r="AI86" s="4">
        <v>0.008556</v>
      </c>
    </row>
    <row r="87" ht="14.25" customHeight="1">
      <c r="A87" s="7" t="s">
        <v>34</v>
      </c>
      <c r="B87" s="7" t="s">
        <v>20</v>
      </c>
      <c r="C87" s="4">
        <v>0.1028</v>
      </c>
      <c r="D87" s="4">
        <v>0.56</v>
      </c>
      <c r="E87" s="4">
        <v>0.5223</v>
      </c>
      <c r="F87" s="4">
        <v>0.55665</v>
      </c>
      <c r="G87" s="4">
        <v>0.53615</v>
      </c>
      <c r="H87" s="4">
        <v>0.54475</v>
      </c>
      <c r="J87" s="7" t="s">
        <v>34</v>
      </c>
      <c r="K87" s="7" t="s">
        <v>20</v>
      </c>
      <c r="L87" s="4">
        <v>0.11175</v>
      </c>
      <c r="M87" s="4">
        <v>0.49955</v>
      </c>
      <c r="N87" s="4">
        <v>0.48245</v>
      </c>
      <c r="O87" s="4">
        <v>0.49325</v>
      </c>
      <c r="P87" s="4">
        <v>0.45085</v>
      </c>
      <c r="Q87" s="4">
        <v>0.43005</v>
      </c>
      <c r="S87" s="7" t="s">
        <v>34</v>
      </c>
      <c r="T87" s="7" t="s">
        <v>20</v>
      </c>
      <c r="U87" s="4">
        <v>0.0048083</v>
      </c>
      <c r="V87" s="4">
        <v>0.0065054</v>
      </c>
      <c r="W87" s="4">
        <v>0.0086267</v>
      </c>
      <c r="X87" s="4">
        <v>0.012799</v>
      </c>
      <c r="Y87" s="4">
        <v>0.02284</v>
      </c>
      <c r="Z87" s="4">
        <v>7.0711E-5</v>
      </c>
      <c r="AB87" s="7" t="s">
        <v>34</v>
      </c>
      <c r="AC87" s="7" t="s">
        <v>20</v>
      </c>
      <c r="AD87" s="4">
        <v>0.0024749</v>
      </c>
      <c r="AE87" s="4">
        <v>0.0045962</v>
      </c>
      <c r="AF87" s="4">
        <v>0.022415</v>
      </c>
      <c r="AG87" s="4">
        <v>0.011102</v>
      </c>
      <c r="AH87" s="4">
        <v>0.012092</v>
      </c>
      <c r="AI87" s="4">
        <v>0.0084146</v>
      </c>
    </row>
    <row r="88" ht="14.25" customHeight="1">
      <c r="A88" s="7" t="s">
        <v>35</v>
      </c>
      <c r="B88" s="7" t="s">
        <v>29</v>
      </c>
      <c r="C88" s="4">
        <v>0.1043</v>
      </c>
      <c r="D88" s="4">
        <v>0.6043</v>
      </c>
      <c r="E88" s="4">
        <v>0.56985</v>
      </c>
      <c r="F88" s="4">
        <v>0.6003</v>
      </c>
      <c r="G88" s="4">
        <v>0.57925</v>
      </c>
      <c r="H88" s="4">
        <v>0.59645</v>
      </c>
      <c r="J88" s="7" t="s">
        <v>35</v>
      </c>
      <c r="K88" s="7" t="s">
        <v>29</v>
      </c>
      <c r="L88" s="4">
        <v>0.11125</v>
      </c>
      <c r="M88" s="4">
        <v>0.5357</v>
      </c>
      <c r="N88" s="4">
        <v>0.51665</v>
      </c>
      <c r="O88" s="4">
        <v>0.5226</v>
      </c>
      <c r="P88" s="4">
        <v>0.4777</v>
      </c>
      <c r="Q88" s="4">
        <v>0.45605</v>
      </c>
      <c r="S88" s="7" t="s">
        <v>35</v>
      </c>
      <c r="T88" s="7" t="s">
        <v>29</v>
      </c>
      <c r="U88" s="4">
        <v>0.0016971</v>
      </c>
      <c r="V88" s="4">
        <v>0.0094752</v>
      </c>
      <c r="W88" s="4">
        <v>0.0095459</v>
      </c>
      <c r="X88" s="4">
        <v>0.011455</v>
      </c>
      <c r="Y88" s="4">
        <v>0.017466</v>
      </c>
      <c r="Z88" s="4">
        <v>3.5355E-4</v>
      </c>
      <c r="AB88" s="7" t="s">
        <v>35</v>
      </c>
      <c r="AC88" s="7" t="s">
        <v>29</v>
      </c>
      <c r="AD88" s="4">
        <v>0.0027577</v>
      </c>
      <c r="AE88" s="4">
        <v>7.0711E-4</v>
      </c>
      <c r="AF88" s="4">
        <v>0.024819</v>
      </c>
      <c r="AG88" s="4">
        <v>0.014142</v>
      </c>
      <c r="AH88" s="4">
        <v>0.014991</v>
      </c>
      <c r="AI88" s="4">
        <v>0.0036062</v>
      </c>
    </row>
    <row r="89" ht="14.25" customHeight="1">
      <c r="A89" s="7" t="s">
        <v>36</v>
      </c>
      <c r="B89" s="7" t="s">
        <v>22</v>
      </c>
      <c r="C89" s="4">
        <v>0.1032</v>
      </c>
      <c r="D89" s="4">
        <v>0.64905</v>
      </c>
      <c r="E89" s="4">
        <v>0.61385</v>
      </c>
      <c r="F89" s="4">
        <v>0.6429</v>
      </c>
      <c r="G89" s="4">
        <v>0.61725</v>
      </c>
      <c r="H89" s="4">
        <v>0.6339</v>
      </c>
      <c r="J89" s="7" t="s">
        <v>36</v>
      </c>
      <c r="K89" s="7" t="s">
        <v>22</v>
      </c>
      <c r="L89" s="4">
        <v>0.1102</v>
      </c>
      <c r="M89" s="4">
        <v>0.5686</v>
      </c>
      <c r="N89" s="4">
        <v>0.54715</v>
      </c>
      <c r="O89" s="4">
        <v>0.55025</v>
      </c>
      <c r="P89" s="4">
        <v>0.4949</v>
      </c>
      <c r="Q89" s="4">
        <v>0.47845</v>
      </c>
      <c r="S89" s="7" t="s">
        <v>36</v>
      </c>
      <c r="T89" s="7" t="s">
        <v>22</v>
      </c>
      <c r="U89" s="4">
        <v>0.0045255</v>
      </c>
      <c r="V89" s="4">
        <v>0.01195</v>
      </c>
      <c r="W89" s="4">
        <v>7.0711E-5</v>
      </c>
      <c r="X89" s="4">
        <v>0.015274</v>
      </c>
      <c r="Y89" s="4">
        <v>0.018314</v>
      </c>
      <c r="Z89" s="4">
        <v>0.0082024</v>
      </c>
      <c r="AB89" s="7" t="s">
        <v>36</v>
      </c>
      <c r="AC89" s="7" t="s">
        <v>22</v>
      </c>
      <c r="AD89" s="4">
        <v>9.8995E-4</v>
      </c>
      <c r="AE89" s="4">
        <v>0.0059397</v>
      </c>
      <c r="AF89" s="4">
        <v>0.028214</v>
      </c>
      <c r="AG89" s="4">
        <v>0.013789</v>
      </c>
      <c r="AH89" s="4">
        <v>0.017395</v>
      </c>
      <c r="AI89" s="4">
        <v>0.0033234</v>
      </c>
    </row>
    <row r="90" ht="14.25" customHeight="1">
      <c r="A90" s="7" t="s">
        <v>37</v>
      </c>
      <c r="B90" s="7" t="s">
        <v>18</v>
      </c>
      <c r="C90" s="4">
        <v>0.1052</v>
      </c>
      <c r="D90" s="4">
        <v>0.68245</v>
      </c>
      <c r="E90" s="4">
        <v>0.65235</v>
      </c>
      <c r="F90" s="4">
        <v>0.67555</v>
      </c>
      <c r="G90" s="4">
        <v>0.65325</v>
      </c>
      <c r="H90" s="4">
        <v>0.6701</v>
      </c>
      <c r="J90" s="7" t="s">
        <v>37</v>
      </c>
      <c r="K90" s="7" t="s">
        <v>18</v>
      </c>
      <c r="L90" s="4">
        <v>0.10995</v>
      </c>
      <c r="M90" s="4">
        <v>0.59715</v>
      </c>
      <c r="N90" s="4">
        <v>0.5733</v>
      </c>
      <c r="O90" s="4">
        <v>0.57425</v>
      </c>
      <c r="P90" s="4">
        <v>0.50725</v>
      </c>
      <c r="Q90" s="4">
        <v>0.4858</v>
      </c>
      <c r="S90" s="7" t="s">
        <v>37</v>
      </c>
      <c r="T90" s="7" t="s">
        <v>18</v>
      </c>
      <c r="U90" s="4">
        <v>8.4853E-4</v>
      </c>
      <c r="V90" s="4">
        <v>0.011526</v>
      </c>
      <c r="W90" s="4">
        <v>0.0016263</v>
      </c>
      <c r="X90" s="4">
        <v>0.012799</v>
      </c>
      <c r="Y90" s="4">
        <v>0.016758</v>
      </c>
      <c r="Z90" s="4">
        <v>0.0065054</v>
      </c>
      <c r="AB90" s="7" t="s">
        <v>37</v>
      </c>
      <c r="AC90" s="7" t="s">
        <v>18</v>
      </c>
      <c r="AD90" s="4">
        <v>0.0024749</v>
      </c>
      <c r="AE90" s="4">
        <v>0.0081317</v>
      </c>
      <c r="AF90" s="4">
        <v>0.028426</v>
      </c>
      <c r="AG90" s="4">
        <v>0.014637</v>
      </c>
      <c r="AH90" s="4">
        <v>0.015344</v>
      </c>
      <c r="AI90" s="4">
        <v>0.0018385</v>
      </c>
    </row>
    <row r="91" ht="14.25" customHeight="1">
      <c r="A91" s="7" t="s">
        <v>38</v>
      </c>
      <c r="B91" s="7" t="s">
        <v>20</v>
      </c>
      <c r="C91" s="4">
        <v>0.10715</v>
      </c>
      <c r="D91" s="4">
        <v>0.7173</v>
      </c>
      <c r="E91" s="4">
        <v>0.68345</v>
      </c>
      <c r="F91" s="4">
        <v>0.70795</v>
      </c>
      <c r="G91" s="4">
        <v>0.68385</v>
      </c>
      <c r="H91" s="4">
        <v>0.7028</v>
      </c>
      <c r="J91" s="7" t="s">
        <v>38</v>
      </c>
      <c r="K91" s="7" t="s">
        <v>20</v>
      </c>
      <c r="L91" s="4">
        <v>0.1095</v>
      </c>
      <c r="M91" s="4">
        <v>0.61885</v>
      </c>
      <c r="N91" s="4">
        <v>0.5904</v>
      </c>
      <c r="O91" s="4">
        <v>0.59</v>
      </c>
      <c r="P91" s="4">
        <v>0.51485</v>
      </c>
      <c r="Q91" s="4">
        <v>0.49</v>
      </c>
      <c r="S91" s="7" t="s">
        <v>38</v>
      </c>
      <c r="T91" s="7" t="s">
        <v>20</v>
      </c>
      <c r="U91" s="4">
        <v>0.0037477</v>
      </c>
      <c r="V91" s="4">
        <v>0.014708</v>
      </c>
      <c r="W91" s="4">
        <v>0.0040305</v>
      </c>
      <c r="X91" s="4">
        <v>0.017607</v>
      </c>
      <c r="Y91" s="4">
        <v>0.017748</v>
      </c>
      <c r="Z91" s="4">
        <v>0.0045255</v>
      </c>
      <c r="AB91" s="7" t="s">
        <v>38</v>
      </c>
      <c r="AC91" s="7" t="s">
        <v>20</v>
      </c>
      <c r="AD91" s="4">
        <v>0.0059397</v>
      </c>
      <c r="AE91" s="4">
        <v>3.5355E-4</v>
      </c>
      <c r="AF91" s="4">
        <v>0.024324</v>
      </c>
      <c r="AG91" s="4">
        <v>0.0087681</v>
      </c>
      <c r="AH91" s="4">
        <v>0.01888</v>
      </c>
      <c r="AI91" s="4">
        <v>0.0029698</v>
      </c>
    </row>
    <row r="92" ht="14.25" customHeight="1">
      <c r="A92" s="7" t="s">
        <v>39</v>
      </c>
      <c r="B92" s="7" t="s">
        <v>20</v>
      </c>
      <c r="C92" s="4">
        <v>0.1034</v>
      </c>
      <c r="D92" s="4">
        <v>0.7428</v>
      </c>
      <c r="E92" s="4">
        <v>0.7114</v>
      </c>
      <c r="F92" s="4">
        <v>0.7347</v>
      </c>
      <c r="G92" s="4">
        <v>0.7129</v>
      </c>
      <c r="H92" s="4">
        <v>0.7315</v>
      </c>
      <c r="J92" s="7" t="s">
        <v>39</v>
      </c>
      <c r="K92" s="7" t="s">
        <v>20</v>
      </c>
      <c r="L92" s="4">
        <v>0.11095</v>
      </c>
      <c r="M92" s="4">
        <v>0.64235</v>
      </c>
      <c r="N92" s="4">
        <v>0.6108</v>
      </c>
      <c r="O92" s="4">
        <v>0.5997</v>
      </c>
      <c r="P92" s="4">
        <v>0.5167</v>
      </c>
      <c r="Q92" s="4">
        <v>0.4903</v>
      </c>
      <c r="S92" s="7" t="s">
        <v>39</v>
      </c>
      <c r="T92" s="7" t="s">
        <v>20</v>
      </c>
      <c r="U92" s="4">
        <v>0.0042426</v>
      </c>
      <c r="V92" s="4">
        <v>0.013576</v>
      </c>
      <c r="W92" s="4">
        <v>0.0038184</v>
      </c>
      <c r="X92" s="4">
        <v>0.017112</v>
      </c>
      <c r="Y92" s="4">
        <v>0.017819</v>
      </c>
      <c r="Z92" s="4">
        <v>0.0042426</v>
      </c>
      <c r="AB92" s="7" t="s">
        <v>39</v>
      </c>
      <c r="AC92" s="7" t="s">
        <v>20</v>
      </c>
      <c r="AD92" s="4">
        <v>0.0016263</v>
      </c>
      <c r="AE92" s="4">
        <v>3.5355E-4</v>
      </c>
      <c r="AF92" s="4">
        <v>0.020365</v>
      </c>
      <c r="AG92" s="4">
        <v>0.009051</v>
      </c>
      <c r="AH92" s="4">
        <v>0.02588</v>
      </c>
      <c r="AI92" s="4">
        <v>0.0038184</v>
      </c>
    </row>
    <row r="93" ht="14.25" customHeight="1">
      <c r="A93" s="7" t="s">
        <v>40</v>
      </c>
      <c r="B93" s="7" t="s">
        <v>24</v>
      </c>
      <c r="C93" s="4">
        <v>0.10925</v>
      </c>
      <c r="D93" s="4">
        <v>0.76675</v>
      </c>
      <c r="E93" s="4">
        <v>0.7353</v>
      </c>
      <c r="F93" s="4">
        <v>0.75855</v>
      </c>
      <c r="G93" s="4">
        <v>0.7382</v>
      </c>
      <c r="H93" s="4">
        <v>0.75865</v>
      </c>
      <c r="J93" s="7" t="s">
        <v>40</v>
      </c>
      <c r="K93" s="7" t="s">
        <v>24</v>
      </c>
      <c r="L93" s="4">
        <v>0.11225</v>
      </c>
      <c r="M93" s="4">
        <v>0.65675</v>
      </c>
      <c r="N93" s="4">
        <v>0.62255</v>
      </c>
      <c r="O93" s="4">
        <v>0.6031</v>
      </c>
      <c r="P93" s="4">
        <v>0.5145</v>
      </c>
      <c r="Q93" s="4">
        <v>0.48895</v>
      </c>
      <c r="S93" s="7" t="s">
        <v>40</v>
      </c>
      <c r="T93" s="7" t="s">
        <v>24</v>
      </c>
      <c r="U93" s="4">
        <v>0.0044548</v>
      </c>
      <c r="V93" s="4">
        <v>0.015768</v>
      </c>
      <c r="W93" s="4">
        <v>0.0048083</v>
      </c>
      <c r="X93" s="4">
        <v>0.021001</v>
      </c>
      <c r="Y93" s="4">
        <v>0.017819</v>
      </c>
      <c r="Z93" s="4">
        <v>0.008556</v>
      </c>
      <c r="AB93" s="7" t="s">
        <v>40</v>
      </c>
      <c r="AC93" s="7" t="s">
        <v>24</v>
      </c>
      <c r="AD93" s="4">
        <v>0.005869</v>
      </c>
      <c r="AE93" s="4">
        <v>0.0023335</v>
      </c>
      <c r="AF93" s="4">
        <v>0.018455</v>
      </c>
      <c r="AG93" s="4">
        <v>0.0074953</v>
      </c>
      <c r="AH93" s="4">
        <v>0.027294</v>
      </c>
      <c r="AI93" s="4">
        <v>0.0044548</v>
      </c>
    </row>
    <row r="94" ht="14.25" customHeight="1">
      <c r="A94" s="7" t="s">
        <v>41</v>
      </c>
      <c r="B94" s="7" t="s">
        <v>24</v>
      </c>
      <c r="C94" s="4">
        <v>0.1059</v>
      </c>
      <c r="D94" s="4">
        <v>0.7856</v>
      </c>
      <c r="E94" s="4">
        <v>0.75465</v>
      </c>
      <c r="F94" s="4">
        <v>0.77725</v>
      </c>
      <c r="G94" s="4">
        <v>0.7596</v>
      </c>
      <c r="H94" s="4">
        <v>0.779</v>
      </c>
      <c r="J94" s="7" t="s">
        <v>41</v>
      </c>
      <c r="K94" s="7" t="s">
        <v>24</v>
      </c>
      <c r="L94" s="4">
        <v>0.11085</v>
      </c>
      <c r="M94" s="4">
        <v>0.6688</v>
      </c>
      <c r="N94" s="4">
        <v>0.6337</v>
      </c>
      <c r="O94" s="4">
        <v>0.6047</v>
      </c>
      <c r="P94" s="4">
        <v>0.51165</v>
      </c>
      <c r="Q94" s="4">
        <v>0.48905</v>
      </c>
      <c r="S94" s="7" t="s">
        <v>41</v>
      </c>
      <c r="T94" s="7" t="s">
        <v>24</v>
      </c>
      <c r="U94" s="4">
        <v>1.4142E-4</v>
      </c>
      <c r="V94" s="4">
        <v>0.016829</v>
      </c>
      <c r="W94" s="4">
        <v>0.0062933</v>
      </c>
      <c r="X94" s="4">
        <v>0.02185</v>
      </c>
      <c r="Y94" s="4">
        <v>0.019092</v>
      </c>
      <c r="Z94" s="4">
        <v>0.0050912</v>
      </c>
      <c r="AB94" s="7" t="s">
        <v>41</v>
      </c>
      <c r="AC94" s="7" t="s">
        <v>24</v>
      </c>
      <c r="AD94" s="4">
        <v>0.0065761</v>
      </c>
      <c r="AE94" s="4">
        <v>0.0032527</v>
      </c>
      <c r="AF94" s="4">
        <v>0.016829</v>
      </c>
      <c r="AG94" s="4">
        <v>0.0070711</v>
      </c>
      <c r="AH94" s="4">
        <v>0.026375</v>
      </c>
      <c r="AI94" s="4">
        <v>0.0045962</v>
      </c>
    </row>
    <row r="95" ht="14.25" customHeight="1">
      <c r="A95" s="7" t="s">
        <v>42</v>
      </c>
      <c r="B95" s="7" t="s">
        <v>24</v>
      </c>
      <c r="C95" s="4">
        <v>0.1084</v>
      </c>
      <c r="D95" s="4">
        <v>0.8023</v>
      </c>
      <c r="E95" s="4">
        <v>0.773</v>
      </c>
      <c r="F95" s="4">
        <v>0.7956</v>
      </c>
      <c r="G95" s="4">
        <v>0.78025</v>
      </c>
      <c r="H95" s="4">
        <v>0.80025</v>
      </c>
      <c r="J95" s="7" t="s">
        <v>42</v>
      </c>
      <c r="K95" s="7" t="s">
        <v>24</v>
      </c>
      <c r="L95" s="4">
        <v>0.1087</v>
      </c>
      <c r="M95" s="4">
        <v>0.67975</v>
      </c>
      <c r="N95" s="4">
        <v>0.64105</v>
      </c>
      <c r="O95" s="4">
        <v>0.60545</v>
      </c>
      <c r="P95" s="4">
        <v>0.5082</v>
      </c>
      <c r="Q95" s="4">
        <v>0.48715</v>
      </c>
      <c r="S95" s="7" t="s">
        <v>42</v>
      </c>
      <c r="T95" s="7" t="s">
        <v>24</v>
      </c>
      <c r="U95" s="4">
        <v>0.0032527</v>
      </c>
      <c r="V95" s="4">
        <v>0.016688</v>
      </c>
      <c r="W95" s="4">
        <v>0.0066468</v>
      </c>
      <c r="X95" s="4">
        <v>0.021779</v>
      </c>
      <c r="Y95" s="4">
        <v>0.019445</v>
      </c>
      <c r="Z95" s="4">
        <v>0.0067175</v>
      </c>
      <c r="AB95" s="7" t="s">
        <v>42</v>
      </c>
      <c r="AC95" s="7" t="s">
        <v>24</v>
      </c>
      <c r="AD95" s="4">
        <v>0.0042426</v>
      </c>
      <c r="AE95" s="4">
        <v>0.0055861</v>
      </c>
      <c r="AF95" s="4">
        <v>0.013789</v>
      </c>
      <c r="AG95" s="4">
        <v>0.0061518</v>
      </c>
      <c r="AH95" s="4">
        <v>0.027294</v>
      </c>
      <c r="AI95" s="4">
        <v>0.0033234</v>
      </c>
    </row>
    <row r="96" ht="14.25" customHeight="1">
      <c r="A96" s="7" t="s">
        <v>43</v>
      </c>
      <c r="B96" s="7" t="s">
        <v>18</v>
      </c>
      <c r="C96" s="4">
        <v>0.1057</v>
      </c>
      <c r="D96" s="4">
        <v>0.8175</v>
      </c>
      <c r="E96" s="4">
        <v>0.7885</v>
      </c>
      <c r="F96" s="4">
        <v>0.81195</v>
      </c>
      <c r="G96" s="4">
        <v>0.798</v>
      </c>
      <c r="H96" s="4">
        <v>0.81975</v>
      </c>
      <c r="J96" s="7" t="s">
        <v>43</v>
      </c>
      <c r="K96" s="7" t="s">
        <v>18</v>
      </c>
      <c r="L96" s="4">
        <v>0.11275</v>
      </c>
      <c r="M96" s="4">
        <v>0.6895</v>
      </c>
      <c r="N96" s="4">
        <v>0.64915</v>
      </c>
      <c r="O96" s="4">
        <v>0.6066</v>
      </c>
      <c r="P96" s="4">
        <v>0.50615</v>
      </c>
      <c r="Q96" s="4">
        <v>0.48615</v>
      </c>
      <c r="S96" s="7" t="s">
        <v>43</v>
      </c>
      <c r="T96" s="7" t="s">
        <v>18</v>
      </c>
      <c r="U96" s="4">
        <v>9.8995E-4</v>
      </c>
      <c r="V96" s="4">
        <v>0.016546</v>
      </c>
      <c r="W96" s="4">
        <v>0.006364</v>
      </c>
      <c r="X96" s="4">
        <v>0.021425</v>
      </c>
      <c r="Y96" s="4">
        <v>0.019516</v>
      </c>
      <c r="Z96" s="4">
        <v>0.0082731</v>
      </c>
      <c r="AB96" s="7" t="s">
        <v>43</v>
      </c>
      <c r="AC96" s="7" t="s">
        <v>18</v>
      </c>
      <c r="AD96" s="4">
        <v>0.0045962</v>
      </c>
      <c r="AE96" s="4">
        <v>0.0072125</v>
      </c>
      <c r="AF96" s="4">
        <v>0.01195</v>
      </c>
      <c r="AG96" s="4">
        <v>0.0052326</v>
      </c>
      <c r="AH96" s="4">
        <v>0.026658</v>
      </c>
      <c r="AI96" s="4">
        <v>0.0047376</v>
      </c>
    </row>
    <row r="97" ht="14.25" customHeight="1">
      <c r="A97" s="7" t="s">
        <v>44</v>
      </c>
      <c r="B97" s="7" t="s">
        <v>24</v>
      </c>
      <c r="C97" s="4">
        <v>0.10805</v>
      </c>
      <c r="D97" s="4">
        <v>0.83435</v>
      </c>
      <c r="E97" s="4">
        <v>0.8061</v>
      </c>
      <c r="F97" s="4">
        <v>0.82945</v>
      </c>
      <c r="G97" s="4">
        <v>0.81675</v>
      </c>
      <c r="H97" s="4">
        <v>0.83985</v>
      </c>
      <c r="J97" s="7" t="s">
        <v>44</v>
      </c>
      <c r="K97" s="7" t="s">
        <v>24</v>
      </c>
      <c r="L97" s="4">
        <v>0.1122</v>
      </c>
      <c r="M97" s="4">
        <v>0.6997</v>
      </c>
      <c r="N97" s="4">
        <v>0.6558</v>
      </c>
      <c r="O97" s="4">
        <v>0.60685</v>
      </c>
      <c r="P97" s="4">
        <v>0.50305</v>
      </c>
      <c r="Q97" s="4">
        <v>0.4853</v>
      </c>
      <c r="S97" s="7" t="s">
        <v>44</v>
      </c>
      <c r="T97" s="7" t="s">
        <v>24</v>
      </c>
      <c r="U97" s="4">
        <v>0.0016263</v>
      </c>
      <c r="V97" s="4">
        <v>0.015768</v>
      </c>
      <c r="W97" s="4">
        <v>0.0066468</v>
      </c>
      <c r="X97" s="4">
        <v>0.022274</v>
      </c>
      <c r="Y97" s="4">
        <v>0.01987</v>
      </c>
      <c r="Z97" s="4">
        <v>0.007566</v>
      </c>
      <c r="AB97" s="7" t="s">
        <v>44</v>
      </c>
      <c r="AC97" s="7" t="s">
        <v>24</v>
      </c>
      <c r="AD97" s="4">
        <v>0.0029698</v>
      </c>
      <c r="AE97" s="4">
        <v>0.0067882</v>
      </c>
      <c r="AF97" s="4">
        <v>0.012445</v>
      </c>
      <c r="AG97" s="4">
        <v>0.0044548</v>
      </c>
      <c r="AH97" s="4">
        <v>0.027506</v>
      </c>
      <c r="AI97" s="4">
        <v>0.0045255</v>
      </c>
    </row>
    <row r="98" ht="14.25" customHeight="1">
      <c r="A98" s="7" t="s">
        <v>45</v>
      </c>
      <c r="B98" s="7" t="s">
        <v>24</v>
      </c>
      <c r="C98" s="4">
        <v>0.10825</v>
      </c>
      <c r="D98" s="4">
        <v>0.84865</v>
      </c>
      <c r="E98" s="4">
        <v>0.82075</v>
      </c>
      <c r="F98" s="4">
        <v>0.84405</v>
      </c>
      <c r="G98" s="4">
        <v>0.833</v>
      </c>
      <c r="H98" s="4">
        <v>0.8582</v>
      </c>
      <c r="J98" s="7" t="s">
        <v>45</v>
      </c>
      <c r="K98" s="7" t="s">
        <v>24</v>
      </c>
      <c r="L98" s="4">
        <v>0.10995</v>
      </c>
      <c r="M98" s="4">
        <v>0.7072</v>
      </c>
      <c r="N98" s="4">
        <v>0.6595</v>
      </c>
      <c r="O98" s="4">
        <v>0.60575</v>
      </c>
      <c r="P98" s="4">
        <v>0.5005</v>
      </c>
      <c r="Q98" s="4">
        <v>0.4859</v>
      </c>
      <c r="S98" s="7" t="s">
        <v>45</v>
      </c>
      <c r="T98" s="7" t="s">
        <v>24</v>
      </c>
      <c r="U98" s="4">
        <v>0.0028991</v>
      </c>
      <c r="V98" s="4">
        <v>0.015627</v>
      </c>
      <c r="W98" s="4">
        <v>0.0077075</v>
      </c>
      <c r="X98" s="4">
        <v>0.022415</v>
      </c>
      <c r="Y98" s="4">
        <v>0.020506</v>
      </c>
      <c r="Z98" s="4">
        <v>0.0086267</v>
      </c>
      <c r="AB98" s="7" t="s">
        <v>45</v>
      </c>
      <c r="AC98" s="7" t="s">
        <v>24</v>
      </c>
      <c r="AD98" s="4">
        <v>0.0012021</v>
      </c>
      <c r="AE98" s="4">
        <v>0.0079196</v>
      </c>
      <c r="AF98" s="4">
        <v>0.012162</v>
      </c>
      <c r="AG98" s="4">
        <v>0.0038891</v>
      </c>
      <c r="AH98" s="4">
        <v>0.028143</v>
      </c>
      <c r="AI98" s="4">
        <v>7.0711E-4</v>
      </c>
    </row>
    <row r="99" ht="14.25" customHeight="1">
      <c r="A99" s="7" t="s">
        <v>46</v>
      </c>
      <c r="B99" s="7" t="s">
        <v>20</v>
      </c>
      <c r="C99" s="4">
        <v>0.10865</v>
      </c>
      <c r="D99" s="4">
        <v>0.86395</v>
      </c>
      <c r="E99" s="4">
        <v>0.836</v>
      </c>
      <c r="F99" s="4">
        <v>0.85965</v>
      </c>
      <c r="G99" s="4">
        <v>0.85045</v>
      </c>
      <c r="H99" s="4">
        <v>0.8776</v>
      </c>
      <c r="J99" s="7" t="s">
        <v>46</v>
      </c>
      <c r="K99" s="7" t="s">
        <v>20</v>
      </c>
      <c r="L99" s="4">
        <v>0.1112</v>
      </c>
      <c r="M99" s="4">
        <v>0.716</v>
      </c>
      <c r="N99" s="4">
        <v>0.6657</v>
      </c>
      <c r="O99" s="4">
        <v>0.60605</v>
      </c>
      <c r="P99" s="4">
        <v>0.498</v>
      </c>
      <c r="Q99" s="4">
        <v>0.4871</v>
      </c>
      <c r="S99" s="7" t="s">
        <v>46</v>
      </c>
      <c r="T99" s="7" t="s">
        <v>20</v>
      </c>
      <c r="U99" s="4">
        <v>0.0040305</v>
      </c>
      <c r="V99" s="4">
        <v>0.014071</v>
      </c>
      <c r="W99" s="4">
        <v>0.006364</v>
      </c>
      <c r="X99" s="4">
        <v>0.020718</v>
      </c>
      <c r="Y99" s="4">
        <v>0.019587</v>
      </c>
      <c r="Z99" s="4">
        <v>0.011172</v>
      </c>
      <c r="AB99" s="7" t="s">
        <v>46</v>
      </c>
      <c r="AC99" s="7" t="s">
        <v>20</v>
      </c>
      <c r="AD99" s="4">
        <v>0.0046669</v>
      </c>
      <c r="AE99" s="4">
        <v>0.0082024</v>
      </c>
      <c r="AF99" s="4">
        <v>0.012162</v>
      </c>
      <c r="AG99" s="4">
        <v>0.0037477</v>
      </c>
      <c r="AH99" s="4">
        <v>0.029698</v>
      </c>
      <c r="AI99" s="4">
        <v>0.0024042</v>
      </c>
    </row>
    <row r="100" ht="14.25" customHeight="1">
      <c r="A100" s="7" t="s">
        <v>47</v>
      </c>
      <c r="B100" s="7" t="s">
        <v>20</v>
      </c>
      <c r="C100" s="4">
        <v>0.1077</v>
      </c>
      <c r="D100" s="4">
        <v>0.8782</v>
      </c>
      <c r="E100" s="4">
        <v>0.84915</v>
      </c>
      <c r="F100" s="4">
        <v>0.8743</v>
      </c>
      <c r="G100" s="4">
        <v>0.86515</v>
      </c>
      <c r="H100" s="4">
        <v>0.89585</v>
      </c>
      <c r="J100" s="7" t="s">
        <v>47</v>
      </c>
      <c r="K100" s="7" t="s">
        <v>20</v>
      </c>
      <c r="L100" s="4">
        <v>0.1131</v>
      </c>
      <c r="M100" s="4">
        <v>0.72155</v>
      </c>
      <c r="N100" s="4">
        <v>0.66835</v>
      </c>
      <c r="O100" s="4">
        <v>0.6062</v>
      </c>
      <c r="P100" s="4">
        <v>0.49715</v>
      </c>
      <c r="Q100" s="4">
        <v>0.48865</v>
      </c>
      <c r="S100" s="7" t="s">
        <v>47</v>
      </c>
      <c r="T100" s="7" t="s">
        <v>20</v>
      </c>
      <c r="U100" s="4">
        <v>0.0019799</v>
      </c>
      <c r="V100" s="4">
        <v>0.015415</v>
      </c>
      <c r="W100" s="4">
        <v>0.0094045</v>
      </c>
      <c r="X100" s="4">
        <v>0.022345</v>
      </c>
      <c r="Y100" s="4">
        <v>0.021001</v>
      </c>
      <c r="Z100" s="4">
        <v>0.012092</v>
      </c>
      <c r="AB100" s="7" t="s">
        <v>47</v>
      </c>
      <c r="AC100" s="7" t="s">
        <v>20</v>
      </c>
      <c r="AD100" s="4">
        <v>0.0052326</v>
      </c>
      <c r="AE100" s="4">
        <v>0.0089803</v>
      </c>
      <c r="AF100" s="4">
        <v>0.011102</v>
      </c>
      <c r="AG100" s="4">
        <v>0.0022627</v>
      </c>
      <c r="AH100" s="4">
        <v>0.029345</v>
      </c>
      <c r="AI100" s="4">
        <v>0.0082731</v>
      </c>
    </row>
    <row r="101" ht="14.25" customHeight="1">
      <c r="A101" s="7" t="s">
        <v>48</v>
      </c>
      <c r="B101" s="7" t="s">
        <v>22</v>
      </c>
      <c r="C101" s="4">
        <v>0.1061</v>
      </c>
      <c r="D101" s="4">
        <v>0.89105</v>
      </c>
      <c r="E101" s="4">
        <v>0.86395</v>
      </c>
      <c r="F101" s="4">
        <v>0.88765</v>
      </c>
      <c r="G101" s="4">
        <v>0.8801</v>
      </c>
      <c r="H101" s="4">
        <v>0.9115</v>
      </c>
      <c r="J101" s="7" t="s">
        <v>48</v>
      </c>
      <c r="K101" s="7" t="s">
        <v>22</v>
      </c>
      <c r="L101" s="4">
        <v>0.11025</v>
      </c>
      <c r="M101" s="4">
        <v>0.7276</v>
      </c>
      <c r="N101" s="4">
        <v>0.67125</v>
      </c>
      <c r="O101" s="4">
        <v>0.60475</v>
      </c>
      <c r="P101" s="4">
        <v>0.4947</v>
      </c>
      <c r="Q101" s="4">
        <v>0.48575</v>
      </c>
      <c r="S101" s="7" t="s">
        <v>48</v>
      </c>
      <c r="T101" s="7" t="s">
        <v>22</v>
      </c>
      <c r="U101" s="4">
        <v>8.4853E-4</v>
      </c>
      <c r="V101" s="4">
        <v>0.016193</v>
      </c>
      <c r="W101" s="4">
        <v>0.010819</v>
      </c>
      <c r="X101" s="4">
        <v>0.021001</v>
      </c>
      <c r="Y101" s="4">
        <v>0.021355</v>
      </c>
      <c r="Z101" s="4">
        <v>0.012869</v>
      </c>
      <c r="AB101" s="7" t="s">
        <v>48</v>
      </c>
      <c r="AC101" s="7" t="s">
        <v>22</v>
      </c>
      <c r="AD101" s="4">
        <v>0.0033234</v>
      </c>
      <c r="AE101" s="4">
        <v>0.010607</v>
      </c>
      <c r="AF101" s="4">
        <v>0.011102</v>
      </c>
      <c r="AG101" s="4">
        <v>7.7782E-4</v>
      </c>
      <c r="AH101" s="4">
        <v>0.02885</v>
      </c>
      <c r="AI101" s="4">
        <v>0.0078489</v>
      </c>
    </row>
    <row r="102" ht="14.25" customHeight="1">
      <c r="A102" s="7" t="s">
        <v>49</v>
      </c>
      <c r="B102" s="7" t="s">
        <v>22</v>
      </c>
      <c r="C102" s="4">
        <v>0.1069</v>
      </c>
      <c r="D102" s="4">
        <v>0.90325</v>
      </c>
      <c r="E102" s="4">
        <v>0.87645</v>
      </c>
      <c r="F102" s="4">
        <v>0.89925</v>
      </c>
      <c r="G102" s="4">
        <v>0.8939</v>
      </c>
      <c r="H102" s="4">
        <v>0.927</v>
      </c>
      <c r="J102" s="7" t="s">
        <v>49</v>
      </c>
      <c r="K102" s="7" t="s">
        <v>22</v>
      </c>
      <c r="L102" s="4">
        <v>0.1132</v>
      </c>
      <c r="M102" s="4">
        <v>0.73515</v>
      </c>
      <c r="N102" s="4">
        <v>0.67385</v>
      </c>
      <c r="O102" s="4">
        <v>0.6031</v>
      </c>
      <c r="P102" s="4">
        <v>0.4928</v>
      </c>
      <c r="Q102" s="4">
        <v>0.48815</v>
      </c>
      <c r="S102" s="7" t="s">
        <v>49</v>
      </c>
      <c r="T102" s="7" t="s">
        <v>22</v>
      </c>
      <c r="U102" s="4">
        <v>0.0018385</v>
      </c>
      <c r="V102" s="4">
        <v>0.015203</v>
      </c>
      <c r="W102" s="4">
        <v>0.010677</v>
      </c>
      <c r="X102" s="4">
        <v>0.02086</v>
      </c>
      <c r="Y102" s="4">
        <v>0.020789</v>
      </c>
      <c r="Z102" s="4">
        <v>0.012869</v>
      </c>
      <c r="AB102" s="7" t="s">
        <v>49</v>
      </c>
      <c r="AC102" s="7" t="s">
        <v>22</v>
      </c>
      <c r="AD102" s="4">
        <v>0.0049497</v>
      </c>
      <c r="AE102" s="4">
        <v>0.010677</v>
      </c>
      <c r="AF102" s="4">
        <v>0.010677</v>
      </c>
      <c r="AG102" s="4">
        <v>4.2426E-4</v>
      </c>
      <c r="AH102" s="4">
        <v>0.029698</v>
      </c>
      <c r="AI102" s="4">
        <v>0.01096</v>
      </c>
    </row>
    <row r="103" ht="14.25" customHeight="1">
      <c r="A103" s="7" t="s">
        <v>50</v>
      </c>
      <c r="B103" s="7" t="s">
        <v>20</v>
      </c>
      <c r="C103" s="4">
        <v>0.1085</v>
      </c>
      <c r="D103" s="4">
        <v>0.9148</v>
      </c>
      <c r="E103" s="4">
        <v>0.88895</v>
      </c>
      <c r="F103" s="4">
        <v>0.9113</v>
      </c>
      <c r="G103" s="4">
        <v>0.907</v>
      </c>
      <c r="H103" s="4">
        <v>0.9413</v>
      </c>
      <c r="J103" s="7" t="s">
        <v>50</v>
      </c>
      <c r="K103" s="7" t="s">
        <v>20</v>
      </c>
      <c r="L103" s="4">
        <v>0.11275</v>
      </c>
      <c r="M103" s="4">
        <v>0.7408</v>
      </c>
      <c r="N103" s="4">
        <v>0.6761</v>
      </c>
      <c r="O103" s="4">
        <v>0.60205</v>
      </c>
      <c r="P103" s="4">
        <v>0.4918</v>
      </c>
      <c r="Q103" s="4">
        <v>0.4925</v>
      </c>
      <c r="S103" s="7" t="s">
        <v>50</v>
      </c>
      <c r="T103" s="7" t="s">
        <v>20</v>
      </c>
      <c r="U103" s="4">
        <v>0.003677</v>
      </c>
      <c r="V103" s="4">
        <v>0.013859</v>
      </c>
      <c r="W103" s="4">
        <v>0.010112</v>
      </c>
      <c r="X103" s="4">
        <v>0.020223</v>
      </c>
      <c r="Y103" s="4">
        <v>0.01994</v>
      </c>
      <c r="Z103" s="4">
        <v>0.012869</v>
      </c>
      <c r="AB103" s="7" t="s">
        <v>50</v>
      </c>
      <c r="AC103" s="7" t="s">
        <v>20</v>
      </c>
      <c r="AD103" s="4">
        <v>0.0013435</v>
      </c>
      <c r="AE103" s="4">
        <v>0.011031</v>
      </c>
      <c r="AF103" s="4">
        <v>0.011455</v>
      </c>
      <c r="AG103" s="4">
        <v>4.9497E-4</v>
      </c>
      <c r="AH103" s="4">
        <v>0.029557</v>
      </c>
      <c r="AI103" s="4">
        <v>0.017678</v>
      </c>
    </row>
    <row r="104" ht="14.25" customHeight="1">
      <c r="A104" s="7" t="s">
        <v>51</v>
      </c>
      <c r="B104" s="7" t="s">
        <v>29</v>
      </c>
      <c r="C104" s="4">
        <v>0.1081</v>
      </c>
      <c r="D104" s="4">
        <v>0.92485</v>
      </c>
      <c r="E104" s="4">
        <v>0.8993</v>
      </c>
      <c r="F104" s="4">
        <v>0.92175</v>
      </c>
      <c r="G104" s="4">
        <v>0.91835</v>
      </c>
      <c r="H104" s="4">
        <v>0.9546</v>
      </c>
      <c r="J104" s="7" t="s">
        <v>51</v>
      </c>
      <c r="K104" s="7" t="s">
        <v>29</v>
      </c>
      <c r="L104" s="4">
        <v>0.11095</v>
      </c>
      <c r="M104" s="4">
        <v>0.746</v>
      </c>
      <c r="N104" s="4">
        <v>0.6778</v>
      </c>
      <c r="O104" s="4">
        <v>0.6008</v>
      </c>
      <c r="P104" s="4">
        <v>0.48975</v>
      </c>
      <c r="Q104" s="4">
        <v>0.4946</v>
      </c>
      <c r="S104" s="7" t="s">
        <v>51</v>
      </c>
      <c r="T104" s="7" t="s">
        <v>29</v>
      </c>
      <c r="U104" s="4">
        <v>0.0041012</v>
      </c>
      <c r="V104" s="4">
        <v>0.013364</v>
      </c>
      <c r="W104" s="4">
        <v>0.010324</v>
      </c>
      <c r="X104" s="4">
        <v>0.01888</v>
      </c>
      <c r="Y104" s="4">
        <v>0.019021</v>
      </c>
      <c r="Z104" s="4">
        <v>0.013859</v>
      </c>
      <c r="AB104" s="7" t="s">
        <v>51</v>
      </c>
      <c r="AC104" s="7" t="s">
        <v>29</v>
      </c>
      <c r="AD104" s="4">
        <v>0.0033234</v>
      </c>
      <c r="AE104" s="4">
        <v>0.011597</v>
      </c>
      <c r="AF104" s="4">
        <v>0.010465</v>
      </c>
      <c r="AG104" s="4">
        <v>0.0014142</v>
      </c>
      <c r="AH104" s="4">
        <v>0.029345</v>
      </c>
      <c r="AI104" s="4">
        <v>0.020506</v>
      </c>
    </row>
    <row r="105" ht="14.25" customHeight="1">
      <c r="A105" s="7" t="s">
        <v>52</v>
      </c>
      <c r="B105" s="7" t="s">
        <v>22</v>
      </c>
      <c r="C105" s="4">
        <v>0.10825</v>
      </c>
      <c r="D105" s="4">
        <v>0.9339</v>
      </c>
      <c r="E105" s="4">
        <v>0.90835</v>
      </c>
      <c r="F105" s="4">
        <v>0.93045</v>
      </c>
      <c r="G105" s="4">
        <v>0.92775</v>
      </c>
      <c r="H105" s="4">
        <v>0.9675</v>
      </c>
      <c r="J105" s="7" t="s">
        <v>52</v>
      </c>
      <c r="K105" s="7" t="s">
        <v>22</v>
      </c>
      <c r="L105" s="4">
        <v>0.11485</v>
      </c>
      <c r="M105" s="4">
        <v>0.7509</v>
      </c>
      <c r="N105" s="4">
        <v>0.6794</v>
      </c>
      <c r="O105" s="4">
        <v>0.59805</v>
      </c>
      <c r="P105" s="4">
        <v>0.48885</v>
      </c>
      <c r="Q105" s="4">
        <v>0.4944</v>
      </c>
      <c r="S105" s="7" t="s">
        <v>52</v>
      </c>
      <c r="T105" s="7" t="s">
        <v>22</v>
      </c>
      <c r="U105" s="4">
        <v>0.0037477</v>
      </c>
      <c r="V105" s="4">
        <v>0.013859</v>
      </c>
      <c r="W105" s="4">
        <v>0.011243</v>
      </c>
      <c r="X105" s="4">
        <v>0.019304</v>
      </c>
      <c r="Y105" s="4">
        <v>0.01987</v>
      </c>
      <c r="Z105" s="4">
        <v>0.015556</v>
      </c>
      <c r="AB105" s="7" t="s">
        <v>52</v>
      </c>
      <c r="AC105" s="7" t="s">
        <v>22</v>
      </c>
      <c r="AD105" s="4">
        <v>0.0012021</v>
      </c>
      <c r="AE105" s="4">
        <v>0.010889</v>
      </c>
      <c r="AF105" s="4">
        <v>0.010465</v>
      </c>
      <c r="AG105" s="4">
        <v>0.0010607</v>
      </c>
      <c r="AH105" s="4">
        <v>0.029345</v>
      </c>
      <c r="AI105" s="4">
        <v>0.019092</v>
      </c>
    </row>
    <row r="106" ht="14.25" customHeight="1">
      <c r="A106" s="7" t="s">
        <v>53</v>
      </c>
      <c r="B106" s="7" t="s">
        <v>29</v>
      </c>
      <c r="C106" s="4">
        <v>0.109</v>
      </c>
      <c r="D106" s="4">
        <v>0.94365</v>
      </c>
      <c r="E106" s="4">
        <v>0.9189</v>
      </c>
      <c r="F106" s="4">
        <v>0.94</v>
      </c>
      <c r="G106" s="4">
        <v>0.9375</v>
      </c>
      <c r="H106" s="4">
        <v>0.98205</v>
      </c>
      <c r="J106" s="7" t="s">
        <v>53</v>
      </c>
      <c r="K106" s="7" t="s">
        <v>29</v>
      </c>
      <c r="L106" s="4">
        <v>0.11055</v>
      </c>
      <c r="M106" s="4">
        <v>0.7559</v>
      </c>
      <c r="N106" s="4">
        <v>0.6816</v>
      </c>
      <c r="O106" s="4">
        <v>0.5968</v>
      </c>
      <c r="P106" s="4">
        <v>0.4882</v>
      </c>
      <c r="Q106" s="4">
        <v>0.4967</v>
      </c>
      <c r="S106" s="7" t="s">
        <v>53</v>
      </c>
      <c r="T106" s="7" t="s">
        <v>29</v>
      </c>
      <c r="U106" s="4">
        <v>0.0043841</v>
      </c>
      <c r="V106" s="4">
        <v>0.013647</v>
      </c>
      <c r="W106" s="4">
        <v>0.011455</v>
      </c>
      <c r="X106" s="4">
        <v>0.018385</v>
      </c>
      <c r="Y106" s="4">
        <v>0.019233</v>
      </c>
      <c r="Z106" s="4">
        <v>0.018031</v>
      </c>
      <c r="AB106" s="7" t="s">
        <v>53</v>
      </c>
      <c r="AC106" s="7" t="s">
        <v>29</v>
      </c>
      <c r="AD106" s="4">
        <v>0.0026163</v>
      </c>
      <c r="AE106" s="4">
        <v>0.010748</v>
      </c>
      <c r="AF106" s="4">
        <v>0.010465</v>
      </c>
      <c r="AG106" s="4">
        <v>0.0016971</v>
      </c>
      <c r="AH106" s="4">
        <v>0.030406</v>
      </c>
      <c r="AI106" s="4">
        <v>0.020082</v>
      </c>
    </row>
    <row r="107" ht="14.25" customHeight="1">
      <c r="A107" s="7" t="s">
        <v>54</v>
      </c>
      <c r="B107" s="7" t="s">
        <v>55</v>
      </c>
      <c r="C107" s="4">
        <v>0.10865</v>
      </c>
      <c r="D107" s="4">
        <v>0.9531</v>
      </c>
      <c r="E107" s="4">
        <v>0.92725</v>
      </c>
      <c r="F107" s="4">
        <v>0.94885</v>
      </c>
      <c r="G107" s="4">
        <v>0.9459</v>
      </c>
      <c r="H107" s="4">
        <v>0.99305</v>
      </c>
      <c r="J107" s="7" t="s">
        <v>54</v>
      </c>
      <c r="K107" s="7" t="s">
        <v>55</v>
      </c>
      <c r="L107" s="4">
        <v>0.1063</v>
      </c>
      <c r="M107" s="4">
        <v>0.75835</v>
      </c>
      <c r="N107" s="4">
        <v>0.6812</v>
      </c>
      <c r="O107" s="4">
        <v>0.5919</v>
      </c>
      <c r="P107" s="4">
        <v>0.4864</v>
      </c>
      <c r="Q107" s="4">
        <v>0.50005</v>
      </c>
      <c r="S107" s="7" t="s">
        <v>54</v>
      </c>
      <c r="T107" s="7" t="s">
        <v>55</v>
      </c>
      <c r="U107" s="4">
        <v>0.0034648</v>
      </c>
      <c r="V107" s="4">
        <v>0.014425</v>
      </c>
      <c r="W107" s="4">
        <v>0.013081</v>
      </c>
      <c r="X107" s="4">
        <v>0.01987</v>
      </c>
      <c r="Y107" s="4">
        <v>0.020365</v>
      </c>
      <c r="Z107" s="4">
        <v>0.012657</v>
      </c>
      <c r="AB107" s="7" t="s">
        <v>54</v>
      </c>
      <c r="AC107" s="7" t="s">
        <v>55</v>
      </c>
      <c r="AD107" s="4">
        <v>0.0016971</v>
      </c>
      <c r="AE107" s="4">
        <v>0.011384</v>
      </c>
      <c r="AF107" s="4">
        <v>0.0093338</v>
      </c>
      <c r="AG107" s="4">
        <v>8.4853E-4</v>
      </c>
      <c r="AH107" s="4">
        <v>0.029557</v>
      </c>
      <c r="AI107" s="4">
        <v>0.024395</v>
      </c>
    </row>
    <row r="108" ht="14.25" customHeight="1"/>
    <row r="109" ht="14.25" customHeight="1">
      <c r="A109" s="4" t="s">
        <v>126</v>
      </c>
    </row>
    <row r="110" ht="14.25" customHeight="1">
      <c r="A110" s="5" t="s">
        <v>1</v>
      </c>
      <c r="H110" s="5" t="s">
        <v>7</v>
      </c>
    </row>
    <row r="111" ht="14.25" customHeight="1">
      <c r="A111" s="4" t="s">
        <v>13</v>
      </c>
      <c r="B111" s="4" t="s">
        <v>2</v>
      </c>
      <c r="C111" s="6" t="s">
        <v>3</v>
      </c>
      <c r="D111" s="6" t="s">
        <v>4</v>
      </c>
      <c r="E111" s="6" t="s">
        <v>5</v>
      </c>
      <c r="F111" s="6" t="s">
        <v>6</v>
      </c>
      <c r="H111" s="4" t="s">
        <v>13</v>
      </c>
      <c r="I111" s="4" t="s">
        <v>2</v>
      </c>
      <c r="J111" s="6" t="s">
        <v>3</v>
      </c>
      <c r="K111" s="6" t="s">
        <v>4</v>
      </c>
      <c r="L111" s="6" t="s">
        <v>5</v>
      </c>
      <c r="M111" s="6" t="s">
        <v>6</v>
      </c>
    </row>
    <row r="112" ht="14.25" customHeight="1">
      <c r="A112" s="7" t="s">
        <v>17</v>
      </c>
      <c r="B112" s="4">
        <f t="shared" ref="B112:F112" si="1">AVERAGE((D3-$C3),(D39-$C39),(D75-$C75))</f>
        <v>-0.0001166666667</v>
      </c>
      <c r="C112" s="4">
        <f t="shared" si="1"/>
        <v>-0.00055</v>
      </c>
      <c r="D112" s="4">
        <f t="shared" si="1"/>
        <v>-0.0004666666667</v>
      </c>
      <c r="E112" s="4">
        <f t="shared" si="1"/>
        <v>-0.001983333333</v>
      </c>
      <c r="F112" s="4">
        <f t="shared" si="1"/>
        <v>-0.00195</v>
      </c>
      <c r="H112" s="7" t="s">
        <v>17</v>
      </c>
      <c r="I112" s="4">
        <f t="shared" ref="I112:M112" si="2">AVERAGE((M3-$L3),(M39-$L39),(M75-$L75))</f>
        <v>0.0008166666667</v>
      </c>
      <c r="J112" s="4">
        <f t="shared" si="2"/>
        <v>0.0028</v>
      </c>
      <c r="K112" s="4">
        <f t="shared" si="2"/>
        <v>0.004083333333</v>
      </c>
      <c r="L112" s="4">
        <f t="shared" si="2"/>
        <v>0.003566666667</v>
      </c>
      <c r="M112" s="4">
        <f t="shared" si="2"/>
        <v>0.002566666667</v>
      </c>
    </row>
    <row r="113" ht="14.25" customHeight="1">
      <c r="A113" s="7" t="s">
        <v>127</v>
      </c>
      <c r="B113" s="4">
        <f t="shared" ref="B113:F113" si="3">AVERAGE((D4-$C4),(D40-$C40),(D76-$C76))</f>
        <v>-0.0002166666667</v>
      </c>
      <c r="C113" s="4">
        <f t="shared" si="3"/>
        <v>-0.0006833333333</v>
      </c>
      <c r="D113" s="4">
        <f t="shared" si="3"/>
        <v>0.0006333333333</v>
      </c>
      <c r="E113" s="4">
        <f t="shared" si="3"/>
        <v>-0.001766666667</v>
      </c>
      <c r="F113" s="4">
        <f t="shared" si="3"/>
        <v>-0.0014</v>
      </c>
      <c r="H113" s="7" t="s">
        <v>127</v>
      </c>
      <c r="I113" s="4">
        <f t="shared" ref="I113:M113" si="4">AVERAGE((M4-$L4),(M40-$L40),(M76-$L76))</f>
        <v>0.00405</v>
      </c>
      <c r="J113" s="4">
        <f t="shared" si="4"/>
        <v>0.004383333333</v>
      </c>
      <c r="K113" s="4">
        <f t="shared" si="4"/>
        <v>0.0061</v>
      </c>
      <c r="L113" s="4">
        <f t="shared" si="4"/>
        <v>0.005433333333</v>
      </c>
      <c r="M113" s="4">
        <f t="shared" si="4"/>
        <v>0.00715</v>
      </c>
    </row>
    <row r="114" ht="14.25" customHeight="1">
      <c r="A114" s="7" t="s">
        <v>128</v>
      </c>
      <c r="B114" s="4">
        <f t="shared" ref="B114:F114" si="5">AVERAGE((D5-$C5),(D41-$C41),(D77-$C77))</f>
        <v>0.0008333333333</v>
      </c>
      <c r="C114" s="4">
        <f t="shared" si="5"/>
        <v>0.001616666667</v>
      </c>
      <c r="D114" s="4">
        <f t="shared" si="5"/>
        <v>0.002283333333</v>
      </c>
      <c r="E114" s="4">
        <f t="shared" si="5"/>
        <v>0.00025</v>
      </c>
      <c r="F114" s="4">
        <f t="shared" si="5"/>
        <v>0.003316666667</v>
      </c>
      <c r="H114" s="7" t="s">
        <v>128</v>
      </c>
      <c r="I114" s="4">
        <f t="shared" ref="I114:M114" si="6">AVERAGE((M5-$L5),(M41-$L41),(M77-$L77))</f>
        <v>0.005233333333</v>
      </c>
      <c r="J114" s="4">
        <f t="shared" si="6"/>
        <v>0.005266666667</v>
      </c>
      <c r="K114" s="4">
        <f t="shared" si="6"/>
        <v>0.006166666667</v>
      </c>
      <c r="L114" s="4">
        <f t="shared" si="6"/>
        <v>0.006966666667</v>
      </c>
      <c r="M114" s="4">
        <f t="shared" si="6"/>
        <v>0.007183333333</v>
      </c>
    </row>
    <row r="115" ht="14.25" customHeight="1">
      <c r="A115" s="7" t="s">
        <v>129</v>
      </c>
      <c r="B115" s="4">
        <f t="shared" ref="B115:F115" si="7">AVERAGE((D6-$C6),(D42-$C42),(D78-$C78))</f>
        <v>0.00165</v>
      </c>
      <c r="C115" s="4">
        <f t="shared" si="7"/>
        <v>0.0011</v>
      </c>
      <c r="D115" s="4">
        <f t="shared" si="7"/>
        <v>0.00255</v>
      </c>
      <c r="E115" s="4">
        <f t="shared" si="7"/>
        <v>0.001666666667</v>
      </c>
      <c r="F115" s="4">
        <f t="shared" si="7"/>
        <v>0.004816666667</v>
      </c>
      <c r="H115" s="7" t="s">
        <v>129</v>
      </c>
      <c r="I115" s="4">
        <f t="shared" ref="I115:M115" si="8">AVERAGE((M6-$L6),(M42-$L42),(M78-$L78))</f>
        <v>0.005283333333</v>
      </c>
      <c r="J115" s="4">
        <f t="shared" si="8"/>
        <v>0.00495</v>
      </c>
      <c r="K115" s="4">
        <f t="shared" si="8"/>
        <v>0.006133333333</v>
      </c>
      <c r="L115" s="4">
        <f t="shared" si="8"/>
        <v>0.006083333333</v>
      </c>
      <c r="M115" s="4">
        <f t="shared" si="8"/>
        <v>0.0073</v>
      </c>
    </row>
    <row r="116" ht="14.25" customHeight="1">
      <c r="A116" s="7" t="s">
        <v>130</v>
      </c>
      <c r="B116" s="4">
        <f t="shared" ref="B116:F116" si="9">AVERAGE((D7-$C7),(D43-$C43),(D79-$C79))</f>
        <v>0.0008833333333</v>
      </c>
      <c r="C116" s="4">
        <f t="shared" si="9"/>
        <v>0.001566666667</v>
      </c>
      <c r="D116" s="4">
        <f t="shared" si="9"/>
        <v>0.00285</v>
      </c>
      <c r="E116" s="4">
        <f t="shared" si="9"/>
        <v>0.002666666667</v>
      </c>
      <c r="F116" s="4">
        <f t="shared" si="9"/>
        <v>0.003666666667</v>
      </c>
      <c r="H116" s="7" t="s">
        <v>130</v>
      </c>
      <c r="I116" s="4">
        <f t="shared" ref="I116:M116" si="10">AVERAGE((M7-$L7),(M43-$L43),(M79-$L79))</f>
        <v>0.0047</v>
      </c>
      <c r="J116" s="4">
        <f t="shared" si="10"/>
        <v>0.004933333333</v>
      </c>
      <c r="K116" s="4">
        <f t="shared" si="10"/>
        <v>0.006633333333</v>
      </c>
      <c r="L116" s="4">
        <f t="shared" si="10"/>
        <v>0.006466666667</v>
      </c>
      <c r="M116" s="4">
        <f t="shared" si="10"/>
        <v>0.008683333333</v>
      </c>
    </row>
    <row r="117" ht="14.25" customHeight="1">
      <c r="A117" s="7" t="s">
        <v>131</v>
      </c>
      <c r="B117" s="4">
        <f t="shared" ref="B117:F117" si="11">AVERAGE((D8-$C8),(D44-$C44),(D80-$C80))</f>
        <v>0.00435</v>
      </c>
      <c r="C117" s="4">
        <f t="shared" si="11"/>
        <v>0.003983333333</v>
      </c>
      <c r="D117" s="4">
        <f t="shared" si="11"/>
        <v>0.004616666667</v>
      </c>
      <c r="E117" s="4">
        <f t="shared" si="11"/>
        <v>0.00375</v>
      </c>
      <c r="F117" s="4">
        <f t="shared" si="11"/>
        <v>0.005983333333</v>
      </c>
      <c r="H117" s="7" t="s">
        <v>131</v>
      </c>
      <c r="I117" s="4">
        <f t="shared" ref="I117:M117" si="12">AVERAGE((M8-$L8),(M44-$L44),(M80-$L80))</f>
        <v>0.00665</v>
      </c>
      <c r="J117" s="4">
        <f t="shared" si="12"/>
        <v>0.006383333333</v>
      </c>
      <c r="K117" s="4">
        <f t="shared" si="12"/>
        <v>0.008233333333</v>
      </c>
      <c r="L117" s="4">
        <f t="shared" si="12"/>
        <v>0.00675</v>
      </c>
      <c r="M117" s="4">
        <f t="shared" si="12"/>
        <v>0.009816666667</v>
      </c>
    </row>
    <row r="118" ht="14.25" customHeight="1">
      <c r="A118" s="7" t="s">
        <v>132</v>
      </c>
      <c r="B118" s="4">
        <f t="shared" ref="B118:F118" si="13">AVERAGE((D9-$C9),(D45-$C45),(D81-$C81))</f>
        <v>0.01153333333</v>
      </c>
      <c r="C118" s="4">
        <f t="shared" si="13"/>
        <v>0.0085</v>
      </c>
      <c r="D118" s="4">
        <f t="shared" si="13"/>
        <v>0.01095</v>
      </c>
      <c r="E118" s="4">
        <f t="shared" si="13"/>
        <v>0.008683333333</v>
      </c>
      <c r="F118" s="4">
        <f t="shared" si="13"/>
        <v>0.01025</v>
      </c>
      <c r="H118" s="7" t="s">
        <v>132</v>
      </c>
      <c r="I118" s="4">
        <f t="shared" ref="I118:M118" si="14">AVERAGE((M9-$L9),(M45-$L45),(M81-$L81))</f>
        <v>0.0127</v>
      </c>
      <c r="J118" s="4">
        <f t="shared" si="14"/>
        <v>0.01048333333</v>
      </c>
      <c r="K118" s="4">
        <f t="shared" si="14"/>
        <v>0.01298333333</v>
      </c>
      <c r="L118" s="4">
        <f t="shared" si="14"/>
        <v>0.01155</v>
      </c>
      <c r="M118" s="4">
        <f t="shared" si="14"/>
        <v>0.01363333333</v>
      </c>
    </row>
    <row r="119" ht="14.25" customHeight="1">
      <c r="A119" s="7" t="s">
        <v>133</v>
      </c>
      <c r="B119" s="4">
        <f t="shared" ref="B119:F119" si="15">AVERAGE((D10-$C10),(D46-$C46),(D82-$C82))</f>
        <v>0.0354</v>
      </c>
      <c r="C119" s="4">
        <f t="shared" si="15"/>
        <v>0.02643333333</v>
      </c>
      <c r="D119" s="4">
        <f t="shared" si="15"/>
        <v>0.03443333333</v>
      </c>
      <c r="E119" s="4">
        <f t="shared" si="15"/>
        <v>0.027</v>
      </c>
      <c r="F119" s="4">
        <f t="shared" si="15"/>
        <v>0.02755</v>
      </c>
      <c r="H119" s="7" t="s">
        <v>133</v>
      </c>
      <c r="I119" s="4">
        <f t="shared" ref="I119:M119" si="16">AVERAGE((M10-$L10),(M46-$L46),(M82-$L82))</f>
        <v>0.03093333333</v>
      </c>
      <c r="J119" s="4">
        <f t="shared" si="16"/>
        <v>0.02706666667</v>
      </c>
      <c r="K119" s="4">
        <f t="shared" si="16"/>
        <v>0.03286666667</v>
      </c>
      <c r="L119" s="4">
        <f t="shared" si="16"/>
        <v>0.02613333333</v>
      </c>
      <c r="M119" s="4">
        <f t="shared" si="16"/>
        <v>0.02595</v>
      </c>
    </row>
    <row r="120" ht="14.25" customHeight="1">
      <c r="A120" s="7" t="s">
        <v>134</v>
      </c>
      <c r="B120" s="4">
        <f t="shared" ref="B120:F120" si="17">AVERAGE((D11-$C11),(D47-$C47),(D83-$C83))</f>
        <v>0.08988333333</v>
      </c>
      <c r="C120" s="4">
        <f t="shared" si="17"/>
        <v>0.06843333333</v>
      </c>
      <c r="D120" s="4">
        <f t="shared" si="17"/>
        <v>0.08638333333</v>
      </c>
      <c r="E120" s="4">
        <f t="shared" si="17"/>
        <v>0.06938333333</v>
      </c>
      <c r="F120" s="4">
        <f t="shared" si="17"/>
        <v>0.06843333333</v>
      </c>
      <c r="H120" s="7" t="s">
        <v>134</v>
      </c>
      <c r="I120" s="4">
        <f t="shared" ref="I120:M120" si="18">AVERAGE((M11-$L11),(M47-$L47),(M83-$L83))</f>
        <v>0.08223333333</v>
      </c>
      <c r="J120" s="4">
        <f t="shared" si="18"/>
        <v>0.0745</v>
      </c>
      <c r="K120" s="4">
        <f t="shared" si="18"/>
        <v>0.08421666667</v>
      </c>
      <c r="L120" s="4">
        <f t="shared" si="18"/>
        <v>0.07121666667</v>
      </c>
      <c r="M120" s="4">
        <f t="shared" si="18"/>
        <v>0.07321666667</v>
      </c>
    </row>
    <row r="121" ht="14.25" customHeight="1">
      <c r="A121" s="7" t="s">
        <v>135</v>
      </c>
      <c r="B121" s="4">
        <f t="shared" ref="B121:F121" si="19">AVERAGE((D12-$C12),(D48-$C48),(D84-$C84))</f>
        <v>0.1750166667</v>
      </c>
      <c r="C121" s="4">
        <f t="shared" si="19"/>
        <v>0.14465</v>
      </c>
      <c r="D121" s="4">
        <f t="shared" si="19"/>
        <v>0.1690666667</v>
      </c>
      <c r="E121" s="4">
        <f t="shared" si="19"/>
        <v>0.1474</v>
      </c>
      <c r="F121" s="4">
        <f t="shared" si="19"/>
        <v>0.1447666667</v>
      </c>
      <c r="H121" s="7" t="s">
        <v>135</v>
      </c>
      <c r="I121" s="4">
        <f t="shared" ref="I121:M121" si="20">AVERAGE((M12-$L12),(M48-$L48),(M84-$L84))</f>
        <v>0.1592333333</v>
      </c>
      <c r="J121" s="4">
        <f t="shared" si="20"/>
        <v>0.1474833333</v>
      </c>
      <c r="K121" s="4">
        <f t="shared" si="20"/>
        <v>0.1563166667</v>
      </c>
      <c r="L121" s="4">
        <f t="shared" si="20"/>
        <v>0.1403333333</v>
      </c>
      <c r="M121" s="4">
        <f t="shared" si="20"/>
        <v>0.1430833333</v>
      </c>
    </row>
    <row r="122" ht="14.25" customHeight="1">
      <c r="A122" s="7" t="s">
        <v>136</v>
      </c>
      <c r="B122" s="4">
        <f t="shared" ref="B122:F122" si="21">AVERAGE((D13-$C13),(D49-$C49),(D85-$C85))</f>
        <v>0.2915166667</v>
      </c>
      <c r="C122" s="4">
        <f t="shared" si="21"/>
        <v>0.2489666667</v>
      </c>
      <c r="D122" s="4">
        <f t="shared" si="21"/>
        <v>0.2859833333</v>
      </c>
      <c r="E122" s="4">
        <f t="shared" si="21"/>
        <v>0.2563</v>
      </c>
      <c r="F122" s="4">
        <f t="shared" si="21"/>
        <v>0.2535333333</v>
      </c>
      <c r="H122" s="7" t="s">
        <v>136</v>
      </c>
      <c r="I122" s="4">
        <f t="shared" ref="I122:M122" si="22">AVERAGE((M13-$L13),(M49-$L49),(M85-$L85))</f>
        <v>0.2601166667</v>
      </c>
      <c r="J122" s="4">
        <f t="shared" si="22"/>
        <v>0.2447833333</v>
      </c>
      <c r="K122" s="4">
        <f t="shared" si="22"/>
        <v>0.2524333333</v>
      </c>
      <c r="L122" s="4">
        <f t="shared" si="22"/>
        <v>0.2280666667</v>
      </c>
      <c r="M122" s="4">
        <f t="shared" si="22"/>
        <v>0.2258</v>
      </c>
    </row>
    <row r="123" ht="14.25" customHeight="1">
      <c r="A123" s="7" t="s">
        <v>137</v>
      </c>
      <c r="B123" s="4">
        <f t="shared" ref="B123:F123" si="23">AVERAGE((D14-$C14),(D50-$C50),(D86-$C86))</f>
        <v>0.3808</v>
      </c>
      <c r="C123" s="4">
        <f t="shared" si="23"/>
        <v>0.3492333333</v>
      </c>
      <c r="D123" s="4">
        <f t="shared" si="23"/>
        <v>0.3759</v>
      </c>
      <c r="E123" s="4">
        <f t="shared" si="23"/>
        <v>0.35195</v>
      </c>
      <c r="F123" s="4">
        <f t="shared" si="23"/>
        <v>0.3487333333</v>
      </c>
      <c r="H123" s="7" t="s">
        <v>137</v>
      </c>
      <c r="I123" s="4">
        <f t="shared" ref="I123:M123" si="24">AVERAGE((M14-$L14),(M50-$L50),(M86-$L86))</f>
        <v>0.3450166667</v>
      </c>
      <c r="J123" s="4">
        <f t="shared" si="24"/>
        <v>0.3292</v>
      </c>
      <c r="K123" s="4">
        <f t="shared" si="24"/>
        <v>0.32745</v>
      </c>
      <c r="L123" s="4">
        <f t="shared" si="24"/>
        <v>0.2986</v>
      </c>
      <c r="M123" s="4">
        <f t="shared" si="24"/>
        <v>0.2801333333</v>
      </c>
    </row>
    <row r="124" ht="14.25" customHeight="1">
      <c r="A124" s="7" t="s">
        <v>138</v>
      </c>
      <c r="B124" s="4">
        <f t="shared" ref="B124:F124" si="25">AVERAGE((D15-$C15),(D51-$C51),(D87-$C87))</f>
        <v>0.4447333333</v>
      </c>
      <c r="C124" s="4">
        <f t="shared" si="25"/>
        <v>0.4158166667</v>
      </c>
      <c r="D124" s="4">
        <f t="shared" si="25"/>
        <v>0.4372</v>
      </c>
      <c r="E124" s="4">
        <f t="shared" si="25"/>
        <v>0.4195833333</v>
      </c>
      <c r="F124" s="4">
        <f t="shared" si="25"/>
        <v>0.4122833333</v>
      </c>
      <c r="H124" s="7" t="s">
        <v>138</v>
      </c>
      <c r="I124" s="4">
        <f t="shared" ref="I124:M124" si="26">AVERAGE((M15-$L15),(M51-$L51),(M87-$L87))</f>
        <v>0.4062166667</v>
      </c>
      <c r="J124" s="4">
        <f t="shared" si="26"/>
        <v>0.3873833333</v>
      </c>
      <c r="K124" s="4">
        <f t="shared" si="26"/>
        <v>0.3822333333</v>
      </c>
      <c r="L124" s="4">
        <f t="shared" si="26"/>
        <v>0.35195</v>
      </c>
      <c r="M124" s="4">
        <f t="shared" si="26"/>
        <v>0.3241166667</v>
      </c>
    </row>
    <row r="125" ht="14.25" customHeight="1">
      <c r="A125" s="7" t="s">
        <v>139</v>
      </c>
      <c r="B125" s="4">
        <f t="shared" ref="B125:F125" si="27">AVERAGE((D16-$C16),(D52-$C52),(D88-$C88))</f>
        <v>0.4911166667</v>
      </c>
      <c r="C125" s="4">
        <f t="shared" si="27"/>
        <v>0.4676333333</v>
      </c>
      <c r="D125" s="4">
        <f t="shared" si="27"/>
        <v>0.48315</v>
      </c>
      <c r="E125" s="4">
        <f t="shared" si="27"/>
        <v>0.46585</v>
      </c>
      <c r="F125" s="4">
        <f t="shared" si="27"/>
        <v>0.4625166667</v>
      </c>
      <c r="H125" s="7" t="s">
        <v>139</v>
      </c>
      <c r="I125" s="4">
        <f t="shared" ref="I125:M125" si="28">AVERAGE((M16-$L16),(M52-$L52),(M88-$L88))</f>
        <v>0.4515833333</v>
      </c>
      <c r="J125" s="4">
        <f t="shared" si="28"/>
        <v>0.4309666667</v>
      </c>
      <c r="K125" s="4">
        <f t="shared" si="28"/>
        <v>0.4224</v>
      </c>
      <c r="L125" s="4">
        <f t="shared" si="28"/>
        <v>0.3911166667</v>
      </c>
      <c r="M125" s="4">
        <f t="shared" si="28"/>
        <v>0.3528</v>
      </c>
    </row>
    <row r="126" ht="14.25" customHeight="1">
      <c r="A126" s="7" t="s">
        <v>140</v>
      </c>
      <c r="B126" s="4">
        <f t="shared" ref="B126:F126" si="29">AVERAGE((D17-$C17),(D53-$C53),(D89-$C89))</f>
        <v>0.5325333333</v>
      </c>
      <c r="C126" s="4">
        <f t="shared" si="29"/>
        <v>0.50585</v>
      </c>
      <c r="D126" s="4">
        <f t="shared" si="29"/>
        <v>0.5221</v>
      </c>
      <c r="E126" s="4">
        <f t="shared" si="29"/>
        <v>0.5018666667</v>
      </c>
      <c r="F126" s="4">
        <f t="shared" si="29"/>
        <v>0.4993666667</v>
      </c>
      <c r="H126" s="7" t="s">
        <v>140</v>
      </c>
      <c r="I126" s="4">
        <f t="shared" ref="I126:M126" si="30">AVERAGE((M17-$L17),(M53-$L53),(M89-$L89))</f>
        <v>0.4917166667</v>
      </c>
      <c r="J126" s="4">
        <f t="shared" si="30"/>
        <v>0.4677833333</v>
      </c>
      <c r="K126" s="4">
        <f t="shared" si="30"/>
        <v>0.4565166667</v>
      </c>
      <c r="L126" s="4">
        <f t="shared" si="30"/>
        <v>0.4183666667</v>
      </c>
      <c r="M126" s="4">
        <f t="shared" si="30"/>
        <v>0.3834333333</v>
      </c>
    </row>
    <row r="127" ht="14.25" customHeight="1">
      <c r="A127" s="7" t="s">
        <v>141</v>
      </c>
      <c r="B127" s="4">
        <f t="shared" ref="B127:F127" si="31">AVERAGE((D18-$C18),(D54-$C54),(D90-$C90))</f>
        <v>0.5649666667</v>
      </c>
      <c r="C127" s="4">
        <f t="shared" si="31"/>
        <v>0.5431666667</v>
      </c>
      <c r="D127" s="4">
        <f t="shared" si="31"/>
        <v>0.56115</v>
      </c>
      <c r="E127" s="4">
        <f t="shared" si="31"/>
        <v>0.5355166667</v>
      </c>
      <c r="F127" s="4">
        <f t="shared" si="31"/>
        <v>0.5364833333</v>
      </c>
      <c r="H127" s="7" t="s">
        <v>141</v>
      </c>
      <c r="I127" s="4">
        <f t="shared" ref="I127:M127" si="32">AVERAGE((M18-$L18),(M54-$L54),(M90-$L90))</f>
        <v>0.5210833333</v>
      </c>
      <c r="J127" s="4">
        <f t="shared" si="32"/>
        <v>0.4969</v>
      </c>
      <c r="K127" s="4">
        <f t="shared" si="32"/>
        <v>0.48155</v>
      </c>
      <c r="L127" s="4">
        <f t="shared" si="32"/>
        <v>0.4347666667</v>
      </c>
      <c r="M127" s="4">
        <f t="shared" si="32"/>
        <v>0.39625</v>
      </c>
    </row>
    <row r="128" ht="14.25" customHeight="1">
      <c r="A128" s="7" t="s">
        <v>142</v>
      </c>
      <c r="B128" s="4">
        <f t="shared" ref="B128:F128" si="33">AVERAGE((D19-$C19),(D55-$C55),(D91-$C91))</f>
        <v>0.6017333333</v>
      </c>
      <c r="C128" s="4">
        <f t="shared" si="33"/>
        <v>0.5734333333</v>
      </c>
      <c r="D128" s="4">
        <f t="shared" si="33"/>
        <v>0.5899</v>
      </c>
      <c r="E128" s="4">
        <f t="shared" si="33"/>
        <v>0.5651333333</v>
      </c>
      <c r="F128" s="4">
        <f t="shared" si="33"/>
        <v>0.56675</v>
      </c>
      <c r="H128" s="7" t="s">
        <v>142</v>
      </c>
      <c r="I128" s="4">
        <f t="shared" ref="I128:M128" si="34">AVERAGE((M19-$L19),(M55-$L55),(M91-$L91))</f>
        <v>0.5452833333</v>
      </c>
      <c r="J128" s="4">
        <f t="shared" si="34"/>
        <v>0.5162</v>
      </c>
      <c r="K128" s="4">
        <f t="shared" si="34"/>
        <v>0.498</v>
      </c>
      <c r="L128" s="4">
        <f t="shared" si="34"/>
        <v>0.4455</v>
      </c>
      <c r="M128" s="4">
        <f t="shared" si="34"/>
        <v>0.4026</v>
      </c>
    </row>
    <row r="129" ht="14.25" customHeight="1">
      <c r="A129" s="7" t="s">
        <v>143</v>
      </c>
      <c r="B129" s="4">
        <f t="shared" ref="B129:F129" si="35">AVERAGE((D20-$C20),(D56-$C56),(D92-$C92))</f>
        <v>0.6339833333</v>
      </c>
      <c r="C129" s="4">
        <f t="shared" si="35"/>
        <v>0.6081333333</v>
      </c>
      <c r="D129" s="4">
        <f t="shared" si="35"/>
        <v>0.6222</v>
      </c>
      <c r="E129" s="4">
        <f t="shared" si="35"/>
        <v>0.59905</v>
      </c>
      <c r="F129" s="4">
        <f t="shared" si="35"/>
        <v>0.6025333333</v>
      </c>
      <c r="H129" s="7" t="s">
        <v>143</v>
      </c>
      <c r="I129" s="4">
        <f t="shared" ref="I129:M129" si="36">AVERAGE((M20-$L20),(M56-$L56),(M92-$L92))</f>
        <v>0.5663833333</v>
      </c>
      <c r="J129" s="4">
        <f t="shared" si="36"/>
        <v>0.5353</v>
      </c>
      <c r="K129" s="4">
        <f t="shared" si="36"/>
        <v>0.5074666667</v>
      </c>
      <c r="L129" s="4">
        <f t="shared" si="36"/>
        <v>0.4458666667</v>
      </c>
      <c r="M129" s="4">
        <f t="shared" si="36"/>
        <v>0.4041166667</v>
      </c>
    </row>
    <row r="130" ht="14.25" customHeight="1">
      <c r="A130" s="7" t="s">
        <v>144</v>
      </c>
      <c r="B130" s="4">
        <f t="shared" ref="B130:F130" si="37">AVERAGE((D21-$C21),(D57-$C57),(D93-$C93))</f>
        <v>0.659</v>
      </c>
      <c r="C130" s="4">
        <f t="shared" si="37"/>
        <v>0.63245</v>
      </c>
      <c r="D130" s="4">
        <f t="shared" si="37"/>
        <v>0.6458</v>
      </c>
      <c r="E130" s="4">
        <f t="shared" si="37"/>
        <v>0.6245</v>
      </c>
      <c r="F130" s="4">
        <f t="shared" si="37"/>
        <v>0.6276166667</v>
      </c>
      <c r="H130" s="7" t="s">
        <v>144</v>
      </c>
      <c r="I130" s="4">
        <f t="shared" ref="I130:M130" si="38">AVERAGE((M21-$L21),(M57-$L57),(M93-$L93))</f>
        <v>0.5814</v>
      </c>
      <c r="J130" s="4">
        <f t="shared" si="38"/>
        <v>0.5473333333</v>
      </c>
      <c r="K130" s="4">
        <f t="shared" si="38"/>
        <v>0.51065</v>
      </c>
      <c r="L130" s="4">
        <f t="shared" si="38"/>
        <v>0.4413333333</v>
      </c>
      <c r="M130" s="4">
        <f t="shared" si="38"/>
        <v>0.3991666667</v>
      </c>
    </row>
    <row r="131" ht="14.25" customHeight="1">
      <c r="A131" s="7" t="s">
        <v>145</v>
      </c>
      <c r="B131" s="4">
        <f t="shared" ref="B131:F131" si="39">AVERAGE((D22-$C22),(D58-$C58),(D94-$C94))</f>
        <v>0.6820833333</v>
      </c>
      <c r="C131" s="4">
        <f t="shared" si="39"/>
        <v>0.6559166667</v>
      </c>
      <c r="D131" s="4">
        <f t="shared" si="39"/>
        <v>0.6692833333</v>
      </c>
      <c r="E131" s="4">
        <f t="shared" si="39"/>
        <v>0.6494666667</v>
      </c>
      <c r="F131" s="4">
        <f t="shared" si="39"/>
        <v>0.65325</v>
      </c>
      <c r="H131" s="7" t="s">
        <v>145</v>
      </c>
      <c r="I131" s="4">
        <f t="shared" ref="I131:M131" si="40">AVERAGE((M22-$L22),(M58-$L58),(M94-$L94))</f>
        <v>0.5944833333</v>
      </c>
      <c r="J131" s="4">
        <f t="shared" si="40"/>
        <v>0.55785</v>
      </c>
      <c r="K131" s="4">
        <f t="shared" si="40"/>
        <v>0.5130666667</v>
      </c>
      <c r="L131" s="4">
        <f t="shared" si="40"/>
        <v>0.4378166667</v>
      </c>
      <c r="M131" s="4">
        <f t="shared" si="40"/>
        <v>0.3988</v>
      </c>
    </row>
    <row r="132" ht="14.25" customHeight="1">
      <c r="A132" s="7" t="s">
        <v>146</v>
      </c>
      <c r="B132" s="4">
        <f t="shared" ref="B132:F132" si="41">AVERAGE((D23-$C23),(D59-$C59),(D95-$C95))</f>
        <v>0.7006166667</v>
      </c>
      <c r="C132" s="4">
        <f t="shared" si="41"/>
        <v>0.6752833333</v>
      </c>
      <c r="D132" s="4">
        <f t="shared" si="41"/>
        <v>0.6888833333</v>
      </c>
      <c r="E132" s="4">
        <f t="shared" si="41"/>
        <v>0.6707333333</v>
      </c>
      <c r="F132" s="4">
        <f t="shared" si="41"/>
        <v>0.6757166667</v>
      </c>
      <c r="H132" s="7" t="s">
        <v>146</v>
      </c>
      <c r="I132" s="4">
        <f t="shared" ref="I132:M132" si="42">AVERAGE((M23-$L23),(M59-$L59),(M95-$L95))</f>
        <v>0.60565</v>
      </c>
      <c r="J132" s="4">
        <f t="shared" si="42"/>
        <v>0.5659</v>
      </c>
      <c r="K132" s="4">
        <f t="shared" si="42"/>
        <v>0.5152166667</v>
      </c>
      <c r="L132" s="4">
        <f t="shared" si="42"/>
        <v>0.4352666667</v>
      </c>
      <c r="M132" s="4">
        <f t="shared" si="42"/>
        <v>0.3980666667</v>
      </c>
    </row>
    <row r="133" ht="14.25" customHeight="1">
      <c r="A133" s="7" t="s">
        <v>147</v>
      </c>
      <c r="B133" s="4">
        <f t="shared" ref="B133:F133" si="43">AVERAGE((D24-$C24),(D60-$C60),(D96-$C96))</f>
        <v>0.7196666667</v>
      </c>
      <c r="C133" s="4">
        <f t="shared" si="43"/>
        <v>0.6941333333</v>
      </c>
      <c r="D133" s="4">
        <f t="shared" si="43"/>
        <v>0.70825</v>
      </c>
      <c r="E133" s="4">
        <f t="shared" si="43"/>
        <v>0.6913333333</v>
      </c>
      <c r="F133" s="4">
        <f t="shared" si="43"/>
        <v>0.6981</v>
      </c>
      <c r="H133" s="7" t="s">
        <v>147</v>
      </c>
      <c r="I133" s="4">
        <f t="shared" ref="I133:M133" si="44">AVERAGE((M24-$L24),(M60-$L60),(M96-$L96))</f>
        <v>0.6140833333</v>
      </c>
      <c r="J133" s="4">
        <f t="shared" si="44"/>
        <v>0.5714</v>
      </c>
      <c r="K133" s="4">
        <f t="shared" si="44"/>
        <v>0.515</v>
      </c>
      <c r="L133" s="4">
        <f t="shared" si="44"/>
        <v>0.4308166667</v>
      </c>
      <c r="M133" s="4">
        <f t="shared" si="44"/>
        <v>0.39545</v>
      </c>
    </row>
    <row r="134" ht="14.25" customHeight="1">
      <c r="A134" s="7" t="s">
        <v>148</v>
      </c>
      <c r="B134" s="4">
        <f t="shared" ref="B134:F134" si="45">AVERAGE((D25-$C25),(D61-$C61),(D97-$C97))</f>
        <v>0.7361833333</v>
      </c>
      <c r="C134" s="4">
        <f t="shared" si="45"/>
        <v>0.7114166667</v>
      </c>
      <c r="D134" s="4">
        <f t="shared" si="45"/>
        <v>0.7250833333</v>
      </c>
      <c r="E134" s="4">
        <f t="shared" si="45"/>
        <v>0.7090166667</v>
      </c>
      <c r="F134" s="4">
        <f t="shared" si="45"/>
        <v>0.7189</v>
      </c>
      <c r="H134" s="7" t="s">
        <v>148</v>
      </c>
      <c r="I134" s="4">
        <f t="shared" ref="I134:M134" si="46">AVERAGE((M25-$L25),(M61-$L61),(M97-$L97))</f>
        <v>0.62345</v>
      </c>
      <c r="J134" s="4">
        <f t="shared" si="46"/>
        <v>0.5775833333</v>
      </c>
      <c r="K134" s="4">
        <f t="shared" si="46"/>
        <v>0.5158833333</v>
      </c>
      <c r="L134" s="4">
        <f t="shared" si="46"/>
        <v>0.4276833333</v>
      </c>
      <c r="M134" s="4">
        <f t="shared" si="46"/>
        <v>0.3937833333</v>
      </c>
    </row>
    <row r="135" ht="14.25" customHeight="1">
      <c r="A135" s="7" t="s">
        <v>149</v>
      </c>
      <c r="B135" s="4">
        <f t="shared" ref="B135:F135" si="47">AVERAGE((D26-$C26),(D62-$C62),(D98-$C98))</f>
        <v>0.7522666667</v>
      </c>
      <c r="C135" s="4">
        <f t="shared" si="47"/>
        <v>0.7283833333</v>
      </c>
      <c r="D135" s="4">
        <f t="shared" si="47"/>
        <v>0.7417833333</v>
      </c>
      <c r="E135" s="4">
        <f t="shared" si="47"/>
        <v>0.7267166667</v>
      </c>
      <c r="F135" s="4">
        <f t="shared" si="47"/>
        <v>0.7384833333</v>
      </c>
      <c r="H135" s="7" t="s">
        <v>149</v>
      </c>
      <c r="I135" s="4">
        <f t="shared" ref="I135:M135" si="48">AVERAGE((M26-$L26),(M62-$L62),(M98-$L98))</f>
        <v>0.6327333333</v>
      </c>
      <c r="J135" s="4">
        <f t="shared" si="48"/>
        <v>0.5836</v>
      </c>
      <c r="K135" s="4">
        <f t="shared" si="48"/>
        <v>0.5170333333</v>
      </c>
      <c r="L135" s="4">
        <f t="shared" si="48"/>
        <v>0.4264833333</v>
      </c>
      <c r="M135" s="4">
        <f t="shared" si="48"/>
        <v>0.39395</v>
      </c>
    </row>
    <row r="136" ht="14.25" customHeight="1">
      <c r="A136" s="7" t="s">
        <v>150</v>
      </c>
      <c r="B136" s="4">
        <f t="shared" ref="B136:F136" si="49">AVERAGE((D27-$C27),(D63-$C63),(D99-$C99))</f>
        <v>0.7686333333</v>
      </c>
      <c r="C136" s="4">
        <f t="shared" si="49"/>
        <v>0.7447333333</v>
      </c>
      <c r="D136" s="4">
        <f t="shared" si="49"/>
        <v>0.75755</v>
      </c>
      <c r="E136" s="4">
        <f t="shared" si="49"/>
        <v>0.74325</v>
      </c>
      <c r="F136" s="4">
        <f t="shared" si="49"/>
        <v>0.7574</v>
      </c>
      <c r="H136" s="7" t="s">
        <v>150</v>
      </c>
      <c r="I136" s="4">
        <f t="shared" ref="I136:M136" si="50">AVERAGE((M27-$L27),(M63-$L63),(M99-$L99))</f>
        <v>0.6399166667</v>
      </c>
      <c r="J136" s="4">
        <f t="shared" si="50"/>
        <v>0.5883833333</v>
      </c>
      <c r="K136" s="4">
        <f t="shared" si="50"/>
        <v>0.51675</v>
      </c>
      <c r="L136" s="4">
        <f t="shared" si="50"/>
        <v>0.4229833333</v>
      </c>
      <c r="M136" s="4">
        <f t="shared" si="50"/>
        <v>0.3921</v>
      </c>
    </row>
    <row r="137" ht="14.25" customHeight="1">
      <c r="A137" s="7" t="s">
        <v>151</v>
      </c>
      <c r="B137" s="4">
        <f t="shared" ref="B137:F137" si="51">AVERAGE((D28-$C28),(D64-$C64),(D100-$C100))</f>
        <v>0.7847333333</v>
      </c>
      <c r="C137" s="4">
        <f t="shared" si="51"/>
        <v>0.7611333333</v>
      </c>
      <c r="D137" s="4">
        <f t="shared" si="51"/>
        <v>0.7738166667</v>
      </c>
      <c r="E137" s="4">
        <f t="shared" si="51"/>
        <v>0.7598833333</v>
      </c>
      <c r="F137" s="4">
        <f t="shared" si="51"/>
        <v>0.7765333333</v>
      </c>
      <c r="H137" s="7" t="s">
        <v>151</v>
      </c>
      <c r="I137" s="4">
        <f t="shared" ref="I137:M137" si="52">AVERAGE((M28-$L28),(M64-$L64),(M100-$L100))</f>
        <v>0.6460666667</v>
      </c>
      <c r="J137" s="4">
        <f t="shared" si="52"/>
        <v>0.59165</v>
      </c>
      <c r="K137" s="4">
        <f t="shared" si="52"/>
        <v>0.5164333333</v>
      </c>
      <c r="L137" s="4">
        <f t="shared" si="52"/>
        <v>0.4207666667</v>
      </c>
      <c r="M137" s="4">
        <f t="shared" si="52"/>
        <v>0.3912166667</v>
      </c>
    </row>
    <row r="138" ht="14.25" customHeight="1">
      <c r="A138" s="7" t="s">
        <v>152</v>
      </c>
      <c r="B138" s="4">
        <f t="shared" ref="B138:F138" si="53">AVERAGE((D29-$C29),(D65-$C65),(D101-$C101))</f>
        <v>0.7998333333</v>
      </c>
      <c r="C138" s="4">
        <f t="shared" si="53"/>
        <v>0.7773333333</v>
      </c>
      <c r="D138" s="4">
        <f t="shared" si="53"/>
        <v>0.7895666667</v>
      </c>
      <c r="E138" s="4">
        <f t="shared" si="53"/>
        <v>0.77625</v>
      </c>
      <c r="F138" s="4">
        <f t="shared" si="53"/>
        <v>0.794</v>
      </c>
      <c r="H138" s="7" t="s">
        <v>152</v>
      </c>
      <c r="I138" s="4">
        <f t="shared" ref="I138:M138" si="54">AVERAGE((M29-$L29),(M65-$L65),(M101-$L101))</f>
        <v>0.6531666667</v>
      </c>
      <c r="J138" s="4">
        <f t="shared" si="54"/>
        <v>0.5963833333</v>
      </c>
      <c r="K138" s="4">
        <f t="shared" si="54"/>
        <v>0.5165666667</v>
      </c>
      <c r="L138" s="4">
        <f t="shared" si="54"/>
        <v>0.4196166667</v>
      </c>
      <c r="M138" s="4">
        <f t="shared" si="54"/>
        <v>0.3897</v>
      </c>
    </row>
    <row r="139" ht="14.25" customHeight="1">
      <c r="A139" s="7" t="s">
        <v>153</v>
      </c>
      <c r="B139" s="4">
        <f t="shared" ref="B139:F139" si="55">AVERAGE((D30-$C30),(D66-$C66),(D102-$C102))</f>
        <v>0.81285</v>
      </c>
      <c r="C139" s="4">
        <f t="shared" si="55"/>
        <v>0.7904</v>
      </c>
      <c r="D139" s="4">
        <f t="shared" si="55"/>
        <v>0.8019666667</v>
      </c>
      <c r="E139" s="4">
        <f t="shared" si="55"/>
        <v>0.7895333333</v>
      </c>
      <c r="F139" s="4">
        <f t="shared" si="55"/>
        <v>0.8093</v>
      </c>
      <c r="H139" s="7" t="s">
        <v>153</v>
      </c>
      <c r="I139" s="4">
        <f t="shared" ref="I139:M139" si="56">AVERAGE((M30-$L30),(M66-$L66),(M102-$L102))</f>
        <v>0.6588666667</v>
      </c>
      <c r="J139" s="4">
        <f t="shared" si="56"/>
        <v>0.5983333333</v>
      </c>
      <c r="K139" s="4">
        <f t="shared" si="56"/>
        <v>0.5144</v>
      </c>
      <c r="L139" s="4">
        <f t="shared" si="56"/>
        <v>0.4161</v>
      </c>
      <c r="M139" s="4">
        <f t="shared" si="56"/>
        <v>0.38825</v>
      </c>
    </row>
    <row r="140" ht="14.25" customHeight="1">
      <c r="A140" s="7" t="s">
        <v>154</v>
      </c>
      <c r="B140" s="4">
        <f t="shared" ref="B140:F140" si="57">AVERAGE((D31-$C31),(D67-$C67),(D103-$C103))</f>
        <v>0.8248666667</v>
      </c>
      <c r="C140" s="4">
        <f t="shared" si="57"/>
        <v>0.8024666667</v>
      </c>
      <c r="D140" s="4">
        <f t="shared" si="57"/>
        <v>0.81395</v>
      </c>
      <c r="E140" s="4">
        <f t="shared" si="57"/>
        <v>0.8022333333</v>
      </c>
      <c r="F140" s="4">
        <f t="shared" si="57"/>
        <v>0.8232</v>
      </c>
      <c r="H140" s="7" t="s">
        <v>154</v>
      </c>
      <c r="I140" s="4">
        <f t="shared" ref="I140:M140" si="58">AVERAGE((M31-$L31),(M67-$L67),(M103-$L103))</f>
        <v>0.6641666667</v>
      </c>
      <c r="J140" s="4">
        <f t="shared" si="58"/>
        <v>0.60085</v>
      </c>
      <c r="K140" s="4">
        <f t="shared" si="58"/>
        <v>0.5129833333</v>
      </c>
      <c r="L140" s="4">
        <f t="shared" si="58"/>
        <v>0.4142833333</v>
      </c>
      <c r="M140" s="4">
        <f t="shared" si="58"/>
        <v>0.3889</v>
      </c>
    </row>
    <row r="141" ht="14.25" customHeight="1">
      <c r="A141" s="7" t="s">
        <v>155</v>
      </c>
      <c r="B141" s="4">
        <f t="shared" ref="B141:F141" si="59">AVERAGE((D32-$C32),(D68-$C68),(D104-$C104))</f>
        <v>0.8365</v>
      </c>
      <c r="C141" s="4">
        <f t="shared" si="59"/>
        <v>0.8137</v>
      </c>
      <c r="D141" s="4">
        <f t="shared" si="59"/>
        <v>0.8249333333</v>
      </c>
      <c r="E141" s="4">
        <f t="shared" si="59"/>
        <v>0.81365</v>
      </c>
      <c r="F141" s="4">
        <f t="shared" si="59"/>
        <v>0.8359333333</v>
      </c>
      <c r="H141" s="7" t="s">
        <v>155</v>
      </c>
      <c r="I141" s="4">
        <f t="shared" ref="I141:M141" si="60">AVERAGE((M32-$L32),(M68-$L68),(M104-$L104))</f>
        <v>0.6697666667</v>
      </c>
      <c r="J141" s="4">
        <f t="shared" si="60"/>
        <v>0.60375</v>
      </c>
      <c r="K141" s="4">
        <f t="shared" si="60"/>
        <v>0.5121666667</v>
      </c>
      <c r="L141" s="4">
        <f t="shared" si="60"/>
        <v>0.4129</v>
      </c>
      <c r="M141" s="4">
        <f t="shared" si="60"/>
        <v>0.3898666667</v>
      </c>
    </row>
    <row r="142" ht="14.25" customHeight="1">
      <c r="A142" s="7" t="s">
        <v>156</v>
      </c>
      <c r="B142" s="4">
        <f t="shared" ref="B142:F142" si="61">AVERAGE((D33-$C33),(D69-$C69),(D105-$C105))</f>
        <v>0.8477666667</v>
      </c>
      <c r="C142" s="4">
        <f t="shared" si="61"/>
        <v>0.8241333333</v>
      </c>
      <c r="D142" s="4">
        <f t="shared" si="61"/>
        <v>0.83485</v>
      </c>
      <c r="E142" s="4">
        <f t="shared" si="61"/>
        <v>0.8237166667</v>
      </c>
      <c r="F142" s="4">
        <f t="shared" si="61"/>
        <v>0.8494666667</v>
      </c>
      <c r="H142" s="7" t="s">
        <v>156</v>
      </c>
      <c r="I142" s="4">
        <f t="shared" ref="I142:M142" si="62">AVERAGE((M33-$L33),(M69-$L69),(M105-$L105))</f>
        <v>0.6726166667</v>
      </c>
      <c r="J142" s="4">
        <f t="shared" si="62"/>
        <v>0.60415</v>
      </c>
      <c r="K142" s="4">
        <f t="shared" si="62"/>
        <v>0.5086</v>
      </c>
      <c r="L142" s="4">
        <f t="shared" si="62"/>
        <v>0.4101666667</v>
      </c>
      <c r="M142" s="4">
        <f t="shared" si="62"/>
        <v>0.3877666667</v>
      </c>
    </row>
    <row r="143" ht="14.25" customHeight="1">
      <c r="A143" s="7" t="s">
        <v>157</v>
      </c>
      <c r="B143" s="4">
        <f t="shared" ref="B143:F143" si="63">AVERAGE((D34-$C34),(D70-$C70),(D106-$C106))</f>
        <v>0.8566333333</v>
      </c>
      <c r="C143" s="4">
        <f t="shared" si="63"/>
        <v>0.8342</v>
      </c>
      <c r="D143" s="4">
        <f t="shared" si="63"/>
        <v>0.8454333333</v>
      </c>
      <c r="E143" s="4">
        <f t="shared" si="63"/>
        <v>0.8338666667</v>
      </c>
      <c r="F143" s="4">
        <f t="shared" si="63"/>
        <v>0.8613166667</v>
      </c>
      <c r="H143" s="7" t="s">
        <v>157</v>
      </c>
      <c r="I143" s="4">
        <f t="shared" ref="I143:M143" si="64">AVERAGE((M34-$L34),(M70-$L70),(M106-$L106))</f>
        <v>0.6784166667</v>
      </c>
      <c r="J143" s="4">
        <f t="shared" si="64"/>
        <v>0.6074166667</v>
      </c>
      <c r="K143" s="4">
        <f t="shared" si="64"/>
        <v>0.50825</v>
      </c>
      <c r="L143" s="4">
        <f t="shared" si="64"/>
        <v>0.4101833333</v>
      </c>
      <c r="M143" s="4">
        <f t="shared" si="64"/>
        <v>0.3895666667</v>
      </c>
    </row>
    <row r="144" ht="14.25" customHeight="1">
      <c r="A144" s="7" t="s">
        <v>158</v>
      </c>
      <c r="B144" s="4">
        <f t="shared" ref="B144:F144" si="65">AVERAGE((D35-$C35),(D71-$C71),(D107-$C107))</f>
        <v>0.8656666667</v>
      </c>
      <c r="C144" s="4">
        <f t="shared" si="65"/>
        <v>0.84145</v>
      </c>
      <c r="D144" s="4">
        <f t="shared" si="65"/>
        <v>0.8529833333</v>
      </c>
      <c r="E144" s="4">
        <f t="shared" si="65"/>
        <v>0.8430166667</v>
      </c>
      <c r="F144" s="4">
        <f t="shared" si="65"/>
        <v>0.8694833333</v>
      </c>
      <c r="H144" s="7" t="s">
        <v>158</v>
      </c>
      <c r="I144" s="4">
        <f t="shared" ref="I144:M144" si="66">AVERAGE((M35-$L35),(M71-$L71),(M107-$L107))</f>
        <v>0.6825166667</v>
      </c>
      <c r="J144" s="4">
        <f t="shared" si="66"/>
        <v>0.6088166667</v>
      </c>
      <c r="K144" s="4">
        <f t="shared" si="66"/>
        <v>0.5061166667</v>
      </c>
      <c r="L144" s="4">
        <f t="shared" si="66"/>
        <v>0.4091833333</v>
      </c>
      <c r="M144" s="4">
        <f t="shared" si="66"/>
        <v>0.3918166667</v>
      </c>
    </row>
    <row r="145" ht="14.25" customHeight="1"/>
    <row r="146" ht="14.25" customHeight="1">
      <c r="A146" s="4" t="s">
        <v>159</v>
      </c>
    </row>
    <row r="147" ht="14.25" customHeight="1">
      <c r="A147" s="5" t="s">
        <v>1</v>
      </c>
      <c r="H147" s="5" t="s">
        <v>7</v>
      </c>
    </row>
    <row r="148" ht="14.25" customHeight="1">
      <c r="A148" s="4" t="s">
        <v>13</v>
      </c>
      <c r="B148" s="4" t="s">
        <v>2</v>
      </c>
      <c r="C148" s="6" t="s">
        <v>3</v>
      </c>
      <c r="D148" s="6" t="s">
        <v>4</v>
      </c>
      <c r="E148" s="6" t="s">
        <v>5</v>
      </c>
      <c r="F148" s="6" t="s">
        <v>6</v>
      </c>
      <c r="H148" s="4" t="s">
        <v>13</v>
      </c>
      <c r="I148" s="4" t="s">
        <v>2</v>
      </c>
      <c r="J148" s="6" t="s">
        <v>3</v>
      </c>
      <c r="K148" s="6" t="s">
        <v>4</v>
      </c>
      <c r="L148" s="6" t="s">
        <v>5</v>
      </c>
      <c r="M148" s="6" t="s">
        <v>6</v>
      </c>
    </row>
    <row r="149" ht="14.25" customHeight="1">
      <c r="A149" s="7" t="s">
        <v>17</v>
      </c>
      <c r="B149" s="4">
        <f t="shared" ref="B149:F149" si="67">STDEV((D3-$C3),(D39-$C39),(D75-$C75))/SQRT(3)</f>
        <v>0.0009111957955</v>
      </c>
      <c r="C149" s="4">
        <f t="shared" si="67"/>
        <v>0.001125092589</v>
      </c>
      <c r="D149" s="4">
        <f t="shared" si="67"/>
        <v>0.001086405899</v>
      </c>
      <c r="E149" s="4">
        <f t="shared" si="67"/>
        <v>0.0007535103037</v>
      </c>
      <c r="F149" s="4">
        <f t="shared" si="67"/>
        <v>0.002883140649</v>
      </c>
      <c r="H149" s="7" t="s">
        <v>17</v>
      </c>
      <c r="I149" s="4">
        <f t="shared" ref="I149:M149" si="68">STDEV((M3-$L3),(M39-$L39),(M75-$L75))/SQRT(3)</f>
        <v>0.0005918426968</v>
      </c>
      <c r="J149" s="4">
        <f t="shared" si="68"/>
        <v>0.002426073645</v>
      </c>
      <c r="K149" s="4">
        <f t="shared" si="68"/>
        <v>0.001481646981</v>
      </c>
      <c r="L149" s="4">
        <f t="shared" si="68"/>
        <v>0.003265518506</v>
      </c>
      <c r="M149" s="4">
        <f t="shared" si="68"/>
        <v>0.003725177102</v>
      </c>
    </row>
    <row r="150" ht="14.25" customHeight="1">
      <c r="A150" s="7" t="s">
        <v>127</v>
      </c>
      <c r="B150" s="4">
        <f t="shared" ref="B150:F150" si="69">STDEV((D4-$C4),(D40-$C40),(D76-$C76))/SQRT(3)</f>
        <v>0.001099368506</v>
      </c>
      <c r="C150" s="4">
        <f t="shared" si="69"/>
        <v>0.001229611501</v>
      </c>
      <c r="D150" s="4">
        <f t="shared" si="69"/>
        <v>0.001617954813</v>
      </c>
      <c r="E150" s="4">
        <f t="shared" si="69"/>
        <v>0.001441160798</v>
      </c>
      <c r="F150" s="4">
        <f t="shared" si="69"/>
        <v>0.003347760445</v>
      </c>
      <c r="H150" s="7" t="s">
        <v>127</v>
      </c>
      <c r="I150" s="4">
        <f t="shared" ref="I150:M150" si="70">STDEV((M4-$L4),(M40-$L40),(M76-$L76))/SQRT(3)</f>
        <v>0.003288996808</v>
      </c>
      <c r="J150" s="4">
        <f t="shared" si="70"/>
        <v>0.003610209289</v>
      </c>
      <c r="K150" s="4">
        <f t="shared" si="70"/>
        <v>0.002598236581</v>
      </c>
      <c r="L150" s="4">
        <f t="shared" si="70"/>
        <v>0.003765449656</v>
      </c>
      <c r="M150" s="4">
        <f t="shared" si="70"/>
        <v>0.003666515148</v>
      </c>
    </row>
    <row r="151" ht="14.25" customHeight="1">
      <c r="A151" s="7" t="s">
        <v>128</v>
      </c>
      <c r="B151" s="4">
        <f t="shared" ref="B151:F151" si="71">STDEV((D5-$C5),(D41-$C41),(D77-$C77))/SQRT(3)</f>
        <v>0.001116666667</v>
      </c>
      <c r="C151" s="4">
        <f t="shared" si="71"/>
        <v>0.001037759338</v>
      </c>
      <c r="D151" s="4">
        <f t="shared" si="71"/>
        <v>0.001973645809</v>
      </c>
      <c r="E151" s="4">
        <f t="shared" si="71"/>
        <v>0.001378707124</v>
      </c>
      <c r="F151" s="4">
        <f t="shared" si="71"/>
        <v>0.006279220581</v>
      </c>
      <c r="H151" s="7" t="s">
        <v>128</v>
      </c>
      <c r="I151" s="4">
        <f t="shared" ref="I151:M151" si="72">STDEV((M5-$L5),(M41-$L41),(M77-$L77))/SQRT(3)</f>
        <v>0.003625067049</v>
      </c>
      <c r="J151" s="4">
        <f t="shared" si="72"/>
        <v>0.002953717056</v>
      </c>
      <c r="K151" s="4">
        <f t="shared" si="72"/>
        <v>0.002356610089</v>
      </c>
      <c r="L151" s="4">
        <f t="shared" si="72"/>
        <v>0.002492711598</v>
      </c>
      <c r="M151" s="4">
        <f t="shared" si="72"/>
        <v>0.003419348541</v>
      </c>
    </row>
    <row r="152" ht="14.25" customHeight="1">
      <c r="A152" s="7" t="s">
        <v>129</v>
      </c>
      <c r="B152" s="4">
        <f t="shared" ref="B152:F152" si="73">STDEV((D6-$C6),(D42-$C42),(D78-$C78))/SQRT(3)</f>
        <v>0.001455163221</v>
      </c>
      <c r="C152" s="4">
        <f t="shared" si="73"/>
        <v>0.0007686568372</v>
      </c>
      <c r="D152" s="4">
        <f t="shared" si="73"/>
        <v>0.001931536521</v>
      </c>
      <c r="E152" s="4">
        <f t="shared" si="73"/>
        <v>0.00137669088</v>
      </c>
      <c r="F152" s="4">
        <f t="shared" si="73"/>
        <v>0.007113035764</v>
      </c>
      <c r="H152" s="7" t="s">
        <v>129</v>
      </c>
      <c r="I152" s="4">
        <f t="shared" ref="I152:M152" si="74">STDEV((M6-$L6),(M42-$L42),(M78-$L78))/SQRT(3)</f>
        <v>0.003683559571</v>
      </c>
      <c r="J152" s="4">
        <f t="shared" si="74"/>
        <v>0.002946183973</v>
      </c>
      <c r="K152" s="4">
        <f t="shared" si="74"/>
        <v>0.002172620026</v>
      </c>
      <c r="L152" s="4">
        <f t="shared" si="74"/>
        <v>0.001583333333</v>
      </c>
      <c r="M152" s="4">
        <f t="shared" si="74"/>
        <v>0.003221930063</v>
      </c>
    </row>
    <row r="153" ht="14.25" customHeight="1">
      <c r="A153" s="7" t="s">
        <v>130</v>
      </c>
      <c r="B153" s="4">
        <f t="shared" ref="B153:F153" si="75">STDEV((D7-$C7),(D43-$C43),(D79-$C79))/SQRT(3)</f>
        <v>0.0007606649138</v>
      </c>
      <c r="C153" s="4">
        <f t="shared" si="75"/>
        <v>0.0007650344945</v>
      </c>
      <c r="D153" s="4">
        <f t="shared" si="75"/>
        <v>0.001833257574</v>
      </c>
      <c r="E153" s="4">
        <f t="shared" si="75"/>
        <v>0.001232995449</v>
      </c>
      <c r="F153" s="4">
        <f t="shared" si="75"/>
        <v>0.005893593509</v>
      </c>
      <c r="H153" s="7" t="s">
        <v>130</v>
      </c>
      <c r="I153" s="4">
        <f t="shared" ref="I153:M153" si="76">STDEV((M7-$L7),(M43-$L43),(M79-$L79))/SQRT(3)</f>
        <v>0.00304466747</v>
      </c>
      <c r="J153" s="4">
        <f t="shared" si="76"/>
        <v>0.002870298088</v>
      </c>
      <c r="K153" s="4">
        <f t="shared" si="76"/>
        <v>0.002572666148</v>
      </c>
      <c r="L153" s="4">
        <f t="shared" si="76"/>
        <v>0.002672285747</v>
      </c>
      <c r="M153" s="4">
        <f t="shared" si="76"/>
        <v>0.003919325339</v>
      </c>
    </row>
    <row r="154" ht="14.25" customHeight="1">
      <c r="A154" s="7" t="s">
        <v>131</v>
      </c>
      <c r="B154" s="4">
        <f t="shared" ref="B154:F154" si="77">STDEV((D8-$C8),(D44-$C44),(D80-$C80))/SQRT(3)</f>
        <v>0.0009539392014</v>
      </c>
      <c r="C154" s="4">
        <f t="shared" si="77"/>
        <v>0.001141027802</v>
      </c>
      <c r="D154" s="4">
        <f t="shared" si="77"/>
        <v>0.001440582444</v>
      </c>
      <c r="E154" s="4">
        <f t="shared" si="77"/>
        <v>0.0007088723439</v>
      </c>
      <c r="F154" s="4">
        <f t="shared" si="77"/>
        <v>0.007207191624</v>
      </c>
      <c r="H154" s="7" t="s">
        <v>131</v>
      </c>
      <c r="I154" s="4">
        <f t="shared" ref="I154:M154" si="78">STDEV((M8-$L8),(M44-$L44),(M80-$L80))/SQRT(3)</f>
        <v>0.002683436851</v>
      </c>
      <c r="J154" s="4">
        <f t="shared" si="78"/>
        <v>0.001905547457</v>
      </c>
      <c r="K154" s="4">
        <f t="shared" si="78"/>
        <v>0.002221923591</v>
      </c>
      <c r="L154" s="4">
        <f t="shared" si="78"/>
        <v>0.001106044002</v>
      </c>
      <c r="M154" s="4">
        <f t="shared" si="78"/>
        <v>0.003470990893</v>
      </c>
    </row>
    <row r="155" ht="14.25" customHeight="1">
      <c r="A155" s="7" t="s">
        <v>132</v>
      </c>
      <c r="B155" s="4">
        <f t="shared" ref="B155:F155" si="79">STDEV((D9-$C9),(D45-$C45),(D81-$C81))/SQRT(3)</f>
        <v>0.001128912948</v>
      </c>
      <c r="C155" s="4">
        <f t="shared" si="79"/>
        <v>0.001261942946</v>
      </c>
      <c r="D155" s="4">
        <f t="shared" si="79"/>
        <v>0.001476764481</v>
      </c>
      <c r="E155" s="4">
        <f t="shared" si="79"/>
        <v>0.001435366775</v>
      </c>
      <c r="F155" s="4">
        <f t="shared" si="79"/>
        <v>0.006745430552</v>
      </c>
      <c r="H155" s="7" t="s">
        <v>132</v>
      </c>
      <c r="I155" s="4">
        <f t="shared" ref="I155:M155" si="80">STDEV((M9-$L9),(M45-$L45),(M81-$L81))/SQRT(3)</f>
        <v>0.002461875978</v>
      </c>
      <c r="J155" s="4">
        <f t="shared" si="80"/>
        <v>0.001100126255</v>
      </c>
      <c r="K155" s="4">
        <f t="shared" si="80"/>
        <v>0.001852325865</v>
      </c>
      <c r="L155" s="4">
        <f t="shared" si="80"/>
        <v>0.001042033269</v>
      </c>
      <c r="M155" s="4">
        <f t="shared" si="80"/>
        <v>0.003354764439</v>
      </c>
    </row>
    <row r="156" ht="14.25" customHeight="1">
      <c r="A156" s="7" t="s">
        <v>133</v>
      </c>
      <c r="B156" s="4">
        <f t="shared" ref="B156:F156" si="81">STDEV((D10-$C10),(D46-$C46),(D82-$C82))/SQRT(3)</f>
        <v>0.005576812112</v>
      </c>
      <c r="C156" s="4">
        <f t="shared" si="81"/>
        <v>0.001112929068</v>
      </c>
      <c r="D156" s="4">
        <f t="shared" si="81"/>
        <v>0.00187757231</v>
      </c>
      <c r="E156" s="4">
        <f t="shared" si="81"/>
        <v>0.002010182413</v>
      </c>
      <c r="F156" s="4">
        <f t="shared" si="81"/>
        <v>0.009663634582</v>
      </c>
      <c r="H156" s="7" t="s">
        <v>133</v>
      </c>
      <c r="I156" s="4">
        <f t="shared" ref="I156:M156" si="82">STDEV((M10-$L10),(M46-$L46),(M82-$L82))/SQRT(3)</f>
        <v>0.004083333333</v>
      </c>
      <c r="J156" s="4">
        <f t="shared" si="82"/>
        <v>0.0009488296885</v>
      </c>
      <c r="K156" s="4">
        <f t="shared" si="82"/>
        <v>0.002702519401</v>
      </c>
      <c r="L156" s="4">
        <f t="shared" si="82"/>
        <v>0.00072014659</v>
      </c>
      <c r="M156" s="4">
        <f t="shared" si="82"/>
        <v>0.002872426384</v>
      </c>
    </row>
    <row r="157" ht="14.25" customHeight="1">
      <c r="A157" s="7" t="s">
        <v>134</v>
      </c>
      <c r="B157" s="4">
        <f t="shared" ref="B157:F157" si="83">STDEV((D11-$C11),(D47-$C47),(D83-$C83))/SQRT(3)</f>
        <v>0.01334919889</v>
      </c>
      <c r="C157" s="4">
        <f t="shared" si="83"/>
        <v>0.002894583063</v>
      </c>
      <c r="D157" s="4">
        <f t="shared" si="83"/>
        <v>0.006583333333</v>
      </c>
      <c r="E157" s="4">
        <f t="shared" si="83"/>
        <v>0.007822101877</v>
      </c>
      <c r="F157" s="4">
        <f t="shared" si="83"/>
        <v>0.01179549113</v>
      </c>
      <c r="H157" s="7" t="s">
        <v>134</v>
      </c>
      <c r="I157" s="4">
        <f t="shared" ref="I157:M157" si="84">STDEV((M11-$L11),(M47-$L47),(M83-$L83))/SQRT(3)</f>
        <v>0.008253500941</v>
      </c>
      <c r="J157" s="4">
        <f t="shared" si="84"/>
        <v>0.006230235416</v>
      </c>
      <c r="K157" s="4">
        <f t="shared" si="84"/>
        <v>0.0100891581</v>
      </c>
      <c r="L157" s="4">
        <f t="shared" si="84"/>
        <v>0.004944048049</v>
      </c>
      <c r="M157" s="4">
        <f t="shared" si="84"/>
        <v>0.0049675894</v>
      </c>
    </row>
    <row r="158" ht="14.25" customHeight="1">
      <c r="A158" s="7" t="s">
        <v>135</v>
      </c>
      <c r="B158" s="4">
        <f t="shared" ref="B158:F158" si="85">STDEV((D12-$C12),(D48-$C48),(D84-$C84))/SQRT(3)</f>
        <v>0.01892300922</v>
      </c>
      <c r="C158" s="4">
        <f t="shared" si="85"/>
        <v>0.005678908346</v>
      </c>
      <c r="D158" s="4">
        <f t="shared" si="85"/>
        <v>0.007392018969</v>
      </c>
      <c r="E158" s="4">
        <f t="shared" si="85"/>
        <v>0.01112867917</v>
      </c>
      <c r="F158" s="4">
        <f t="shared" si="85"/>
        <v>0.01288113392</v>
      </c>
      <c r="H158" s="7" t="s">
        <v>135</v>
      </c>
      <c r="I158" s="4">
        <f t="shared" ref="I158:M158" si="86">STDEV((M12-$L12),(M48-$L48),(M84-$L84))/SQRT(3)</f>
        <v>0.008395253288</v>
      </c>
      <c r="J158" s="4">
        <f t="shared" si="86"/>
        <v>0.008076216799</v>
      </c>
      <c r="K158" s="4">
        <f t="shared" si="86"/>
        <v>0.01197046133</v>
      </c>
      <c r="L158" s="4">
        <f t="shared" si="86"/>
        <v>0.004283722421</v>
      </c>
      <c r="M158" s="4">
        <f t="shared" si="86"/>
        <v>0.005274572126</v>
      </c>
    </row>
    <row r="159" ht="14.25" customHeight="1">
      <c r="A159" s="7" t="s">
        <v>136</v>
      </c>
      <c r="B159" s="4">
        <f t="shared" ref="B159:F159" si="87">STDEV((D13-$C13),(D49-$C49),(D85-$C85))/SQRT(3)</f>
        <v>0.02475476946</v>
      </c>
      <c r="C159" s="4">
        <f t="shared" si="87"/>
        <v>0.00912379368</v>
      </c>
      <c r="D159" s="4">
        <f t="shared" si="87"/>
        <v>0.009817175991</v>
      </c>
      <c r="E159" s="4">
        <f t="shared" si="87"/>
        <v>0.01473273</v>
      </c>
      <c r="F159" s="4">
        <f t="shared" si="87"/>
        <v>0.01415869383</v>
      </c>
      <c r="H159" s="7" t="s">
        <v>136</v>
      </c>
      <c r="I159" s="4">
        <f t="shared" ref="I159:M159" si="88">STDEV((M13-$L13),(M49-$L49),(M85-$L85))/SQRT(3)</f>
        <v>0.007911454425</v>
      </c>
      <c r="J159" s="4">
        <f t="shared" si="88"/>
        <v>0.01436292488</v>
      </c>
      <c r="K159" s="4">
        <f t="shared" si="88"/>
        <v>0.01731678697</v>
      </c>
      <c r="L159" s="4">
        <f t="shared" si="88"/>
        <v>0.006247755152</v>
      </c>
      <c r="M159" s="4">
        <f t="shared" si="88"/>
        <v>0.006376976818</v>
      </c>
    </row>
    <row r="160" ht="14.25" customHeight="1">
      <c r="A160" s="7" t="s">
        <v>137</v>
      </c>
      <c r="B160" s="4">
        <f t="shared" ref="B160:F160" si="89">STDEV((D14-$C14),(D50-$C50),(D86-$C86))/SQRT(3)</f>
        <v>0.01712719572</v>
      </c>
      <c r="C160" s="4">
        <f t="shared" si="89"/>
        <v>0.003792243546</v>
      </c>
      <c r="D160" s="4">
        <f t="shared" si="89"/>
        <v>0.006835751605</v>
      </c>
      <c r="E160" s="4">
        <f t="shared" si="89"/>
        <v>0.01153010552</v>
      </c>
      <c r="F160" s="4">
        <f t="shared" si="89"/>
        <v>0.01154301135</v>
      </c>
      <c r="H160" s="7" t="s">
        <v>137</v>
      </c>
      <c r="I160" s="4">
        <f t="shared" ref="I160:M160" si="90">STDEV((M14-$L14),(M50-$L50),(M86-$L86))/SQRT(3)</f>
        <v>0.002415631962</v>
      </c>
      <c r="J160" s="4">
        <f t="shared" si="90"/>
        <v>0.00979404581</v>
      </c>
      <c r="K160" s="4">
        <f t="shared" si="90"/>
        <v>0.01042788729</v>
      </c>
      <c r="L160" s="4">
        <f t="shared" si="90"/>
        <v>0.007823681998</v>
      </c>
      <c r="M160" s="4">
        <f t="shared" si="90"/>
        <v>0.008323777855</v>
      </c>
    </row>
    <row r="161" ht="14.25" customHeight="1">
      <c r="A161" s="7" t="s">
        <v>138</v>
      </c>
      <c r="B161" s="4">
        <f t="shared" ref="B161:F161" si="91">STDEV((D15-$C15),(D51-$C51),(D87-$C87))/SQRT(3)</f>
        <v>0.01540479723</v>
      </c>
      <c r="C161" s="4">
        <f t="shared" si="91"/>
        <v>0.004297318285</v>
      </c>
      <c r="D161" s="4">
        <f t="shared" si="91"/>
        <v>0.008325012513</v>
      </c>
      <c r="E161" s="4">
        <f t="shared" si="91"/>
        <v>0.01138172268</v>
      </c>
      <c r="F161" s="4">
        <f t="shared" si="91"/>
        <v>0.01509531752</v>
      </c>
      <c r="H161" s="7" t="s">
        <v>138</v>
      </c>
      <c r="I161" s="4">
        <f t="shared" ref="I161:M161" si="92">STDEV((M15-$L15),(M51-$L51),(M87-$L87))/SQRT(3)</f>
        <v>0.009210878231</v>
      </c>
      <c r="J161" s="4">
        <f t="shared" si="92"/>
        <v>0.01226554569</v>
      </c>
      <c r="K161" s="4">
        <f t="shared" si="92"/>
        <v>0.008264246958</v>
      </c>
      <c r="L161" s="4">
        <f t="shared" si="92"/>
        <v>0.009673287962</v>
      </c>
      <c r="M161" s="4">
        <f t="shared" si="92"/>
        <v>0.009094519106</v>
      </c>
    </row>
    <row r="162" ht="14.25" customHeight="1">
      <c r="A162" s="7" t="s">
        <v>139</v>
      </c>
      <c r="B162" s="4">
        <f t="shared" ref="B162:F162" si="93">STDEV((D16-$C16),(D52-$C52),(D88-$C88))/SQRT(3)</f>
        <v>0.01398851712</v>
      </c>
      <c r="C162" s="4">
        <f t="shared" si="93"/>
        <v>0.005795712016</v>
      </c>
      <c r="D162" s="4">
        <f t="shared" si="93"/>
        <v>0.006914296783</v>
      </c>
      <c r="E162" s="4">
        <f t="shared" si="93"/>
        <v>0.01066141798</v>
      </c>
      <c r="F162" s="4">
        <f t="shared" si="93"/>
        <v>0.0164181133</v>
      </c>
      <c r="H162" s="7" t="s">
        <v>139</v>
      </c>
      <c r="I162" s="4">
        <f t="shared" ref="I162:M162" si="94">STDEV((M16-$L16),(M52-$L52),(M88-$L88))/SQRT(3)</f>
        <v>0.01364946071</v>
      </c>
      <c r="J162" s="4">
        <f t="shared" si="94"/>
        <v>0.01419777956</v>
      </c>
      <c r="K162" s="4">
        <f t="shared" si="94"/>
        <v>0.007457267149</v>
      </c>
      <c r="L162" s="4">
        <f t="shared" si="94"/>
        <v>0.01500414757</v>
      </c>
      <c r="M162" s="4">
        <f t="shared" si="94"/>
        <v>0.008125320506</v>
      </c>
    </row>
    <row r="163" ht="14.25" customHeight="1">
      <c r="A163" s="7" t="s">
        <v>140</v>
      </c>
      <c r="B163" s="4">
        <f t="shared" ref="B163:F163" si="95">STDEV((D17-$C17),(D53-$C53),(D89-$C89))/SQRT(3)</f>
        <v>0.01420065531</v>
      </c>
      <c r="C163" s="4">
        <f t="shared" si="95"/>
        <v>0.00272901081</v>
      </c>
      <c r="D163" s="4">
        <f t="shared" si="95"/>
        <v>0.00948933612</v>
      </c>
      <c r="E163" s="4">
        <f t="shared" si="95"/>
        <v>0.0117362094</v>
      </c>
      <c r="F163" s="4">
        <f t="shared" si="95"/>
        <v>0.02018692509</v>
      </c>
      <c r="H163" s="7" t="s">
        <v>140</v>
      </c>
      <c r="I163" s="4">
        <f t="shared" ref="I163:M163" si="96">STDEV((M17-$L17),(M53-$L53),(M89-$L89))/SQRT(3)</f>
        <v>0.01698308799</v>
      </c>
      <c r="J163" s="4">
        <f t="shared" si="96"/>
        <v>0.01639251184</v>
      </c>
      <c r="K163" s="4">
        <f t="shared" si="96"/>
        <v>0.008642257293</v>
      </c>
      <c r="L163" s="4">
        <f t="shared" si="96"/>
        <v>0.01861133914</v>
      </c>
      <c r="M163" s="4">
        <f t="shared" si="96"/>
        <v>0.01347127603</v>
      </c>
    </row>
    <row r="164" ht="14.25" customHeight="1">
      <c r="A164" s="7" t="s">
        <v>141</v>
      </c>
      <c r="B164" s="4">
        <f t="shared" ref="B164:F164" si="97">STDEV((D18-$C18),(D54-$C54),(D90-$C90))/SQRT(3)</f>
        <v>0.01081805333</v>
      </c>
      <c r="C164" s="4">
        <f t="shared" si="97"/>
        <v>0.002019144483</v>
      </c>
      <c r="D164" s="4">
        <f t="shared" si="97"/>
        <v>0.007609862022</v>
      </c>
      <c r="E164" s="4">
        <f t="shared" si="97"/>
        <v>0.01064304677</v>
      </c>
      <c r="F164" s="4">
        <f t="shared" si="97"/>
        <v>0.01922247672</v>
      </c>
      <c r="H164" s="7" t="s">
        <v>141</v>
      </c>
      <c r="I164" s="4">
        <f t="shared" ref="I164:M164" si="98">STDEV((M18-$L18),(M54-$L54),(M90-$L90))/SQRT(3)</f>
        <v>0.01720814568</v>
      </c>
      <c r="J164" s="4">
        <f t="shared" si="98"/>
        <v>0.01726516242</v>
      </c>
      <c r="K164" s="4">
        <f t="shared" si="98"/>
        <v>0.008635151031</v>
      </c>
      <c r="L164" s="4">
        <f t="shared" si="98"/>
        <v>0.02026798241</v>
      </c>
      <c r="M164" s="4">
        <f t="shared" si="98"/>
        <v>0.0162902834</v>
      </c>
    </row>
    <row r="165" ht="14.25" customHeight="1">
      <c r="A165" s="7" t="s">
        <v>142</v>
      </c>
      <c r="B165" s="4">
        <f t="shared" ref="B165:F165" si="99">STDEV((D19-$C19),(D55-$C55),(D91-$C91))/SQRT(3)</f>
        <v>0.0144675595</v>
      </c>
      <c r="C165" s="4">
        <f t="shared" si="99"/>
        <v>0.001440582444</v>
      </c>
      <c r="D165" s="4">
        <f t="shared" si="99"/>
        <v>0.008860351761</v>
      </c>
      <c r="E165" s="4">
        <f t="shared" si="99"/>
        <v>0.009521043944</v>
      </c>
      <c r="F165" s="4">
        <f t="shared" si="99"/>
        <v>0.01933451146</v>
      </c>
      <c r="H165" s="7" t="s">
        <v>142</v>
      </c>
      <c r="I165" s="4">
        <f t="shared" ref="I165:M165" si="100">STDEV((M19-$L19),(M55-$L55),(M91-$L91))/SQRT(3)</f>
        <v>0.0188715247</v>
      </c>
      <c r="J165" s="4">
        <f t="shared" si="100"/>
        <v>0.01803263246</v>
      </c>
      <c r="K165" s="4">
        <f t="shared" si="100"/>
        <v>0.008841709865</v>
      </c>
      <c r="L165" s="4">
        <f t="shared" si="100"/>
        <v>0.02096618309</v>
      </c>
      <c r="M165" s="4">
        <f t="shared" si="100"/>
        <v>0.01569285931</v>
      </c>
    </row>
    <row r="166" ht="14.25" customHeight="1">
      <c r="A166" s="7" t="s">
        <v>143</v>
      </c>
      <c r="B166" s="4">
        <f t="shared" ref="B166:F166" si="101">STDEV((D20-$C20),(D56-$C56),(D92-$C92))/SQRT(3)</f>
        <v>0.01271915659</v>
      </c>
      <c r="C166" s="4">
        <f t="shared" si="101"/>
        <v>0.001156623438</v>
      </c>
      <c r="D166" s="4">
        <f t="shared" si="101"/>
        <v>0.00858035547</v>
      </c>
      <c r="E166" s="4">
        <f t="shared" si="101"/>
        <v>0.009371543807</v>
      </c>
      <c r="F166" s="4">
        <f t="shared" si="101"/>
        <v>0.01843222571</v>
      </c>
      <c r="H166" s="7" t="s">
        <v>143</v>
      </c>
      <c r="I166" s="4">
        <f t="shared" ref="I166:M166" si="102">STDEV((M20-$L20),(M56-$L56),(M92-$L92))/SQRT(3)</f>
        <v>0.01891649045</v>
      </c>
      <c r="J166" s="4">
        <f t="shared" si="102"/>
        <v>0.01773219765</v>
      </c>
      <c r="K166" s="4">
        <f t="shared" si="102"/>
        <v>0.01062796364</v>
      </c>
      <c r="L166" s="4">
        <f t="shared" si="102"/>
        <v>0.02052957893</v>
      </c>
      <c r="M166" s="4">
        <f t="shared" si="102"/>
        <v>0.01712980671</v>
      </c>
    </row>
    <row r="167" ht="14.25" customHeight="1">
      <c r="A167" s="7" t="s">
        <v>144</v>
      </c>
      <c r="B167" s="4">
        <f t="shared" ref="B167:F167" si="103">STDEV((D21-$C21),(D57-$C57),(D93-$C93))/SQRT(3)</f>
        <v>0.01220515601</v>
      </c>
      <c r="C167" s="4">
        <f t="shared" si="103"/>
        <v>0.003863612299</v>
      </c>
      <c r="D167" s="4">
        <f t="shared" si="103"/>
        <v>0.006254265211</v>
      </c>
      <c r="E167" s="4">
        <f t="shared" si="103"/>
        <v>0.006988740945</v>
      </c>
      <c r="F167" s="4">
        <f t="shared" si="103"/>
        <v>0.01645980795</v>
      </c>
      <c r="H167" s="7" t="s">
        <v>144</v>
      </c>
      <c r="I167" s="4">
        <f t="shared" ref="I167:M167" si="104">STDEV((M21-$L21),(M57-$L57),(M93-$L93))/SQRT(3)</f>
        <v>0.02026044998</v>
      </c>
      <c r="J167" s="4">
        <f t="shared" si="104"/>
        <v>0.01856843947</v>
      </c>
      <c r="K167" s="4">
        <f t="shared" si="104"/>
        <v>0.01238870453</v>
      </c>
      <c r="L167" s="4">
        <f t="shared" si="104"/>
        <v>0.01982406646</v>
      </c>
      <c r="M167" s="4">
        <f t="shared" si="104"/>
        <v>0.01429047857</v>
      </c>
    </row>
    <row r="168" ht="14.25" customHeight="1">
      <c r="A168" s="7" t="s">
        <v>145</v>
      </c>
      <c r="B168" s="4">
        <f t="shared" ref="B168:F168" si="105">STDEV((D22-$C22),(D58-$C58),(D94-$C94))/SQRT(3)</f>
        <v>0.01236953022</v>
      </c>
      <c r="C168" s="4">
        <f t="shared" si="105"/>
        <v>0.004294602556</v>
      </c>
      <c r="D168" s="4">
        <f t="shared" si="105"/>
        <v>0.005382868917</v>
      </c>
      <c r="E168" s="4">
        <f t="shared" si="105"/>
        <v>0.005906023291</v>
      </c>
      <c r="F168" s="4">
        <f t="shared" si="105"/>
        <v>0.01530302258</v>
      </c>
      <c r="H168" s="7" t="s">
        <v>145</v>
      </c>
      <c r="I168" s="4">
        <f t="shared" ref="I168:M168" si="106">STDEV((M22-$L22),(M58-$L58),(M94-$L94))/SQRT(3)</f>
        <v>0.02073654852</v>
      </c>
      <c r="J168" s="4">
        <f t="shared" si="106"/>
        <v>0.01766720125</v>
      </c>
      <c r="K168" s="4">
        <f t="shared" si="106"/>
        <v>0.01317954012</v>
      </c>
      <c r="L168" s="4">
        <f t="shared" si="106"/>
        <v>0.01859888736</v>
      </c>
      <c r="M168" s="4">
        <f t="shared" si="106"/>
        <v>0.01289925708</v>
      </c>
    </row>
    <row r="169" ht="14.25" customHeight="1">
      <c r="A169" s="7" t="s">
        <v>146</v>
      </c>
      <c r="B169" s="4">
        <f t="shared" ref="B169:F169" si="107">STDEV((D23-$C23),(D59-$C59),(D95-$C95))/SQRT(3)</f>
        <v>0.01354327426</v>
      </c>
      <c r="C169" s="4">
        <f t="shared" si="107"/>
        <v>0.006163219757</v>
      </c>
      <c r="D169" s="4">
        <f t="shared" si="107"/>
        <v>0.004170564843</v>
      </c>
      <c r="E169" s="4">
        <f t="shared" si="107"/>
        <v>0.00489611524</v>
      </c>
      <c r="F169" s="4">
        <f t="shared" si="107"/>
        <v>0.01418042469</v>
      </c>
      <c r="H169" s="7" t="s">
        <v>146</v>
      </c>
      <c r="I169" s="4">
        <f t="shared" ref="I169:M169" si="108">STDEV((M23-$L23),(M59-$L59),(M95-$L95))/SQRT(3)</f>
        <v>0.02086392421</v>
      </c>
      <c r="J169" s="4">
        <f t="shared" si="108"/>
        <v>0.01723158437</v>
      </c>
      <c r="K169" s="4">
        <f t="shared" si="108"/>
        <v>0.01372981346</v>
      </c>
      <c r="L169" s="4">
        <f t="shared" si="108"/>
        <v>0.01797267216</v>
      </c>
      <c r="M169" s="4">
        <f t="shared" si="108"/>
        <v>0.01237693868</v>
      </c>
    </row>
    <row r="170" ht="14.25" customHeight="1">
      <c r="A170" s="7" t="s">
        <v>147</v>
      </c>
      <c r="B170" s="4">
        <f t="shared" ref="B170:F170" si="109">STDEV((D24-$C24),(D60-$C60),(D96-$C96))/SQRT(3)</f>
        <v>0.01415410227</v>
      </c>
      <c r="C170" s="4">
        <f t="shared" si="109"/>
        <v>0.006538497109</v>
      </c>
      <c r="D170" s="4">
        <f t="shared" si="109"/>
        <v>0.00289194283</v>
      </c>
      <c r="E170" s="4">
        <f t="shared" si="109"/>
        <v>0.004758880587</v>
      </c>
      <c r="F170" s="4">
        <f t="shared" si="109"/>
        <v>0.01392662318</v>
      </c>
      <c r="H170" s="7" t="s">
        <v>147</v>
      </c>
      <c r="I170" s="4">
        <f t="shared" ref="I170:M170" si="110">STDEV((M24-$L24),(M60-$L60),(M96-$L96))/SQRT(3)</f>
        <v>0.0225296533</v>
      </c>
      <c r="J170" s="4">
        <f t="shared" si="110"/>
        <v>0.01815957048</v>
      </c>
      <c r="K170" s="4">
        <f t="shared" si="110"/>
        <v>0.01522653933</v>
      </c>
      <c r="L170" s="4">
        <f t="shared" si="110"/>
        <v>0.01876961937</v>
      </c>
      <c r="M170" s="4">
        <f t="shared" si="110"/>
        <v>0.01292229985</v>
      </c>
    </row>
    <row r="171" ht="14.25" customHeight="1">
      <c r="A171" s="7" t="s">
        <v>148</v>
      </c>
      <c r="B171" s="4">
        <f t="shared" ref="B171:F171" si="111">STDEV((D25-$C25),(D61-$C61),(D97-$C97))/SQRT(3)</f>
        <v>0.0146976283</v>
      </c>
      <c r="C171" s="4">
        <f t="shared" si="111"/>
        <v>0.007609004169</v>
      </c>
      <c r="D171" s="4">
        <f t="shared" si="111"/>
        <v>0.0024035275</v>
      </c>
      <c r="E171" s="4">
        <f t="shared" si="111"/>
        <v>0.004751344839</v>
      </c>
      <c r="F171" s="4">
        <f t="shared" si="111"/>
        <v>0.01255162672</v>
      </c>
      <c r="H171" s="7" t="s">
        <v>148</v>
      </c>
      <c r="I171" s="4">
        <f t="shared" ref="I171:M171" si="112">STDEV((M25-$L25),(M61-$L61),(M97-$L97))/SQRT(3)</f>
        <v>0.02293583441</v>
      </c>
      <c r="J171" s="4">
        <f t="shared" si="112"/>
        <v>0.01809466619</v>
      </c>
      <c r="K171" s="4">
        <f t="shared" si="112"/>
        <v>0.01596416125</v>
      </c>
      <c r="L171" s="4">
        <f t="shared" si="112"/>
        <v>0.01843839593</v>
      </c>
      <c r="M171" s="4">
        <f t="shared" si="112"/>
        <v>0.01186529721</v>
      </c>
    </row>
    <row r="172" ht="14.25" customHeight="1">
      <c r="A172" s="7" t="s">
        <v>149</v>
      </c>
      <c r="B172" s="4">
        <f t="shared" ref="B172:F172" si="113">STDEV((D26-$C26),(D62-$C62),(D98-$C98))/SQRT(3)</f>
        <v>0.01595343049</v>
      </c>
      <c r="C172" s="4">
        <f t="shared" si="113"/>
        <v>0.009052363105</v>
      </c>
      <c r="D172" s="4">
        <f t="shared" si="113"/>
        <v>0.003038959983</v>
      </c>
      <c r="E172" s="4">
        <f t="shared" si="113"/>
        <v>0.004750555523</v>
      </c>
      <c r="F172" s="4">
        <f t="shared" si="113"/>
        <v>0.01186891364</v>
      </c>
      <c r="H172" s="7" t="s">
        <v>149</v>
      </c>
      <c r="I172" s="4">
        <f t="shared" ref="I172:M172" si="114">STDEV((M26-$L26),(M62-$L62),(M98-$L98))/SQRT(3)</f>
        <v>0.02328673323</v>
      </c>
      <c r="J172" s="4">
        <f t="shared" si="114"/>
        <v>0.01849709437</v>
      </c>
      <c r="K172" s="4">
        <f t="shared" si="114"/>
        <v>0.01629008731</v>
      </c>
      <c r="L172" s="4">
        <f t="shared" si="114"/>
        <v>0.0179934556</v>
      </c>
      <c r="M172" s="4">
        <f t="shared" si="114"/>
        <v>0.01096543813</v>
      </c>
    </row>
    <row r="173" ht="14.25" customHeight="1">
      <c r="A173" s="7" t="s">
        <v>150</v>
      </c>
      <c r="B173" s="4">
        <f t="shared" ref="B173:F173" si="115">STDEV((D27-$C27),(D63-$C63),(D99-$C99))/SQRT(3)</f>
        <v>0.01711357486</v>
      </c>
      <c r="C173" s="4">
        <f t="shared" si="115"/>
        <v>0.009918179156</v>
      </c>
      <c r="D173" s="4">
        <f t="shared" si="115"/>
        <v>0.00339889688</v>
      </c>
      <c r="E173" s="4">
        <f t="shared" si="115"/>
        <v>0.005032146659</v>
      </c>
      <c r="F173" s="4">
        <f t="shared" si="115"/>
        <v>0.01127611783</v>
      </c>
      <c r="H173" s="7" t="s">
        <v>150</v>
      </c>
      <c r="I173" s="4">
        <f t="shared" ref="I173:M173" si="116">STDEV((M27-$L27),(M63-$L63),(M99-$L99))/SQRT(3)</f>
        <v>0.02395506789</v>
      </c>
      <c r="J173" s="4">
        <f t="shared" si="116"/>
        <v>0.01869104807</v>
      </c>
      <c r="K173" s="4">
        <f t="shared" si="116"/>
        <v>0.01705608396</v>
      </c>
      <c r="L173" s="4">
        <f t="shared" si="116"/>
        <v>0.01811307845</v>
      </c>
      <c r="M173" s="4">
        <f t="shared" si="116"/>
        <v>0.009766140486</v>
      </c>
    </row>
    <row r="174" ht="14.25" customHeight="1">
      <c r="A174" s="7" t="s">
        <v>151</v>
      </c>
      <c r="B174" s="4">
        <f t="shared" ref="B174:F174" si="117">STDEV((D28-$C28),(D64-$C64),(D100-$C100))/SQRT(3)</f>
        <v>0.01739914589</v>
      </c>
      <c r="C174" s="4">
        <f t="shared" si="117"/>
        <v>0.01133064919</v>
      </c>
      <c r="D174" s="4">
        <f t="shared" si="117"/>
        <v>0.004100846796</v>
      </c>
      <c r="E174" s="4">
        <f t="shared" si="117"/>
        <v>0.005646336078</v>
      </c>
      <c r="F174" s="4">
        <f t="shared" si="117"/>
        <v>0.01010636488</v>
      </c>
      <c r="H174" s="7" t="s">
        <v>151</v>
      </c>
      <c r="I174" s="4">
        <f t="shared" ref="I174:M174" si="118">STDEV((M28-$L28),(M64-$L64),(M100-$L100))/SQRT(3)</f>
        <v>0.0254224365</v>
      </c>
      <c r="J174" s="4">
        <f t="shared" si="118"/>
        <v>0.02013065655</v>
      </c>
      <c r="K174" s="4">
        <f t="shared" si="118"/>
        <v>0.0176977949</v>
      </c>
      <c r="L174" s="4">
        <f t="shared" si="118"/>
        <v>0.0183992829</v>
      </c>
      <c r="M174" s="4">
        <f t="shared" si="118"/>
        <v>0.009546130688</v>
      </c>
    </row>
    <row r="175" ht="14.25" customHeight="1">
      <c r="A175" s="7" t="s">
        <v>152</v>
      </c>
      <c r="B175" s="4">
        <f t="shared" ref="B175:F175" si="119">STDEV((D29-$C29),(D65-$C65),(D101-$C101))/SQRT(3)</f>
        <v>0.01733878921</v>
      </c>
      <c r="C175" s="4">
        <f t="shared" si="119"/>
        <v>0.01120090522</v>
      </c>
      <c r="D175" s="4">
        <f t="shared" si="119"/>
        <v>0.004576419027</v>
      </c>
      <c r="E175" s="4">
        <f t="shared" si="119"/>
        <v>0.005443574193</v>
      </c>
      <c r="F175" s="4">
        <f t="shared" si="119"/>
        <v>0.009702748751</v>
      </c>
      <c r="H175" s="7" t="s">
        <v>152</v>
      </c>
      <c r="I175" s="4">
        <f t="shared" ref="I175:M175" si="120">STDEV((M29-$L29),(M65-$L65),(M101-$L101))/SQRT(3)</f>
        <v>0.02551340062</v>
      </c>
      <c r="J175" s="4">
        <f t="shared" si="120"/>
        <v>0.01993816134</v>
      </c>
      <c r="K175" s="4">
        <f t="shared" si="120"/>
        <v>0.01773514245</v>
      </c>
      <c r="L175" s="4">
        <f t="shared" si="120"/>
        <v>0.01762915042</v>
      </c>
      <c r="M175" s="4">
        <f t="shared" si="120"/>
        <v>0.008954188964</v>
      </c>
    </row>
    <row r="176" ht="14.25" customHeight="1">
      <c r="A176" s="7" t="s">
        <v>153</v>
      </c>
      <c r="B176" s="4">
        <f t="shared" ref="B176:F176" si="121">STDEV((D30-$C30),(D66-$C66),(D102-$C102))/SQRT(3)</f>
        <v>0.0177646653</v>
      </c>
      <c r="C176" s="4">
        <f t="shared" si="121"/>
        <v>0.01208128718</v>
      </c>
      <c r="D176" s="4">
        <f t="shared" si="121"/>
        <v>0.005661002071</v>
      </c>
      <c r="E176" s="4">
        <f t="shared" si="121"/>
        <v>0.006108350387</v>
      </c>
      <c r="F176" s="4">
        <f t="shared" si="121"/>
        <v>0.008558231905</v>
      </c>
      <c r="H176" s="7" t="s">
        <v>153</v>
      </c>
      <c r="I176" s="4">
        <f t="shared" ref="I176:M176" si="122">STDEV((M30-$L30),(M66-$L66),(M102-$L102))/SQRT(3)</f>
        <v>0.02631068119</v>
      </c>
      <c r="J176" s="4">
        <f t="shared" si="122"/>
        <v>0.02137288651</v>
      </c>
      <c r="K176" s="4">
        <f t="shared" si="122"/>
        <v>0.01895336382</v>
      </c>
      <c r="L176" s="4">
        <f t="shared" si="122"/>
        <v>0.01827794664</v>
      </c>
      <c r="M176" s="4">
        <f t="shared" si="122"/>
        <v>0.008547075523</v>
      </c>
    </row>
    <row r="177" ht="14.25" customHeight="1">
      <c r="A177" s="7" t="s">
        <v>154</v>
      </c>
      <c r="B177" s="4">
        <f t="shared" ref="B177:F177" si="123">STDEV((D31-$C31),(D67-$C67),(D103-$C103))/SQRT(3)</f>
        <v>0.01819295499</v>
      </c>
      <c r="C177" s="4">
        <f t="shared" si="123"/>
        <v>0.01253250219</v>
      </c>
      <c r="D177" s="4">
        <f t="shared" si="123"/>
        <v>0.00636651396</v>
      </c>
      <c r="E177" s="4">
        <f t="shared" si="123"/>
        <v>0.006040304444</v>
      </c>
      <c r="F177" s="4">
        <f t="shared" si="123"/>
        <v>0.007575013751</v>
      </c>
      <c r="H177" s="7" t="s">
        <v>154</v>
      </c>
      <c r="I177" s="4">
        <f t="shared" ref="I177:M177" si="124">STDEV((M31-$L31),(M67-$L67),(M103-$L103))/SQRT(3)</f>
        <v>0.02674721689</v>
      </c>
      <c r="J177" s="4">
        <f t="shared" si="124"/>
        <v>0.02155030936</v>
      </c>
      <c r="K177" s="4">
        <f t="shared" si="124"/>
        <v>0.01901776217</v>
      </c>
      <c r="L177" s="4">
        <f t="shared" si="124"/>
        <v>0.01763938145</v>
      </c>
      <c r="M177" s="4">
        <f t="shared" si="124"/>
        <v>0.006869194519</v>
      </c>
    </row>
    <row r="178" ht="14.25" customHeight="1">
      <c r="A178" s="7" t="s">
        <v>155</v>
      </c>
      <c r="B178" s="4">
        <f t="shared" ref="B178:F178" si="125">STDEV((D32-$C32),(D68-$C68),(D104-$C104))/SQRT(3)</f>
        <v>0.01883257373</v>
      </c>
      <c r="C178" s="4">
        <f t="shared" si="125"/>
        <v>0.01286244534</v>
      </c>
      <c r="D178" s="4">
        <f t="shared" si="125"/>
        <v>0.00667372543</v>
      </c>
      <c r="E178" s="4">
        <f t="shared" si="125"/>
        <v>0.006351640208</v>
      </c>
      <c r="F178" s="4">
        <f t="shared" si="125"/>
        <v>0.006867819483</v>
      </c>
      <c r="H178" s="7" t="s">
        <v>155</v>
      </c>
      <c r="I178" s="4">
        <f t="shared" ref="I178:M178" si="126">STDEV((M32-$L32),(M68-$L68),(M104-$L104))/SQRT(3)</f>
        <v>0.02678177759</v>
      </c>
      <c r="J178" s="4">
        <f t="shared" si="126"/>
        <v>0.02170443503</v>
      </c>
      <c r="K178" s="4">
        <f t="shared" si="126"/>
        <v>0.01876202577</v>
      </c>
      <c r="L178" s="4">
        <f t="shared" si="126"/>
        <v>0.01707053993</v>
      </c>
      <c r="M178" s="4">
        <f t="shared" si="126"/>
        <v>0.00611693914</v>
      </c>
    </row>
    <row r="179" ht="14.25" customHeight="1">
      <c r="A179" s="7" t="s">
        <v>156</v>
      </c>
      <c r="B179" s="4">
        <f t="shared" ref="B179:F179" si="127">STDEV((D33-$C33),(D69-$C69),(D105-$C105))/SQRT(3)</f>
        <v>0.02061048142</v>
      </c>
      <c r="C179" s="4">
        <f t="shared" si="127"/>
        <v>0.01412236209</v>
      </c>
      <c r="D179" s="4">
        <f t="shared" si="127"/>
        <v>0.00746731768</v>
      </c>
      <c r="E179" s="4">
        <f t="shared" si="127"/>
        <v>0.006952477576</v>
      </c>
      <c r="F179" s="4">
        <f t="shared" si="127"/>
        <v>0.006281343628</v>
      </c>
      <c r="H179" s="7" t="s">
        <v>156</v>
      </c>
      <c r="I179" s="4">
        <f t="shared" ref="I179:M179" si="128">STDEV((M33-$L33),(M69-$L69),(M105-$L105))/SQRT(3)</f>
        <v>0.02803022674</v>
      </c>
      <c r="J179" s="4">
        <f t="shared" si="128"/>
        <v>0.02329293527</v>
      </c>
      <c r="K179" s="4">
        <f t="shared" si="128"/>
        <v>0.0200622365</v>
      </c>
      <c r="L179" s="4">
        <f t="shared" si="128"/>
        <v>0.01809772853</v>
      </c>
      <c r="M179" s="4">
        <f t="shared" si="128"/>
        <v>0.006726461014</v>
      </c>
    </row>
    <row r="180" ht="14.25" customHeight="1">
      <c r="A180" s="7" t="s">
        <v>157</v>
      </c>
      <c r="B180" s="4">
        <f t="shared" ref="B180:F180" si="129">STDEV((D34-$C34),(D70-$C70),(D106-$C106))/SQRT(3)</f>
        <v>0.02030706637</v>
      </c>
      <c r="C180" s="4">
        <f t="shared" si="129"/>
        <v>0.0149878562</v>
      </c>
      <c r="D180" s="4">
        <f t="shared" si="129"/>
        <v>0.009369513209</v>
      </c>
      <c r="E180" s="4">
        <f t="shared" si="129"/>
        <v>0.008681221752</v>
      </c>
      <c r="F180" s="4">
        <f t="shared" si="129"/>
        <v>0.007395794601</v>
      </c>
      <c r="H180" s="7" t="s">
        <v>157</v>
      </c>
      <c r="I180" s="4">
        <f t="shared" ref="I180:M180" si="130">STDEV((M34-$L34),(M70-$L70),(M106-$L106))/SQRT(3)</f>
        <v>0.02724153283</v>
      </c>
      <c r="J180" s="4">
        <f t="shared" si="130"/>
        <v>0.02206523157</v>
      </c>
      <c r="K180" s="4">
        <f t="shared" si="130"/>
        <v>0.01898455513</v>
      </c>
      <c r="L180" s="4">
        <f t="shared" si="130"/>
        <v>0.01628819443</v>
      </c>
      <c r="M180" s="4">
        <f t="shared" si="130"/>
        <v>0.005896491424</v>
      </c>
    </row>
    <row r="181" ht="14.25" customHeight="1">
      <c r="A181" s="7" t="s">
        <v>158</v>
      </c>
      <c r="B181" s="4">
        <f t="shared" ref="B181:F181" si="131">STDEV((D35-$C35),(D71-$C71),(D107-$C107))/SQRT(3)</f>
        <v>0.01889149574</v>
      </c>
      <c r="C181" s="4">
        <f t="shared" si="131"/>
        <v>0.01393703101</v>
      </c>
      <c r="D181" s="4">
        <f t="shared" si="131"/>
        <v>0.008283031517</v>
      </c>
      <c r="E181" s="4">
        <f t="shared" si="131"/>
        <v>0.008663396819</v>
      </c>
      <c r="F181" s="4">
        <f t="shared" si="131"/>
        <v>0.007941574851</v>
      </c>
      <c r="H181" s="7" t="s">
        <v>158</v>
      </c>
      <c r="I181" s="4">
        <f t="shared" ref="I181:M181" si="132">STDEV((M35-$L35),(M71-$L71),(M107-$L107))/SQRT(3)</f>
        <v>0.02718555581</v>
      </c>
      <c r="J181" s="4">
        <f t="shared" si="132"/>
        <v>0.02161909521</v>
      </c>
      <c r="K181" s="4">
        <f t="shared" si="132"/>
        <v>0.01884224715</v>
      </c>
      <c r="L181" s="4">
        <f t="shared" si="132"/>
        <v>0.01454946544</v>
      </c>
      <c r="M181" s="4">
        <f t="shared" si="132"/>
        <v>0.005484093159</v>
      </c>
    </row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43"/>
    <col customWidth="1" min="2" max="38" width="8.71"/>
  </cols>
  <sheetData>
    <row r="1" ht="14.25" customHeight="1">
      <c r="A1" s="4" t="s">
        <v>11</v>
      </c>
      <c r="B1" s="5" t="s">
        <v>1</v>
      </c>
      <c r="K1" s="5" t="s">
        <v>7</v>
      </c>
      <c r="S1" s="4" t="s">
        <v>12</v>
      </c>
      <c r="T1" s="5" t="s">
        <v>1</v>
      </c>
      <c r="AC1" s="5" t="s">
        <v>7</v>
      </c>
      <c r="AL1" s="8"/>
    </row>
    <row r="2" ht="14.25" customHeight="1">
      <c r="A2" s="4" t="s">
        <v>13</v>
      </c>
      <c r="B2" s="4" t="s">
        <v>14</v>
      </c>
      <c r="C2" s="4" t="s">
        <v>15</v>
      </c>
      <c r="D2" s="4" t="s">
        <v>16</v>
      </c>
      <c r="E2" s="6" t="s">
        <v>3</v>
      </c>
      <c r="F2" s="6" t="s">
        <v>4</v>
      </c>
      <c r="G2" s="6" t="s">
        <v>5</v>
      </c>
      <c r="H2" s="6" t="s">
        <v>6</v>
      </c>
      <c r="J2" s="4" t="s">
        <v>13</v>
      </c>
      <c r="K2" s="4" t="s">
        <v>14</v>
      </c>
      <c r="L2" s="4" t="s">
        <v>15</v>
      </c>
      <c r="M2" s="4" t="s">
        <v>16</v>
      </c>
      <c r="N2" s="6" t="s">
        <v>3</v>
      </c>
      <c r="O2" s="6" t="s">
        <v>4</v>
      </c>
      <c r="P2" s="6" t="s">
        <v>5</v>
      </c>
      <c r="Q2" s="6" t="s">
        <v>6</v>
      </c>
      <c r="S2" s="4" t="s">
        <v>13</v>
      </c>
      <c r="T2" s="4" t="s">
        <v>14</v>
      </c>
      <c r="AB2" s="4" t="s">
        <v>13</v>
      </c>
      <c r="AC2" s="4" t="s">
        <v>14</v>
      </c>
    </row>
    <row r="3" ht="14.25" customHeight="1">
      <c r="A3" s="7" t="s">
        <v>17</v>
      </c>
      <c r="B3" s="7" t="s">
        <v>18</v>
      </c>
      <c r="C3" s="4">
        <v>0.09505</v>
      </c>
      <c r="D3" s="4">
        <v>0.0952</v>
      </c>
      <c r="E3" s="4">
        <v>0.0963</v>
      </c>
      <c r="F3" s="4">
        <v>0.09505</v>
      </c>
      <c r="G3" s="4">
        <v>0.09655</v>
      </c>
      <c r="H3" s="4">
        <v>0.09605</v>
      </c>
      <c r="J3" s="7" t="s">
        <v>17</v>
      </c>
      <c r="K3" s="7" t="s">
        <v>18</v>
      </c>
      <c r="L3" s="4">
        <v>0.0921</v>
      </c>
      <c r="M3" s="4">
        <v>0.0921</v>
      </c>
      <c r="N3" s="4">
        <v>0.0946</v>
      </c>
      <c r="O3" s="4">
        <v>0.09375</v>
      </c>
      <c r="P3" s="4">
        <v>0.0977</v>
      </c>
      <c r="Q3" s="4">
        <v>0.09165</v>
      </c>
      <c r="S3" s="7" t="s">
        <v>17</v>
      </c>
      <c r="T3" s="7" t="s">
        <v>18</v>
      </c>
      <c r="U3" s="4">
        <v>7.0711E-5</v>
      </c>
      <c r="V3" s="4">
        <v>0.0028284</v>
      </c>
      <c r="W3" s="4">
        <v>0.0019799</v>
      </c>
      <c r="X3" s="4">
        <v>0.0013435</v>
      </c>
      <c r="Y3" s="4">
        <v>0.0024749</v>
      </c>
      <c r="Z3" s="4">
        <v>0.003182</v>
      </c>
      <c r="AB3" s="7" t="s">
        <v>17</v>
      </c>
      <c r="AC3" s="7" t="s">
        <v>18</v>
      </c>
      <c r="AD3" s="4">
        <v>4.2426E-4</v>
      </c>
      <c r="AE3" s="4">
        <v>0.0</v>
      </c>
      <c r="AF3" s="4">
        <v>0.0022627</v>
      </c>
      <c r="AG3" s="4">
        <v>0.0012021</v>
      </c>
      <c r="AH3" s="4">
        <v>0.0076368</v>
      </c>
      <c r="AI3" s="4">
        <v>0.0017678</v>
      </c>
    </row>
    <row r="4" ht="14.25" customHeight="1">
      <c r="A4" s="7" t="s">
        <v>223</v>
      </c>
      <c r="B4" s="7" t="s">
        <v>22</v>
      </c>
      <c r="C4" s="4">
        <v>0.09535</v>
      </c>
      <c r="D4" s="4">
        <v>0.09385</v>
      </c>
      <c r="E4" s="4">
        <v>0.0947</v>
      </c>
      <c r="F4" s="4">
        <v>0.09335</v>
      </c>
      <c r="G4" s="4">
        <v>0.0942</v>
      </c>
      <c r="H4" s="4">
        <v>0.09455</v>
      </c>
      <c r="J4" s="7" t="s">
        <v>223</v>
      </c>
      <c r="K4" s="7" t="s">
        <v>22</v>
      </c>
      <c r="L4" s="4">
        <v>0.09305</v>
      </c>
      <c r="M4" s="4">
        <v>0.09335</v>
      </c>
      <c r="N4" s="4">
        <v>0.09535</v>
      </c>
      <c r="O4" s="4">
        <v>0.0958</v>
      </c>
      <c r="P4" s="4">
        <v>0.09945</v>
      </c>
      <c r="Q4" s="4">
        <v>0.09335</v>
      </c>
      <c r="S4" s="7" t="s">
        <v>223</v>
      </c>
      <c r="T4" s="7" t="s">
        <v>22</v>
      </c>
      <c r="U4" s="4">
        <v>2.1213E-4</v>
      </c>
      <c r="V4" s="4">
        <v>6.364E-4</v>
      </c>
      <c r="W4" s="4">
        <v>5.6569E-4</v>
      </c>
      <c r="X4" s="4">
        <v>6.364E-4</v>
      </c>
      <c r="Y4" s="4">
        <v>5.6569E-4</v>
      </c>
      <c r="Z4" s="4">
        <v>9.1924E-4</v>
      </c>
      <c r="AB4" s="7" t="s">
        <v>223</v>
      </c>
      <c r="AC4" s="7" t="s">
        <v>22</v>
      </c>
      <c r="AD4" s="4">
        <v>9.1924E-4</v>
      </c>
      <c r="AE4" s="4">
        <v>7.7782E-4</v>
      </c>
      <c r="AF4" s="4">
        <v>0.0017678</v>
      </c>
      <c r="AG4" s="4">
        <v>0.002687</v>
      </c>
      <c r="AH4" s="4">
        <v>0.0086974</v>
      </c>
      <c r="AI4" s="4">
        <v>0.0017678</v>
      </c>
    </row>
    <row r="5" ht="14.25" customHeight="1">
      <c r="A5" s="7" t="s">
        <v>224</v>
      </c>
      <c r="B5" s="7" t="s">
        <v>60</v>
      </c>
      <c r="C5" s="4">
        <v>0.0951</v>
      </c>
      <c r="D5" s="4">
        <v>0.0942</v>
      </c>
      <c r="E5" s="4">
        <v>0.09685</v>
      </c>
      <c r="F5" s="4">
        <v>0.0944</v>
      </c>
      <c r="G5" s="4">
        <v>0.09515</v>
      </c>
      <c r="H5" s="4">
        <v>0.09665</v>
      </c>
      <c r="J5" s="7" t="s">
        <v>224</v>
      </c>
      <c r="K5" s="7" t="s">
        <v>60</v>
      </c>
      <c r="L5" s="4">
        <v>0.0967</v>
      </c>
      <c r="M5" s="4">
        <v>0.09625</v>
      </c>
      <c r="N5" s="4">
        <v>0.0974</v>
      </c>
      <c r="O5" s="4">
        <v>0.0986</v>
      </c>
      <c r="P5" s="4">
        <v>0.1011</v>
      </c>
      <c r="Q5" s="4">
        <v>0.0933</v>
      </c>
      <c r="S5" s="7" t="s">
        <v>224</v>
      </c>
      <c r="T5" s="7" t="s">
        <v>60</v>
      </c>
      <c r="U5" s="4">
        <v>2.8284E-4</v>
      </c>
      <c r="V5" s="4">
        <v>0.0018385</v>
      </c>
      <c r="W5" s="4">
        <v>0.0028991</v>
      </c>
      <c r="X5" s="4">
        <v>0.0012728</v>
      </c>
      <c r="Y5" s="4">
        <v>0.0013435</v>
      </c>
      <c r="Z5" s="4">
        <v>0.0043134</v>
      </c>
      <c r="AB5" s="7" t="s">
        <v>224</v>
      </c>
      <c r="AC5" s="7" t="s">
        <v>60</v>
      </c>
      <c r="AD5" s="4">
        <v>0.006364</v>
      </c>
      <c r="AE5" s="4">
        <v>0.0051619</v>
      </c>
      <c r="AF5" s="4">
        <v>0.0015556</v>
      </c>
      <c r="AG5" s="4">
        <v>0.0067882</v>
      </c>
      <c r="AH5" s="4">
        <v>0.011172</v>
      </c>
      <c r="AI5" s="4">
        <v>0.0015556</v>
      </c>
    </row>
    <row r="6" ht="14.25" customHeight="1">
      <c r="A6" s="7" t="s">
        <v>225</v>
      </c>
      <c r="B6" s="7" t="s">
        <v>18</v>
      </c>
      <c r="C6" s="4">
        <v>0.09525</v>
      </c>
      <c r="D6" s="4">
        <v>0.0939</v>
      </c>
      <c r="E6" s="4">
        <v>0.0968</v>
      </c>
      <c r="F6" s="4">
        <v>0.095</v>
      </c>
      <c r="G6" s="4">
        <v>0.0965</v>
      </c>
      <c r="H6" s="4">
        <v>0.09835</v>
      </c>
      <c r="J6" s="7" t="s">
        <v>225</v>
      </c>
      <c r="K6" s="7" t="s">
        <v>18</v>
      </c>
      <c r="L6" s="4">
        <v>0.0981</v>
      </c>
      <c r="M6" s="4">
        <v>0.0982</v>
      </c>
      <c r="N6" s="4">
        <v>0.09925</v>
      </c>
      <c r="O6" s="4">
        <v>0.10005</v>
      </c>
      <c r="P6" s="4">
        <v>0.1025</v>
      </c>
      <c r="Q6" s="4">
        <v>0.09365</v>
      </c>
      <c r="S6" s="7" t="s">
        <v>225</v>
      </c>
      <c r="T6" s="7" t="s">
        <v>18</v>
      </c>
      <c r="U6" s="4">
        <v>2.1213E-4</v>
      </c>
      <c r="V6" s="4">
        <v>0.0014142</v>
      </c>
      <c r="W6" s="4">
        <v>0.0028284</v>
      </c>
      <c r="X6" s="4">
        <v>0.0021213</v>
      </c>
      <c r="Y6" s="4">
        <v>0.0031113</v>
      </c>
      <c r="Z6" s="4">
        <v>0.0067175</v>
      </c>
      <c r="AB6" s="7" t="s">
        <v>225</v>
      </c>
      <c r="AC6" s="7" t="s">
        <v>18</v>
      </c>
      <c r="AD6" s="4">
        <v>0.008061</v>
      </c>
      <c r="AE6" s="4">
        <v>0.0077782</v>
      </c>
      <c r="AF6" s="4">
        <v>0.0038891</v>
      </c>
      <c r="AG6" s="4">
        <v>0.0086974</v>
      </c>
      <c r="AH6" s="4">
        <v>0.012869</v>
      </c>
      <c r="AI6" s="4">
        <v>0.0019092</v>
      </c>
    </row>
    <row r="7" ht="14.25" customHeight="1">
      <c r="A7" s="7" t="s">
        <v>226</v>
      </c>
      <c r="B7" s="7" t="s">
        <v>22</v>
      </c>
      <c r="C7" s="4">
        <v>0.0953</v>
      </c>
      <c r="D7" s="4">
        <v>0.0939</v>
      </c>
      <c r="E7" s="4">
        <v>0.09495</v>
      </c>
      <c r="F7" s="4">
        <v>0.09575</v>
      </c>
      <c r="G7" s="4">
        <v>0.0968</v>
      </c>
      <c r="H7" s="4">
        <v>0.09725</v>
      </c>
      <c r="J7" s="7" t="s">
        <v>226</v>
      </c>
      <c r="K7" s="7" t="s">
        <v>22</v>
      </c>
      <c r="L7" s="4">
        <v>0.0968</v>
      </c>
      <c r="M7" s="4">
        <v>0.0981</v>
      </c>
      <c r="N7" s="4">
        <v>0.1002</v>
      </c>
      <c r="O7" s="4">
        <v>0.0999</v>
      </c>
      <c r="P7" s="4">
        <v>0.1025</v>
      </c>
      <c r="Q7" s="4">
        <v>0.0938</v>
      </c>
      <c r="S7" s="7" t="s">
        <v>226</v>
      </c>
      <c r="T7" s="7" t="s">
        <v>22</v>
      </c>
      <c r="U7" s="4">
        <v>2.8284E-4</v>
      </c>
      <c r="V7" s="4">
        <v>0.0012728</v>
      </c>
      <c r="W7" s="4">
        <v>2.1213E-4</v>
      </c>
      <c r="X7" s="4">
        <v>0.0033234</v>
      </c>
      <c r="Y7" s="4">
        <v>0.0035355</v>
      </c>
      <c r="Z7" s="4">
        <v>0.0051619</v>
      </c>
      <c r="AB7" s="7" t="s">
        <v>226</v>
      </c>
      <c r="AC7" s="7" t="s">
        <v>22</v>
      </c>
      <c r="AD7" s="4">
        <v>0.0065054</v>
      </c>
      <c r="AE7" s="4">
        <v>0.0076368</v>
      </c>
      <c r="AF7" s="4">
        <v>0.0052326</v>
      </c>
      <c r="AG7" s="4">
        <v>0.0082024</v>
      </c>
      <c r="AH7" s="4">
        <v>0.012587</v>
      </c>
      <c r="AI7" s="4">
        <v>0.0018385</v>
      </c>
    </row>
    <row r="8" ht="14.25" customHeight="1">
      <c r="A8" s="7" t="s">
        <v>227</v>
      </c>
      <c r="B8" s="7" t="s">
        <v>24</v>
      </c>
      <c r="C8" s="4">
        <v>0.09635</v>
      </c>
      <c r="D8" s="4">
        <v>0.0942</v>
      </c>
      <c r="E8" s="4">
        <v>0.0949</v>
      </c>
      <c r="F8" s="4">
        <v>0.0951</v>
      </c>
      <c r="G8" s="4">
        <v>0.0964</v>
      </c>
      <c r="H8" s="4">
        <v>0.09695</v>
      </c>
      <c r="J8" s="7" t="s">
        <v>227</v>
      </c>
      <c r="K8" s="7" t="s">
        <v>24</v>
      </c>
      <c r="L8" s="4">
        <v>0.09665</v>
      </c>
      <c r="M8" s="4">
        <v>0.09735</v>
      </c>
      <c r="N8" s="4">
        <v>0.1005</v>
      </c>
      <c r="O8" s="4">
        <v>0.10115</v>
      </c>
      <c r="P8" s="4">
        <v>0.10325</v>
      </c>
      <c r="Q8" s="4">
        <v>0.0942</v>
      </c>
      <c r="S8" s="7" t="s">
        <v>227</v>
      </c>
      <c r="T8" s="7" t="s">
        <v>24</v>
      </c>
      <c r="U8" s="4">
        <v>0.0012021</v>
      </c>
      <c r="V8" s="4">
        <v>0.0014142</v>
      </c>
      <c r="W8" s="4">
        <v>2.8284E-4</v>
      </c>
      <c r="X8" s="4">
        <v>0.0016971</v>
      </c>
      <c r="Y8" s="4">
        <v>0.002687</v>
      </c>
      <c r="Z8" s="4">
        <v>0.0044548</v>
      </c>
      <c r="AB8" s="7" t="s">
        <v>227</v>
      </c>
      <c r="AC8" s="7" t="s">
        <v>24</v>
      </c>
      <c r="AD8" s="4">
        <v>0.0061518</v>
      </c>
      <c r="AE8" s="4">
        <v>0.0061518</v>
      </c>
      <c r="AF8" s="4">
        <v>0.0050912</v>
      </c>
      <c r="AG8" s="4">
        <v>0.0092631</v>
      </c>
      <c r="AH8" s="4">
        <v>0.013081</v>
      </c>
      <c r="AI8" s="4">
        <v>0.0018385</v>
      </c>
    </row>
    <row r="9" ht="14.25" customHeight="1">
      <c r="A9" s="7" t="s">
        <v>228</v>
      </c>
      <c r="B9" s="7" t="s">
        <v>60</v>
      </c>
      <c r="C9" s="4">
        <v>0.09555</v>
      </c>
      <c r="D9" s="4">
        <v>0.09505</v>
      </c>
      <c r="E9" s="4">
        <v>0.09625</v>
      </c>
      <c r="F9" s="4">
        <v>0.09625</v>
      </c>
      <c r="G9" s="4">
        <v>0.09825</v>
      </c>
      <c r="H9" s="4">
        <v>0.0986</v>
      </c>
      <c r="J9" s="7" t="s">
        <v>228</v>
      </c>
      <c r="K9" s="7" t="s">
        <v>60</v>
      </c>
      <c r="L9" s="4">
        <v>0.0963</v>
      </c>
      <c r="M9" s="4">
        <v>0.0985</v>
      </c>
      <c r="N9" s="4">
        <v>0.1005</v>
      </c>
      <c r="O9" s="4">
        <v>0.1014</v>
      </c>
      <c r="P9" s="4">
        <v>0.1031</v>
      </c>
      <c r="Q9" s="4">
        <v>0.0951</v>
      </c>
      <c r="S9" s="7" t="s">
        <v>228</v>
      </c>
      <c r="T9" s="7" t="s">
        <v>60</v>
      </c>
      <c r="U9" s="4">
        <v>2.1213E-4</v>
      </c>
      <c r="V9" s="4">
        <v>0.0016263</v>
      </c>
      <c r="W9" s="4">
        <v>2.1213E-4</v>
      </c>
      <c r="X9" s="4">
        <v>0.0010607</v>
      </c>
      <c r="Y9" s="4">
        <v>0.0038891</v>
      </c>
      <c r="Z9" s="4">
        <v>0.0052326</v>
      </c>
      <c r="AB9" s="7" t="s">
        <v>228</v>
      </c>
      <c r="AC9" s="7" t="s">
        <v>60</v>
      </c>
      <c r="AD9" s="4">
        <v>0.0060811</v>
      </c>
      <c r="AE9" s="4">
        <v>0.0072125</v>
      </c>
      <c r="AF9" s="4">
        <v>0.0045255</v>
      </c>
      <c r="AG9" s="4">
        <v>0.008061</v>
      </c>
      <c r="AH9" s="4">
        <v>0.012445</v>
      </c>
      <c r="AI9" s="4">
        <v>0.0015556</v>
      </c>
    </row>
    <row r="10" ht="14.25" customHeight="1">
      <c r="A10" s="7" t="s">
        <v>229</v>
      </c>
      <c r="B10" s="7" t="s">
        <v>22</v>
      </c>
      <c r="C10" s="4">
        <v>0.09535</v>
      </c>
      <c r="D10" s="4">
        <v>0.0979</v>
      </c>
      <c r="E10" s="4">
        <v>0.10015</v>
      </c>
      <c r="F10" s="4">
        <v>0.101</v>
      </c>
      <c r="G10" s="4">
        <v>0.101</v>
      </c>
      <c r="H10" s="4">
        <v>0.103</v>
      </c>
      <c r="J10" s="7" t="s">
        <v>229</v>
      </c>
      <c r="K10" s="7" t="s">
        <v>22</v>
      </c>
      <c r="L10" s="4">
        <v>0.0964</v>
      </c>
      <c r="M10" s="4">
        <v>0.1005</v>
      </c>
      <c r="N10" s="4">
        <v>0.1037</v>
      </c>
      <c r="O10" s="4">
        <v>0.10395</v>
      </c>
      <c r="P10" s="4">
        <v>0.1053</v>
      </c>
      <c r="Q10" s="4">
        <v>0.09775</v>
      </c>
      <c r="S10" s="7" t="s">
        <v>229</v>
      </c>
      <c r="T10" s="7" t="s">
        <v>22</v>
      </c>
      <c r="U10" s="4">
        <v>7.0711E-5</v>
      </c>
      <c r="V10" s="4">
        <v>0.0022627</v>
      </c>
      <c r="W10" s="4">
        <v>7.7782E-4</v>
      </c>
      <c r="X10" s="4">
        <v>5.6569E-4</v>
      </c>
      <c r="Y10" s="4">
        <v>0.0035355</v>
      </c>
      <c r="Z10" s="4">
        <v>0.006364</v>
      </c>
      <c r="AB10" s="7" t="s">
        <v>229</v>
      </c>
      <c r="AC10" s="7" t="s">
        <v>22</v>
      </c>
      <c r="AD10" s="4">
        <v>0.0062225</v>
      </c>
      <c r="AE10" s="4">
        <v>0.0077782</v>
      </c>
      <c r="AF10" s="4">
        <v>0.0072125</v>
      </c>
      <c r="AG10" s="4">
        <v>0.008556</v>
      </c>
      <c r="AH10" s="4">
        <v>0.013294</v>
      </c>
      <c r="AI10" s="4">
        <v>0.002192</v>
      </c>
    </row>
    <row r="11" ht="14.25" customHeight="1">
      <c r="A11" s="7" t="s">
        <v>230</v>
      </c>
      <c r="B11" s="7" t="s">
        <v>22</v>
      </c>
      <c r="C11" s="4">
        <v>0.09635</v>
      </c>
      <c r="D11" s="4">
        <v>0.10425</v>
      </c>
      <c r="E11" s="4">
        <v>0.10765</v>
      </c>
      <c r="F11" s="4">
        <v>0.1098</v>
      </c>
      <c r="G11" s="4">
        <v>0.10575</v>
      </c>
      <c r="H11" s="4">
        <v>0.1099</v>
      </c>
      <c r="J11" s="7" t="s">
        <v>230</v>
      </c>
      <c r="K11" s="7" t="s">
        <v>22</v>
      </c>
      <c r="L11" s="4">
        <v>0.0964</v>
      </c>
      <c r="M11" s="4">
        <v>0.1042</v>
      </c>
      <c r="N11" s="4">
        <v>0.1077</v>
      </c>
      <c r="O11" s="4">
        <v>0.10965</v>
      </c>
      <c r="P11" s="4">
        <v>0.109</v>
      </c>
      <c r="Q11" s="4">
        <v>0.10265</v>
      </c>
      <c r="S11" s="7" t="s">
        <v>230</v>
      </c>
      <c r="T11" s="7" t="s">
        <v>22</v>
      </c>
      <c r="U11" s="4">
        <v>0.0012021</v>
      </c>
      <c r="V11" s="4">
        <v>0.0028991</v>
      </c>
      <c r="W11" s="4">
        <v>0.0028991</v>
      </c>
      <c r="X11" s="4">
        <v>0.0014142</v>
      </c>
      <c r="Y11" s="4">
        <v>0.0028991</v>
      </c>
      <c r="Z11" s="4">
        <v>0.006364</v>
      </c>
      <c r="AB11" s="7" t="s">
        <v>230</v>
      </c>
      <c r="AC11" s="7" t="s">
        <v>22</v>
      </c>
      <c r="AD11" s="4">
        <v>0.0060811</v>
      </c>
      <c r="AE11" s="4">
        <v>0.0069296</v>
      </c>
      <c r="AF11" s="4">
        <v>0.0087681</v>
      </c>
      <c r="AG11" s="4">
        <v>0.010394</v>
      </c>
      <c r="AH11" s="4">
        <v>0.014001</v>
      </c>
      <c r="AI11" s="4">
        <v>0.0038891</v>
      </c>
    </row>
    <row r="12" ht="14.25" customHeight="1">
      <c r="A12" s="7" t="s">
        <v>231</v>
      </c>
      <c r="B12" s="7" t="s">
        <v>29</v>
      </c>
      <c r="C12" s="4">
        <v>0.0953</v>
      </c>
      <c r="D12" s="4">
        <v>0.1122</v>
      </c>
      <c r="E12" s="4">
        <v>0.12</v>
      </c>
      <c r="F12" s="4">
        <v>0.12445</v>
      </c>
      <c r="G12" s="4">
        <v>0.11315</v>
      </c>
      <c r="H12" s="4">
        <v>0.1184</v>
      </c>
      <c r="J12" s="7" t="s">
        <v>231</v>
      </c>
      <c r="K12" s="7" t="s">
        <v>29</v>
      </c>
      <c r="L12" s="4">
        <v>0.09615</v>
      </c>
      <c r="M12" s="4">
        <v>0.112</v>
      </c>
      <c r="N12" s="4">
        <v>0.11375</v>
      </c>
      <c r="O12" s="4">
        <v>0.1183</v>
      </c>
      <c r="P12" s="4">
        <v>0.1146</v>
      </c>
      <c r="Q12" s="4">
        <v>0.1106</v>
      </c>
      <c r="S12" s="7" t="s">
        <v>231</v>
      </c>
      <c r="T12" s="7" t="s">
        <v>29</v>
      </c>
      <c r="U12" s="4">
        <v>1.4142E-4</v>
      </c>
      <c r="V12" s="4">
        <v>0.0028284</v>
      </c>
      <c r="W12" s="4">
        <v>0.0057983</v>
      </c>
      <c r="X12" s="4">
        <v>0.0026163</v>
      </c>
      <c r="Y12" s="4">
        <v>0.0012021</v>
      </c>
      <c r="Z12" s="4">
        <v>0.0029698</v>
      </c>
      <c r="AB12" s="7" t="s">
        <v>231</v>
      </c>
      <c r="AC12" s="7" t="s">
        <v>29</v>
      </c>
      <c r="AD12" s="4">
        <v>0.0055861</v>
      </c>
      <c r="AE12" s="4">
        <v>0.0048083</v>
      </c>
      <c r="AF12" s="4">
        <v>0.0092631</v>
      </c>
      <c r="AG12" s="4">
        <v>0.010748</v>
      </c>
      <c r="AH12" s="4">
        <v>0.014001</v>
      </c>
      <c r="AI12" s="4">
        <v>0.0059397</v>
      </c>
    </row>
    <row r="13" ht="14.25" customHeight="1">
      <c r="A13" s="7" t="s">
        <v>232</v>
      </c>
      <c r="B13" s="7" t="s">
        <v>20</v>
      </c>
      <c r="C13" s="4">
        <v>0.0953</v>
      </c>
      <c r="D13" s="4">
        <v>0.1264</v>
      </c>
      <c r="E13" s="4">
        <v>0.13905</v>
      </c>
      <c r="F13" s="4">
        <v>0.1501</v>
      </c>
      <c r="G13" s="4">
        <v>0.12875</v>
      </c>
      <c r="H13" s="4">
        <v>0.13685</v>
      </c>
      <c r="J13" s="7" t="s">
        <v>232</v>
      </c>
      <c r="K13" s="7" t="s">
        <v>20</v>
      </c>
      <c r="L13" s="4">
        <v>0.09605</v>
      </c>
      <c r="M13" s="4">
        <v>0.1257</v>
      </c>
      <c r="N13" s="4">
        <v>0.12495</v>
      </c>
      <c r="O13" s="4">
        <v>0.13705</v>
      </c>
      <c r="P13" s="4">
        <v>0.12615</v>
      </c>
      <c r="Q13" s="4">
        <v>0.1256</v>
      </c>
      <c r="S13" s="7" t="s">
        <v>232</v>
      </c>
      <c r="T13" s="7" t="s">
        <v>20</v>
      </c>
      <c r="U13" s="4">
        <v>1.4142E-4</v>
      </c>
      <c r="V13" s="4">
        <v>0.0025456</v>
      </c>
      <c r="W13" s="4">
        <v>0.0084146</v>
      </c>
      <c r="X13" s="4">
        <v>0.002687</v>
      </c>
      <c r="Y13" s="4">
        <v>3.5355E-4</v>
      </c>
      <c r="Z13" s="4">
        <v>0.0024749</v>
      </c>
      <c r="AB13" s="7" t="s">
        <v>232</v>
      </c>
      <c r="AC13" s="7" t="s">
        <v>20</v>
      </c>
      <c r="AD13" s="4">
        <v>0.0054447</v>
      </c>
      <c r="AE13" s="4">
        <v>1.4142E-4</v>
      </c>
      <c r="AF13" s="4">
        <v>0.0044548</v>
      </c>
      <c r="AG13" s="4">
        <v>0.011526</v>
      </c>
      <c r="AH13" s="4">
        <v>0.011667</v>
      </c>
      <c r="AI13" s="4">
        <v>0.0079196</v>
      </c>
    </row>
    <row r="14" ht="14.25" customHeight="1">
      <c r="A14" s="7" t="s">
        <v>233</v>
      </c>
      <c r="B14" s="7" t="s">
        <v>20</v>
      </c>
      <c r="C14" s="4">
        <v>0.09525</v>
      </c>
      <c r="D14" s="4">
        <v>0.14955</v>
      </c>
      <c r="E14" s="4">
        <v>0.16965</v>
      </c>
      <c r="F14" s="4">
        <v>0.1966</v>
      </c>
      <c r="G14" s="4">
        <v>0.16005</v>
      </c>
      <c r="H14" s="4">
        <v>0.17345</v>
      </c>
      <c r="J14" s="7" t="s">
        <v>233</v>
      </c>
      <c r="K14" s="7" t="s">
        <v>20</v>
      </c>
      <c r="L14" s="4">
        <v>0.09615</v>
      </c>
      <c r="M14" s="4">
        <v>0.15115</v>
      </c>
      <c r="N14" s="4">
        <v>0.1501</v>
      </c>
      <c r="O14" s="4">
        <v>0.17</v>
      </c>
      <c r="P14" s="4">
        <v>0.14935</v>
      </c>
      <c r="Q14" s="4">
        <v>0.1504</v>
      </c>
      <c r="S14" s="7" t="s">
        <v>233</v>
      </c>
      <c r="T14" s="7" t="s">
        <v>20</v>
      </c>
      <c r="U14" s="4">
        <v>7.0711E-5</v>
      </c>
      <c r="V14" s="4">
        <v>0.0012021</v>
      </c>
      <c r="W14" s="4">
        <v>0.010677</v>
      </c>
      <c r="X14" s="4">
        <v>0.0025456</v>
      </c>
      <c r="Y14" s="4">
        <v>0.0037477</v>
      </c>
      <c r="Z14" s="4">
        <v>0.0068589</v>
      </c>
      <c r="AB14" s="7" t="s">
        <v>233</v>
      </c>
      <c r="AC14" s="7" t="s">
        <v>20</v>
      </c>
      <c r="AD14" s="4">
        <v>0.0055861</v>
      </c>
      <c r="AE14" s="4">
        <v>0.0012021</v>
      </c>
      <c r="AF14" s="4">
        <v>9.8995E-4</v>
      </c>
      <c r="AG14" s="4">
        <v>0.010465</v>
      </c>
      <c r="AH14" s="4">
        <v>0.012516</v>
      </c>
      <c r="AI14" s="4">
        <v>0.0065054</v>
      </c>
    </row>
    <row r="15" ht="14.25" customHeight="1">
      <c r="A15" s="7" t="s">
        <v>234</v>
      </c>
      <c r="B15" s="7" t="s">
        <v>20</v>
      </c>
      <c r="C15" s="4">
        <v>0.09535</v>
      </c>
      <c r="D15" s="4">
        <v>0.19115</v>
      </c>
      <c r="E15" s="4">
        <v>0.22155</v>
      </c>
      <c r="F15" s="4">
        <v>0.2652</v>
      </c>
      <c r="G15" s="4">
        <v>0.2125</v>
      </c>
      <c r="H15" s="4">
        <v>0.2272</v>
      </c>
      <c r="J15" s="7" t="s">
        <v>234</v>
      </c>
      <c r="K15" s="7" t="s">
        <v>20</v>
      </c>
      <c r="L15" s="4">
        <v>0.0961</v>
      </c>
      <c r="M15" s="4">
        <v>0.1942</v>
      </c>
      <c r="N15" s="4">
        <v>0.19425</v>
      </c>
      <c r="O15" s="4">
        <v>0.21745</v>
      </c>
      <c r="P15" s="4">
        <v>0.19055</v>
      </c>
      <c r="Q15" s="4">
        <v>0.1933</v>
      </c>
      <c r="S15" s="7" t="s">
        <v>234</v>
      </c>
      <c r="T15" s="7" t="s">
        <v>20</v>
      </c>
      <c r="U15" s="4">
        <v>7.0711E-5</v>
      </c>
      <c r="V15" s="4">
        <v>7.7782E-4</v>
      </c>
      <c r="W15" s="4">
        <v>0.010819</v>
      </c>
      <c r="X15" s="4">
        <v>0.0031113</v>
      </c>
      <c r="Y15" s="4">
        <v>0.0079196</v>
      </c>
      <c r="Z15" s="4">
        <v>0.0067882</v>
      </c>
      <c r="AB15" s="7" t="s">
        <v>234</v>
      </c>
      <c r="AC15" s="7" t="s">
        <v>20</v>
      </c>
      <c r="AD15" s="4">
        <v>0.0055154</v>
      </c>
      <c r="AE15" s="4">
        <v>0.003677</v>
      </c>
      <c r="AF15" s="4">
        <v>0.0037477</v>
      </c>
      <c r="AG15" s="4">
        <v>0.0043134</v>
      </c>
      <c r="AH15" s="4">
        <v>0.010394</v>
      </c>
      <c r="AI15" s="4">
        <v>0.0074953</v>
      </c>
    </row>
    <row r="16" ht="14.25" customHeight="1">
      <c r="A16" s="7" t="s">
        <v>235</v>
      </c>
      <c r="B16" s="7" t="s">
        <v>22</v>
      </c>
      <c r="C16" s="4">
        <v>0.0954</v>
      </c>
      <c r="D16" s="4">
        <v>0.2536</v>
      </c>
      <c r="E16" s="4">
        <v>0.30075</v>
      </c>
      <c r="F16" s="4">
        <v>0.37935</v>
      </c>
      <c r="G16" s="4">
        <v>0.2906</v>
      </c>
      <c r="H16" s="4">
        <v>0.3143</v>
      </c>
      <c r="J16" s="7" t="s">
        <v>235</v>
      </c>
      <c r="K16" s="7" t="s">
        <v>22</v>
      </c>
      <c r="L16" s="4">
        <v>0.09595</v>
      </c>
      <c r="M16" s="4">
        <v>0.25875</v>
      </c>
      <c r="N16" s="4">
        <v>0.2686</v>
      </c>
      <c r="O16" s="4">
        <v>0.29825</v>
      </c>
      <c r="P16" s="4">
        <v>0.23975</v>
      </c>
      <c r="Q16" s="4">
        <v>0.23695</v>
      </c>
      <c r="S16" s="7" t="s">
        <v>235</v>
      </c>
      <c r="T16" s="7" t="s">
        <v>22</v>
      </c>
      <c r="U16" s="4">
        <v>1.4142E-4</v>
      </c>
      <c r="V16" s="4">
        <v>0.0042426</v>
      </c>
      <c r="W16" s="4">
        <v>0.017041</v>
      </c>
      <c r="X16" s="4">
        <v>0.0060104</v>
      </c>
      <c r="Y16" s="4">
        <v>0.017253</v>
      </c>
      <c r="Z16" s="4">
        <v>0.011172</v>
      </c>
      <c r="AB16" s="7" t="s">
        <v>235</v>
      </c>
      <c r="AC16" s="7" t="s">
        <v>22</v>
      </c>
      <c r="AD16" s="4">
        <v>0.0053033</v>
      </c>
      <c r="AE16" s="4">
        <v>4.9497E-4</v>
      </c>
      <c r="AF16" s="4">
        <v>0.029981</v>
      </c>
      <c r="AG16" s="4">
        <v>3.5355E-4</v>
      </c>
      <c r="AH16" s="4">
        <v>0.0098288</v>
      </c>
      <c r="AI16" s="4">
        <v>0.010394</v>
      </c>
    </row>
    <row r="17" ht="14.25" customHeight="1">
      <c r="A17" s="7" t="s">
        <v>236</v>
      </c>
      <c r="B17" s="7" t="s">
        <v>55</v>
      </c>
      <c r="C17" s="4">
        <v>0.0954</v>
      </c>
      <c r="D17" s="4">
        <v>0.36755</v>
      </c>
      <c r="E17" s="4">
        <v>0.4151</v>
      </c>
      <c r="F17" s="4">
        <v>0.49175</v>
      </c>
      <c r="G17" s="4">
        <v>0.40555</v>
      </c>
      <c r="H17" s="4">
        <v>0.4274</v>
      </c>
      <c r="J17" s="7" t="s">
        <v>236</v>
      </c>
      <c r="K17" s="7" t="s">
        <v>55</v>
      </c>
      <c r="L17" s="4">
        <v>0.0959</v>
      </c>
      <c r="M17" s="4">
        <v>0.34675</v>
      </c>
      <c r="N17" s="4">
        <v>0.35475</v>
      </c>
      <c r="O17" s="4">
        <v>0.3792</v>
      </c>
      <c r="P17" s="4">
        <v>0.3074</v>
      </c>
      <c r="Q17" s="4">
        <v>0.29295</v>
      </c>
      <c r="S17" s="7" t="s">
        <v>236</v>
      </c>
      <c r="T17" s="7" t="s">
        <v>55</v>
      </c>
      <c r="U17" s="4">
        <v>1.4142E-4</v>
      </c>
      <c r="V17" s="4">
        <v>0.0055861</v>
      </c>
      <c r="W17" s="4">
        <v>0.019233</v>
      </c>
      <c r="X17" s="4">
        <v>0.0037477</v>
      </c>
      <c r="Y17" s="4">
        <v>0.019728</v>
      </c>
      <c r="Z17" s="4">
        <v>0.011597</v>
      </c>
      <c r="AB17" s="7" t="s">
        <v>236</v>
      </c>
      <c r="AC17" s="7" t="s">
        <v>55</v>
      </c>
      <c r="AD17" s="4">
        <v>0.0050912</v>
      </c>
      <c r="AE17" s="4">
        <v>0.0016263</v>
      </c>
      <c r="AF17" s="4">
        <v>0.040659</v>
      </c>
      <c r="AG17" s="4">
        <v>0.0069296</v>
      </c>
      <c r="AH17" s="4">
        <v>0.0062225</v>
      </c>
      <c r="AI17" s="4">
        <v>0.01393</v>
      </c>
    </row>
    <row r="18" ht="14.25" customHeight="1">
      <c r="A18" s="7" t="s">
        <v>237</v>
      </c>
      <c r="B18" s="7" t="s">
        <v>22</v>
      </c>
      <c r="C18" s="4">
        <v>0.0955</v>
      </c>
      <c r="D18" s="4">
        <v>0.4816</v>
      </c>
      <c r="E18" s="4">
        <v>0.52225</v>
      </c>
      <c r="F18" s="4">
        <v>0.5821</v>
      </c>
      <c r="G18" s="4">
        <v>0.50835</v>
      </c>
      <c r="H18" s="4">
        <v>0.5357</v>
      </c>
      <c r="J18" s="7" t="s">
        <v>237</v>
      </c>
      <c r="K18" s="7" t="s">
        <v>22</v>
      </c>
      <c r="L18" s="4">
        <v>0.0964</v>
      </c>
      <c r="M18" s="4">
        <v>0.44555</v>
      </c>
      <c r="N18" s="4">
        <v>0.4436</v>
      </c>
      <c r="O18" s="4">
        <v>0.4553</v>
      </c>
      <c r="P18" s="4">
        <v>0.36205</v>
      </c>
      <c r="Q18" s="4">
        <v>0.32375</v>
      </c>
      <c r="S18" s="7" t="s">
        <v>237</v>
      </c>
      <c r="T18" s="7" t="s">
        <v>22</v>
      </c>
      <c r="U18" s="4">
        <v>0.0</v>
      </c>
      <c r="V18" s="4">
        <v>0.0043841</v>
      </c>
      <c r="W18" s="4">
        <v>0.014071</v>
      </c>
      <c r="X18" s="4">
        <v>0.011031</v>
      </c>
      <c r="Y18" s="4">
        <v>0.0038891</v>
      </c>
      <c r="Z18" s="4">
        <v>0.0096167</v>
      </c>
      <c r="AB18" s="7" t="s">
        <v>237</v>
      </c>
      <c r="AC18" s="7" t="s">
        <v>22</v>
      </c>
      <c r="AD18" s="4">
        <v>0.0052326</v>
      </c>
      <c r="AE18" s="4">
        <v>0.004879</v>
      </c>
      <c r="AF18" s="4">
        <v>0.043275</v>
      </c>
      <c r="AG18" s="4">
        <v>0.0046669</v>
      </c>
      <c r="AH18" s="4">
        <v>0.012657</v>
      </c>
      <c r="AI18" s="4">
        <v>0.016617</v>
      </c>
    </row>
    <row r="19" ht="14.25" customHeight="1">
      <c r="A19" s="7" t="s">
        <v>238</v>
      </c>
      <c r="B19" s="7" t="s">
        <v>24</v>
      </c>
      <c r="C19" s="4">
        <v>0.0954</v>
      </c>
      <c r="D19" s="4">
        <v>0.56465</v>
      </c>
      <c r="E19" s="4">
        <v>0.59785</v>
      </c>
      <c r="F19" s="4">
        <v>0.64315</v>
      </c>
      <c r="G19" s="4">
        <v>0.5765</v>
      </c>
      <c r="H19" s="4">
        <v>0.59645</v>
      </c>
      <c r="J19" s="7" t="s">
        <v>238</v>
      </c>
      <c r="K19" s="7" t="s">
        <v>24</v>
      </c>
      <c r="L19" s="4">
        <v>0.09595</v>
      </c>
      <c r="M19" s="4">
        <v>0.52665</v>
      </c>
      <c r="N19" s="4">
        <v>0.5097</v>
      </c>
      <c r="O19" s="4">
        <v>0.5235</v>
      </c>
      <c r="P19" s="4">
        <v>0.41585</v>
      </c>
      <c r="Q19" s="4">
        <v>0.3544</v>
      </c>
      <c r="S19" s="7" t="s">
        <v>238</v>
      </c>
      <c r="T19" s="7" t="s">
        <v>24</v>
      </c>
      <c r="U19" s="4">
        <v>0.0</v>
      </c>
      <c r="V19" s="4">
        <v>0.02086</v>
      </c>
      <c r="W19" s="4">
        <v>0.0096874</v>
      </c>
      <c r="X19" s="4">
        <v>0.028214</v>
      </c>
      <c r="Y19" s="4">
        <v>0.027436</v>
      </c>
      <c r="Z19" s="4">
        <v>0.0060104</v>
      </c>
      <c r="AB19" s="7" t="s">
        <v>238</v>
      </c>
      <c r="AC19" s="7" t="s">
        <v>24</v>
      </c>
      <c r="AD19" s="4">
        <v>0.0051619</v>
      </c>
      <c r="AE19" s="4">
        <v>0.0067175</v>
      </c>
      <c r="AF19" s="4">
        <v>0.037335</v>
      </c>
      <c r="AG19" s="4">
        <v>0.009051</v>
      </c>
      <c r="AH19" s="4">
        <v>0.0082731</v>
      </c>
      <c r="AI19" s="4">
        <v>0.017678</v>
      </c>
    </row>
    <row r="20" ht="14.25" customHeight="1">
      <c r="A20" s="7" t="s">
        <v>239</v>
      </c>
      <c r="B20" s="7" t="s">
        <v>20</v>
      </c>
      <c r="C20" s="4">
        <v>0.09565</v>
      </c>
      <c r="D20" s="4">
        <v>0.6232</v>
      </c>
      <c r="E20" s="4">
        <v>0.63575</v>
      </c>
      <c r="F20" s="4">
        <v>0.6599</v>
      </c>
      <c r="G20" s="4">
        <v>0.60925</v>
      </c>
      <c r="H20" s="4">
        <v>0.6138</v>
      </c>
      <c r="J20" s="7" t="s">
        <v>239</v>
      </c>
      <c r="K20" s="7" t="s">
        <v>20</v>
      </c>
      <c r="L20" s="4">
        <v>0.09635</v>
      </c>
      <c r="M20" s="4">
        <v>0.58595</v>
      </c>
      <c r="N20" s="4">
        <v>0.56225</v>
      </c>
      <c r="O20" s="4">
        <v>0.57075</v>
      </c>
      <c r="P20" s="4">
        <v>0.4645</v>
      </c>
      <c r="Q20" s="4">
        <v>0.38435</v>
      </c>
      <c r="S20" s="7" t="s">
        <v>239</v>
      </c>
      <c r="T20" s="7" t="s">
        <v>20</v>
      </c>
      <c r="U20" s="4">
        <v>7.0711E-5</v>
      </c>
      <c r="V20" s="4">
        <v>0.02786</v>
      </c>
      <c r="W20" s="4">
        <v>0.028496</v>
      </c>
      <c r="X20" s="4">
        <v>0.014708</v>
      </c>
      <c r="Y20" s="4">
        <v>0.028355</v>
      </c>
      <c r="Z20" s="4">
        <v>0.013294</v>
      </c>
      <c r="AB20" s="7" t="s">
        <v>239</v>
      </c>
      <c r="AC20" s="7" t="s">
        <v>20</v>
      </c>
      <c r="AD20" s="4">
        <v>0.0054447</v>
      </c>
      <c r="AE20" s="4">
        <v>0.0078489</v>
      </c>
      <c r="AF20" s="4">
        <v>0.028214</v>
      </c>
      <c r="AG20" s="4">
        <v>0.0026163</v>
      </c>
      <c r="AH20" s="4">
        <v>0.0077782</v>
      </c>
      <c r="AI20" s="4">
        <v>0.017183</v>
      </c>
    </row>
    <row r="21" ht="14.25" customHeight="1">
      <c r="A21" s="7" t="s">
        <v>240</v>
      </c>
      <c r="B21" s="7" t="s">
        <v>24</v>
      </c>
      <c r="C21" s="4">
        <v>0.09565</v>
      </c>
      <c r="D21" s="4">
        <v>0.65445</v>
      </c>
      <c r="E21" s="4">
        <v>0.65</v>
      </c>
      <c r="F21" s="4">
        <v>0.6821</v>
      </c>
      <c r="G21" s="4">
        <v>0.6289</v>
      </c>
      <c r="H21" s="4">
        <v>0.6408</v>
      </c>
      <c r="J21" s="7" t="s">
        <v>240</v>
      </c>
      <c r="K21" s="7" t="s">
        <v>24</v>
      </c>
      <c r="L21" s="4">
        <v>0.09625</v>
      </c>
      <c r="M21" s="4">
        <v>0.6276</v>
      </c>
      <c r="N21" s="4">
        <v>0.58495</v>
      </c>
      <c r="O21" s="4">
        <v>0.5824</v>
      </c>
      <c r="P21" s="4">
        <v>0.5124</v>
      </c>
      <c r="Q21" s="4">
        <v>0.4167</v>
      </c>
      <c r="S21" s="7" t="s">
        <v>240</v>
      </c>
      <c r="T21" s="7" t="s">
        <v>24</v>
      </c>
      <c r="U21" s="4">
        <v>7.0711E-5</v>
      </c>
      <c r="V21" s="4">
        <v>0.030193</v>
      </c>
      <c r="W21" s="4">
        <v>0.025032</v>
      </c>
      <c r="X21" s="4">
        <v>0.012021</v>
      </c>
      <c r="Y21" s="4">
        <v>0.02489</v>
      </c>
      <c r="Z21" s="4">
        <v>0.014284</v>
      </c>
      <c r="AB21" s="7" t="s">
        <v>240</v>
      </c>
      <c r="AC21" s="7" t="s">
        <v>24</v>
      </c>
      <c r="AD21" s="4">
        <v>0.0050205</v>
      </c>
      <c r="AE21" s="4">
        <v>0.0072125</v>
      </c>
      <c r="AF21" s="4">
        <v>0.013789</v>
      </c>
      <c r="AG21" s="4">
        <v>0.022062</v>
      </c>
      <c r="AH21" s="4">
        <v>0.0031113</v>
      </c>
      <c r="AI21" s="4">
        <v>0.021779</v>
      </c>
    </row>
    <row r="22" ht="14.25" customHeight="1">
      <c r="A22" s="7" t="s">
        <v>241</v>
      </c>
      <c r="B22" s="7" t="s">
        <v>20</v>
      </c>
      <c r="C22" s="4">
        <v>0.09575</v>
      </c>
      <c r="D22" s="4">
        <v>0.66785</v>
      </c>
      <c r="E22" s="4">
        <v>0.6806</v>
      </c>
      <c r="F22" s="4">
        <v>0.73465</v>
      </c>
      <c r="G22" s="4">
        <v>0.67445</v>
      </c>
      <c r="H22" s="4">
        <v>0.687</v>
      </c>
      <c r="J22" s="7" t="s">
        <v>241</v>
      </c>
      <c r="K22" s="7" t="s">
        <v>20</v>
      </c>
      <c r="L22" s="4">
        <v>0.096</v>
      </c>
      <c r="M22" s="4">
        <v>0.6443</v>
      </c>
      <c r="N22" s="4">
        <v>0.5925</v>
      </c>
      <c r="O22" s="4">
        <v>0.6114</v>
      </c>
      <c r="P22" s="4">
        <v>0.54455</v>
      </c>
      <c r="Q22" s="4">
        <v>0.4483</v>
      </c>
      <c r="S22" s="7" t="s">
        <v>241</v>
      </c>
      <c r="T22" s="7" t="s">
        <v>20</v>
      </c>
      <c r="U22" s="4">
        <v>2.1213E-4</v>
      </c>
      <c r="V22" s="4">
        <v>0.01492</v>
      </c>
      <c r="W22" s="4">
        <v>0.026587</v>
      </c>
      <c r="X22" s="4">
        <v>0.0051619</v>
      </c>
      <c r="Y22" s="4">
        <v>0.014637</v>
      </c>
      <c r="Z22" s="4">
        <v>0.020648</v>
      </c>
      <c r="AB22" s="7" t="s">
        <v>241</v>
      </c>
      <c r="AC22" s="7" t="s">
        <v>20</v>
      </c>
      <c r="AD22" s="4">
        <v>0.0048083</v>
      </c>
      <c r="AE22" s="4">
        <v>0.0043841</v>
      </c>
      <c r="AF22" s="4">
        <v>0.010324</v>
      </c>
      <c r="AG22" s="4">
        <v>0.013152</v>
      </c>
      <c r="AH22" s="4">
        <v>0.004879</v>
      </c>
      <c r="AI22" s="4">
        <v>0.019658</v>
      </c>
    </row>
    <row r="23" ht="14.25" customHeight="1">
      <c r="A23" s="7" t="s">
        <v>242</v>
      </c>
      <c r="B23" s="7" t="s">
        <v>20</v>
      </c>
      <c r="C23" s="4">
        <v>0.09565</v>
      </c>
      <c r="D23" s="4">
        <v>0.7107</v>
      </c>
      <c r="E23" s="4">
        <v>0.7396</v>
      </c>
      <c r="F23" s="4">
        <v>0.788</v>
      </c>
      <c r="G23" s="4">
        <v>0.73095</v>
      </c>
      <c r="H23" s="4">
        <v>0.73515</v>
      </c>
      <c r="J23" s="7" t="s">
        <v>242</v>
      </c>
      <c r="K23" s="7" t="s">
        <v>20</v>
      </c>
      <c r="L23" s="4">
        <v>0.09595</v>
      </c>
      <c r="M23" s="4">
        <v>0.67325</v>
      </c>
      <c r="N23" s="4">
        <v>0.6322</v>
      </c>
      <c r="O23" s="4">
        <v>0.63965</v>
      </c>
      <c r="P23" s="4">
        <v>0.56635</v>
      </c>
      <c r="Q23" s="4">
        <v>0.4738</v>
      </c>
      <c r="S23" s="7" t="s">
        <v>242</v>
      </c>
      <c r="T23" s="7" t="s">
        <v>20</v>
      </c>
      <c r="U23" s="4">
        <v>2.1213E-4</v>
      </c>
      <c r="V23" s="4">
        <v>0.0046669</v>
      </c>
      <c r="W23" s="4">
        <v>0.010748</v>
      </c>
      <c r="X23" s="4">
        <v>0.0045255</v>
      </c>
      <c r="Y23" s="4">
        <v>0.0037477</v>
      </c>
      <c r="Z23" s="4">
        <v>0.013081</v>
      </c>
      <c r="AB23" s="7" t="s">
        <v>242</v>
      </c>
      <c r="AC23" s="7" t="s">
        <v>20</v>
      </c>
      <c r="AD23" s="4">
        <v>0.0047376</v>
      </c>
      <c r="AE23" s="4">
        <v>9.1924E-4</v>
      </c>
      <c r="AF23" s="4">
        <v>0.018102</v>
      </c>
      <c r="AG23" s="4">
        <v>0.01096</v>
      </c>
      <c r="AH23" s="4">
        <v>0.0070004</v>
      </c>
      <c r="AI23" s="4">
        <v>0.027294</v>
      </c>
    </row>
    <row r="24" ht="14.25" customHeight="1">
      <c r="A24" s="7" t="s">
        <v>243</v>
      </c>
      <c r="B24" s="7" t="s">
        <v>22</v>
      </c>
      <c r="C24" s="4">
        <v>0.09565</v>
      </c>
      <c r="D24" s="4">
        <v>0.77475</v>
      </c>
      <c r="E24" s="4">
        <v>0.7983</v>
      </c>
      <c r="F24" s="4">
        <v>0.83875</v>
      </c>
      <c r="G24" s="4">
        <v>0.78325</v>
      </c>
      <c r="H24" s="4">
        <v>0.77755</v>
      </c>
      <c r="J24" s="7" t="s">
        <v>243</v>
      </c>
      <c r="K24" s="7" t="s">
        <v>22</v>
      </c>
      <c r="L24" s="4">
        <v>0.09545</v>
      </c>
      <c r="M24" s="4">
        <v>0.7111</v>
      </c>
      <c r="N24" s="4">
        <v>0.66795</v>
      </c>
      <c r="O24" s="4">
        <v>0.67075</v>
      </c>
      <c r="P24" s="4">
        <v>0.58525</v>
      </c>
      <c r="Q24" s="4">
        <v>0.4955</v>
      </c>
      <c r="S24" s="7" t="s">
        <v>243</v>
      </c>
      <c r="T24" s="7" t="s">
        <v>22</v>
      </c>
      <c r="U24" s="4">
        <v>2.1213E-4</v>
      </c>
      <c r="V24" s="4">
        <v>0.020577</v>
      </c>
      <c r="W24" s="4">
        <v>0.010607</v>
      </c>
      <c r="X24" s="4">
        <v>0.011526</v>
      </c>
      <c r="Y24" s="4">
        <v>0.011243</v>
      </c>
      <c r="Z24" s="4">
        <v>0.0024749</v>
      </c>
      <c r="AB24" s="7" t="s">
        <v>243</v>
      </c>
      <c r="AC24" s="7" t="s">
        <v>22</v>
      </c>
      <c r="AD24" s="4">
        <v>0.0036062</v>
      </c>
      <c r="AE24" s="4">
        <v>0.0043841</v>
      </c>
      <c r="AF24" s="4">
        <v>0.027224</v>
      </c>
      <c r="AG24" s="4">
        <v>0.0098288</v>
      </c>
      <c r="AH24" s="4">
        <v>0.012657</v>
      </c>
      <c r="AI24" s="4">
        <v>0.024466</v>
      </c>
    </row>
    <row r="25" ht="14.25" customHeight="1">
      <c r="A25" s="7" t="s">
        <v>244</v>
      </c>
      <c r="B25" s="7" t="s">
        <v>18</v>
      </c>
      <c r="C25" s="4">
        <v>0.0957</v>
      </c>
      <c r="D25" s="4">
        <v>0.8368</v>
      </c>
      <c r="E25" s="4">
        <v>0.84785</v>
      </c>
      <c r="F25" s="4">
        <v>0.878</v>
      </c>
      <c r="G25" s="4">
        <v>0.83125</v>
      </c>
      <c r="H25" s="4">
        <v>0.8201</v>
      </c>
      <c r="J25" s="7" t="s">
        <v>244</v>
      </c>
      <c r="K25" s="7" t="s">
        <v>18</v>
      </c>
      <c r="L25" s="4">
        <v>0.09655</v>
      </c>
      <c r="M25" s="4">
        <v>0.7416</v>
      </c>
      <c r="N25" s="4">
        <v>0.6948</v>
      </c>
      <c r="O25" s="4">
        <v>0.70195</v>
      </c>
      <c r="P25" s="4">
        <v>0.6007</v>
      </c>
      <c r="Q25" s="4">
        <v>0.50975</v>
      </c>
      <c r="S25" s="7" t="s">
        <v>244</v>
      </c>
      <c r="T25" s="7" t="s">
        <v>18</v>
      </c>
      <c r="U25" s="4">
        <v>2.8284E-4</v>
      </c>
      <c r="V25" s="4">
        <v>0.027294</v>
      </c>
      <c r="W25" s="4">
        <v>0.020577</v>
      </c>
      <c r="X25" s="4">
        <v>0.01895</v>
      </c>
      <c r="Y25" s="4">
        <v>0.020011</v>
      </c>
      <c r="Z25" s="4">
        <v>0.0035355</v>
      </c>
      <c r="AB25" s="7" t="s">
        <v>244</v>
      </c>
      <c r="AC25" s="7" t="s">
        <v>18</v>
      </c>
      <c r="AD25" s="4">
        <v>0.0053033</v>
      </c>
      <c r="AE25" s="4">
        <v>0.0074953</v>
      </c>
      <c r="AF25" s="4">
        <v>0.026022</v>
      </c>
      <c r="AG25" s="4">
        <v>0.0054447</v>
      </c>
      <c r="AH25" s="4">
        <v>0.012445</v>
      </c>
      <c r="AI25" s="4">
        <v>0.020435</v>
      </c>
    </row>
    <row r="26" ht="14.25" customHeight="1">
      <c r="A26" s="7" t="s">
        <v>245</v>
      </c>
      <c r="B26" s="7" t="s">
        <v>22</v>
      </c>
      <c r="C26" s="4">
        <v>0.0957</v>
      </c>
      <c r="D26" s="4">
        <v>0.87935</v>
      </c>
      <c r="E26" s="4">
        <v>0.884</v>
      </c>
      <c r="F26" s="4">
        <v>0.9122</v>
      </c>
      <c r="G26" s="4">
        <v>0.86955</v>
      </c>
      <c r="H26" s="4">
        <v>0.8568</v>
      </c>
      <c r="J26" s="7" t="s">
        <v>245</v>
      </c>
      <c r="K26" s="7" t="s">
        <v>22</v>
      </c>
      <c r="L26" s="4">
        <v>0.0961</v>
      </c>
      <c r="M26" s="4">
        <v>0.7675</v>
      </c>
      <c r="N26" s="4">
        <v>0.7256</v>
      </c>
      <c r="O26" s="4">
        <v>0.72175</v>
      </c>
      <c r="P26" s="4">
        <v>0.6151</v>
      </c>
      <c r="Q26" s="4">
        <v>0.52295</v>
      </c>
      <c r="S26" s="7" t="s">
        <v>245</v>
      </c>
      <c r="T26" s="7" t="s">
        <v>22</v>
      </c>
      <c r="U26" s="4">
        <v>2.8284E-4</v>
      </c>
      <c r="V26" s="4">
        <v>0.031183</v>
      </c>
      <c r="W26" s="4">
        <v>0.029557</v>
      </c>
      <c r="X26" s="4">
        <v>0.028284</v>
      </c>
      <c r="Y26" s="4">
        <v>0.027506</v>
      </c>
      <c r="Z26" s="4">
        <v>0.015415</v>
      </c>
      <c r="AB26" s="7" t="s">
        <v>245</v>
      </c>
      <c r="AC26" s="7" t="s">
        <v>22</v>
      </c>
      <c r="AD26" s="4">
        <v>0.0046669</v>
      </c>
      <c r="AE26" s="4">
        <v>0.0059397</v>
      </c>
      <c r="AF26" s="4">
        <v>0.029698</v>
      </c>
      <c r="AG26" s="4">
        <v>0.0091217</v>
      </c>
      <c r="AH26" s="4">
        <v>0.013011</v>
      </c>
      <c r="AI26" s="4">
        <v>0.019445</v>
      </c>
    </row>
    <row r="27" ht="14.25" customHeight="1">
      <c r="A27" s="7" t="s">
        <v>246</v>
      </c>
      <c r="B27" s="7" t="s">
        <v>22</v>
      </c>
      <c r="C27" s="4">
        <v>0.09585</v>
      </c>
      <c r="D27" s="4">
        <v>0.91545</v>
      </c>
      <c r="E27" s="4">
        <v>0.9132</v>
      </c>
      <c r="F27" s="4">
        <v>0.9426</v>
      </c>
      <c r="G27" s="4">
        <v>0.9011</v>
      </c>
      <c r="H27" s="4">
        <v>0.88575</v>
      </c>
      <c r="J27" s="7" t="s">
        <v>246</v>
      </c>
      <c r="K27" s="7" t="s">
        <v>22</v>
      </c>
      <c r="L27" s="4">
        <v>0.09615</v>
      </c>
      <c r="M27" s="4">
        <v>0.7942</v>
      </c>
      <c r="N27" s="4">
        <v>0.74475</v>
      </c>
      <c r="O27" s="4">
        <v>0.7385</v>
      </c>
      <c r="P27" s="4">
        <v>0.62865</v>
      </c>
      <c r="Q27" s="4">
        <v>0.53905</v>
      </c>
      <c r="S27" s="7" t="s">
        <v>246</v>
      </c>
      <c r="T27" s="7" t="s">
        <v>22</v>
      </c>
      <c r="U27" s="4">
        <v>2.1213E-4</v>
      </c>
      <c r="V27" s="4">
        <v>0.032032</v>
      </c>
      <c r="W27" s="4">
        <v>0.037477</v>
      </c>
      <c r="X27" s="4">
        <v>0.036062</v>
      </c>
      <c r="Y27" s="4">
        <v>0.033941</v>
      </c>
      <c r="Z27" s="4">
        <v>0.021991</v>
      </c>
      <c r="AB27" s="7" t="s">
        <v>246</v>
      </c>
      <c r="AC27" s="7" t="s">
        <v>22</v>
      </c>
      <c r="AD27" s="4">
        <v>0.0045962</v>
      </c>
      <c r="AE27" s="4">
        <v>0.014001</v>
      </c>
      <c r="AF27" s="4">
        <v>0.030759</v>
      </c>
      <c r="AG27" s="4">
        <v>0.0049497</v>
      </c>
      <c r="AH27" s="4">
        <v>0.015627</v>
      </c>
      <c r="AI27" s="4">
        <v>0.019445</v>
      </c>
    </row>
    <row r="28" ht="14.25" customHeight="1">
      <c r="A28" s="7" t="s">
        <v>247</v>
      </c>
      <c r="B28" s="7" t="s">
        <v>20</v>
      </c>
      <c r="C28" s="4">
        <v>0.09575</v>
      </c>
      <c r="D28" s="4">
        <v>0.94635</v>
      </c>
      <c r="E28" s="4">
        <v>0.9389</v>
      </c>
      <c r="F28" s="4">
        <v>0.96765</v>
      </c>
      <c r="G28" s="4">
        <v>0.9292</v>
      </c>
      <c r="H28" s="4">
        <v>0.91015</v>
      </c>
      <c r="J28" s="7" t="s">
        <v>247</v>
      </c>
      <c r="K28" s="7" t="s">
        <v>20</v>
      </c>
      <c r="L28" s="4">
        <v>0.096</v>
      </c>
      <c r="M28" s="4">
        <v>0.8132</v>
      </c>
      <c r="N28" s="4">
        <v>0.756</v>
      </c>
      <c r="O28" s="4">
        <v>0.75345</v>
      </c>
      <c r="P28" s="4">
        <v>0.63765</v>
      </c>
      <c r="Q28" s="4">
        <v>0.5501</v>
      </c>
      <c r="S28" s="7" t="s">
        <v>247</v>
      </c>
      <c r="T28" s="7" t="s">
        <v>20</v>
      </c>
      <c r="U28" s="4">
        <v>2.1213E-4</v>
      </c>
      <c r="V28" s="4">
        <v>0.034436</v>
      </c>
      <c r="W28" s="4">
        <v>0.043275</v>
      </c>
      <c r="X28" s="4">
        <v>0.041083</v>
      </c>
      <c r="Y28" s="4">
        <v>0.037335</v>
      </c>
      <c r="Z28" s="4">
        <v>0.026941</v>
      </c>
      <c r="AB28" s="7" t="s">
        <v>247</v>
      </c>
      <c r="AC28" s="7" t="s">
        <v>20</v>
      </c>
      <c r="AD28" s="4">
        <v>0.0046669</v>
      </c>
      <c r="AE28" s="4">
        <v>0.016829</v>
      </c>
      <c r="AF28" s="4">
        <v>0.02786</v>
      </c>
      <c r="AG28" s="4">
        <v>0.003182</v>
      </c>
      <c r="AH28" s="4">
        <v>0.014779</v>
      </c>
      <c r="AI28" s="4">
        <v>0.021213</v>
      </c>
    </row>
    <row r="29" ht="14.25" customHeight="1">
      <c r="A29" s="7" t="s">
        <v>248</v>
      </c>
      <c r="B29" s="7" t="s">
        <v>60</v>
      </c>
      <c r="C29" s="4">
        <v>0.0958</v>
      </c>
      <c r="D29" s="4">
        <v>0.97575</v>
      </c>
      <c r="E29" s="4">
        <v>0.965</v>
      </c>
      <c r="F29" s="4">
        <v>0.9916</v>
      </c>
      <c r="G29" s="4">
        <v>0.95495</v>
      </c>
      <c r="H29" s="4">
        <v>0.9341</v>
      </c>
      <c r="J29" s="7" t="s">
        <v>248</v>
      </c>
      <c r="K29" s="7" t="s">
        <v>60</v>
      </c>
      <c r="L29" s="4">
        <v>0.09605</v>
      </c>
      <c r="M29" s="4">
        <v>0.82665</v>
      </c>
      <c r="N29" s="4">
        <v>0.7664</v>
      </c>
      <c r="O29" s="4">
        <v>0.7668</v>
      </c>
      <c r="P29" s="4">
        <v>0.6414</v>
      </c>
      <c r="Q29" s="4">
        <v>0.5576</v>
      </c>
      <c r="S29" s="7" t="s">
        <v>248</v>
      </c>
      <c r="T29" s="7" t="s">
        <v>60</v>
      </c>
      <c r="U29" s="4">
        <v>2.8284E-4</v>
      </c>
      <c r="V29" s="4">
        <v>0.038962</v>
      </c>
      <c r="W29" s="4">
        <v>0.053033</v>
      </c>
      <c r="X29" s="4">
        <v>0.044689</v>
      </c>
      <c r="Y29" s="4">
        <v>0.040941</v>
      </c>
      <c r="Z29" s="4">
        <v>0.029698</v>
      </c>
      <c r="AB29" s="7" t="s">
        <v>248</v>
      </c>
      <c r="AC29" s="7" t="s">
        <v>60</v>
      </c>
      <c r="AD29" s="4">
        <v>0.0044548</v>
      </c>
      <c r="AE29" s="4">
        <v>0.020153</v>
      </c>
      <c r="AF29" s="4">
        <v>0.023335</v>
      </c>
      <c r="AG29" s="4">
        <v>1.4142E-4</v>
      </c>
      <c r="AH29" s="4">
        <v>0.014708</v>
      </c>
      <c r="AI29" s="4">
        <v>0.016546</v>
      </c>
    </row>
    <row r="30" ht="14.25" customHeight="1">
      <c r="A30" s="7" t="s">
        <v>249</v>
      </c>
      <c r="B30" s="7" t="s">
        <v>22</v>
      </c>
      <c r="C30" s="4">
        <v>0.0959</v>
      </c>
      <c r="D30" s="4">
        <v>1.0</v>
      </c>
      <c r="E30" s="4">
        <v>0.98975</v>
      </c>
      <c r="F30" s="4">
        <v>1.0126</v>
      </c>
      <c r="G30" s="4">
        <v>0.9767</v>
      </c>
      <c r="H30" s="4">
        <v>0.95655</v>
      </c>
      <c r="J30" s="7" t="s">
        <v>249</v>
      </c>
      <c r="K30" s="7" t="s">
        <v>22</v>
      </c>
      <c r="L30" s="4">
        <v>0.09615</v>
      </c>
      <c r="M30" s="4">
        <v>0.83745</v>
      </c>
      <c r="N30" s="4">
        <v>0.77635</v>
      </c>
      <c r="O30" s="4">
        <v>0.77545</v>
      </c>
      <c r="P30" s="4">
        <v>0.646</v>
      </c>
      <c r="Q30" s="4">
        <v>0.5643</v>
      </c>
      <c r="S30" s="7" t="s">
        <v>249</v>
      </c>
      <c r="T30" s="7" t="s">
        <v>22</v>
      </c>
      <c r="U30" s="4">
        <v>2.8284E-4</v>
      </c>
      <c r="V30" s="4">
        <v>0.039174</v>
      </c>
      <c r="W30" s="4">
        <v>0.059326</v>
      </c>
      <c r="X30" s="4">
        <v>0.05077</v>
      </c>
      <c r="Y30" s="4">
        <v>0.043841</v>
      </c>
      <c r="Z30" s="4">
        <v>0.033446</v>
      </c>
      <c r="AB30" s="7" t="s">
        <v>249</v>
      </c>
      <c r="AC30" s="7" t="s">
        <v>22</v>
      </c>
      <c r="AD30" s="4">
        <v>0.0045962</v>
      </c>
      <c r="AE30" s="4">
        <v>0.017324</v>
      </c>
      <c r="AF30" s="4">
        <v>0.024395</v>
      </c>
      <c r="AG30" s="4">
        <v>0.0010607</v>
      </c>
      <c r="AH30" s="4">
        <v>0.014991</v>
      </c>
      <c r="AI30" s="4">
        <v>0.012162</v>
      </c>
    </row>
    <row r="31" ht="14.25" customHeight="1">
      <c r="A31" s="7" t="s">
        <v>250</v>
      </c>
      <c r="B31" s="7" t="s">
        <v>22</v>
      </c>
      <c r="C31" s="4">
        <v>0.09595</v>
      </c>
      <c r="D31" s="4">
        <v>1.0217</v>
      </c>
      <c r="E31" s="4">
        <v>1.0082</v>
      </c>
      <c r="F31" s="4">
        <v>1.0315</v>
      </c>
      <c r="G31" s="4">
        <v>0.99885</v>
      </c>
      <c r="H31" s="4">
        <v>0.97905</v>
      </c>
      <c r="J31" s="7" t="s">
        <v>250</v>
      </c>
      <c r="K31" s="7" t="s">
        <v>22</v>
      </c>
      <c r="L31" s="4">
        <v>0.09625</v>
      </c>
      <c r="M31" s="4">
        <v>0.8467</v>
      </c>
      <c r="N31" s="4">
        <v>0.78745</v>
      </c>
      <c r="O31" s="4">
        <v>0.78665</v>
      </c>
      <c r="P31" s="4">
        <v>0.6488</v>
      </c>
      <c r="Q31" s="4">
        <v>0.5687</v>
      </c>
      <c r="S31" s="7" t="s">
        <v>250</v>
      </c>
      <c r="T31" s="7" t="s">
        <v>22</v>
      </c>
      <c r="U31" s="4">
        <v>3.5355E-4</v>
      </c>
      <c r="V31" s="4">
        <v>0.039103</v>
      </c>
      <c r="W31" s="4">
        <v>0.063145</v>
      </c>
      <c r="X31" s="4">
        <v>0.052114</v>
      </c>
      <c r="Y31" s="4">
        <v>0.050417</v>
      </c>
      <c r="Z31" s="4">
        <v>0.038962</v>
      </c>
      <c r="AB31" s="7" t="s">
        <v>250</v>
      </c>
      <c r="AC31" s="7" t="s">
        <v>22</v>
      </c>
      <c r="AD31" s="4">
        <v>0.0044548</v>
      </c>
      <c r="AE31" s="4">
        <v>0.016829</v>
      </c>
      <c r="AF31" s="4">
        <v>0.025668</v>
      </c>
      <c r="AG31" s="4">
        <v>0.0017678</v>
      </c>
      <c r="AH31" s="4">
        <v>0.015981</v>
      </c>
      <c r="AI31" s="4">
        <v>0.0022627</v>
      </c>
    </row>
    <row r="32" ht="14.25" customHeight="1">
      <c r="A32" s="7" t="s">
        <v>251</v>
      </c>
      <c r="B32" s="7" t="s">
        <v>22</v>
      </c>
      <c r="C32" s="4">
        <v>0.09595</v>
      </c>
      <c r="D32" s="4">
        <v>1.0436</v>
      </c>
      <c r="E32" s="4">
        <v>1.0247</v>
      </c>
      <c r="F32" s="4">
        <v>1.052</v>
      </c>
      <c r="G32" s="4">
        <v>1.0188</v>
      </c>
      <c r="H32" s="4">
        <v>0.9994</v>
      </c>
      <c r="J32" s="7" t="s">
        <v>251</v>
      </c>
      <c r="K32" s="7" t="s">
        <v>22</v>
      </c>
      <c r="L32" s="4">
        <v>0.0962</v>
      </c>
      <c r="M32" s="4">
        <v>0.85415</v>
      </c>
      <c r="N32" s="4">
        <v>0.79885</v>
      </c>
      <c r="O32" s="4">
        <v>0.796</v>
      </c>
      <c r="P32" s="4">
        <v>0.65285</v>
      </c>
      <c r="Q32" s="4">
        <v>0.5729</v>
      </c>
      <c r="S32" s="7" t="s">
        <v>251</v>
      </c>
      <c r="T32" s="7" t="s">
        <v>22</v>
      </c>
      <c r="U32" s="4">
        <v>3.5355E-4</v>
      </c>
      <c r="V32" s="4">
        <v>0.04179</v>
      </c>
      <c r="W32" s="4">
        <v>0.063357</v>
      </c>
      <c r="X32" s="4">
        <v>0.059326</v>
      </c>
      <c r="Y32" s="4">
        <v>0.055437</v>
      </c>
      <c r="Z32" s="4">
        <v>0.044123</v>
      </c>
      <c r="AB32" s="7" t="s">
        <v>251</v>
      </c>
      <c r="AC32" s="7" t="s">
        <v>22</v>
      </c>
      <c r="AD32" s="4">
        <v>0.0042426</v>
      </c>
      <c r="AE32" s="4">
        <v>0.013647</v>
      </c>
      <c r="AF32" s="4">
        <v>0.030901</v>
      </c>
      <c r="AG32" s="4">
        <v>0.0038184</v>
      </c>
      <c r="AH32" s="4">
        <v>0.019445</v>
      </c>
      <c r="AI32" s="4">
        <v>0.0067882</v>
      </c>
    </row>
    <row r="33" ht="14.25" customHeight="1">
      <c r="A33" s="7" t="s">
        <v>252</v>
      </c>
      <c r="B33" s="7" t="s">
        <v>18</v>
      </c>
      <c r="C33" s="4">
        <v>0.09585</v>
      </c>
      <c r="D33" s="4">
        <v>1.06</v>
      </c>
      <c r="E33" s="4">
        <v>1.0416</v>
      </c>
      <c r="F33" s="4">
        <v>1.0676</v>
      </c>
      <c r="G33" s="4">
        <v>1.0356</v>
      </c>
      <c r="H33" s="4">
        <v>1.0198</v>
      </c>
      <c r="J33" s="7" t="s">
        <v>252</v>
      </c>
      <c r="K33" s="7" t="s">
        <v>18</v>
      </c>
      <c r="L33" s="4">
        <v>0.09645</v>
      </c>
      <c r="M33" s="4">
        <v>0.8651</v>
      </c>
      <c r="N33" s="4">
        <v>0.8086</v>
      </c>
      <c r="O33" s="4">
        <v>0.8055</v>
      </c>
      <c r="P33" s="4">
        <v>0.6547</v>
      </c>
      <c r="Q33" s="4">
        <v>0.5731</v>
      </c>
      <c r="S33" s="7" t="s">
        <v>252</v>
      </c>
      <c r="T33" s="7" t="s">
        <v>18</v>
      </c>
      <c r="U33" s="4">
        <v>3.5355E-4</v>
      </c>
      <c r="V33" s="4">
        <v>0.044053</v>
      </c>
      <c r="W33" s="4">
        <v>0.070286</v>
      </c>
      <c r="X33" s="4">
        <v>0.063286</v>
      </c>
      <c r="Y33" s="4">
        <v>0.063427</v>
      </c>
      <c r="Z33" s="4">
        <v>0.049497</v>
      </c>
      <c r="AB33" s="7" t="s">
        <v>252</v>
      </c>
      <c r="AC33" s="7" t="s">
        <v>18</v>
      </c>
      <c r="AD33" s="4">
        <v>0.0047376</v>
      </c>
      <c r="AE33" s="4">
        <v>0.017536</v>
      </c>
      <c r="AF33" s="4">
        <v>0.034224</v>
      </c>
      <c r="AG33" s="4">
        <v>0.0094752</v>
      </c>
      <c r="AH33" s="4">
        <v>0.02291</v>
      </c>
      <c r="AI33" s="4">
        <v>0.023193</v>
      </c>
    </row>
    <row r="34" ht="14.25" customHeight="1">
      <c r="A34" s="7" t="s">
        <v>253</v>
      </c>
      <c r="B34" s="7" t="s">
        <v>60</v>
      </c>
      <c r="C34" s="4">
        <v>0.0959</v>
      </c>
      <c r="D34" s="4">
        <v>1.078</v>
      </c>
      <c r="E34" s="4">
        <v>1.0584</v>
      </c>
      <c r="F34" s="4">
        <v>1.0837</v>
      </c>
      <c r="G34" s="4">
        <v>1.0512</v>
      </c>
      <c r="H34" s="4">
        <v>1.0364</v>
      </c>
      <c r="J34" s="7" t="s">
        <v>253</v>
      </c>
      <c r="K34" s="7" t="s">
        <v>60</v>
      </c>
      <c r="L34" s="4">
        <v>0.0964</v>
      </c>
      <c r="M34" s="4">
        <v>0.87495</v>
      </c>
      <c r="N34" s="4">
        <v>0.81815</v>
      </c>
      <c r="O34" s="4">
        <v>0.8168</v>
      </c>
      <c r="P34" s="4">
        <v>0.6571</v>
      </c>
      <c r="Q34" s="4">
        <v>0.577</v>
      </c>
      <c r="S34" s="7" t="s">
        <v>253</v>
      </c>
      <c r="T34" s="7" t="s">
        <v>60</v>
      </c>
      <c r="U34" s="4">
        <v>2.8284E-4</v>
      </c>
      <c r="V34" s="4">
        <v>0.043982</v>
      </c>
      <c r="W34" s="4">
        <v>0.072125</v>
      </c>
      <c r="X34" s="4">
        <v>0.063286</v>
      </c>
      <c r="Y34" s="4">
        <v>0.06562</v>
      </c>
      <c r="Z34" s="4">
        <v>0.0507</v>
      </c>
      <c r="AB34" s="7" t="s">
        <v>253</v>
      </c>
      <c r="AC34" s="7" t="s">
        <v>60</v>
      </c>
      <c r="AD34" s="4">
        <v>0.0045255</v>
      </c>
      <c r="AE34" s="4">
        <v>0.021284</v>
      </c>
      <c r="AF34" s="4">
        <v>0.037972</v>
      </c>
      <c r="AG34" s="4">
        <v>0.014425</v>
      </c>
      <c r="AH34" s="4">
        <v>0.022486</v>
      </c>
      <c r="AI34" s="4">
        <v>0.030406</v>
      </c>
    </row>
    <row r="35" ht="14.25" customHeight="1">
      <c r="A35" s="7" t="s">
        <v>254</v>
      </c>
      <c r="B35" s="7" t="s">
        <v>24</v>
      </c>
      <c r="C35" s="4">
        <v>0.0959</v>
      </c>
      <c r="D35" s="4">
        <v>1.0953</v>
      </c>
      <c r="E35" s="4">
        <v>1.071</v>
      </c>
      <c r="F35" s="4">
        <v>1.0987</v>
      </c>
      <c r="G35" s="4">
        <v>1.0671</v>
      </c>
      <c r="H35" s="4">
        <v>1.0523</v>
      </c>
      <c r="J35" s="7" t="s">
        <v>254</v>
      </c>
      <c r="K35" s="7" t="s">
        <v>24</v>
      </c>
      <c r="L35" s="4">
        <v>0.0966</v>
      </c>
      <c r="M35" s="4">
        <v>0.88775</v>
      </c>
      <c r="N35" s="4">
        <v>0.8255</v>
      </c>
      <c r="O35" s="4">
        <v>0.8332</v>
      </c>
      <c r="P35" s="4">
        <v>0.6586</v>
      </c>
      <c r="Q35" s="4">
        <v>0.5803</v>
      </c>
      <c r="S35" s="7" t="s">
        <v>254</v>
      </c>
      <c r="T35" s="7" t="s">
        <v>24</v>
      </c>
      <c r="U35" s="4">
        <v>2.8284E-4</v>
      </c>
      <c r="V35" s="4">
        <v>0.048437</v>
      </c>
      <c r="W35" s="4">
        <v>0.074741</v>
      </c>
      <c r="X35" s="4">
        <v>0.069438</v>
      </c>
      <c r="Y35" s="4">
        <v>0.073044</v>
      </c>
      <c r="Z35" s="4">
        <v>0.053245</v>
      </c>
      <c r="AB35" s="7" t="s">
        <v>254</v>
      </c>
      <c r="AC35" s="7" t="s">
        <v>24</v>
      </c>
      <c r="AD35" s="4">
        <v>0.0033941</v>
      </c>
      <c r="AE35" s="4">
        <v>0.029486</v>
      </c>
      <c r="AF35" s="4">
        <v>0.041578</v>
      </c>
      <c r="AG35" s="4">
        <v>0.02885</v>
      </c>
      <c r="AH35" s="4">
        <v>0.025597</v>
      </c>
      <c r="AI35" s="4">
        <v>0.041154</v>
      </c>
    </row>
    <row r="36" ht="14.25" customHeight="1">
      <c r="A36" s="7"/>
      <c r="B36" s="7"/>
      <c r="J36" s="7"/>
      <c r="K36" s="7"/>
    </row>
    <row r="37" ht="14.25" customHeight="1">
      <c r="A37" s="4" t="s">
        <v>56</v>
      </c>
      <c r="B37" s="5" t="s">
        <v>1</v>
      </c>
      <c r="K37" s="5" t="s">
        <v>7</v>
      </c>
      <c r="S37" s="4" t="s">
        <v>57</v>
      </c>
      <c r="T37" s="5" t="s">
        <v>1</v>
      </c>
      <c r="AC37" s="5" t="s">
        <v>7</v>
      </c>
      <c r="AL37" s="8"/>
    </row>
    <row r="38" ht="14.25" customHeight="1">
      <c r="A38" s="4" t="s">
        <v>13</v>
      </c>
      <c r="B38" s="4" t="s">
        <v>14</v>
      </c>
      <c r="C38" s="4" t="s">
        <v>15</v>
      </c>
      <c r="D38" s="4" t="s">
        <v>16</v>
      </c>
      <c r="E38" s="6" t="s">
        <v>3</v>
      </c>
      <c r="F38" s="6" t="s">
        <v>4</v>
      </c>
      <c r="G38" s="6" t="s">
        <v>5</v>
      </c>
      <c r="H38" s="6" t="s">
        <v>6</v>
      </c>
      <c r="J38" s="4" t="s">
        <v>13</v>
      </c>
      <c r="K38" s="4" t="s">
        <v>14</v>
      </c>
      <c r="L38" s="4" t="s">
        <v>15</v>
      </c>
      <c r="M38" s="4" t="s">
        <v>16</v>
      </c>
      <c r="N38" s="6" t="s">
        <v>3</v>
      </c>
      <c r="O38" s="6" t="s">
        <v>4</v>
      </c>
      <c r="P38" s="6" t="s">
        <v>5</v>
      </c>
      <c r="Q38" s="6" t="s">
        <v>6</v>
      </c>
      <c r="S38" s="4" t="s">
        <v>13</v>
      </c>
      <c r="T38" s="4" t="s">
        <v>14</v>
      </c>
      <c r="AB38" s="4" t="s">
        <v>13</v>
      </c>
      <c r="AC38" s="4" t="s">
        <v>14</v>
      </c>
    </row>
    <row r="39" ht="14.25" customHeight="1">
      <c r="A39" s="7" t="s">
        <v>17</v>
      </c>
      <c r="B39" s="7" t="s">
        <v>22</v>
      </c>
      <c r="C39" s="4">
        <v>0.0942</v>
      </c>
      <c r="D39" s="4">
        <v>0.09265</v>
      </c>
      <c r="E39" s="4">
        <v>0.0936</v>
      </c>
      <c r="F39" s="4">
        <v>0.0937</v>
      </c>
      <c r="G39" s="4">
        <v>0.0937</v>
      </c>
      <c r="H39" s="4">
        <v>0.09135</v>
      </c>
      <c r="J39" s="7" t="s">
        <v>17</v>
      </c>
      <c r="K39" s="7" t="s">
        <v>22</v>
      </c>
      <c r="L39" s="4">
        <v>0.09205</v>
      </c>
      <c r="M39" s="4">
        <v>0.09475</v>
      </c>
      <c r="N39" s="4">
        <v>0.0927</v>
      </c>
      <c r="O39" s="4">
        <v>0.094</v>
      </c>
      <c r="P39" s="4">
        <v>0.0927</v>
      </c>
      <c r="Q39" s="4">
        <v>0.0922</v>
      </c>
      <c r="S39" s="7" t="s">
        <v>17</v>
      </c>
      <c r="T39" s="7" t="s">
        <v>22</v>
      </c>
      <c r="U39" s="4">
        <v>0.0039598</v>
      </c>
      <c r="V39" s="4">
        <v>9.1924E-4</v>
      </c>
      <c r="W39" s="4">
        <v>0.0</v>
      </c>
      <c r="X39" s="4">
        <v>0.0019799</v>
      </c>
      <c r="Y39" s="4">
        <v>0.0019799</v>
      </c>
      <c r="Z39" s="4">
        <v>2.1213E-4</v>
      </c>
      <c r="AB39" s="7" t="s">
        <v>17</v>
      </c>
      <c r="AC39" s="7" t="s">
        <v>22</v>
      </c>
      <c r="AD39" s="4">
        <v>0.0014849</v>
      </c>
      <c r="AE39" s="4">
        <v>0.0044548</v>
      </c>
      <c r="AF39" s="4">
        <v>0.0014142</v>
      </c>
      <c r="AG39" s="4">
        <v>0.0012728</v>
      </c>
      <c r="AH39" s="4">
        <v>0.0014142</v>
      </c>
      <c r="AI39" s="4">
        <v>0.0019799</v>
      </c>
    </row>
    <row r="40" ht="14.25" customHeight="1">
      <c r="A40" s="7" t="s">
        <v>223</v>
      </c>
      <c r="B40" s="7" t="s">
        <v>24</v>
      </c>
      <c r="C40" s="4">
        <v>0.09435</v>
      </c>
      <c r="D40" s="4">
        <v>0.0943</v>
      </c>
      <c r="E40" s="4">
        <v>0.09415</v>
      </c>
      <c r="F40" s="4">
        <v>0.09375</v>
      </c>
      <c r="G40" s="4">
        <v>0.09285</v>
      </c>
      <c r="H40" s="4">
        <v>0.092</v>
      </c>
      <c r="J40" s="7" t="s">
        <v>223</v>
      </c>
      <c r="K40" s="7" t="s">
        <v>24</v>
      </c>
      <c r="L40" s="4">
        <v>0.09245</v>
      </c>
      <c r="M40" s="4">
        <v>0.09345</v>
      </c>
      <c r="N40" s="4">
        <v>0.0937</v>
      </c>
      <c r="O40" s="4">
        <v>0.09535</v>
      </c>
      <c r="P40" s="4">
        <v>0.09385</v>
      </c>
      <c r="Q40" s="4">
        <v>0.0935</v>
      </c>
      <c r="S40" s="7" t="s">
        <v>223</v>
      </c>
      <c r="T40" s="7" t="s">
        <v>24</v>
      </c>
      <c r="U40" s="4">
        <v>0.0026163</v>
      </c>
      <c r="V40" s="4">
        <v>0.0025456</v>
      </c>
      <c r="W40" s="4">
        <v>7.0711E-5</v>
      </c>
      <c r="X40" s="4">
        <v>0.0012021</v>
      </c>
      <c r="Y40" s="4">
        <v>7.0711E-5</v>
      </c>
      <c r="Z40" s="4">
        <v>2.8284E-4</v>
      </c>
      <c r="AB40" s="7" t="s">
        <v>223</v>
      </c>
      <c r="AC40" s="7" t="s">
        <v>24</v>
      </c>
      <c r="AD40" s="4">
        <v>0.0013435</v>
      </c>
      <c r="AE40" s="4">
        <v>0.0017678</v>
      </c>
      <c r="AF40" s="4">
        <v>0.0011314</v>
      </c>
      <c r="AG40" s="4">
        <v>2.1213E-4</v>
      </c>
      <c r="AH40" s="4">
        <v>0.0010607</v>
      </c>
      <c r="AI40" s="4">
        <v>0.0025456</v>
      </c>
    </row>
    <row r="41" ht="14.25" customHeight="1">
      <c r="A41" s="7" t="s">
        <v>255</v>
      </c>
      <c r="B41" s="7" t="s">
        <v>24</v>
      </c>
      <c r="C41" s="4">
        <v>0.094</v>
      </c>
      <c r="D41" s="4">
        <v>0.09445</v>
      </c>
      <c r="E41" s="4">
        <v>0.0944</v>
      </c>
      <c r="F41" s="4">
        <v>0.09405</v>
      </c>
      <c r="G41" s="4">
        <v>0.09395</v>
      </c>
      <c r="H41" s="4">
        <v>0.094</v>
      </c>
      <c r="J41" s="7" t="s">
        <v>255</v>
      </c>
      <c r="K41" s="7" t="s">
        <v>24</v>
      </c>
      <c r="L41" s="4">
        <v>0.0937</v>
      </c>
      <c r="M41" s="4">
        <v>0.09675</v>
      </c>
      <c r="N41" s="4">
        <v>0.09485</v>
      </c>
      <c r="O41" s="4">
        <v>0.0963</v>
      </c>
      <c r="P41" s="4">
        <v>0.09435</v>
      </c>
      <c r="Q41" s="4">
        <v>0.0936</v>
      </c>
      <c r="S41" s="7" t="s">
        <v>255</v>
      </c>
      <c r="T41" s="7" t="s">
        <v>24</v>
      </c>
      <c r="U41" s="4">
        <v>0.0019799</v>
      </c>
      <c r="V41" s="4">
        <v>0.0028991</v>
      </c>
      <c r="W41" s="4">
        <v>4.2426E-4</v>
      </c>
      <c r="X41" s="4">
        <v>0.0014849</v>
      </c>
      <c r="Y41" s="4">
        <v>0.0012021</v>
      </c>
      <c r="Z41" s="4">
        <v>0.0029698</v>
      </c>
      <c r="AB41" s="7" t="s">
        <v>255</v>
      </c>
      <c r="AC41" s="7" t="s">
        <v>24</v>
      </c>
      <c r="AD41" s="4">
        <v>7.0711E-4</v>
      </c>
      <c r="AE41" s="4">
        <v>0.0065761</v>
      </c>
      <c r="AF41" s="4">
        <v>3.5355E-4</v>
      </c>
      <c r="AG41" s="4">
        <v>0.0012728</v>
      </c>
      <c r="AH41" s="4">
        <v>7.0711E-5</v>
      </c>
      <c r="AI41" s="4">
        <v>0.0022627</v>
      </c>
    </row>
    <row r="42" ht="14.25" customHeight="1">
      <c r="A42" s="7" t="s">
        <v>225</v>
      </c>
      <c r="B42" s="7" t="s">
        <v>22</v>
      </c>
      <c r="C42" s="4">
        <v>0.0949</v>
      </c>
      <c r="D42" s="4">
        <v>0.0959</v>
      </c>
      <c r="E42" s="4">
        <v>0.0947</v>
      </c>
      <c r="F42" s="4">
        <v>0.0939</v>
      </c>
      <c r="G42" s="4">
        <v>0.0933</v>
      </c>
      <c r="H42" s="4">
        <v>0.0938</v>
      </c>
      <c r="J42" s="7" t="s">
        <v>225</v>
      </c>
      <c r="K42" s="7" t="s">
        <v>22</v>
      </c>
      <c r="L42" s="4">
        <v>0.09465</v>
      </c>
      <c r="M42" s="4">
        <v>0.09665</v>
      </c>
      <c r="N42" s="4">
        <v>0.0952</v>
      </c>
      <c r="O42" s="4">
        <v>0.09635</v>
      </c>
      <c r="P42" s="4">
        <v>0.09435</v>
      </c>
      <c r="Q42" s="4">
        <v>0.09365</v>
      </c>
      <c r="S42" s="7" t="s">
        <v>225</v>
      </c>
      <c r="T42" s="7" t="s">
        <v>22</v>
      </c>
      <c r="U42" s="4">
        <v>0.0031113</v>
      </c>
      <c r="V42" s="4">
        <v>0.0048083</v>
      </c>
      <c r="W42" s="4">
        <v>7.0711E-4</v>
      </c>
      <c r="X42" s="4">
        <v>0.0014142</v>
      </c>
      <c r="Y42" s="4">
        <v>2.8284E-4</v>
      </c>
      <c r="Z42" s="4">
        <v>0.0024042</v>
      </c>
      <c r="AB42" s="7" t="s">
        <v>225</v>
      </c>
      <c r="AC42" s="7" t="s">
        <v>22</v>
      </c>
      <c r="AD42" s="4">
        <v>0.0016263</v>
      </c>
      <c r="AE42" s="4">
        <v>0.0060104</v>
      </c>
      <c r="AF42" s="4">
        <v>4.2426E-4</v>
      </c>
      <c r="AG42" s="4">
        <v>0.0019092</v>
      </c>
      <c r="AH42" s="4">
        <v>4.9497E-4</v>
      </c>
      <c r="AI42" s="4">
        <v>0.0024749</v>
      </c>
    </row>
    <row r="43" ht="14.25" customHeight="1">
      <c r="A43" s="7" t="s">
        <v>226</v>
      </c>
      <c r="B43" s="7" t="s">
        <v>18</v>
      </c>
      <c r="C43" s="4">
        <v>0.0949</v>
      </c>
      <c r="D43" s="4">
        <v>0.09615</v>
      </c>
      <c r="E43" s="4">
        <v>0.09495</v>
      </c>
      <c r="F43" s="4">
        <v>0.0942</v>
      </c>
      <c r="G43" s="4">
        <v>0.09345</v>
      </c>
      <c r="H43" s="4">
        <v>0.09525</v>
      </c>
      <c r="J43" s="7" t="s">
        <v>226</v>
      </c>
      <c r="K43" s="7" t="s">
        <v>18</v>
      </c>
      <c r="L43" s="4">
        <v>0.09565</v>
      </c>
      <c r="M43" s="4">
        <v>0.09755</v>
      </c>
      <c r="N43" s="4">
        <v>0.09655</v>
      </c>
      <c r="O43" s="4">
        <v>0.0979</v>
      </c>
      <c r="P43" s="4">
        <v>0.0953</v>
      </c>
      <c r="Q43" s="4">
        <v>0.09375</v>
      </c>
      <c r="S43" s="7" t="s">
        <v>226</v>
      </c>
      <c r="T43" s="7" t="s">
        <v>18</v>
      </c>
      <c r="U43" s="4">
        <v>0.0028284</v>
      </c>
      <c r="V43" s="4">
        <v>0.0044548</v>
      </c>
      <c r="W43" s="4">
        <v>2.1213E-4</v>
      </c>
      <c r="X43" s="4">
        <v>0.0015556</v>
      </c>
      <c r="Y43" s="4">
        <v>3.5355E-4</v>
      </c>
      <c r="Z43" s="4">
        <v>0.0043134</v>
      </c>
      <c r="AB43" s="7" t="s">
        <v>226</v>
      </c>
      <c r="AC43" s="7" t="s">
        <v>18</v>
      </c>
      <c r="AD43" s="4">
        <v>0.0034648</v>
      </c>
      <c r="AE43" s="4">
        <v>0.0072832</v>
      </c>
      <c r="AF43" s="4">
        <v>0.002192</v>
      </c>
      <c r="AG43" s="4">
        <v>0.0031113</v>
      </c>
      <c r="AH43" s="4">
        <v>9.8995E-4</v>
      </c>
      <c r="AI43" s="4">
        <v>0.0024749</v>
      </c>
    </row>
    <row r="44" ht="14.25" customHeight="1">
      <c r="A44" s="7" t="s">
        <v>227</v>
      </c>
      <c r="B44" s="7" t="s">
        <v>29</v>
      </c>
      <c r="C44" s="4">
        <v>0.0949</v>
      </c>
      <c r="D44" s="4">
        <v>0.09665</v>
      </c>
      <c r="E44" s="4">
        <v>0.0966</v>
      </c>
      <c r="F44" s="4">
        <v>0.09545</v>
      </c>
      <c r="G44" s="4">
        <v>0.09415</v>
      </c>
      <c r="H44" s="4">
        <v>0.0952</v>
      </c>
      <c r="J44" s="7" t="s">
        <v>227</v>
      </c>
      <c r="K44" s="7" t="s">
        <v>29</v>
      </c>
      <c r="L44" s="4">
        <v>0.0957</v>
      </c>
      <c r="M44" s="4">
        <v>0.0983</v>
      </c>
      <c r="N44" s="4">
        <v>0.09715</v>
      </c>
      <c r="O44" s="4">
        <v>0.09865</v>
      </c>
      <c r="P44" s="4">
        <v>0.096</v>
      </c>
      <c r="Q44" s="4">
        <v>0.09475</v>
      </c>
      <c r="S44" s="7" t="s">
        <v>227</v>
      </c>
      <c r="T44" s="7" t="s">
        <v>29</v>
      </c>
      <c r="U44" s="4">
        <v>0.0028284</v>
      </c>
      <c r="V44" s="4">
        <v>0.0043134</v>
      </c>
      <c r="W44" s="4">
        <v>8.4853E-4</v>
      </c>
      <c r="X44" s="4">
        <v>0.0019092</v>
      </c>
      <c r="Y44" s="4">
        <v>4.9497E-4</v>
      </c>
      <c r="Z44" s="4">
        <v>0.0031113</v>
      </c>
      <c r="AB44" s="7" t="s">
        <v>227</v>
      </c>
      <c r="AC44" s="7" t="s">
        <v>29</v>
      </c>
      <c r="AD44" s="4">
        <v>0.0029698</v>
      </c>
      <c r="AE44" s="4">
        <v>0.0074953</v>
      </c>
      <c r="AF44" s="4">
        <v>0.0019092</v>
      </c>
      <c r="AG44" s="4">
        <v>0.0036062</v>
      </c>
      <c r="AH44" s="4">
        <v>8.4853E-4</v>
      </c>
      <c r="AI44" s="4">
        <v>0.0026163</v>
      </c>
    </row>
    <row r="45" ht="14.25" customHeight="1">
      <c r="A45" s="7" t="s">
        <v>256</v>
      </c>
      <c r="B45" s="7" t="s">
        <v>18</v>
      </c>
      <c r="C45" s="4">
        <v>0.0942</v>
      </c>
      <c r="D45" s="4">
        <v>0.09805</v>
      </c>
      <c r="E45" s="4">
        <v>0.09915</v>
      </c>
      <c r="F45" s="4">
        <v>0.0979</v>
      </c>
      <c r="G45" s="4">
        <v>0.0958</v>
      </c>
      <c r="H45" s="4">
        <v>0.09825</v>
      </c>
      <c r="J45" s="7" t="s">
        <v>256</v>
      </c>
      <c r="K45" s="7" t="s">
        <v>18</v>
      </c>
      <c r="L45" s="4">
        <v>0.0974</v>
      </c>
      <c r="M45" s="4">
        <v>0.09995</v>
      </c>
      <c r="N45" s="4">
        <v>0.1004</v>
      </c>
      <c r="O45" s="4">
        <v>0.1002</v>
      </c>
      <c r="P45" s="4">
        <v>0.0987</v>
      </c>
      <c r="Q45" s="4">
        <v>0.0966</v>
      </c>
      <c r="S45" s="7" t="s">
        <v>256</v>
      </c>
      <c r="T45" s="7" t="s">
        <v>18</v>
      </c>
      <c r="U45" s="4">
        <v>0.0016971</v>
      </c>
      <c r="V45" s="4">
        <v>0.0041719</v>
      </c>
      <c r="W45" s="4">
        <v>7.0711E-5</v>
      </c>
      <c r="X45" s="4">
        <v>0.0016971</v>
      </c>
      <c r="Y45" s="4">
        <v>0.0</v>
      </c>
      <c r="Z45" s="4">
        <v>0.0041719</v>
      </c>
      <c r="AB45" s="7" t="s">
        <v>256</v>
      </c>
      <c r="AC45" s="7" t="s">
        <v>18</v>
      </c>
      <c r="AD45" s="4">
        <v>0.0052326</v>
      </c>
      <c r="AE45" s="4">
        <v>0.0079903</v>
      </c>
      <c r="AF45" s="4">
        <v>0.003677</v>
      </c>
      <c r="AG45" s="4">
        <v>0.0035355</v>
      </c>
      <c r="AH45" s="4">
        <v>0.0024042</v>
      </c>
      <c r="AI45" s="4">
        <v>0.0032527</v>
      </c>
    </row>
    <row r="46" ht="14.25" customHeight="1">
      <c r="A46" s="7" t="s">
        <v>229</v>
      </c>
      <c r="B46" s="7" t="s">
        <v>20</v>
      </c>
      <c r="C46" s="4">
        <v>0.0942</v>
      </c>
      <c r="D46" s="4">
        <v>0.1009</v>
      </c>
      <c r="E46" s="4">
        <v>0.10575</v>
      </c>
      <c r="F46" s="4">
        <v>0.10215</v>
      </c>
      <c r="G46" s="4">
        <v>0.10005</v>
      </c>
      <c r="H46" s="4">
        <v>0.10295</v>
      </c>
      <c r="J46" s="7" t="s">
        <v>229</v>
      </c>
      <c r="K46" s="7" t="s">
        <v>20</v>
      </c>
      <c r="L46" s="4">
        <v>0.0964</v>
      </c>
      <c r="M46" s="4">
        <v>0.1021</v>
      </c>
      <c r="N46" s="4">
        <v>0.10375</v>
      </c>
      <c r="O46" s="4">
        <v>0.1046</v>
      </c>
      <c r="P46" s="4">
        <v>0.10145</v>
      </c>
      <c r="Q46" s="4">
        <v>0.10095</v>
      </c>
      <c r="S46" s="7" t="s">
        <v>229</v>
      </c>
      <c r="T46" s="7" t="s">
        <v>20</v>
      </c>
      <c r="U46" s="4">
        <v>0.0016971</v>
      </c>
      <c r="V46" s="4">
        <v>0.0029698</v>
      </c>
      <c r="W46" s="4">
        <v>7.0711E-5</v>
      </c>
      <c r="X46" s="4">
        <v>6.364E-4</v>
      </c>
      <c r="Y46" s="4">
        <v>7.0711E-5</v>
      </c>
      <c r="Z46" s="4">
        <v>0.0047376</v>
      </c>
      <c r="AB46" s="7" t="s">
        <v>229</v>
      </c>
      <c r="AC46" s="7" t="s">
        <v>20</v>
      </c>
      <c r="AD46" s="4">
        <v>0.0038184</v>
      </c>
      <c r="AE46" s="4">
        <v>0.0070711</v>
      </c>
      <c r="AF46" s="4">
        <v>0.003182</v>
      </c>
      <c r="AG46" s="4">
        <v>0.0041012</v>
      </c>
      <c r="AH46" s="4">
        <v>0.0019092</v>
      </c>
      <c r="AI46" s="4">
        <v>0.0038891</v>
      </c>
    </row>
    <row r="47" ht="14.25" customHeight="1">
      <c r="A47" s="7" t="s">
        <v>230</v>
      </c>
      <c r="B47" s="7" t="s">
        <v>22</v>
      </c>
      <c r="C47" s="4">
        <v>0.0943</v>
      </c>
      <c r="D47" s="4">
        <v>0.10825</v>
      </c>
      <c r="E47" s="4">
        <v>0.11735</v>
      </c>
      <c r="F47" s="4">
        <v>0.11135</v>
      </c>
      <c r="G47" s="4">
        <v>0.10775</v>
      </c>
      <c r="H47" s="4">
        <v>0.1111</v>
      </c>
      <c r="J47" s="7" t="s">
        <v>230</v>
      </c>
      <c r="K47" s="7" t="s">
        <v>22</v>
      </c>
      <c r="L47" s="4">
        <v>0.0957</v>
      </c>
      <c r="M47" s="4">
        <v>0.10815</v>
      </c>
      <c r="N47" s="4">
        <v>0.11075</v>
      </c>
      <c r="O47" s="4">
        <v>0.1103</v>
      </c>
      <c r="P47" s="4">
        <v>0.1081</v>
      </c>
      <c r="Q47" s="4">
        <v>0.10925</v>
      </c>
      <c r="S47" s="7" t="s">
        <v>230</v>
      </c>
      <c r="T47" s="7" t="s">
        <v>22</v>
      </c>
      <c r="U47" s="4">
        <v>0.0018385</v>
      </c>
      <c r="V47" s="4">
        <v>0.0030406</v>
      </c>
      <c r="W47" s="4">
        <v>0.0016263</v>
      </c>
      <c r="X47" s="4">
        <v>7.0711E-5</v>
      </c>
      <c r="Y47" s="4">
        <v>7.0711E-5</v>
      </c>
      <c r="Z47" s="4">
        <v>0.0033941</v>
      </c>
      <c r="AB47" s="7" t="s">
        <v>230</v>
      </c>
      <c r="AC47" s="7" t="s">
        <v>22</v>
      </c>
      <c r="AD47" s="4">
        <v>0.0031113</v>
      </c>
      <c r="AE47" s="4">
        <v>0.0057276</v>
      </c>
      <c r="AF47" s="4">
        <v>0.0013435</v>
      </c>
      <c r="AG47" s="4">
        <v>0.0028284</v>
      </c>
      <c r="AH47" s="4">
        <v>0.0018385</v>
      </c>
      <c r="AI47" s="4">
        <v>0.0047376</v>
      </c>
    </row>
    <row r="48" ht="14.25" customHeight="1">
      <c r="A48" s="7" t="s">
        <v>257</v>
      </c>
      <c r="B48" s="7" t="s">
        <v>29</v>
      </c>
      <c r="C48" s="4">
        <v>0.0942</v>
      </c>
      <c r="D48" s="4">
        <v>0.11995</v>
      </c>
      <c r="E48" s="4">
        <v>0.1395</v>
      </c>
      <c r="F48" s="4">
        <v>0.12915</v>
      </c>
      <c r="G48" s="4">
        <v>0.1224</v>
      </c>
      <c r="H48" s="4">
        <v>0.1309</v>
      </c>
      <c r="J48" s="7" t="s">
        <v>257</v>
      </c>
      <c r="K48" s="7" t="s">
        <v>29</v>
      </c>
      <c r="L48" s="4">
        <v>0.09615</v>
      </c>
      <c r="M48" s="4">
        <v>0.11935</v>
      </c>
      <c r="N48" s="4">
        <v>0.1296</v>
      </c>
      <c r="O48" s="4">
        <v>0.12465</v>
      </c>
      <c r="P48" s="4">
        <v>0.11975</v>
      </c>
      <c r="Q48" s="4">
        <v>0.1253</v>
      </c>
      <c r="S48" s="7" t="s">
        <v>257</v>
      </c>
      <c r="T48" s="7" t="s">
        <v>29</v>
      </c>
      <c r="U48" s="4">
        <v>0.0018385</v>
      </c>
      <c r="V48" s="4">
        <v>0.0041719</v>
      </c>
      <c r="W48" s="4">
        <v>0.002687</v>
      </c>
      <c r="X48" s="4">
        <v>7.7782E-4</v>
      </c>
      <c r="Y48" s="4">
        <v>5.6569E-4</v>
      </c>
      <c r="Z48" s="4">
        <v>0.008061</v>
      </c>
      <c r="AB48" s="7" t="s">
        <v>257</v>
      </c>
      <c r="AC48" s="7" t="s">
        <v>29</v>
      </c>
      <c r="AD48" s="4">
        <v>0.0040305</v>
      </c>
      <c r="AE48" s="4">
        <v>0.003182</v>
      </c>
      <c r="AF48" s="4">
        <v>0.0029698</v>
      </c>
      <c r="AG48" s="4">
        <v>0.004879</v>
      </c>
      <c r="AH48" s="4">
        <v>0.0017678</v>
      </c>
      <c r="AI48" s="4">
        <v>0.0060811</v>
      </c>
    </row>
    <row r="49" ht="14.25" customHeight="1">
      <c r="A49" s="7" t="s">
        <v>258</v>
      </c>
      <c r="B49" s="7" t="s">
        <v>18</v>
      </c>
      <c r="C49" s="4">
        <v>0.0943</v>
      </c>
      <c r="D49" s="4">
        <v>0.1442</v>
      </c>
      <c r="E49" s="4">
        <v>0.17955</v>
      </c>
      <c r="F49" s="4">
        <v>0.16345</v>
      </c>
      <c r="G49" s="4">
        <v>0.15125</v>
      </c>
      <c r="H49" s="4">
        <v>0.16725</v>
      </c>
      <c r="J49" s="7" t="s">
        <v>258</v>
      </c>
      <c r="K49" s="7" t="s">
        <v>18</v>
      </c>
      <c r="L49" s="4">
        <v>0.09615</v>
      </c>
      <c r="M49" s="4">
        <v>0.1423</v>
      </c>
      <c r="N49" s="4">
        <v>0.1634</v>
      </c>
      <c r="O49" s="4">
        <v>0.15015</v>
      </c>
      <c r="P49" s="4">
        <v>0.14325</v>
      </c>
      <c r="Q49" s="4">
        <v>0.158</v>
      </c>
      <c r="S49" s="7" t="s">
        <v>258</v>
      </c>
      <c r="T49" s="7" t="s">
        <v>18</v>
      </c>
      <c r="U49" s="4">
        <v>0.0018385</v>
      </c>
      <c r="V49" s="4">
        <v>0.0091924</v>
      </c>
      <c r="W49" s="4">
        <v>0.0014849</v>
      </c>
      <c r="X49" s="4">
        <v>0.0030406</v>
      </c>
      <c r="Y49" s="4">
        <v>0.0036062</v>
      </c>
      <c r="Z49" s="4">
        <v>0.010253</v>
      </c>
      <c r="AB49" s="7" t="s">
        <v>258</v>
      </c>
      <c r="AC49" s="7" t="s">
        <v>18</v>
      </c>
      <c r="AD49" s="4">
        <v>0.0040305</v>
      </c>
      <c r="AE49" s="4">
        <v>0.0022627</v>
      </c>
      <c r="AF49" s="4">
        <v>0.010324</v>
      </c>
      <c r="AG49" s="4">
        <v>0.0034648</v>
      </c>
      <c r="AH49" s="4">
        <v>0.0013435</v>
      </c>
      <c r="AI49" s="4">
        <v>0.0074953</v>
      </c>
    </row>
    <row r="50" ht="14.25" customHeight="1">
      <c r="A50" s="7" t="s">
        <v>233</v>
      </c>
      <c r="B50" s="7" t="s">
        <v>22</v>
      </c>
      <c r="C50" s="4">
        <v>0.09435</v>
      </c>
      <c r="D50" s="4">
        <v>0.1887</v>
      </c>
      <c r="E50" s="4">
        <v>0.23685</v>
      </c>
      <c r="F50" s="4">
        <v>0.22005</v>
      </c>
      <c r="G50" s="4">
        <v>0.2027</v>
      </c>
      <c r="H50" s="4">
        <v>0.2226</v>
      </c>
      <c r="J50" s="7" t="s">
        <v>233</v>
      </c>
      <c r="K50" s="7" t="s">
        <v>22</v>
      </c>
      <c r="L50" s="4">
        <v>0.0965</v>
      </c>
      <c r="M50" s="4">
        <v>0.18165</v>
      </c>
      <c r="N50" s="4">
        <v>0.20995</v>
      </c>
      <c r="O50" s="4">
        <v>0.19065</v>
      </c>
      <c r="P50" s="4">
        <v>0.1809</v>
      </c>
      <c r="Q50" s="4">
        <v>0.2017</v>
      </c>
      <c r="S50" s="7" t="s">
        <v>233</v>
      </c>
      <c r="T50" s="7" t="s">
        <v>22</v>
      </c>
      <c r="U50" s="4">
        <v>0.0019092</v>
      </c>
      <c r="V50" s="4">
        <v>0.012445</v>
      </c>
      <c r="W50" s="4">
        <v>0.0051619</v>
      </c>
      <c r="X50" s="4">
        <v>0.0017678</v>
      </c>
      <c r="Y50" s="4">
        <v>0.0072125</v>
      </c>
      <c r="Z50" s="4">
        <v>0.013011</v>
      </c>
      <c r="AB50" s="7" t="s">
        <v>233</v>
      </c>
      <c r="AC50" s="7" t="s">
        <v>22</v>
      </c>
      <c r="AD50" s="4">
        <v>0.0043841</v>
      </c>
      <c r="AE50" s="4">
        <v>0.0047376</v>
      </c>
      <c r="AF50" s="4">
        <v>0.016334</v>
      </c>
      <c r="AG50" s="4">
        <v>0.0019092</v>
      </c>
      <c r="AH50" s="4">
        <v>9.8995E-4</v>
      </c>
      <c r="AI50" s="4">
        <v>0.0032527</v>
      </c>
    </row>
    <row r="51" ht="14.25" customHeight="1">
      <c r="A51" s="7" t="s">
        <v>234</v>
      </c>
      <c r="B51" s="7" t="s">
        <v>22</v>
      </c>
      <c r="C51" s="4">
        <v>0.0944</v>
      </c>
      <c r="D51" s="4">
        <v>0.25615</v>
      </c>
      <c r="E51" s="4">
        <v>0.3464</v>
      </c>
      <c r="F51" s="4">
        <v>0.32725</v>
      </c>
      <c r="G51" s="4">
        <v>0.28635</v>
      </c>
      <c r="H51" s="4">
        <v>0.3326</v>
      </c>
      <c r="J51" s="7" t="s">
        <v>234</v>
      </c>
      <c r="K51" s="7" t="s">
        <v>22</v>
      </c>
      <c r="L51" s="4">
        <v>0.09635</v>
      </c>
      <c r="M51" s="4">
        <v>0.2318</v>
      </c>
      <c r="N51" s="4">
        <v>0.29435</v>
      </c>
      <c r="O51" s="4">
        <v>0.25195</v>
      </c>
      <c r="P51" s="4">
        <v>0.226</v>
      </c>
      <c r="Q51" s="4">
        <v>0.256</v>
      </c>
      <c r="S51" s="7" t="s">
        <v>234</v>
      </c>
      <c r="T51" s="7" t="s">
        <v>22</v>
      </c>
      <c r="U51" s="4">
        <v>0.0019799</v>
      </c>
      <c r="V51" s="4">
        <v>0.020718</v>
      </c>
      <c r="W51" s="4">
        <v>0.015698</v>
      </c>
      <c r="X51" s="4">
        <v>0.0094045</v>
      </c>
      <c r="Y51" s="4">
        <v>0.0074246</v>
      </c>
      <c r="Z51" s="4">
        <v>0.0028284</v>
      </c>
      <c r="AB51" s="7" t="s">
        <v>234</v>
      </c>
      <c r="AC51" s="7" t="s">
        <v>22</v>
      </c>
      <c r="AD51" s="4">
        <v>0.0040305</v>
      </c>
      <c r="AE51" s="4">
        <v>0.0082024</v>
      </c>
      <c r="AF51" s="4">
        <v>0.024112</v>
      </c>
      <c r="AG51" s="4">
        <v>0.0077075</v>
      </c>
      <c r="AH51" s="4">
        <v>7.0711E-4</v>
      </c>
      <c r="AI51" s="4">
        <v>0.0041012</v>
      </c>
    </row>
    <row r="52" ht="14.25" customHeight="1">
      <c r="A52" s="7" t="s">
        <v>259</v>
      </c>
      <c r="B52" s="7" t="s">
        <v>24</v>
      </c>
      <c r="C52" s="4">
        <v>0.0945</v>
      </c>
      <c r="D52" s="4">
        <v>0.373</v>
      </c>
      <c r="E52" s="4">
        <v>0.46235</v>
      </c>
      <c r="F52" s="4">
        <v>0.4485</v>
      </c>
      <c r="G52" s="4">
        <v>0.4066</v>
      </c>
      <c r="H52" s="4">
        <v>0.4469</v>
      </c>
      <c r="J52" s="7" t="s">
        <v>259</v>
      </c>
      <c r="K52" s="7" t="s">
        <v>24</v>
      </c>
      <c r="L52" s="4">
        <v>0.09715</v>
      </c>
      <c r="M52" s="4">
        <v>0.31775</v>
      </c>
      <c r="N52" s="4">
        <v>0.3805</v>
      </c>
      <c r="O52" s="4">
        <v>0.33105</v>
      </c>
      <c r="P52" s="4">
        <v>0.291</v>
      </c>
      <c r="Q52" s="4">
        <v>0.30295</v>
      </c>
      <c r="S52" s="7" t="s">
        <v>259</v>
      </c>
      <c r="T52" s="7" t="s">
        <v>24</v>
      </c>
      <c r="U52" s="4">
        <v>0.0019799</v>
      </c>
      <c r="V52" s="4">
        <v>0.026022</v>
      </c>
      <c r="W52" s="4">
        <v>0.015203</v>
      </c>
      <c r="X52" s="4">
        <v>0.011172</v>
      </c>
      <c r="Y52" s="4">
        <v>0.0077782</v>
      </c>
      <c r="Z52" s="4">
        <v>0.0016971</v>
      </c>
      <c r="AB52" s="7" t="s">
        <v>259</v>
      </c>
      <c r="AC52" s="7" t="s">
        <v>24</v>
      </c>
      <c r="AD52" s="4">
        <v>0.0034648</v>
      </c>
      <c r="AE52" s="4">
        <v>0.0096874</v>
      </c>
      <c r="AF52" s="4">
        <v>0.02687</v>
      </c>
      <c r="AG52" s="4">
        <v>0.01096</v>
      </c>
      <c r="AH52" s="4">
        <v>0.0024042</v>
      </c>
      <c r="AI52" s="4">
        <v>0.0050205</v>
      </c>
    </row>
    <row r="53" ht="14.25" customHeight="1">
      <c r="A53" s="7" t="s">
        <v>260</v>
      </c>
      <c r="B53" s="7" t="s">
        <v>22</v>
      </c>
      <c r="C53" s="4">
        <v>0.0955</v>
      </c>
      <c r="D53" s="4">
        <v>0.4852</v>
      </c>
      <c r="E53" s="4">
        <v>0.55485</v>
      </c>
      <c r="F53" s="4">
        <v>0.544</v>
      </c>
      <c r="G53" s="4">
        <v>0.51715</v>
      </c>
      <c r="H53" s="4">
        <v>0.54635</v>
      </c>
      <c r="J53" s="7" t="s">
        <v>260</v>
      </c>
      <c r="K53" s="7" t="s">
        <v>22</v>
      </c>
      <c r="L53" s="4">
        <v>0.0968</v>
      </c>
      <c r="M53" s="4">
        <v>0.40815</v>
      </c>
      <c r="N53" s="4">
        <v>0.45715</v>
      </c>
      <c r="O53" s="4">
        <v>0.41125</v>
      </c>
      <c r="P53" s="4">
        <v>0.34415</v>
      </c>
      <c r="Q53" s="4">
        <v>0.34035</v>
      </c>
      <c r="S53" s="7" t="s">
        <v>260</v>
      </c>
      <c r="T53" s="7" t="s">
        <v>22</v>
      </c>
      <c r="U53" s="4">
        <v>0.0033941</v>
      </c>
      <c r="V53" s="4">
        <v>0.018102</v>
      </c>
      <c r="W53" s="4">
        <v>0.022981</v>
      </c>
      <c r="X53" s="4">
        <v>0.0042426</v>
      </c>
      <c r="Y53" s="4">
        <v>0.007566</v>
      </c>
      <c r="Z53" s="4">
        <v>0.0013435</v>
      </c>
      <c r="AB53" s="7" t="s">
        <v>260</v>
      </c>
      <c r="AC53" s="7" t="s">
        <v>22</v>
      </c>
      <c r="AD53" s="4">
        <v>0.0038184</v>
      </c>
      <c r="AE53" s="4">
        <v>0.012516</v>
      </c>
      <c r="AF53" s="4">
        <v>0.021425</v>
      </c>
      <c r="AG53" s="4">
        <v>0.011526</v>
      </c>
      <c r="AH53" s="4">
        <v>0.004879</v>
      </c>
      <c r="AI53" s="4">
        <v>0.0010607</v>
      </c>
    </row>
    <row r="54" ht="14.25" customHeight="1">
      <c r="A54" s="7" t="s">
        <v>261</v>
      </c>
      <c r="B54" s="7" t="s">
        <v>24</v>
      </c>
      <c r="C54" s="4">
        <v>0.09615</v>
      </c>
      <c r="D54" s="4">
        <v>0.55855</v>
      </c>
      <c r="E54" s="4">
        <v>0.6165</v>
      </c>
      <c r="F54" s="4">
        <v>0.6077</v>
      </c>
      <c r="G54" s="4">
        <v>0.57535</v>
      </c>
      <c r="H54" s="4">
        <v>0.5975</v>
      </c>
      <c r="J54" s="7" t="s">
        <v>261</v>
      </c>
      <c r="K54" s="7" t="s">
        <v>24</v>
      </c>
      <c r="L54" s="4">
        <v>0.09635</v>
      </c>
      <c r="M54" s="4">
        <v>0.49045</v>
      </c>
      <c r="N54" s="4">
        <v>0.5176</v>
      </c>
      <c r="O54" s="4">
        <v>0.4794</v>
      </c>
      <c r="P54" s="4">
        <v>0.3991</v>
      </c>
      <c r="Q54" s="4">
        <v>0.3669</v>
      </c>
      <c r="S54" s="7" t="s">
        <v>261</v>
      </c>
      <c r="T54" s="7" t="s">
        <v>24</v>
      </c>
      <c r="U54" s="4">
        <v>0.0043134</v>
      </c>
      <c r="V54" s="4">
        <v>0.023829</v>
      </c>
      <c r="W54" s="4">
        <v>0.030123</v>
      </c>
      <c r="X54" s="4">
        <v>0.0049497</v>
      </c>
      <c r="Y54" s="4">
        <v>0.01096</v>
      </c>
      <c r="Z54" s="4">
        <v>0.011597</v>
      </c>
      <c r="AB54" s="7" t="s">
        <v>261</v>
      </c>
      <c r="AC54" s="7" t="s">
        <v>24</v>
      </c>
      <c r="AD54" s="4">
        <v>0.0038891</v>
      </c>
      <c r="AE54" s="4">
        <v>0.021001</v>
      </c>
      <c r="AF54" s="4">
        <v>0.0056569</v>
      </c>
      <c r="AG54" s="4">
        <v>0.0059397</v>
      </c>
      <c r="AH54" s="4">
        <v>1.4142E-4</v>
      </c>
      <c r="AI54" s="4">
        <v>0.0015556</v>
      </c>
    </row>
    <row r="55" ht="14.25" customHeight="1">
      <c r="A55" s="7" t="s">
        <v>262</v>
      </c>
      <c r="B55" s="7" t="s">
        <v>20</v>
      </c>
      <c r="C55" s="4">
        <v>0.09505</v>
      </c>
      <c r="D55" s="4">
        <v>0.6028</v>
      </c>
      <c r="E55" s="4">
        <v>0.6353</v>
      </c>
      <c r="F55" s="4">
        <v>0.62215</v>
      </c>
      <c r="G55" s="4">
        <v>0.61115</v>
      </c>
      <c r="H55" s="4">
        <v>0.6161</v>
      </c>
      <c r="J55" s="7" t="s">
        <v>262</v>
      </c>
      <c r="K55" s="7" t="s">
        <v>20</v>
      </c>
      <c r="L55" s="4">
        <v>0.0961</v>
      </c>
      <c r="M55" s="4">
        <v>0.55175</v>
      </c>
      <c r="N55" s="4">
        <v>0.56945</v>
      </c>
      <c r="O55" s="4">
        <v>0.54735</v>
      </c>
      <c r="P55" s="4">
        <v>0.4551</v>
      </c>
      <c r="Q55" s="4">
        <v>0.3986</v>
      </c>
      <c r="S55" s="7" t="s">
        <v>262</v>
      </c>
      <c r="T55" s="7" t="s">
        <v>20</v>
      </c>
      <c r="U55" s="4">
        <v>0.0026163</v>
      </c>
      <c r="V55" s="4">
        <v>0.023052</v>
      </c>
      <c r="W55" s="4">
        <v>0.013011</v>
      </c>
      <c r="X55" s="4">
        <v>6.364E-4</v>
      </c>
      <c r="Y55" s="4">
        <v>0.021284</v>
      </c>
      <c r="Z55" s="4">
        <v>0.028426</v>
      </c>
      <c r="AB55" s="7" t="s">
        <v>262</v>
      </c>
      <c r="AC55" s="7" t="s">
        <v>20</v>
      </c>
      <c r="AD55" s="4">
        <v>0.0035355</v>
      </c>
      <c r="AE55" s="4">
        <v>0.023829</v>
      </c>
      <c r="AF55" s="4">
        <v>0.0065761</v>
      </c>
      <c r="AG55" s="4">
        <v>0.0068589</v>
      </c>
      <c r="AH55" s="4">
        <v>0.005374</v>
      </c>
      <c r="AI55" s="4">
        <v>7.0711E-4</v>
      </c>
    </row>
    <row r="56" ht="14.25" customHeight="1">
      <c r="A56" s="7" t="s">
        <v>263</v>
      </c>
      <c r="B56" s="7" t="s">
        <v>29</v>
      </c>
      <c r="C56" s="4">
        <v>0.09525</v>
      </c>
      <c r="D56" s="4">
        <v>0.63235</v>
      </c>
      <c r="E56" s="4">
        <v>0.6483</v>
      </c>
      <c r="F56" s="4">
        <v>0.64735</v>
      </c>
      <c r="G56" s="4">
        <v>0.6328</v>
      </c>
      <c r="H56" s="4">
        <v>0.6407</v>
      </c>
      <c r="J56" s="7" t="s">
        <v>263</v>
      </c>
      <c r="K56" s="7" t="s">
        <v>29</v>
      </c>
      <c r="L56" s="4">
        <v>0.0965</v>
      </c>
      <c r="M56" s="4">
        <v>0.60535</v>
      </c>
      <c r="N56" s="4">
        <v>0.58235</v>
      </c>
      <c r="O56" s="4">
        <v>0.5825</v>
      </c>
      <c r="P56" s="4">
        <v>0.4941</v>
      </c>
      <c r="Q56" s="4">
        <v>0.42295</v>
      </c>
      <c r="S56" s="7" t="s">
        <v>263</v>
      </c>
      <c r="T56" s="7" t="s">
        <v>29</v>
      </c>
      <c r="U56" s="4">
        <v>0.0028991</v>
      </c>
      <c r="V56" s="4">
        <v>0.020577</v>
      </c>
      <c r="W56" s="4">
        <v>0.0087681</v>
      </c>
      <c r="X56" s="4">
        <v>4.9497E-4</v>
      </c>
      <c r="Y56" s="4">
        <v>0.023476</v>
      </c>
      <c r="Z56" s="4">
        <v>0.024749</v>
      </c>
      <c r="AB56" s="7" t="s">
        <v>263</v>
      </c>
      <c r="AC56" s="7" t="s">
        <v>29</v>
      </c>
      <c r="AD56" s="4">
        <v>0.0038184</v>
      </c>
      <c r="AE56" s="4">
        <v>0.026092</v>
      </c>
      <c r="AF56" s="4">
        <v>0.0037477</v>
      </c>
      <c r="AG56" s="4">
        <v>9.8995E-4</v>
      </c>
      <c r="AH56" s="4">
        <v>0.005374</v>
      </c>
      <c r="AI56" s="4">
        <v>3.5355E-4</v>
      </c>
    </row>
    <row r="57" ht="14.25" customHeight="1">
      <c r="A57" s="7" t="s">
        <v>264</v>
      </c>
      <c r="B57" s="7" t="s">
        <v>24</v>
      </c>
      <c r="C57" s="4">
        <v>0.0951</v>
      </c>
      <c r="D57" s="4">
        <v>0.66535</v>
      </c>
      <c r="E57" s="4">
        <v>0.68615</v>
      </c>
      <c r="F57" s="4">
        <v>0.6879</v>
      </c>
      <c r="G57" s="4">
        <v>0.6699</v>
      </c>
      <c r="H57" s="4">
        <v>0.698</v>
      </c>
      <c r="J57" s="7" t="s">
        <v>264</v>
      </c>
      <c r="K57" s="7" t="s">
        <v>24</v>
      </c>
      <c r="L57" s="4">
        <v>0.09655</v>
      </c>
      <c r="M57" s="4">
        <v>0.6297</v>
      </c>
      <c r="N57" s="4">
        <v>0.5955</v>
      </c>
      <c r="O57" s="4">
        <v>0.59475</v>
      </c>
      <c r="P57" s="4">
        <v>0.52025</v>
      </c>
      <c r="Q57" s="4">
        <v>0.44715</v>
      </c>
      <c r="S57" s="7" t="s">
        <v>264</v>
      </c>
      <c r="T57" s="7" t="s">
        <v>24</v>
      </c>
      <c r="U57" s="4">
        <v>0.002687</v>
      </c>
      <c r="V57" s="4">
        <v>0.041366</v>
      </c>
      <c r="W57" s="4">
        <v>0.019304</v>
      </c>
      <c r="X57" s="4">
        <v>0.017112</v>
      </c>
      <c r="Y57" s="4">
        <v>0.033941</v>
      </c>
      <c r="Z57" s="4">
        <v>0.023617</v>
      </c>
      <c r="AB57" s="7" t="s">
        <v>264</v>
      </c>
      <c r="AC57" s="7" t="s">
        <v>24</v>
      </c>
      <c r="AD57" s="4">
        <v>0.0038891</v>
      </c>
      <c r="AE57" s="4">
        <v>0.033375</v>
      </c>
      <c r="AF57" s="4">
        <v>0.011031</v>
      </c>
      <c r="AG57" s="4">
        <v>0.0034648</v>
      </c>
      <c r="AH57" s="4">
        <v>0.0057276</v>
      </c>
      <c r="AI57" s="4">
        <v>6.364E-4</v>
      </c>
    </row>
    <row r="58" ht="14.25" customHeight="1">
      <c r="A58" s="7" t="s">
        <v>265</v>
      </c>
      <c r="B58" s="7" t="s">
        <v>24</v>
      </c>
      <c r="C58" s="4">
        <v>0.0944</v>
      </c>
      <c r="D58" s="4">
        <v>0.6968</v>
      </c>
      <c r="E58" s="4">
        <v>0.7469</v>
      </c>
      <c r="F58" s="4">
        <v>0.7481</v>
      </c>
      <c r="G58" s="4">
        <v>0.72505</v>
      </c>
      <c r="H58" s="4">
        <v>0.74855</v>
      </c>
      <c r="J58" s="7" t="s">
        <v>265</v>
      </c>
      <c r="K58" s="7" t="s">
        <v>24</v>
      </c>
      <c r="L58" s="4">
        <v>0.09555</v>
      </c>
      <c r="M58" s="4">
        <v>0.64505</v>
      </c>
      <c r="N58" s="4">
        <v>0.63595</v>
      </c>
      <c r="O58" s="4">
        <v>0.62535</v>
      </c>
      <c r="P58" s="4">
        <v>0.54165</v>
      </c>
      <c r="Q58" s="4">
        <v>0.4696</v>
      </c>
      <c r="S58" s="7" t="s">
        <v>265</v>
      </c>
      <c r="T58" s="7" t="s">
        <v>24</v>
      </c>
      <c r="U58" s="4">
        <v>0.0016971</v>
      </c>
      <c r="V58" s="4">
        <v>0.05968</v>
      </c>
      <c r="W58" s="4">
        <v>0.010607</v>
      </c>
      <c r="X58" s="4">
        <v>0.013435</v>
      </c>
      <c r="Y58" s="4">
        <v>0.030335</v>
      </c>
      <c r="Z58" s="4">
        <v>0.017748</v>
      </c>
      <c r="AB58" s="7" t="s">
        <v>265</v>
      </c>
      <c r="AC58" s="7" t="s">
        <v>24</v>
      </c>
      <c r="AD58" s="4">
        <v>0.0026163</v>
      </c>
      <c r="AE58" s="4">
        <v>0.027365</v>
      </c>
      <c r="AF58" s="4">
        <v>0.018173</v>
      </c>
      <c r="AG58" s="4">
        <v>0.0086974</v>
      </c>
      <c r="AH58" s="4">
        <v>0.005869</v>
      </c>
      <c r="AI58" s="4">
        <v>0.011172</v>
      </c>
    </row>
    <row r="59" ht="14.25" customHeight="1">
      <c r="A59" s="7" t="s">
        <v>266</v>
      </c>
      <c r="B59" s="7" t="s">
        <v>18</v>
      </c>
      <c r="C59" s="4">
        <v>0.09445</v>
      </c>
      <c r="D59" s="4">
        <v>0.76075</v>
      </c>
      <c r="E59" s="4">
        <v>0.80235</v>
      </c>
      <c r="F59" s="4">
        <v>0.7973</v>
      </c>
      <c r="G59" s="4">
        <v>0.7693</v>
      </c>
      <c r="H59" s="4">
        <v>0.7925</v>
      </c>
      <c r="J59" s="7" t="s">
        <v>266</v>
      </c>
      <c r="K59" s="7" t="s">
        <v>18</v>
      </c>
      <c r="L59" s="4">
        <v>0.09505</v>
      </c>
      <c r="M59" s="4">
        <v>0.69875</v>
      </c>
      <c r="N59" s="4">
        <v>0.6733</v>
      </c>
      <c r="O59" s="4">
        <v>0.65765</v>
      </c>
      <c r="P59" s="4">
        <v>0.56055</v>
      </c>
      <c r="Q59" s="4">
        <v>0.48715</v>
      </c>
      <c r="S59" s="7" t="s">
        <v>266</v>
      </c>
      <c r="T59" s="7" t="s">
        <v>18</v>
      </c>
      <c r="U59" s="4">
        <v>0.0017678</v>
      </c>
      <c r="V59" s="4">
        <v>0.039386</v>
      </c>
      <c r="W59" s="4">
        <v>0.0012021</v>
      </c>
      <c r="X59" s="4">
        <v>9.8995E-4</v>
      </c>
      <c r="Y59" s="4">
        <v>0.028284</v>
      </c>
      <c r="Z59" s="4">
        <v>0.0087681</v>
      </c>
      <c r="AB59" s="7" t="s">
        <v>266</v>
      </c>
      <c r="AC59" s="7" t="s">
        <v>18</v>
      </c>
      <c r="AD59" s="4">
        <v>0.0020506</v>
      </c>
      <c r="AE59" s="4">
        <v>0.0051619</v>
      </c>
      <c r="AF59" s="4">
        <v>0.020365</v>
      </c>
      <c r="AG59" s="4">
        <v>0.0067175</v>
      </c>
      <c r="AH59" s="4">
        <v>0.0050205</v>
      </c>
      <c r="AI59" s="4">
        <v>0.013789</v>
      </c>
    </row>
    <row r="60" ht="14.25" customHeight="1">
      <c r="A60" s="7" t="s">
        <v>267</v>
      </c>
      <c r="B60" s="7" t="s">
        <v>24</v>
      </c>
      <c r="C60" s="4">
        <v>0.0944</v>
      </c>
      <c r="D60" s="4">
        <v>0.8225</v>
      </c>
      <c r="E60" s="4">
        <v>0.85495</v>
      </c>
      <c r="F60" s="4">
        <v>0.84795</v>
      </c>
      <c r="G60" s="4">
        <v>0.8182</v>
      </c>
      <c r="H60" s="4">
        <v>0.8411</v>
      </c>
      <c r="J60" s="7" t="s">
        <v>267</v>
      </c>
      <c r="K60" s="7" t="s">
        <v>24</v>
      </c>
      <c r="L60" s="4">
        <v>0.0949</v>
      </c>
      <c r="M60" s="4">
        <v>0.7409</v>
      </c>
      <c r="N60" s="4">
        <v>0.7059</v>
      </c>
      <c r="O60" s="4">
        <v>0.686</v>
      </c>
      <c r="P60" s="4">
        <v>0.5765</v>
      </c>
      <c r="Q60" s="4">
        <v>0.4973</v>
      </c>
      <c r="S60" s="7" t="s">
        <v>267</v>
      </c>
      <c r="T60" s="7" t="s">
        <v>24</v>
      </c>
      <c r="U60" s="4">
        <v>0.0015556</v>
      </c>
      <c r="V60" s="4">
        <v>0.033093</v>
      </c>
      <c r="W60" s="4">
        <v>0.0054447</v>
      </c>
      <c r="X60" s="4">
        <v>0.0061518</v>
      </c>
      <c r="Y60" s="4">
        <v>0.015132</v>
      </c>
      <c r="Z60" s="4">
        <v>0.0050912</v>
      </c>
      <c r="AB60" s="7" t="s">
        <v>267</v>
      </c>
      <c r="AC60" s="7" t="s">
        <v>24</v>
      </c>
      <c r="AD60" s="4">
        <v>0.0018385</v>
      </c>
      <c r="AE60" s="4">
        <v>0.0094752</v>
      </c>
      <c r="AF60" s="4">
        <v>0.016405</v>
      </c>
      <c r="AG60" s="4">
        <v>0.0032527</v>
      </c>
      <c r="AH60" s="4">
        <v>0.0067882</v>
      </c>
      <c r="AI60" s="4">
        <v>0.015415</v>
      </c>
    </row>
    <row r="61" ht="14.25" customHeight="1">
      <c r="A61" s="7" t="s">
        <v>268</v>
      </c>
      <c r="B61" s="7" t="s">
        <v>70</v>
      </c>
      <c r="C61" s="4">
        <v>0.09435</v>
      </c>
      <c r="D61" s="4">
        <v>0.87825</v>
      </c>
      <c r="E61" s="4">
        <v>0.8955</v>
      </c>
      <c r="F61" s="4">
        <v>0.889</v>
      </c>
      <c r="G61" s="4">
        <v>0.8557</v>
      </c>
      <c r="H61" s="4">
        <v>0.876</v>
      </c>
      <c r="J61" s="7" t="s">
        <v>268</v>
      </c>
      <c r="K61" s="7" t="s">
        <v>70</v>
      </c>
      <c r="L61" s="4">
        <v>0.096</v>
      </c>
      <c r="M61" s="4">
        <v>0.7731</v>
      </c>
      <c r="N61" s="4">
        <v>0.7361</v>
      </c>
      <c r="O61" s="4">
        <v>0.7138</v>
      </c>
      <c r="P61" s="4">
        <v>0.59615</v>
      </c>
      <c r="Q61" s="4">
        <v>0.5049</v>
      </c>
      <c r="S61" s="7" t="s">
        <v>268</v>
      </c>
      <c r="T61" s="7" t="s">
        <v>70</v>
      </c>
      <c r="U61" s="4">
        <v>0.0016263</v>
      </c>
      <c r="V61" s="4">
        <v>0.025668</v>
      </c>
      <c r="W61" s="4">
        <v>0.010324</v>
      </c>
      <c r="X61" s="4">
        <v>0.015839</v>
      </c>
      <c r="Y61" s="4">
        <v>0.0083439</v>
      </c>
      <c r="Z61" s="4">
        <v>0.014001</v>
      </c>
      <c r="AB61" s="7" t="s">
        <v>268</v>
      </c>
      <c r="AC61" s="7" t="s">
        <v>70</v>
      </c>
      <c r="AD61" s="4">
        <v>0.0028284</v>
      </c>
      <c r="AE61" s="4">
        <v>0.018102</v>
      </c>
      <c r="AF61" s="4">
        <v>0.017253</v>
      </c>
      <c r="AG61" s="4">
        <v>9.8995E-4</v>
      </c>
      <c r="AH61" s="4">
        <v>0.0096874</v>
      </c>
      <c r="AI61" s="4">
        <v>0.017678</v>
      </c>
    </row>
    <row r="62" ht="14.25" customHeight="1">
      <c r="A62" s="7" t="s">
        <v>269</v>
      </c>
      <c r="B62" s="7" t="s">
        <v>22</v>
      </c>
      <c r="C62" s="4">
        <v>0.09445</v>
      </c>
      <c r="D62" s="4">
        <v>0.9204</v>
      </c>
      <c r="E62" s="4">
        <v>0.9289</v>
      </c>
      <c r="F62" s="4">
        <v>0.92295</v>
      </c>
      <c r="G62" s="4">
        <v>0.88715</v>
      </c>
      <c r="H62" s="4">
        <v>0.9053</v>
      </c>
      <c r="J62" s="7" t="s">
        <v>269</v>
      </c>
      <c r="K62" s="7" t="s">
        <v>22</v>
      </c>
      <c r="L62" s="4">
        <v>0.0951</v>
      </c>
      <c r="M62" s="4">
        <v>0.8034</v>
      </c>
      <c r="N62" s="4">
        <v>0.7552</v>
      </c>
      <c r="O62" s="4">
        <v>0.7355</v>
      </c>
      <c r="P62" s="4">
        <v>0.60635</v>
      </c>
      <c r="Q62" s="4">
        <v>0.5126</v>
      </c>
      <c r="S62" s="7" t="s">
        <v>269</v>
      </c>
      <c r="T62" s="7" t="s">
        <v>22</v>
      </c>
      <c r="U62" s="4">
        <v>0.0016263</v>
      </c>
      <c r="V62" s="4">
        <v>0.023617</v>
      </c>
      <c r="W62" s="4">
        <v>0.016829</v>
      </c>
      <c r="X62" s="4">
        <v>0.019445</v>
      </c>
      <c r="Y62" s="4">
        <v>0.0036062</v>
      </c>
      <c r="Z62" s="4">
        <v>0.021213</v>
      </c>
      <c r="AB62" s="7" t="s">
        <v>269</v>
      </c>
      <c r="AC62" s="7" t="s">
        <v>22</v>
      </c>
      <c r="AD62" s="4">
        <v>0.0021213</v>
      </c>
      <c r="AE62" s="4">
        <v>0.020789</v>
      </c>
      <c r="AF62" s="4">
        <v>0.015415</v>
      </c>
      <c r="AG62" s="4">
        <v>0.0021213</v>
      </c>
      <c r="AH62" s="4">
        <v>0.0099702</v>
      </c>
      <c r="AI62" s="4">
        <v>0.017536</v>
      </c>
    </row>
    <row r="63" ht="14.25" customHeight="1">
      <c r="A63" s="7" t="s">
        <v>270</v>
      </c>
      <c r="B63" s="7" t="s">
        <v>24</v>
      </c>
      <c r="C63" s="4">
        <v>0.09445</v>
      </c>
      <c r="D63" s="4">
        <v>0.95635</v>
      </c>
      <c r="E63" s="4">
        <v>0.95675</v>
      </c>
      <c r="F63" s="4">
        <v>0.9534</v>
      </c>
      <c r="G63" s="4">
        <v>0.9134</v>
      </c>
      <c r="H63" s="4">
        <v>0.92845</v>
      </c>
      <c r="J63" s="7" t="s">
        <v>270</v>
      </c>
      <c r="K63" s="7" t="s">
        <v>24</v>
      </c>
      <c r="L63" s="4">
        <v>0.0967</v>
      </c>
      <c r="M63" s="4">
        <v>0.8238</v>
      </c>
      <c r="N63" s="4">
        <v>0.7713</v>
      </c>
      <c r="O63" s="4">
        <v>0.7531</v>
      </c>
      <c r="P63" s="4">
        <v>0.61465</v>
      </c>
      <c r="Q63" s="4">
        <v>0.52295</v>
      </c>
      <c r="S63" s="7" t="s">
        <v>270</v>
      </c>
      <c r="T63" s="7" t="s">
        <v>24</v>
      </c>
      <c r="U63" s="4">
        <v>0.0014849</v>
      </c>
      <c r="V63" s="4">
        <v>0.019304</v>
      </c>
      <c r="W63" s="4">
        <v>0.025809</v>
      </c>
      <c r="X63" s="4">
        <v>0.019233</v>
      </c>
      <c r="Y63" s="4">
        <v>0.0049497</v>
      </c>
      <c r="Z63" s="4">
        <v>0.026375</v>
      </c>
      <c r="AB63" s="7" t="s">
        <v>270</v>
      </c>
      <c r="AC63" s="7" t="s">
        <v>24</v>
      </c>
      <c r="AD63" s="4">
        <v>0.0043841</v>
      </c>
      <c r="AE63" s="4">
        <v>0.024183</v>
      </c>
      <c r="AF63" s="4">
        <v>0.012021</v>
      </c>
      <c r="AG63" s="4">
        <v>0.0014142</v>
      </c>
      <c r="AH63" s="4">
        <v>0.0084146</v>
      </c>
      <c r="AI63" s="4">
        <v>0.017748</v>
      </c>
    </row>
    <row r="64" ht="14.25" customHeight="1">
      <c r="A64" s="7" t="s">
        <v>271</v>
      </c>
      <c r="B64" s="7" t="s">
        <v>22</v>
      </c>
      <c r="C64" s="4">
        <v>0.09545</v>
      </c>
      <c r="D64" s="4">
        <v>0.98885</v>
      </c>
      <c r="E64" s="4">
        <v>0.98725</v>
      </c>
      <c r="F64" s="4">
        <v>0.98455</v>
      </c>
      <c r="G64" s="4">
        <v>0.94325</v>
      </c>
      <c r="H64" s="4">
        <v>0.95615</v>
      </c>
      <c r="J64" s="7" t="s">
        <v>271</v>
      </c>
      <c r="K64" s="7" t="s">
        <v>22</v>
      </c>
      <c r="L64" s="4">
        <v>0.09625</v>
      </c>
      <c r="M64" s="4">
        <v>0.84095</v>
      </c>
      <c r="N64" s="4">
        <v>0.78495</v>
      </c>
      <c r="O64" s="4">
        <v>0.76845</v>
      </c>
      <c r="P64" s="4">
        <v>0.6242</v>
      </c>
      <c r="Q64" s="4">
        <v>0.53335</v>
      </c>
      <c r="S64" s="7" t="s">
        <v>271</v>
      </c>
      <c r="T64" s="7" t="s">
        <v>22</v>
      </c>
      <c r="U64" s="4">
        <v>0.0028991</v>
      </c>
      <c r="V64" s="4">
        <v>0.01393</v>
      </c>
      <c r="W64" s="4">
        <v>0.041366</v>
      </c>
      <c r="X64" s="4">
        <v>0.023264</v>
      </c>
      <c r="Y64" s="4">
        <v>0.014637</v>
      </c>
      <c r="Z64" s="4">
        <v>0.035285</v>
      </c>
      <c r="AB64" s="7" t="s">
        <v>271</v>
      </c>
      <c r="AC64" s="7" t="s">
        <v>22</v>
      </c>
      <c r="AD64" s="4">
        <v>0.0037477</v>
      </c>
      <c r="AE64" s="4">
        <v>0.029345</v>
      </c>
      <c r="AF64" s="4">
        <v>0.011667</v>
      </c>
      <c r="AG64" s="4">
        <v>0.0016263</v>
      </c>
      <c r="AH64" s="4">
        <v>0.0091924</v>
      </c>
      <c r="AI64" s="4">
        <v>0.021991</v>
      </c>
    </row>
    <row r="65" ht="14.25" customHeight="1">
      <c r="A65" s="7" t="s">
        <v>272</v>
      </c>
      <c r="B65" s="7" t="s">
        <v>24</v>
      </c>
      <c r="C65" s="4">
        <v>0.09455</v>
      </c>
      <c r="D65" s="4">
        <v>1.0188</v>
      </c>
      <c r="E65" s="4">
        <v>1.0078</v>
      </c>
      <c r="F65" s="4">
        <v>1.0075</v>
      </c>
      <c r="G65" s="4">
        <v>0.96595</v>
      </c>
      <c r="H65" s="4">
        <v>0.9727</v>
      </c>
      <c r="J65" s="7" t="s">
        <v>272</v>
      </c>
      <c r="K65" s="7" t="s">
        <v>24</v>
      </c>
      <c r="L65" s="4">
        <v>0.09615</v>
      </c>
      <c r="M65" s="4">
        <v>0.8546</v>
      </c>
      <c r="N65" s="4">
        <v>0.7987</v>
      </c>
      <c r="O65" s="4">
        <v>0.7817</v>
      </c>
      <c r="P65" s="4">
        <v>0.63065</v>
      </c>
      <c r="Q65" s="4">
        <v>0.53765</v>
      </c>
      <c r="S65" s="7" t="s">
        <v>272</v>
      </c>
      <c r="T65" s="7" t="s">
        <v>24</v>
      </c>
      <c r="U65" s="4">
        <v>0.0014849</v>
      </c>
      <c r="V65" s="4">
        <v>0.011384</v>
      </c>
      <c r="W65" s="4">
        <v>0.04278</v>
      </c>
      <c r="X65" s="4">
        <v>0.026234</v>
      </c>
      <c r="Y65" s="4">
        <v>0.018031</v>
      </c>
      <c r="Z65" s="4">
        <v>0.036062</v>
      </c>
      <c r="AB65" s="7" t="s">
        <v>272</v>
      </c>
      <c r="AC65" s="7" t="s">
        <v>24</v>
      </c>
      <c r="AD65" s="4">
        <v>0.0034648</v>
      </c>
      <c r="AE65" s="4">
        <v>0.031678</v>
      </c>
      <c r="AF65" s="4">
        <v>0.014142</v>
      </c>
      <c r="AG65" s="4">
        <v>0.0014142</v>
      </c>
      <c r="AH65" s="4">
        <v>0.0057276</v>
      </c>
      <c r="AI65" s="4">
        <v>0.013506</v>
      </c>
    </row>
    <row r="66" ht="14.25" customHeight="1">
      <c r="A66" s="7" t="s">
        <v>273</v>
      </c>
      <c r="B66" s="7" t="s">
        <v>24</v>
      </c>
      <c r="C66" s="4">
        <v>0.09455</v>
      </c>
      <c r="D66" s="4">
        <v>1.0434</v>
      </c>
      <c r="E66" s="4">
        <v>1.0312</v>
      </c>
      <c r="F66" s="4">
        <v>1.0325</v>
      </c>
      <c r="G66" s="4">
        <v>0.9885</v>
      </c>
      <c r="H66" s="4">
        <v>0.9937</v>
      </c>
      <c r="J66" s="7" t="s">
        <v>273</v>
      </c>
      <c r="K66" s="7" t="s">
        <v>24</v>
      </c>
      <c r="L66" s="4">
        <v>0.0956</v>
      </c>
      <c r="M66" s="4">
        <v>0.86975</v>
      </c>
      <c r="N66" s="4">
        <v>0.8123</v>
      </c>
      <c r="O66" s="4">
        <v>0.7914</v>
      </c>
      <c r="P66" s="4">
        <v>0.63515</v>
      </c>
      <c r="Q66" s="4">
        <v>0.54155</v>
      </c>
      <c r="S66" s="7" t="s">
        <v>273</v>
      </c>
      <c r="T66" s="7" t="s">
        <v>24</v>
      </c>
      <c r="U66" s="4">
        <v>0.0013435</v>
      </c>
      <c r="V66" s="4">
        <v>0.0064347</v>
      </c>
      <c r="W66" s="4">
        <v>0.052962</v>
      </c>
      <c r="X66" s="4">
        <v>0.02885</v>
      </c>
      <c r="Y66" s="4">
        <v>0.025173</v>
      </c>
      <c r="Z66" s="4">
        <v>0.041719</v>
      </c>
      <c r="AB66" s="7" t="s">
        <v>273</v>
      </c>
      <c r="AC66" s="7" t="s">
        <v>24</v>
      </c>
      <c r="AD66" s="4">
        <v>0.002687</v>
      </c>
      <c r="AE66" s="4">
        <v>0.040093</v>
      </c>
      <c r="AF66" s="4">
        <v>0.01895</v>
      </c>
      <c r="AG66" s="4">
        <v>0.0022627</v>
      </c>
      <c r="AH66" s="4">
        <v>0.0078489</v>
      </c>
      <c r="AI66" s="4">
        <v>0.005869</v>
      </c>
    </row>
    <row r="67" ht="14.25" customHeight="1">
      <c r="A67" s="7" t="s">
        <v>274</v>
      </c>
      <c r="B67" s="7" t="s">
        <v>24</v>
      </c>
      <c r="C67" s="4">
        <v>0.09455</v>
      </c>
      <c r="D67" s="4">
        <v>1.063</v>
      </c>
      <c r="E67" s="4">
        <v>1.0515</v>
      </c>
      <c r="F67" s="4">
        <v>1.0515</v>
      </c>
      <c r="G67" s="4">
        <v>1.0078</v>
      </c>
      <c r="H67" s="4">
        <v>1.0145</v>
      </c>
      <c r="J67" s="7" t="s">
        <v>274</v>
      </c>
      <c r="K67" s="7" t="s">
        <v>24</v>
      </c>
      <c r="L67" s="4">
        <v>0.094</v>
      </c>
      <c r="M67" s="4">
        <v>0.88565</v>
      </c>
      <c r="N67" s="4">
        <v>0.82275</v>
      </c>
      <c r="O67" s="4">
        <v>0.8021</v>
      </c>
      <c r="P67" s="4">
        <v>0.6416</v>
      </c>
      <c r="Q67" s="4">
        <v>0.54395</v>
      </c>
      <c r="S67" s="7" t="s">
        <v>274</v>
      </c>
      <c r="T67" s="7" t="s">
        <v>24</v>
      </c>
      <c r="U67" s="4">
        <v>0.0014849</v>
      </c>
      <c r="V67" s="4">
        <v>0.0010607</v>
      </c>
      <c r="W67" s="4">
        <v>0.0577</v>
      </c>
      <c r="X67" s="4">
        <v>0.030688</v>
      </c>
      <c r="Y67" s="4">
        <v>0.026234</v>
      </c>
      <c r="Z67" s="4">
        <v>0.051053</v>
      </c>
      <c r="AB67" s="7" t="s">
        <v>274</v>
      </c>
      <c r="AC67" s="7" t="s">
        <v>24</v>
      </c>
      <c r="AD67" s="4">
        <v>5.6569E-4</v>
      </c>
      <c r="AE67" s="4">
        <v>0.047871</v>
      </c>
      <c r="AF67" s="4">
        <v>0.023829</v>
      </c>
      <c r="AG67" s="4">
        <v>0.0015556</v>
      </c>
      <c r="AH67" s="4">
        <v>0.0083439</v>
      </c>
      <c r="AI67" s="4">
        <v>0.0019092</v>
      </c>
    </row>
    <row r="68" ht="14.25" customHeight="1">
      <c r="A68" s="7" t="s">
        <v>275</v>
      </c>
      <c r="B68" s="7" t="s">
        <v>18</v>
      </c>
      <c r="C68" s="4">
        <v>0.09455</v>
      </c>
      <c r="D68" s="4">
        <v>1.0812</v>
      </c>
      <c r="E68" s="4">
        <v>1.0714</v>
      </c>
      <c r="F68" s="4">
        <v>1.0711</v>
      </c>
      <c r="G68" s="4">
        <v>1.0248</v>
      </c>
      <c r="H68" s="4">
        <v>1.035</v>
      </c>
      <c r="J68" s="7" t="s">
        <v>275</v>
      </c>
      <c r="K68" s="7" t="s">
        <v>18</v>
      </c>
      <c r="L68" s="4">
        <v>0.09565</v>
      </c>
      <c r="M68" s="4">
        <v>0.90015</v>
      </c>
      <c r="N68" s="4">
        <v>0.8374</v>
      </c>
      <c r="O68" s="4">
        <v>0.8124</v>
      </c>
      <c r="P68" s="4">
        <v>0.6448</v>
      </c>
      <c r="Q68" s="4">
        <v>0.54075</v>
      </c>
      <c r="S68" s="7" t="s">
        <v>275</v>
      </c>
      <c r="T68" s="7" t="s">
        <v>18</v>
      </c>
      <c r="U68" s="4">
        <v>0.0013435</v>
      </c>
      <c r="V68" s="4">
        <v>0.0083439</v>
      </c>
      <c r="W68" s="4">
        <v>0.064488</v>
      </c>
      <c r="X68" s="4">
        <v>0.033941</v>
      </c>
      <c r="Y68" s="4">
        <v>0.031961</v>
      </c>
      <c r="Z68" s="4">
        <v>0.058266</v>
      </c>
      <c r="AB68" s="7" t="s">
        <v>275</v>
      </c>
      <c r="AC68" s="7" t="s">
        <v>18</v>
      </c>
      <c r="AD68" s="4">
        <v>0.0017678</v>
      </c>
      <c r="AE68" s="4">
        <v>0.055508</v>
      </c>
      <c r="AF68" s="4">
        <v>0.030406</v>
      </c>
      <c r="AG68" s="4">
        <v>0.0046669</v>
      </c>
      <c r="AH68" s="4">
        <v>0.0082024</v>
      </c>
      <c r="AI68" s="4">
        <v>0.021001</v>
      </c>
    </row>
    <row r="69" ht="14.25" customHeight="1">
      <c r="A69" s="7" t="s">
        <v>276</v>
      </c>
      <c r="B69" s="7" t="s">
        <v>24</v>
      </c>
      <c r="C69" s="4">
        <v>0.09455</v>
      </c>
      <c r="D69" s="4">
        <v>1.0982</v>
      </c>
      <c r="E69" s="4">
        <v>1.0879</v>
      </c>
      <c r="F69" s="4">
        <v>1.0861</v>
      </c>
      <c r="G69" s="4">
        <v>1.0406</v>
      </c>
      <c r="H69" s="4">
        <v>1.051</v>
      </c>
      <c r="J69" s="7" t="s">
        <v>276</v>
      </c>
      <c r="K69" s="7" t="s">
        <v>24</v>
      </c>
      <c r="L69" s="4">
        <v>0.09625</v>
      </c>
      <c r="M69" s="4">
        <v>0.9134</v>
      </c>
      <c r="N69" s="4">
        <v>0.85075</v>
      </c>
      <c r="O69" s="4">
        <v>0.8256</v>
      </c>
      <c r="P69" s="4">
        <v>0.6487</v>
      </c>
      <c r="Q69" s="4">
        <v>0.5392</v>
      </c>
      <c r="S69" s="7" t="s">
        <v>276</v>
      </c>
      <c r="T69" s="7" t="s">
        <v>24</v>
      </c>
      <c r="U69" s="4">
        <v>0.0013435</v>
      </c>
      <c r="V69" s="4">
        <v>0.0070711</v>
      </c>
      <c r="W69" s="4">
        <v>0.064559</v>
      </c>
      <c r="X69" s="4">
        <v>0.033234</v>
      </c>
      <c r="Y69" s="4">
        <v>0.03578</v>
      </c>
      <c r="Z69" s="4">
        <v>0.063427</v>
      </c>
      <c r="AB69" s="7" t="s">
        <v>276</v>
      </c>
      <c r="AC69" s="7" t="s">
        <v>24</v>
      </c>
      <c r="AD69" s="4">
        <v>0.0037477</v>
      </c>
      <c r="AE69" s="4">
        <v>0.06265</v>
      </c>
      <c r="AF69" s="4">
        <v>0.038679</v>
      </c>
      <c r="AG69" s="4">
        <v>0.011031</v>
      </c>
      <c r="AH69" s="4">
        <v>0.0087681</v>
      </c>
      <c r="AI69" s="4">
        <v>0.033375</v>
      </c>
    </row>
    <row r="70" ht="14.25" customHeight="1">
      <c r="A70" s="7" t="s">
        <v>277</v>
      </c>
      <c r="B70" s="7" t="s">
        <v>22</v>
      </c>
      <c r="C70" s="4">
        <v>0.09465</v>
      </c>
      <c r="D70" s="4">
        <v>1.115</v>
      </c>
      <c r="E70" s="4">
        <v>1.1033</v>
      </c>
      <c r="F70" s="4">
        <v>1.099</v>
      </c>
      <c r="G70" s="4">
        <v>1.0592</v>
      </c>
      <c r="H70" s="4">
        <v>1.0695</v>
      </c>
      <c r="J70" s="7" t="s">
        <v>277</v>
      </c>
      <c r="K70" s="7" t="s">
        <v>22</v>
      </c>
      <c r="L70" s="4">
        <v>0.0948</v>
      </c>
      <c r="M70" s="4">
        <v>0.9293</v>
      </c>
      <c r="N70" s="4">
        <v>0.8609</v>
      </c>
      <c r="O70" s="4">
        <v>0.8385</v>
      </c>
      <c r="P70" s="4">
        <v>0.65285</v>
      </c>
      <c r="Q70" s="4">
        <v>0.54145</v>
      </c>
      <c r="S70" s="7" t="s">
        <v>277</v>
      </c>
      <c r="T70" s="7" t="s">
        <v>22</v>
      </c>
      <c r="U70" s="4">
        <v>0.0013435</v>
      </c>
      <c r="V70" s="4">
        <v>0.014708</v>
      </c>
      <c r="W70" s="4">
        <v>0.067529</v>
      </c>
      <c r="X70" s="4">
        <v>0.03677</v>
      </c>
      <c r="Y70" s="4">
        <v>0.042709</v>
      </c>
      <c r="Z70" s="4">
        <v>0.070781</v>
      </c>
      <c r="AB70" s="7" t="s">
        <v>277</v>
      </c>
      <c r="AC70" s="7" t="s">
        <v>22</v>
      </c>
      <c r="AD70" s="4">
        <v>0.0011314</v>
      </c>
      <c r="AE70" s="4">
        <v>0.073398</v>
      </c>
      <c r="AF70" s="4">
        <v>0.048225</v>
      </c>
      <c r="AG70" s="4">
        <v>0.01994</v>
      </c>
      <c r="AH70" s="4">
        <v>0.0098288</v>
      </c>
      <c r="AI70" s="4">
        <v>0.043063</v>
      </c>
    </row>
    <row r="71" ht="14.25" customHeight="1">
      <c r="A71" s="7" t="s">
        <v>278</v>
      </c>
      <c r="B71" s="7" t="s">
        <v>18</v>
      </c>
      <c r="C71" s="4">
        <v>0.09465</v>
      </c>
      <c r="D71" s="4">
        <v>1.1341</v>
      </c>
      <c r="E71" s="4">
        <v>1.1191</v>
      </c>
      <c r="F71" s="4">
        <v>1.1137</v>
      </c>
      <c r="G71" s="4">
        <v>1.0762</v>
      </c>
      <c r="H71" s="4">
        <v>1.0852</v>
      </c>
      <c r="J71" s="7" t="s">
        <v>278</v>
      </c>
      <c r="K71" s="7" t="s">
        <v>18</v>
      </c>
      <c r="L71" s="4">
        <v>0.09665</v>
      </c>
      <c r="M71" s="4">
        <v>0.94635</v>
      </c>
      <c r="N71" s="4">
        <v>0.87515</v>
      </c>
      <c r="O71" s="4">
        <v>0.85385</v>
      </c>
      <c r="P71" s="4">
        <v>0.65475</v>
      </c>
      <c r="Q71" s="4">
        <v>0.54355</v>
      </c>
      <c r="S71" s="7" t="s">
        <v>278</v>
      </c>
      <c r="T71" s="7" t="s">
        <v>18</v>
      </c>
      <c r="U71" s="4">
        <v>0.0013435</v>
      </c>
      <c r="V71" s="4">
        <v>0.018314</v>
      </c>
      <c r="W71" s="4">
        <v>0.07665</v>
      </c>
      <c r="X71" s="4">
        <v>0.044123</v>
      </c>
      <c r="Y71" s="4">
        <v>0.052892</v>
      </c>
      <c r="Z71" s="4">
        <v>0.08061</v>
      </c>
      <c r="AB71" s="7" t="s">
        <v>278</v>
      </c>
      <c r="AC71" s="7" t="s">
        <v>18</v>
      </c>
      <c r="AD71" s="4">
        <v>0.003182</v>
      </c>
      <c r="AE71" s="4">
        <v>0.087328</v>
      </c>
      <c r="AF71" s="4">
        <v>0.063003</v>
      </c>
      <c r="AG71" s="4">
        <v>0.034436</v>
      </c>
      <c r="AH71" s="4">
        <v>0.015344</v>
      </c>
      <c r="AI71" s="4">
        <v>0.053387</v>
      </c>
    </row>
    <row r="72" ht="14.25" customHeight="1"/>
    <row r="73" ht="14.25" customHeight="1">
      <c r="A73" s="4" t="s">
        <v>92</v>
      </c>
      <c r="B73" s="5" t="s">
        <v>1</v>
      </c>
      <c r="K73" s="5" t="s">
        <v>7</v>
      </c>
      <c r="S73" s="4" t="s">
        <v>93</v>
      </c>
      <c r="T73" s="5" t="s">
        <v>1</v>
      </c>
      <c r="AC73" s="5" t="s">
        <v>7</v>
      </c>
      <c r="AL73" s="8"/>
    </row>
    <row r="74" ht="14.25" customHeight="1">
      <c r="A74" s="4" t="s">
        <v>13</v>
      </c>
      <c r="B74" s="4" t="s">
        <v>14</v>
      </c>
      <c r="C74" s="4" t="s">
        <v>15</v>
      </c>
      <c r="D74" s="4" t="s">
        <v>16</v>
      </c>
      <c r="E74" s="6" t="s">
        <v>3</v>
      </c>
      <c r="F74" s="6" t="s">
        <v>4</v>
      </c>
      <c r="G74" s="6" t="s">
        <v>5</v>
      </c>
      <c r="H74" s="6" t="s">
        <v>6</v>
      </c>
      <c r="J74" s="4" t="s">
        <v>13</v>
      </c>
      <c r="K74" s="4" t="s">
        <v>14</v>
      </c>
      <c r="L74" s="4" t="s">
        <v>15</v>
      </c>
      <c r="M74" s="4" t="s">
        <v>16</v>
      </c>
      <c r="N74" s="6" t="s">
        <v>3</v>
      </c>
      <c r="O74" s="6" t="s">
        <v>4</v>
      </c>
      <c r="P74" s="6" t="s">
        <v>5</v>
      </c>
      <c r="Q74" s="6" t="s">
        <v>6</v>
      </c>
      <c r="S74" s="4" t="s">
        <v>13</v>
      </c>
      <c r="T74" s="4" t="s">
        <v>14</v>
      </c>
      <c r="AB74" s="4" t="s">
        <v>13</v>
      </c>
      <c r="AC74" s="4" t="s">
        <v>14</v>
      </c>
    </row>
    <row r="75" ht="14.25" customHeight="1">
      <c r="A75" s="7" t="s">
        <v>17</v>
      </c>
      <c r="B75" s="7" t="s">
        <v>24</v>
      </c>
      <c r="C75" s="4">
        <v>0.09285</v>
      </c>
      <c r="D75" s="4">
        <v>0.09445</v>
      </c>
      <c r="E75" s="4">
        <v>0.09375</v>
      </c>
      <c r="F75" s="4">
        <v>0.09255</v>
      </c>
      <c r="G75" s="4">
        <v>0.0923</v>
      </c>
      <c r="H75" s="4">
        <v>0.0923</v>
      </c>
      <c r="J75" s="7" t="s">
        <v>17</v>
      </c>
      <c r="K75" s="7" t="s">
        <v>24</v>
      </c>
      <c r="L75" s="4">
        <v>0.09255</v>
      </c>
      <c r="M75" s="4">
        <v>0.0939</v>
      </c>
      <c r="N75" s="4">
        <v>0.09525</v>
      </c>
      <c r="O75" s="4">
        <v>0.09635</v>
      </c>
      <c r="P75" s="4">
        <v>0.0935</v>
      </c>
      <c r="Q75" s="4">
        <v>0.0927</v>
      </c>
      <c r="S75" s="7" t="s">
        <v>17</v>
      </c>
      <c r="T75" s="7" t="s">
        <v>24</v>
      </c>
      <c r="U75" s="4">
        <v>0.0020506</v>
      </c>
      <c r="V75" s="4">
        <v>0.003182</v>
      </c>
      <c r="W75" s="4">
        <v>6.364E-4</v>
      </c>
      <c r="X75" s="4">
        <v>6.364E-4</v>
      </c>
      <c r="Y75" s="4">
        <v>9.8995E-4</v>
      </c>
      <c r="Z75" s="4">
        <v>5.6569E-4</v>
      </c>
      <c r="AB75" s="7" t="s">
        <v>17</v>
      </c>
      <c r="AC75" s="7" t="s">
        <v>24</v>
      </c>
      <c r="AD75" s="4">
        <v>0.0012021</v>
      </c>
      <c r="AE75" s="4">
        <v>0.0028284</v>
      </c>
      <c r="AF75" s="4">
        <v>4.9497E-4</v>
      </c>
      <c r="AG75" s="4">
        <v>0.0044548</v>
      </c>
      <c r="AH75" s="4">
        <v>4.2426E-4</v>
      </c>
      <c r="AI75" s="4">
        <v>0.0011314</v>
      </c>
    </row>
    <row r="76" ht="14.25" customHeight="1">
      <c r="A76" s="7" t="s">
        <v>223</v>
      </c>
      <c r="B76" s="7" t="s">
        <v>22</v>
      </c>
      <c r="C76" s="4">
        <v>0.09365</v>
      </c>
      <c r="D76" s="4">
        <v>0.095</v>
      </c>
      <c r="E76" s="4">
        <v>0.0945</v>
      </c>
      <c r="F76" s="4">
        <v>0.0933</v>
      </c>
      <c r="G76" s="4">
        <v>0.09345</v>
      </c>
      <c r="H76" s="4">
        <v>0.09535</v>
      </c>
      <c r="J76" s="7" t="s">
        <v>223</v>
      </c>
      <c r="K76" s="7" t="s">
        <v>22</v>
      </c>
      <c r="L76" s="4">
        <v>0.0947</v>
      </c>
      <c r="M76" s="4">
        <v>0.09415</v>
      </c>
      <c r="N76" s="4">
        <v>0.09645</v>
      </c>
      <c r="O76" s="4">
        <v>0.097</v>
      </c>
      <c r="P76" s="4">
        <v>0.09545</v>
      </c>
      <c r="Q76" s="4">
        <v>0.0933</v>
      </c>
      <c r="S76" s="7" t="s">
        <v>223</v>
      </c>
      <c r="T76" s="7" t="s">
        <v>22</v>
      </c>
      <c r="U76" s="4">
        <v>0.0017678</v>
      </c>
      <c r="V76" s="4">
        <v>0.0029698</v>
      </c>
      <c r="W76" s="4">
        <v>8.4853E-4</v>
      </c>
      <c r="X76" s="4">
        <v>4.2426E-4</v>
      </c>
      <c r="Y76" s="4">
        <v>0.0010607</v>
      </c>
      <c r="Z76" s="4">
        <v>0.003182</v>
      </c>
      <c r="AB76" s="7" t="s">
        <v>223</v>
      </c>
      <c r="AC76" s="7" t="s">
        <v>22</v>
      </c>
      <c r="AD76" s="4">
        <v>5.6569E-4</v>
      </c>
      <c r="AE76" s="4">
        <v>0.0019092</v>
      </c>
      <c r="AF76" s="4">
        <v>0.0013435</v>
      </c>
      <c r="AG76" s="4">
        <v>0.0039598</v>
      </c>
      <c r="AH76" s="4">
        <v>0.002192</v>
      </c>
      <c r="AI76" s="4">
        <v>0.0011314</v>
      </c>
    </row>
    <row r="77" ht="14.25" customHeight="1">
      <c r="A77" s="7" t="s">
        <v>255</v>
      </c>
      <c r="B77" s="7" t="s">
        <v>22</v>
      </c>
      <c r="C77" s="4">
        <v>0.0937</v>
      </c>
      <c r="D77" s="4">
        <v>0.09495</v>
      </c>
      <c r="E77" s="4">
        <v>0.09495</v>
      </c>
      <c r="F77" s="4">
        <v>0.0947</v>
      </c>
      <c r="G77" s="4">
        <v>0.09395</v>
      </c>
      <c r="H77" s="4">
        <v>0.097</v>
      </c>
      <c r="J77" s="7" t="s">
        <v>255</v>
      </c>
      <c r="K77" s="7" t="s">
        <v>22</v>
      </c>
      <c r="L77" s="4">
        <v>0.09685</v>
      </c>
      <c r="M77" s="4">
        <v>0.09725</v>
      </c>
      <c r="N77" s="4">
        <v>0.0992</v>
      </c>
      <c r="O77" s="4">
        <v>0.0982</v>
      </c>
      <c r="P77" s="4">
        <v>0.0976</v>
      </c>
      <c r="Q77" s="4">
        <v>0.09425</v>
      </c>
      <c r="S77" s="7" t="s">
        <v>255</v>
      </c>
      <c r="T77" s="7" t="s">
        <v>22</v>
      </c>
      <c r="U77" s="4">
        <v>0.0018385</v>
      </c>
      <c r="V77" s="4">
        <v>0.0030406</v>
      </c>
      <c r="W77" s="4">
        <v>7.0711E-5</v>
      </c>
      <c r="X77" s="4">
        <v>0.0016971</v>
      </c>
      <c r="Y77" s="4">
        <v>4.9497E-4</v>
      </c>
      <c r="Z77" s="4">
        <v>0.0052326</v>
      </c>
      <c r="AB77" s="7" t="s">
        <v>255</v>
      </c>
      <c r="AC77" s="7" t="s">
        <v>22</v>
      </c>
      <c r="AD77" s="4">
        <v>0.0037477</v>
      </c>
      <c r="AE77" s="4">
        <v>0.0061518</v>
      </c>
      <c r="AF77" s="4">
        <v>0.0049497</v>
      </c>
      <c r="AG77" s="4">
        <v>0.005374</v>
      </c>
      <c r="AH77" s="4">
        <v>0.0046669</v>
      </c>
      <c r="AI77" s="4">
        <v>0.0014849</v>
      </c>
    </row>
    <row r="78" ht="14.25" customHeight="1">
      <c r="A78" s="7" t="s">
        <v>225</v>
      </c>
      <c r="B78" s="7" t="s">
        <v>60</v>
      </c>
      <c r="C78" s="4">
        <v>0.09395</v>
      </c>
      <c r="D78" s="4">
        <v>0.0956</v>
      </c>
      <c r="E78" s="4">
        <v>0.09655</v>
      </c>
      <c r="F78" s="4">
        <v>0.0948</v>
      </c>
      <c r="G78" s="4">
        <v>0.0949</v>
      </c>
      <c r="H78" s="4">
        <v>0.09635</v>
      </c>
      <c r="J78" s="7" t="s">
        <v>225</v>
      </c>
      <c r="K78" s="7" t="s">
        <v>60</v>
      </c>
      <c r="L78" s="4">
        <v>0.0966</v>
      </c>
      <c r="M78" s="4">
        <v>0.0972</v>
      </c>
      <c r="N78" s="4">
        <v>0.0992</v>
      </c>
      <c r="O78" s="4">
        <v>0.09895</v>
      </c>
      <c r="P78" s="4">
        <v>0.09795</v>
      </c>
      <c r="Q78" s="4">
        <v>0.0936</v>
      </c>
      <c r="S78" s="7" t="s">
        <v>225</v>
      </c>
      <c r="T78" s="7" t="s">
        <v>60</v>
      </c>
      <c r="U78" s="4">
        <v>0.0020506</v>
      </c>
      <c r="V78" s="4">
        <v>0.0032527</v>
      </c>
      <c r="W78" s="4">
        <v>0.0019092</v>
      </c>
      <c r="X78" s="4">
        <v>0.0021213</v>
      </c>
      <c r="Y78" s="4">
        <v>0.0019799</v>
      </c>
      <c r="Z78" s="4">
        <v>0.0043134</v>
      </c>
      <c r="AB78" s="7" t="s">
        <v>225</v>
      </c>
      <c r="AC78" s="7" t="s">
        <v>60</v>
      </c>
      <c r="AD78" s="4">
        <v>0.003677</v>
      </c>
      <c r="AE78" s="4">
        <v>0.0062225</v>
      </c>
      <c r="AF78" s="4">
        <v>0.0052326</v>
      </c>
      <c r="AG78" s="4">
        <v>0.0061518</v>
      </c>
      <c r="AH78" s="4">
        <v>0.0051619</v>
      </c>
      <c r="AI78" s="4">
        <v>0.0022627</v>
      </c>
    </row>
    <row r="79" ht="14.25" customHeight="1">
      <c r="A79" s="7" t="s">
        <v>226</v>
      </c>
      <c r="B79" s="7" t="s">
        <v>18</v>
      </c>
      <c r="C79" s="4">
        <v>0.0939</v>
      </c>
      <c r="D79" s="4">
        <v>0.09575</v>
      </c>
      <c r="E79" s="4">
        <v>0.0954</v>
      </c>
      <c r="F79" s="4">
        <v>0.0947</v>
      </c>
      <c r="G79" s="4">
        <v>0.0956</v>
      </c>
      <c r="H79" s="4">
        <v>0.0974</v>
      </c>
      <c r="J79" s="7" t="s">
        <v>226</v>
      </c>
      <c r="K79" s="7" t="s">
        <v>18</v>
      </c>
      <c r="L79" s="4">
        <v>0.09675</v>
      </c>
      <c r="M79" s="4">
        <v>0.0975</v>
      </c>
      <c r="N79" s="4">
        <v>0.10065</v>
      </c>
      <c r="O79" s="4">
        <v>0.1001</v>
      </c>
      <c r="P79" s="4">
        <v>0.0986</v>
      </c>
      <c r="Q79" s="4">
        <v>0.09485</v>
      </c>
      <c r="S79" s="7" t="s">
        <v>226</v>
      </c>
      <c r="T79" s="7" t="s">
        <v>18</v>
      </c>
      <c r="U79" s="4">
        <v>0.0018385</v>
      </c>
      <c r="V79" s="4">
        <v>0.0028991</v>
      </c>
      <c r="W79" s="4">
        <v>5.6569E-4</v>
      </c>
      <c r="X79" s="4">
        <v>9.8995E-4</v>
      </c>
      <c r="Y79" s="4">
        <v>0.0025456</v>
      </c>
      <c r="Z79" s="4">
        <v>0.0052326</v>
      </c>
      <c r="AB79" s="7" t="s">
        <v>226</v>
      </c>
      <c r="AC79" s="7" t="s">
        <v>18</v>
      </c>
      <c r="AD79" s="4">
        <v>0.0038891</v>
      </c>
      <c r="AE79" s="4">
        <v>0.006364</v>
      </c>
      <c r="AF79" s="4">
        <v>0.0070004</v>
      </c>
      <c r="AG79" s="4">
        <v>0.0077782</v>
      </c>
      <c r="AH79" s="4">
        <v>0.0052326</v>
      </c>
      <c r="AI79" s="4">
        <v>0.0016263</v>
      </c>
    </row>
    <row r="80" ht="14.25" customHeight="1">
      <c r="A80" s="7" t="s">
        <v>227</v>
      </c>
      <c r="B80" s="7" t="s">
        <v>22</v>
      </c>
      <c r="C80" s="4">
        <v>0.09395</v>
      </c>
      <c r="D80" s="4">
        <v>0.0963</v>
      </c>
      <c r="E80" s="4">
        <v>0.09715</v>
      </c>
      <c r="F80" s="4">
        <v>0.0961</v>
      </c>
      <c r="G80" s="4">
        <v>0.0976</v>
      </c>
      <c r="H80" s="4">
        <v>0.09805</v>
      </c>
      <c r="J80" s="7" t="s">
        <v>227</v>
      </c>
      <c r="K80" s="7" t="s">
        <v>22</v>
      </c>
      <c r="L80" s="4">
        <v>0.0976</v>
      </c>
      <c r="M80" s="4">
        <v>0.0989</v>
      </c>
      <c r="N80" s="4">
        <v>0.1015</v>
      </c>
      <c r="O80" s="4">
        <v>0.1</v>
      </c>
      <c r="P80" s="4">
        <v>0.09935</v>
      </c>
      <c r="Q80" s="4">
        <v>0.0955</v>
      </c>
      <c r="S80" s="7" t="s">
        <v>227</v>
      </c>
      <c r="T80" s="7" t="s">
        <v>22</v>
      </c>
      <c r="U80" s="4">
        <v>0.0017678</v>
      </c>
      <c r="V80" s="4">
        <v>0.0029698</v>
      </c>
      <c r="W80" s="4">
        <v>7.0711E-5</v>
      </c>
      <c r="X80" s="4">
        <v>0.0014142</v>
      </c>
      <c r="Y80" s="4">
        <v>0.0038184</v>
      </c>
      <c r="Z80" s="4">
        <v>0.0045962</v>
      </c>
      <c r="AB80" s="7" t="s">
        <v>227</v>
      </c>
      <c r="AC80" s="7" t="s">
        <v>22</v>
      </c>
      <c r="AD80" s="4">
        <v>0.0046669</v>
      </c>
      <c r="AE80" s="4">
        <v>0.0076368</v>
      </c>
      <c r="AF80" s="4">
        <v>0.0060811</v>
      </c>
      <c r="AG80" s="4">
        <v>0.0066468</v>
      </c>
      <c r="AH80" s="4">
        <v>0.0055861</v>
      </c>
      <c r="AI80" s="4">
        <v>0.0028284</v>
      </c>
    </row>
    <row r="81" ht="14.25" customHeight="1">
      <c r="A81" s="7" t="s">
        <v>256</v>
      </c>
      <c r="B81" s="7" t="s">
        <v>22</v>
      </c>
      <c r="C81" s="4">
        <v>0.09405</v>
      </c>
      <c r="D81" s="4">
        <v>0.09805</v>
      </c>
      <c r="E81" s="4">
        <v>0.09885</v>
      </c>
      <c r="F81" s="4">
        <v>0.0972</v>
      </c>
      <c r="G81" s="4">
        <v>0.097</v>
      </c>
      <c r="H81" s="4">
        <v>0.0998</v>
      </c>
      <c r="J81" s="7" t="s">
        <v>256</v>
      </c>
      <c r="K81" s="7" t="s">
        <v>22</v>
      </c>
      <c r="L81" s="4">
        <v>0.09695</v>
      </c>
      <c r="M81" s="4">
        <v>0.0997</v>
      </c>
      <c r="N81" s="4">
        <v>0.10325</v>
      </c>
      <c r="O81" s="4">
        <v>0.1021</v>
      </c>
      <c r="P81" s="4">
        <v>0.1009</v>
      </c>
      <c r="Q81" s="4">
        <v>0.0982</v>
      </c>
      <c r="S81" s="7" t="s">
        <v>256</v>
      </c>
      <c r="T81" s="7" t="s">
        <v>22</v>
      </c>
      <c r="U81" s="4">
        <v>0.0016263</v>
      </c>
      <c r="V81" s="4">
        <v>0.0026163</v>
      </c>
      <c r="W81" s="4">
        <v>0.0016263</v>
      </c>
      <c r="X81" s="4">
        <v>2.8284E-4</v>
      </c>
      <c r="Y81" s="4">
        <v>1.4142E-4</v>
      </c>
      <c r="Z81" s="4">
        <v>0.0028284</v>
      </c>
      <c r="AB81" s="7" t="s">
        <v>256</v>
      </c>
      <c r="AC81" s="7" t="s">
        <v>22</v>
      </c>
      <c r="AD81" s="4">
        <v>0.0033234</v>
      </c>
      <c r="AE81" s="4">
        <v>0.0065054</v>
      </c>
      <c r="AF81" s="4">
        <v>0.0065761</v>
      </c>
      <c r="AG81" s="4">
        <v>0.0076368</v>
      </c>
      <c r="AH81" s="4">
        <v>0.0045255</v>
      </c>
      <c r="AI81" s="4">
        <v>0.0028284</v>
      </c>
    </row>
    <row r="82" ht="14.25" customHeight="1">
      <c r="A82" s="7" t="s">
        <v>229</v>
      </c>
      <c r="B82" s="7" t="s">
        <v>70</v>
      </c>
      <c r="C82" s="4">
        <v>0.0941</v>
      </c>
      <c r="D82" s="4">
        <v>0.10205</v>
      </c>
      <c r="E82" s="4">
        <v>0.1051</v>
      </c>
      <c r="F82" s="4">
        <v>0.10185</v>
      </c>
      <c r="G82" s="4">
        <v>0.10135</v>
      </c>
      <c r="H82" s="4">
        <v>0.10445</v>
      </c>
      <c r="J82" s="7" t="s">
        <v>229</v>
      </c>
      <c r="K82" s="7" t="s">
        <v>70</v>
      </c>
      <c r="L82" s="4">
        <v>0.09725</v>
      </c>
      <c r="M82" s="4">
        <v>0.1038</v>
      </c>
      <c r="N82" s="4">
        <v>0.108</v>
      </c>
      <c r="O82" s="4">
        <v>0.10505</v>
      </c>
      <c r="P82" s="4">
        <v>0.1041</v>
      </c>
      <c r="Q82" s="4">
        <v>0.1039</v>
      </c>
      <c r="S82" s="7" t="s">
        <v>229</v>
      </c>
      <c r="T82" s="7" t="s">
        <v>70</v>
      </c>
      <c r="U82" s="4">
        <v>0.0016971</v>
      </c>
      <c r="V82" s="4">
        <v>0.002192</v>
      </c>
      <c r="W82" s="4">
        <v>0.002687</v>
      </c>
      <c r="X82" s="4">
        <v>0.0014849</v>
      </c>
      <c r="Y82" s="4">
        <v>2.1213E-4</v>
      </c>
      <c r="Z82" s="4">
        <v>0.0019092</v>
      </c>
      <c r="AB82" s="7" t="s">
        <v>229</v>
      </c>
      <c r="AC82" s="7" t="s">
        <v>70</v>
      </c>
      <c r="AD82" s="4">
        <v>0.0034648</v>
      </c>
      <c r="AE82" s="4">
        <v>0.0070711</v>
      </c>
      <c r="AF82" s="4">
        <v>0.005374</v>
      </c>
      <c r="AG82" s="4">
        <v>0.0065761</v>
      </c>
      <c r="AH82" s="4">
        <v>0.0033941</v>
      </c>
      <c r="AI82" s="4">
        <v>0.0042426</v>
      </c>
    </row>
    <row r="83" ht="14.25" customHeight="1">
      <c r="A83" s="7" t="s">
        <v>230</v>
      </c>
      <c r="B83" s="7" t="s">
        <v>18</v>
      </c>
      <c r="C83" s="4">
        <v>0.09415</v>
      </c>
      <c r="D83" s="4">
        <v>0.1093</v>
      </c>
      <c r="E83" s="4">
        <v>0.1149</v>
      </c>
      <c r="F83" s="4">
        <v>0.10975</v>
      </c>
      <c r="G83" s="4">
        <v>0.10725</v>
      </c>
      <c r="H83" s="4">
        <v>0.11155</v>
      </c>
      <c r="J83" s="7" t="s">
        <v>230</v>
      </c>
      <c r="K83" s="7" t="s">
        <v>18</v>
      </c>
      <c r="L83" s="4">
        <v>0.09695</v>
      </c>
      <c r="M83" s="4">
        <v>0.1099</v>
      </c>
      <c r="N83" s="4">
        <v>0.11535</v>
      </c>
      <c r="O83" s="4">
        <v>0.11025</v>
      </c>
      <c r="P83" s="4">
        <v>0.11085</v>
      </c>
      <c r="Q83" s="4">
        <v>0.11345</v>
      </c>
      <c r="S83" s="7" t="s">
        <v>230</v>
      </c>
      <c r="T83" s="7" t="s">
        <v>18</v>
      </c>
      <c r="U83" s="4">
        <v>0.0017678</v>
      </c>
      <c r="V83" s="4">
        <v>0.002687</v>
      </c>
      <c r="W83" s="4">
        <v>0.0050912</v>
      </c>
      <c r="X83" s="4">
        <v>0.0043134</v>
      </c>
      <c r="Y83" s="4">
        <v>7.7782E-4</v>
      </c>
      <c r="Z83" s="4">
        <v>2.1213E-4</v>
      </c>
      <c r="AB83" s="7" t="s">
        <v>230</v>
      </c>
      <c r="AC83" s="7" t="s">
        <v>18</v>
      </c>
      <c r="AD83" s="4">
        <v>0.003182</v>
      </c>
      <c r="AE83" s="4">
        <v>0.0052326</v>
      </c>
      <c r="AF83" s="4">
        <v>0.0053033</v>
      </c>
      <c r="AG83" s="4">
        <v>0.0068589</v>
      </c>
      <c r="AH83" s="4">
        <v>7.7782E-4</v>
      </c>
      <c r="AI83" s="4">
        <v>0.0037477</v>
      </c>
    </row>
    <row r="84" ht="14.25" customHeight="1">
      <c r="A84" s="7" t="s">
        <v>257</v>
      </c>
      <c r="B84" s="7" t="s">
        <v>24</v>
      </c>
      <c r="C84" s="4">
        <v>0.0941</v>
      </c>
      <c r="D84" s="4">
        <v>0.1223</v>
      </c>
      <c r="E84" s="4">
        <v>0.131</v>
      </c>
      <c r="F84" s="4">
        <v>0.1221</v>
      </c>
      <c r="G84" s="4">
        <v>0.1183</v>
      </c>
      <c r="H84" s="4">
        <v>0.1269</v>
      </c>
      <c r="J84" s="7" t="s">
        <v>257</v>
      </c>
      <c r="K84" s="7" t="s">
        <v>24</v>
      </c>
      <c r="L84" s="4">
        <v>0.09695</v>
      </c>
      <c r="M84" s="4">
        <v>0.12145</v>
      </c>
      <c r="N84" s="4">
        <v>0.12805</v>
      </c>
      <c r="O84" s="4">
        <v>0.12035</v>
      </c>
      <c r="P84" s="4">
        <v>0.1229</v>
      </c>
      <c r="Q84" s="4">
        <v>0.1298</v>
      </c>
      <c r="S84" s="7" t="s">
        <v>257</v>
      </c>
      <c r="T84" s="7" t="s">
        <v>24</v>
      </c>
      <c r="U84" s="4">
        <v>0.0016971</v>
      </c>
      <c r="V84" s="4">
        <v>1.4142E-4</v>
      </c>
      <c r="W84" s="4">
        <v>0.0083439</v>
      </c>
      <c r="X84" s="4">
        <v>0.010465</v>
      </c>
      <c r="Y84" s="4">
        <v>0.0031113</v>
      </c>
      <c r="Z84" s="4">
        <v>0.0016971</v>
      </c>
      <c r="AB84" s="7" t="s">
        <v>257</v>
      </c>
      <c r="AC84" s="7" t="s">
        <v>24</v>
      </c>
      <c r="AD84" s="4">
        <v>0.0033234</v>
      </c>
      <c r="AE84" s="4">
        <v>0.0054447</v>
      </c>
      <c r="AF84" s="4">
        <v>0.0057276</v>
      </c>
      <c r="AG84" s="4">
        <v>0.0082731</v>
      </c>
      <c r="AH84" s="4">
        <v>8.4853E-4</v>
      </c>
      <c r="AI84" s="4">
        <v>0.0039598</v>
      </c>
    </row>
    <row r="85" ht="14.25" customHeight="1">
      <c r="A85" s="7" t="s">
        <v>258</v>
      </c>
      <c r="B85" s="7" t="s">
        <v>24</v>
      </c>
      <c r="C85" s="4">
        <v>0.09425</v>
      </c>
      <c r="D85" s="4">
        <v>0.14395</v>
      </c>
      <c r="E85" s="4">
        <v>0.16085</v>
      </c>
      <c r="F85" s="4">
        <v>0.14515</v>
      </c>
      <c r="G85" s="4">
        <v>0.1395</v>
      </c>
      <c r="H85" s="4">
        <v>0.15645</v>
      </c>
      <c r="J85" s="7" t="s">
        <v>258</v>
      </c>
      <c r="K85" s="7" t="s">
        <v>24</v>
      </c>
      <c r="L85" s="4">
        <v>0.09695</v>
      </c>
      <c r="M85" s="4">
        <v>0.1407</v>
      </c>
      <c r="N85" s="4">
        <v>0.15395</v>
      </c>
      <c r="O85" s="4">
        <v>0.14165</v>
      </c>
      <c r="P85" s="4">
        <v>0.14445</v>
      </c>
      <c r="Q85" s="4">
        <v>0.1553</v>
      </c>
      <c r="S85" s="7" t="s">
        <v>258</v>
      </c>
      <c r="T85" s="7" t="s">
        <v>24</v>
      </c>
      <c r="U85" s="4">
        <v>0.0017678</v>
      </c>
      <c r="V85" s="4">
        <v>0.004879</v>
      </c>
      <c r="W85" s="4">
        <v>0.012092</v>
      </c>
      <c r="X85" s="4">
        <v>0.018314</v>
      </c>
      <c r="Y85" s="4">
        <v>0.0087681</v>
      </c>
      <c r="Z85" s="4">
        <v>6.364E-4</v>
      </c>
      <c r="AB85" s="7" t="s">
        <v>258</v>
      </c>
      <c r="AC85" s="7" t="s">
        <v>24</v>
      </c>
      <c r="AD85" s="4">
        <v>0.003182</v>
      </c>
      <c r="AE85" s="4">
        <v>0.0060811</v>
      </c>
      <c r="AF85" s="4">
        <v>0.0071418</v>
      </c>
      <c r="AG85" s="4">
        <v>0.004879</v>
      </c>
      <c r="AH85" s="4">
        <v>0.0034648</v>
      </c>
      <c r="AI85" s="4">
        <v>0.0066468</v>
      </c>
    </row>
    <row r="86" ht="14.25" customHeight="1">
      <c r="A86" s="7" t="s">
        <v>279</v>
      </c>
      <c r="B86" s="7" t="s">
        <v>20</v>
      </c>
      <c r="C86" s="4">
        <v>0.0942</v>
      </c>
      <c r="D86" s="4">
        <v>0.179</v>
      </c>
      <c r="E86" s="4">
        <v>0.2114</v>
      </c>
      <c r="F86" s="4">
        <v>0.1849</v>
      </c>
      <c r="G86" s="4">
        <v>0.18165</v>
      </c>
      <c r="H86" s="4">
        <v>0.2044</v>
      </c>
      <c r="J86" s="7" t="s">
        <v>279</v>
      </c>
      <c r="K86" s="7" t="s">
        <v>20</v>
      </c>
      <c r="L86" s="4">
        <v>0.09685</v>
      </c>
      <c r="M86" s="4">
        <v>0.17375</v>
      </c>
      <c r="N86" s="4">
        <v>0.19725</v>
      </c>
      <c r="O86" s="4">
        <v>0.17925</v>
      </c>
      <c r="P86" s="4">
        <v>0.17845</v>
      </c>
      <c r="Q86" s="4">
        <v>0.1918</v>
      </c>
      <c r="S86" s="7" t="s">
        <v>279</v>
      </c>
      <c r="T86" s="7" t="s">
        <v>20</v>
      </c>
      <c r="U86" s="4">
        <v>0.0018385</v>
      </c>
      <c r="V86" s="4">
        <v>0.0055154</v>
      </c>
      <c r="W86" s="4">
        <v>0.011172</v>
      </c>
      <c r="X86" s="4">
        <v>0.026163</v>
      </c>
      <c r="Y86" s="4">
        <v>0.016758</v>
      </c>
      <c r="Z86" s="4">
        <v>0.002687</v>
      </c>
      <c r="AB86" s="7" t="s">
        <v>279</v>
      </c>
      <c r="AC86" s="7" t="s">
        <v>20</v>
      </c>
      <c r="AD86" s="4">
        <v>0.0034648</v>
      </c>
      <c r="AE86" s="4">
        <v>0.0091217</v>
      </c>
      <c r="AF86" s="4">
        <v>0.0043134</v>
      </c>
      <c r="AG86" s="4">
        <v>0.0043134</v>
      </c>
      <c r="AH86" s="4">
        <v>0.0010607</v>
      </c>
      <c r="AI86" s="4">
        <v>0.0093338</v>
      </c>
    </row>
    <row r="87" ht="14.25" customHeight="1">
      <c r="A87" s="7" t="s">
        <v>234</v>
      </c>
      <c r="B87" s="7" t="s">
        <v>22</v>
      </c>
      <c r="C87" s="4">
        <v>0.09425</v>
      </c>
      <c r="D87" s="4">
        <v>0.2329</v>
      </c>
      <c r="E87" s="4">
        <v>0.2912</v>
      </c>
      <c r="F87" s="4">
        <v>0.2522</v>
      </c>
      <c r="G87" s="4">
        <v>0.2444</v>
      </c>
      <c r="H87" s="4">
        <v>0.2806</v>
      </c>
      <c r="J87" s="7" t="s">
        <v>234</v>
      </c>
      <c r="K87" s="7" t="s">
        <v>22</v>
      </c>
      <c r="L87" s="4">
        <v>0.0969</v>
      </c>
      <c r="M87" s="4">
        <v>0.22015</v>
      </c>
      <c r="N87" s="4">
        <v>0.25725</v>
      </c>
      <c r="O87" s="4">
        <v>0.2275</v>
      </c>
      <c r="P87" s="4">
        <v>0.21975</v>
      </c>
      <c r="Q87" s="4">
        <v>0.2305</v>
      </c>
      <c r="S87" s="7" t="s">
        <v>234</v>
      </c>
      <c r="T87" s="7" t="s">
        <v>22</v>
      </c>
      <c r="U87" s="4">
        <v>0.0017678</v>
      </c>
      <c r="V87" s="4">
        <v>0.0093338</v>
      </c>
      <c r="W87" s="4">
        <v>0.0074953</v>
      </c>
      <c r="X87" s="4">
        <v>0.033658</v>
      </c>
      <c r="Y87" s="4">
        <v>0.02687</v>
      </c>
      <c r="Z87" s="4">
        <v>0.0015556</v>
      </c>
      <c r="AB87" s="7" t="s">
        <v>234</v>
      </c>
      <c r="AC87" s="7" t="s">
        <v>22</v>
      </c>
      <c r="AD87" s="4">
        <v>0.0031113</v>
      </c>
      <c r="AE87" s="4">
        <v>0.011667</v>
      </c>
      <c r="AF87" s="4">
        <v>0.0027577</v>
      </c>
      <c r="AG87" s="4">
        <v>0.0014142</v>
      </c>
      <c r="AH87" s="4">
        <v>0.0044548</v>
      </c>
      <c r="AI87" s="4">
        <v>0.014284</v>
      </c>
    </row>
    <row r="88" ht="14.25" customHeight="1">
      <c r="A88" s="7" t="s">
        <v>259</v>
      </c>
      <c r="B88" s="7" t="s">
        <v>18</v>
      </c>
      <c r="C88" s="4">
        <v>0.09425</v>
      </c>
      <c r="D88" s="4">
        <v>0.33765</v>
      </c>
      <c r="E88" s="4">
        <v>0.4042</v>
      </c>
      <c r="F88" s="4">
        <v>0.36355</v>
      </c>
      <c r="G88" s="4">
        <v>0.3554</v>
      </c>
      <c r="H88" s="4">
        <v>0.3964</v>
      </c>
      <c r="J88" s="7" t="s">
        <v>259</v>
      </c>
      <c r="K88" s="7" t="s">
        <v>18</v>
      </c>
      <c r="L88" s="4">
        <v>0.0968</v>
      </c>
      <c r="M88" s="4">
        <v>0.29565</v>
      </c>
      <c r="N88" s="4">
        <v>0.33</v>
      </c>
      <c r="O88" s="4">
        <v>0.3004</v>
      </c>
      <c r="P88" s="4">
        <v>0.28205</v>
      </c>
      <c r="Q88" s="4">
        <v>0.28435</v>
      </c>
      <c r="S88" s="7" t="s">
        <v>259</v>
      </c>
      <c r="T88" s="7" t="s">
        <v>18</v>
      </c>
      <c r="U88" s="4">
        <v>0.0017678</v>
      </c>
      <c r="V88" s="4">
        <v>0.01492</v>
      </c>
      <c r="W88" s="4">
        <v>0.0076368</v>
      </c>
      <c r="X88" s="4">
        <v>0.035426</v>
      </c>
      <c r="Y88" s="4">
        <v>0.030688</v>
      </c>
      <c r="Z88" s="4">
        <v>0.0041012</v>
      </c>
      <c r="AB88" s="7" t="s">
        <v>259</v>
      </c>
      <c r="AC88" s="7" t="s">
        <v>18</v>
      </c>
      <c r="AD88" s="4">
        <v>0.0029698</v>
      </c>
      <c r="AE88" s="4">
        <v>0.020435</v>
      </c>
      <c r="AF88" s="4">
        <v>0.0087681</v>
      </c>
      <c r="AG88" s="4">
        <v>0.0022627</v>
      </c>
      <c r="AH88" s="4">
        <v>0.0072832</v>
      </c>
      <c r="AI88" s="4">
        <v>0.015768</v>
      </c>
    </row>
    <row r="89" ht="14.25" customHeight="1">
      <c r="A89" s="7" t="s">
        <v>260</v>
      </c>
      <c r="B89" s="7" t="s">
        <v>22</v>
      </c>
      <c r="C89" s="4">
        <v>0.09425</v>
      </c>
      <c r="D89" s="4">
        <v>0.4509</v>
      </c>
      <c r="E89" s="4">
        <v>0.51285</v>
      </c>
      <c r="F89" s="4">
        <v>0.47415</v>
      </c>
      <c r="G89" s="4">
        <v>0.47305</v>
      </c>
      <c r="H89" s="4">
        <v>0.4973</v>
      </c>
      <c r="J89" s="7" t="s">
        <v>260</v>
      </c>
      <c r="K89" s="7" t="s">
        <v>22</v>
      </c>
      <c r="L89" s="4">
        <v>0.0968</v>
      </c>
      <c r="M89" s="4">
        <v>0.37915</v>
      </c>
      <c r="N89" s="4">
        <v>0.41265</v>
      </c>
      <c r="O89" s="4">
        <v>0.3787</v>
      </c>
      <c r="P89" s="4">
        <v>0.33365</v>
      </c>
      <c r="Q89" s="4">
        <v>0.3178</v>
      </c>
      <c r="S89" s="7" t="s">
        <v>260</v>
      </c>
      <c r="T89" s="7" t="s">
        <v>22</v>
      </c>
      <c r="U89" s="4">
        <v>0.0017678</v>
      </c>
      <c r="V89" s="4">
        <v>0.013294</v>
      </c>
      <c r="W89" s="4">
        <v>0.0041719</v>
      </c>
      <c r="X89" s="4">
        <v>0.023122</v>
      </c>
      <c r="Y89" s="4">
        <v>0.026799</v>
      </c>
      <c r="Z89" s="4">
        <v>0.010465</v>
      </c>
      <c r="AB89" s="7" t="s">
        <v>260</v>
      </c>
      <c r="AC89" s="7" t="s">
        <v>22</v>
      </c>
      <c r="AD89" s="4">
        <v>0.0032527</v>
      </c>
      <c r="AE89" s="4">
        <v>0.021708</v>
      </c>
      <c r="AF89" s="4">
        <v>0.0060104</v>
      </c>
      <c r="AG89" s="4">
        <v>0.0011314</v>
      </c>
      <c r="AH89" s="4">
        <v>0.0091217</v>
      </c>
      <c r="AI89" s="4">
        <v>0.013435</v>
      </c>
    </row>
    <row r="90" ht="14.25" customHeight="1">
      <c r="A90" s="7" t="s">
        <v>261</v>
      </c>
      <c r="B90" s="7" t="s">
        <v>24</v>
      </c>
      <c r="C90" s="4">
        <v>0.09425</v>
      </c>
      <c r="D90" s="4">
        <v>0.5346</v>
      </c>
      <c r="E90" s="4">
        <v>0.57765</v>
      </c>
      <c r="F90" s="4">
        <v>0.56375</v>
      </c>
      <c r="G90" s="4">
        <v>0.5501</v>
      </c>
      <c r="H90" s="4">
        <v>0.56715</v>
      </c>
      <c r="J90" s="7" t="s">
        <v>261</v>
      </c>
      <c r="K90" s="7" t="s">
        <v>24</v>
      </c>
      <c r="L90" s="4">
        <v>0.0967</v>
      </c>
      <c r="M90" s="4">
        <v>0.46555</v>
      </c>
      <c r="N90" s="4">
        <v>0.47815</v>
      </c>
      <c r="O90" s="4">
        <v>0.45025</v>
      </c>
      <c r="P90" s="4">
        <v>0.38405</v>
      </c>
      <c r="Q90" s="4">
        <v>0.35125</v>
      </c>
      <c r="S90" s="7" t="s">
        <v>261</v>
      </c>
      <c r="T90" s="7" t="s">
        <v>24</v>
      </c>
      <c r="U90" s="4">
        <v>0.0017678</v>
      </c>
      <c r="V90" s="4">
        <v>0.014142</v>
      </c>
      <c r="W90" s="4">
        <v>0.013364</v>
      </c>
      <c r="X90" s="4">
        <v>0.0012021</v>
      </c>
      <c r="Y90" s="4">
        <v>0.0045255</v>
      </c>
      <c r="Z90" s="4">
        <v>0.025244</v>
      </c>
      <c r="AB90" s="7" t="s">
        <v>261</v>
      </c>
      <c r="AC90" s="7" t="s">
        <v>24</v>
      </c>
      <c r="AD90" s="4">
        <v>0.0031113</v>
      </c>
      <c r="AE90" s="4">
        <v>0.026234</v>
      </c>
      <c r="AF90" s="4">
        <v>0.012092</v>
      </c>
      <c r="AG90" s="4">
        <v>0.0017678</v>
      </c>
      <c r="AH90" s="4">
        <v>0.0086974</v>
      </c>
      <c r="AI90" s="4">
        <v>0.012657</v>
      </c>
    </row>
    <row r="91" ht="14.25" customHeight="1">
      <c r="A91" s="7" t="s">
        <v>262</v>
      </c>
      <c r="B91" s="7" t="s">
        <v>20</v>
      </c>
      <c r="C91" s="4">
        <v>0.0943</v>
      </c>
      <c r="D91" s="4">
        <v>0.59735</v>
      </c>
      <c r="E91" s="4">
        <v>0.60715</v>
      </c>
      <c r="F91" s="4">
        <v>0.62095</v>
      </c>
      <c r="G91" s="4">
        <v>0.5788</v>
      </c>
      <c r="H91" s="4">
        <v>0.60095</v>
      </c>
      <c r="J91" s="7" t="s">
        <v>262</v>
      </c>
      <c r="K91" s="7" t="s">
        <v>20</v>
      </c>
      <c r="L91" s="4">
        <v>0.09675</v>
      </c>
      <c r="M91" s="4">
        <v>0.5338</v>
      </c>
      <c r="N91" s="4">
        <v>0.5314</v>
      </c>
      <c r="O91" s="4">
        <v>0.51035</v>
      </c>
      <c r="P91" s="4">
        <v>0.42885</v>
      </c>
      <c r="Q91" s="4">
        <v>0.38595</v>
      </c>
      <c r="S91" s="7" t="s">
        <v>262</v>
      </c>
      <c r="T91" s="7" t="s">
        <v>20</v>
      </c>
      <c r="U91" s="4">
        <v>0.0016971</v>
      </c>
      <c r="V91" s="4">
        <v>0.039952</v>
      </c>
      <c r="W91" s="4">
        <v>0.012374</v>
      </c>
      <c r="X91" s="4">
        <v>0.024254</v>
      </c>
      <c r="Y91" s="4">
        <v>5.6569E-4</v>
      </c>
      <c r="Z91" s="4">
        <v>0.019304</v>
      </c>
      <c r="AB91" s="7" t="s">
        <v>262</v>
      </c>
      <c r="AC91" s="7" t="s">
        <v>20</v>
      </c>
      <c r="AD91" s="4">
        <v>0.0030406</v>
      </c>
      <c r="AE91" s="4">
        <v>0.01895</v>
      </c>
      <c r="AF91" s="4">
        <v>0.018102</v>
      </c>
      <c r="AG91" s="4">
        <v>0.0045962</v>
      </c>
      <c r="AH91" s="4">
        <v>0.0057276</v>
      </c>
      <c r="AI91" s="4">
        <v>0.018173</v>
      </c>
    </row>
    <row r="92" ht="14.25" customHeight="1">
      <c r="A92" s="7" t="s">
        <v>263</v>
      </c>
      <c r="B92" s="7" t="s">
        <v>18</v>
      </c>
      <c r="C92" s="4">
        <v>0.09435</v>
      </c>
      <c r="D92" s="4">
        <v>0.6225</v>
      </c>
      <c r="E92" s="4">
        <v>0.6265</v>
      </c>
      <c r="F92" s="4">
        <v>0.63</v>
      </c>
      <c r="G92" s="4">
        <v>0.59995</v>
      </c>
      <c r="H92" s="4">
        <v>0.62145</v>
      </c>
      <c r="J92" s="7" t="s">
        <v>263</v>
      </c>
      <c r="K92" s="7" t="s">
        <v>18</v>
      </c>
      <c r="L92" s="4">
        <v>0.0969</v>
      </c>
      <c r="M92" s="4">
        <v>0.5956</v>
      </c>
      <c r="N92" s="4">
        <v>0.5634</v>
      </c>
      <c r="O92" s="4">
        <v>0.54715</v>
      </c>
      <c r="P92" s="4">
        <v>0.4767</v>
      </c>
      <c r="Q92" s="4">
        <v>0.41905</v>
      </c>
      <c r="S92" s="7" t="s">
        <v>263</v>
      </c>
      <c r="T92" s="7" t="s">
        <v>18</v>
      </c>
      <c r="U92" s="4">
        <v>0.0016263</v>
      </c>
      <c r="V92" s="4">
        <v>0.028991</v>
      </c>
      <c r="W92" s="4">
        <v>0.0</v>
      </c>
      <c r="X92" s="4">
        <v>0.014425</v>
      </c>
      <c r="Y92" s="4">
        <v>0.01096</v>
      </c>
      <c r="Z92" s="4">
        <v>0.0040305</v>
      </c>
      <c r="AB92" s="7" t="s">
        <v>263</v>
      </c>
      <c r="AC92" s="7" t="s">
        <v>18</v>
      </c>
      <c r="AD92" s="4">
        <v>0.0032527</v>
      </c>
      <c r="AE92" s="4">
        <v>0.014566</v>
      </c>
      <c r="AF92" s="4">
        <v>0.026304</v>
      </c>
      <c r="AG92" s="4">
        <v>0.0068589</v>
      </c>
      <c r="AH92" s="4">
        <v>0.0066468</v>
      </c>
      <c r="AI92" s="4">
        <v>0.019304</v>
      </c>
    </row>
    <row r="93" ht="14.25" customHeight="1">
      <c r="A93" s="7" t="s">
        <v>264</v>
      </c>
      <c r="B93" s="7" t="s">
        <v>29</v>
      </c>
      <c r="C93" s="4">
        <v>0.09435</v>
      </c>
      <c r="D93" s="4">
        <v>0.64505</v>
      </c>
      <c r="E93" s="4">
        <v>0.66905</v>
      </c>
      <c r="F93" s="4">
        <v>0.6608</v>
      </c>
      <c r="G93" s="4">
        <v>0.6386</v>
      </c>
      <c r="H93" s="4">
        <v>0.66925</v>
      </c>
      <c r="J93" s="7" t="s">
        <v>264</v>
      </c>
      <c r="K93" s="7" t="s">
        <v>29</v>
      </c>
      <c r="L93" s="4">
        <v>0.0965</v>
      </c>
      <c r="M93" s="4">
        <v>0.62355</v>
      </c>
      <c r="N93" s="4">
        <v>0.58415</v>
      </c>
      <c r="O93" s="4">
        <v>0.57155</v>
      </c>
      <c r="P93" s="4">
        <v>0.51095</v>
      </c>
      <c r="Q93" s="4">
        <v>0.44945</v>
      </c>
      <c r="S93" s="7" t="s">
        <v>264</v>
      </c>
      <c r="T93" s="7" t="s">
        <v>29</v>
      </c>
      <c r="U93" s="4">
        <v>0.0016263</v>
      </c>
      <c r="V93" s="4">
        <v>0.0096874</v>
      </c>
      <c r="W93" s="4">
        <v>0.0074246</v>
      </c>
      <c r="X93" s="4">
        <v>0.006364</v>
      </c>
      <c r="Y93" s="4">
        <v>0.016546</v>
      </c>
      <c r="Z93" s="4">
        <v>0.0024749</v>
      </c>
      <c r="AB93" s="7" t="s">
        <v>264</v>
      </c>
      <c r="AC93" s="7" t="s">
        <v>29</v>
      </c>
      <c r="AD93" s="4">
        <v>0.0028284</v>
      </c>
      <c r="AE93" s="4">
        <v>0.0081317</v>
      </c>
      <c r="AF93" s="4">
        <v>0.030335</v>
      </c>
      <c r="AG93" s="4">
        <v>0.0088388</v>
      </c>
      <c r="AH93" s="4">
        <v>0.015627</v>
      </c>
      <c r="AI93" s="4">
        <v>0.014213</v>
      </c>
    </row>
    <row r="94" ht="14.25" customHeight="1">
      <c r="A94" s="7" t="s">
        <v>265</v>
      </c>
      <c r="B94" s="7" t="s">
        <v>22</v>
      </c>
      <c r="C94" s="4">
        <v>0.0944</v>
      </c>
      <c r="D94" s="4">
        <v>0.68855</v>
      </c>
      <c r="E94" s="4">
        <v>0.7259</v>
      </c>
      <c r="F94" s="4">
        <v>0.71395</v>
      </c>
      <c r="G94" s="4">
        <v>0.69255</v>
      </c>
      <c r="H94" s="4">
        <v>0.72765</v>
      </c>
      <c r="J94" s="7" t="s">
        <v>265</v>
      </c>
      <c r="K94" s="7" t="s">
        <v>22</v>
      </c>
      <c r="L94" s="4">
        <v>0.096</v>
      </c>
      <c r="M94" s="4">
        <v>0.64675</v>
      </c>
      <c r="N94" s="4">
        <v>0.6201</v>
      </c>
      <c r="O94" s="4">
        <v>0.6091</v>
      </c>
      <c r="P94" s="4">
        <v>0.53285</v>
      </c>
      <c r="Q94" s="4">
        <v>0.4793</v>
      </c>
      <c r="S94" s="7" t="s">
        <v>265</v>
      </c>
      <c r="T94" s="7" t="s">
        <v>22</v>
      </c>
      <c r="U94" s="4">
        <v>0.0016971</v>
      </c>
      <c r="V94" s="4">
        <v>0.0036062</v>
      </c>
      <c r="W94" s="4">
        <v>0.011172</v>
      </c>
      <c r="X94" s="4">
        <v>7.0711E-5</v>
      </c>
      <c r="Y94" s="4">
        <v>0.019728</v>
      </c>
      <c r="Z94" s="4">
        <v>0.010112</v>
      </c>
      <c r="AB94" s="7" t="s">
        <v>265</v>
      </c>
      <c r="AC94" s="7" t="s">
        <v>22</v>
      </c>
      <c r="AD94" s="4">
        <v>0.0019799</v>
      </c>
      <c r="AE94" s="4">
        <v>0.0096874</v>
      </c>
      <c r="AF94" s="4">
        <v>0.019516</v>
      </c>
      <c r="AG94" s="4">
        <v>0.003677</v>
      </c>
      <c r="AH94" s="4">
        <v>0.016758</v>
      </c>
      <c r="AI94" s="4">
        <v>0.011172</v>
      </c>
    </row>
    <row r="95" ht="14.25" customHeight="1">
      <c r="A95" s="7" t="s">
        <v>280</v>
      </c>
      <c r="B95" s="7" t="s">
        <v>22</v>
      </c>
      <c r="C95" s="4">
        <v>0.09445</v>
      </c>
      <c r="D95" s="4">
        <v>0.75355</v>
      </c>
      <c r="E95" s="4">
        <v>0.77835</v>
      </c>
      <c r="F95" s="4">
        <v>0.76135</v>
      </c>
      <c r="G95" s="4">
        <v>0.7484</v>
      </c>
      <c r="H95" s="4">
        <v>0.77405</v>
      </c>
      <c r="J95" s="7" t="s">
        <v>280</v>
      </c>
      <c r="K95" s="7" t="s">
        <v>22</v>
      </c>
      <c r="L95" s="4">
        <v>0.09585</v>
      </c>
      <c r="M95" s="4">
        <v>0.6845</v>
      </c>
      <c r="N95" s="4">
        <v>0.6518</v>
      </c>
      <c r="O95" s="4">
        <v>0.6432</v>
      </c>
      <c r="P95" s="4">
        <v>0.5525</v>
      </c>
      <c r="Q95" s="4">
        <v>0.50335</v>
      </c>
      <c r="S95" s="7" t="s">
        <v>280</v>
      </c>
      <c r="T95" s="7" t="s">
        <v>22</v>
      </c>
      <c r="U95" s="4">
        <v>0.0016263</v>
      </c>
      <c r="V95" s="4">
        <v>0.015768</v>
      </c>
      <c r="W95" s="4">
        <v>0.0084146</v>
      </c>
      <c r="X95" s="4">
        <v>0.0065761</v>
      </c>
      <c r="Y95" s="4">
        <v>0.021072</v>
      </c>
      <c r="Z95" s="4">
        <v>0.015061</v>
      </c>
      <c r="AB95" s="7" t="s">
        <v>280</v>
      </c>
      <c r="AC95" s="7" t="s">
        <v>22</v>
      </c>
      <c r="AD95" s="4">
        <v>0.0019092</v>
      </c>
      <c r="AE95" s="4">
        <v>0.0056569</v>
      </c>
      <c r="AF95" s="4">
        <v>0.015274</v>
      </c>
      <c r="AG95" s="4">
        <v>0.006364</v>
      </c>
      <c r="AH95" s="4">
        <v>0.014566</v>
      </c>
      <c r="AI95" s="4">
        <v>0.017607</v>
      </c>
    </row>
    <row r="96" ht="14.25" customHeight="1">
      <c r="A96" s="7" t="s">
        <v>267</v>
      </c>
      <c r="B96" s="7" t="s">
        <v>24</v>
      </c>
      <c r="C96" s="4">
        <v>0.09445</v>
      </c>
      <c r="D96" s="4">
        <v>0.8175</v>
      </c>
      <c r="E96" s="4">
        <v>0.8253</v>
      </c>
      <c r="F96" s="4">
        <v>0.8152</v>
      </c>
      <c r="G96" s="4">
        <v>0.79385</v>
      </c>
      <c r="H96" s="4">
        <v>0.8178</v>
      </c>
      <c r="J96" s="7" t="s">
        <v>267</v>
      </c>
      <c r="K96" s="7" t="s">
        <v>24</v>
      </c>
      <c r="L96" s="4">
        <v>0.09625</v>
      </c>
      <c r="M96" s="4">
        <v>0.72455</v>
      </c>
      <c r="N96" s="4">
        <v>0.6796</v>
      </c>
      <c r="O96" s="4">
        <v>0.674</v>
      </c>
      <c r="P96" s="4">
        <v>0.5679</v>
      </c>
      <c r="Q96" s="4">
        <v>0.51275</v>
      </c>
      <c r="S96" s="7" t="s">
        <v>267</v>
      </c>
      <c r="T96" s="7" t="s">
        <v>24</v>
      </c>
      <c r="U96" s="4">
        <v>0.0016263</v>
      </c>
      <c r="V96" s="4">
        <v>0.017819</v>
      </c>
      <c r="W96" s="4">
        <v>0.018243</v>
      </c>
      <c r="X96" s="4">
        <v>0.0024042</v>
      </c>
      <c r="Y96" s="4">
        <v>0.019728</v>
      </c>
      <c r="Z96" s="4">
        <v>0.017395</v>
      </c>
      <c r="AB96" s="7" t="s">
        <v>267</v>
      </c>
      <c r="AC96" s="7" t="s">
        <v>24</v>
      </c>
      <c r="AD96" s="4">
        <v>0.0023335</v>
      </c>
      <c r="AE96" s="4">
        <v>0.0036062</v>
      </c>
      <c r="AF96" s="4">
        <v>0.014425</v>
      </c>
      <c r="AG96" s="4">
        <v>0.0052326</v>
      </c>
      <c r="AH96" s="4">
        <v>0.016688</v>
      </c>
      <c r="AI96" s="4">
        <v>0.015627</v>
      </c>
    </row>
    <row r="97" ht="14.25" customHeight="1">
      <c r="A97" s="7" t="s">
        <v>268</v>
      </c>
      <c r="B97" s="7" t="s">
        <v>20</v>
      </c>
      <c r="C97" s="4">
        <v>0.0945</v>
      </c>
      <c r="D97" s="4">
        <v>0.86515</v>
      </c>
      <c r="E97" s="4">
        <v>0.86255</v>
      </c>
      <c r="F97" s="4">
        <v>0.85955</v>
      </c>
      <c r="G97" s="4">
        <v>0.8333</v>
      </c>
      <c r="H97" s="4">
        <v>0.8554</v>
      </c>
      <c r="J97" s="7" t="s">
        <v>268</v>
      </c>
      <c r="K97" s="7" t="s">
        <v>20</v>
      </c>
      <c r="L97" s="4">
        <v>0.09735</v>
      </c>
      <c r="M97" s="4">
        <v>0.7592</v>
      </c>
      <c r="N97" s="4">
        <v>0.7073</v>
      </c>
      <c r="O97" s="4">
        <v>0.70665</v>
      </c>
      <c r="P97" s="4">
        <v>0.5857</v>
      </c>
      <c r="Q97" s="4">
        <v>0.52635</v>
      </c>
      <c r="S97" s="7" t="s">
        <v>268</v>
      </c>
      <c r="T97" s="7" t="s">
        <v>20</v>
      </c>
      <c r="U97" s="4">
        <v>0.0016971</v>
      </c>
      <c r="V97" s="4">
        <v>0.012657</v>
      </c>
      <c r="W97" s="4">
        <v>0.024395</v>
      </c>
      <c r="X97" s="4">
        <v>2.1213E-4</v>
      </c>
      <c r="Y97" s="4">
        <v>0.022345</v>
      </c>
      <c r="Z97" s="4">
        <v>0.02192</v>
      </c>
      <c r="AB97" s="7" t="s">
        <v>268</v>
      </c>
      <c r="AC97" s="7" t="s">
        <v>20</v>
      </c>
      <c r="AD97" s="4">
        <v>0.0030406</v>
      </c>
      <c r="AE97" s="4">
        <v>0.011738</v>
      </c>
      <c r="AF97" s="4">
        <v>0.011597</v>
      </c>
      <c r="AG97" s="4">
        <v>0.0060104</v>
      </c>
      <c r="AH97" s="4">
        <v>0.019233</v>
      </c>
      <c r="AI97" s="4">
        <v>0.020153</v>
      </c>
    </row>
    <row r="98" ht="14.25" customHeight="1">
      <c r="A98" s="7" t="s">
        <v>269</v>
      </c>
      <c r="B98" s="7" t="s">
        <v>22</v>
      </c>
      <c r="C98" s="4">
        <v>0.09455</v>
      </c>
      <c r="D98" s="4">
        <v>0.9017</v>
      </c>
      <c r="E98" s="4">
        <v>0.89045</v>
      </c>
      <c r="F98" s="4">
        <v>0.89025</v>
      </c>
      <c r="G98" s="4">
        <v>0.862</v>
      </c>
      <c r="H98" s="4">
        <v>0.8817</v>
      </c>
      <c r="J98" s="7" t="s">
        <v>269</v>
      </c>
      <c r="K98" s="7" t="s">
        <v>22</v>
      </c>
      <c r="L98" s="4">
        <v>0.0962</v>
      </c>
      <c r="M98" s="4">
        <v>0.7867</v>
      </c>
      <c r="N98" s="4">
        <v>0.7246</v>
      </c>
      <c r="O98" s="4">
        <v>0.72645</v>
      </c>
      <c r="P98" s="4">
        <v>0.599</v>
      </c>
      <c r="Q98" s="4">
        <v>0.5356</v>
      </c>
      <c r="S98" s="7" t="s">
        <v>269</v>
      </c>
      <c r="T98" s="7" t="s">
        <v>22</v>
      </c>
      <c r="U98" s="4">
        <v>0.0017678</v>
      </c>
      <c r="V98" s="4">
        <v>0.017536</v>
      </c>
      <c r="W98" s="4">
        <v>0.026941</v>
      </c>
      <c r="X98" s="4">
        <v>0.0072832</v>
      </c>
      <c r="Y98" s="4">
        <v>0.026163</v>
      </c>
      <c r="Z98" s="4">
        <v>0.025597</v>
      </c>
      <c r="AB98" s="7" t="s">
        <v>269</v>
      </c>
      <c r="AC98" s="7" t="s">
        <v>22</v>
      </c>
      <c r="AD98" s="4">
        <v>0.0022627</v>
      </c>
      <c r="AE98" s="4">
        <v>0.014001</v>
      </c>
      <c r="AF98" s="4">
        <v>0.0096167</v>
      </c>
      <c r="AG98" s="4">
        <v>0.004879</v>
      </c>
      <c r="AH98" s="4">
        <v>0.019092</v>
      </c>
      <c r="AI98" s="4">
        <v>0.016688</v>
      </c>
    </row>
    <row r="99" ht="14.25" customHeight="1">
      <c r="A99" s="7" t="s">
        <v>270</v>
      </c>
      <c r="B99" s="7" t="s">
        <v>18</v>
      </c>
      <c r="C99" s="4">
        <v>0.09455</v>
      </c>
      <c r="D99" s="4">
        <v>0.936</v>
      </c>
      <c r="E99" s="4">
        <v>0.92105</v>
      </c>
      <c r="F99" s="4">
        <v>0.91885</v>
      </c>
      <c r="G99" s="4">
        <v>0.89175</v>
      </c>
      <c r="H99" s="4">
        <v>0.90915</v>
      </c>
      <c r="J99" s="7" t="s">
        <v>270</v>
      </c>
      <c r="K99" s="7" t="s">
        <v>18</v>
      </c>
      <c r="L99" s="4">
        <v>0.09605</v>
      </c>
      <c r="M99" s="4">
        <v>0.80615</v>
      </c>
      <c r="N99" s="4">
        <v>0.7392</v>
      </c>
      <c r="O99" s="4">
        <v>0.74605</v>
      </c>
      <c r="P99" s="4">
        <v>0.6113</v>
      </c>
      <c r="Q99" s="4">
        <v>0.5442</v>
      </c>
      <c r="S99" s="7" t="s">
        <v>270</v>
      </c>
      <c r="T99" s="7" t="s">
        <v>18</v>
      </c>
      <c r="U99" s="4">
        <v>0.0017678</v>
      </c>
      <c r="V99" s="4">
        <v>0.024749</v>
      </c>
      <c r="W99" s="4">
        <v>0.034578</v>
      </c>
      <c r="X99" s="4">
        <v>0.013647</v>
      </c>
      <c r="Y99" s="4">
        <v>0.030901</v>
      </c>
      <c r="Z99" s="4">
        <v>0.030193</v>
      </c>
      <c r="AB99" s="7" t="s">
        <v>270</v>
      </c>
      <c r="AC99" s="7" t="s">
        <v>18</v>
      </c>
      <c r="AD99" s="4">
        <v>0.002192</v>
      </c>
      <c r="AE99" s="4">
        <v>0.018738</v>
      </c>
      <c r="AF99" s="4">
        <v>0.0072125</v>
      </c>
      <c r="AG99" s="4">
        <v>0.0068589</v>
      </c>
      <c r="AH99" s="4">
        <v>0.022769</v>
      </c>
      <c r="AI99" s="4">
        <v>0.017678</v>
      </c>
    </row>
    <row r="100" ht="14.25" customHeight="1">
      <c r="A100" s="7" t="s">
        <v>271</v>
      </c>
      <c r="B100" s="7" t="s">
        <v>22</v>
      </c>
      <c r="C100" s="4">
        <v>0.09455</v>
      </c>
      <c r="D100" s="4">
        <v>0.96575</v>
      </c>
      <c r="E100" s="4">
        <v>0.9478</v>
      </c>
      <c r="F100" s="4">
        <v>0.94645</v>
      </c>
      <c r="G100" s="4">
        <v>0.9178</v>
      </c>
      <c r="H100" s="4">
        <v>0.93335</v>
      </c>
      <c r="J100" s="7" t="s">
        <v>271</v>
      </c>
      <c r="K100" s="7" t="s">
        <v>22</v>
      </c>
      <c r="L100" s="4">
        <v>0.0964</v>
      </c>
      <c r="M100" s="4">
        <v>0.82125</v>
      </c>
      <c r="N100" s="4">
        <v>0.75035</v>
      </c>
      <c r="O100" s="4">
        <v>0.76125</v>
      </c>
      <c r="P100" s="4">
        <v>0.61755</v>
      </c>
      <c r="Q100" s="4">
        <v>0.55535</v>
      </c>
      <c r="S100" s="7" t="s">
        <v>271</v>
      </c>
      <c r="T100" s="7" t="s">
        <v>22</v>
      </c>
      <c r="U100" s="4">
        <v>0.0017678</v>
      </c>
      <c r="V100" s="4">
        <v>0.030052</v>
      </c>
      <c r="W100" s="4">
        <v>0.040447</v>
      </c>
      <c r="X100" s="4">
        <v>0.019728</v>
      </c>
      <c r="Y100" s="4">
        <v>0.032385</v>
      </c>
      <c r="Z100" s="4">
        <v>0.034436</v>
      </c>
      <c r="AB100" s="7" t="s">
        <v>271</v>
      </c>
      <c r="AC100" s="7" t="s">
        <v>22</v>
      </c>
      <c r="AD100" s="4">
        <v>0.0025456</v>
      </c>
      <c r="AE100" s="4">
        <v>0.021001</v>
      </c>
      <c r="AF100" s="4">
        <v>0.0060104</v>
      </c>
      <c r="AG100" s="4">
        <v>0.0089803</v>
      </c>
      <c r="AH100" s="4">
        <v>0.022698</v>
      </c>
      <c r="AI100" s="4">
        <v>0.017041</v>
      </c>
    </row>
    <row r="101" ht="14.25" customHeight="1">
      <c r="A101" s="7" t="s">
        <v>272</v>
      </c>
      <c r="B101" s="7" t="s">
        <v>24</v>
      </c>
      <c r="C101" s="4">
        <v>0.0945</v>
      </c>
      <c r="D101" s="4">
        <v>0.99215</v>
      </c>
      <c r="E101" s="4">
        <v>0.97105</v>
      </c>
      <c r="F101" s="4">
        <v>0.971</v>
      </c>
      <c r="G101" s="4">
        <v>0.9422</v>
      </c>
      <c r="H101" s="4">
        <v>0.95915</v>
      </c>
      <c r="J101" s="7" t="s">
        <v>272</v>
      </c>
      <c r="K101" s="7" t="s">
        <v>24</v>
      </c>
      <c r="L101" s="4">
        <v>0.09625</v>
      </c>
      <c r="M101" s="4">
        <v>0.8352</v>
      </c>
      <c r="N101" s="4">
        <v>0.7624</v>
      </c>
      <c r="O101" s="4">
        <v>0.77435</v>
      </c>
      <c r="P101" s="4">
        <v>0.62205</v>
      </c>
      <c r="Q101" s="4">
        <v>0.56375</v>
      </c>
      <c r="S101" s="7" t="s">
        <v>272</v>
      </c>
      <c r="T101" s="7" t="s">
        <v>24</v>
      </c>
      <c r="U101" s="4">
        <v>0.0016971</v>
      </c>
      <c r="V101" s="4">
        <v>0.033588</v>
      </c>
      <c r="W101" s="4">
        <v>0.045891</v>
      </c>
      <c r="X101" s="4">
        <v>0.027153</v>
      </c>
      <c r="Y101" s="4">
        <v>0.035921</v>
      </c>
      <c r="Z101" s="4">
        <v>0.044053</v>
      </c>
      <c r="AB101" s="7" t="s">
        <v>272</v>
      </c>
      <c r="AC101" s="7" t="s">
        <v>24</v>
      </c>
      <c r="AD101" s="4">
        <v>0.002192</v>
      </c>
      <c r="AE101" s="4">
        <v>0.022203</v>
      </c>
      <c r="AF101" s="4">
        <v>0.0038184</v>
      </c>
      <c r="AG101" s="4">
        <v>0.0095459</v>
      </c>
      <c r="AH101" s="4">
        <v>0.021001</v>
      </c>
      <c r="AI101" s="4">
        <v>0.019304</v>
      </c>
    </row>
    <row r="102" ht="14.25" customHeight="1">
      <c r="A102" s="7" t="s">
        <v>273</v>
      </c>
      <c r="B102" s="7" t="s">
        <v>20</v>
      </c>
      <c r="C102" s="4">
        <v>0.0946</v>
      </c>
      <c r="D102" s="4">
        <v>1.0165</v>
      </c>
      <c r="E102" s="4">
        <v>0.9934</v>
      </c>
      <c r="F102" s="4">
        <v>0.9921</v>
      </c>
      <c r="G102" s="4">
        <v>0.9633</v>
      </c>
      <c r="H102" s="4">
        <v>0.97865</v>
      </c>
      <c r="J102" s="7" t="s">
        <v>273</v>
      </c>
      <c r="K102" s="7" t="s">
        <v>20</v>
      </c>
      <c r="L102" s="4">
        <v>0.09615</v>
      </c>
      <c r="M102" s="4">
        <v>0.8456</v>
      </c>
      <c r="N102" s="4">
        <v>0.7708</v>
      </c>
      <c r="O102" s="4">
        <v>0.7837</v>
      </c>
      <c r="P102" s="4">
        <v>0.6228</v>
      </c>
      <c r="Q102" s="4">
        <v>0.5715</v>
      </c>
      <c r="S102" s="7" t="s">
        <v>273</v>
      </c>
      <c r="T102" s="7" t="s">
        <v>20</v>
      </c>
      <c r="U102" s="4">
        <v>0.0016971</v>
      </c>
      <c r="V102" s="4">
        <v>0.040517</v>
      </c>
      <c r="W102" s="4">
        <v>0.052326</v>
      </c>
      <c r="X102" s="4">
        <v>0.033517</v>
      </c>
      <c r="Y102" s="4">
        <v>0.041012</v>
      </c>
      <c r="Z102" s="4">
        <v>0.050417</v>
      </c>
      <c r="AB102" s="7" t="s">
        <v>273</v>
      </c>
      <c r="AC102" s="7" t="s">
        <v>20</v>
      </c>
      <c r="AD102" s="4">
        <v>0.0023335</v>
      </c>
      <c r="AE102" s="4">
        <v>0.024324</v>
      </c>
      <c r="AF102" s="4">
        <v>0.0035355</v>
      </c>
      <c r="AG102" s="4">
        <v>0.0076368</v>
      </c>
      <c r="AH102" s="4">
        <v>0.019233</v>
      </c>
      <c r="AI102" s="4">
        <v>0.021213</v>
      </c>
    </row>
    <row r="103" ht="14.25" customHeight="1">
      <c r="A103" s="7" t="s">
        <v>274</v>
      </c>
      <c r="B103" s="7" t="s">
        <v>24</v>
      </c>
      <c r="C103" s="4">
        <v>0.0946</v>
      </c>
      <c r="D103" s="4">
        <v>1.0407</v>
      </c>
      <c r="E103" s="4">
        <v>1.0177</v>
      </c>
      <c r="F103" s="4">
        <v>1.0147</v>
      </c>
      <c r="G103" s="4">
        <v>0.986</v>
      </c>
      <c r="H103" s="4">
        <v>0.9994</v>
      </c>
      <c r="J103" s="7" t="s">
        <v>274</v>
      </c>
      <c r="K103" s="7" t="s">
        <v>24</v>
      </c>
      <c r="L103" s="4">
        <v>0.0962</v>
      </c>
      <c r="M103" s="4">
        <v>0.8582</v>
      </c>
      <c r="N103" s="4">
        <v>0.78025</v>
      </c>
      <c r="O103" s="4">
        <v>0.7932</v>
      </c>
      <c r="P103" s="4">
        <v>0.62775</v>
      </c>
      <c r="Q103" s="4">
        <v>0.5829</v>
      </c>
      <c r="S103" s="7" t="s">
        <v>274</v>
      </c>
      <c r="T103" s="7" t="s">
        <v>24</v>
      </c>
      <c r="U103" s="4">
        <v>0.0016971</v>
      </c>
      <c r="V103" s="4">
        <v>0.045608</v>
      </c>
      <c r="W103" s="4">
        <v>0.059963</v>
      </c>
      <c r="X103" s="4">
        <v>0.039315</v>
      </c>
      <c r="Y103" s="4">
        <v>0.047518</v>
      </c>
      <c r="Z103" s="4">
        <v>0.052609</v>
      </c>
      <c r="AB103" s="7" t="s">
        <v>274</v>
      </c>
      <c r="AC103" s="7" t="s">
        <v>24</v>
      </c>
      <c r="AD103" s="4">
        <v>0.0022627</v>
      </c>
      <c r="AE103" s="4">
        <v>0.028709</v>
      </c>
      <c r="AF103" s="4">
        <v>0.0024749</v>
      </c>
      <c r="AG103" s="4">
        <v>0.0097581</v>
      </c>
      <c r="AH103" s="4">
        <v>0.020153</v>
      </c>
      <c r="AI103" s="4">
        <v>0.0239</v>
      </c>
    </row>
    <row r="104" ht="14.25" customHeight="1">
      <c r="A104" s="7" t="s">
        <v>275</v>
      </c>
      <c r="B104" s="7" t="s">
        <v>18</v>
      </c>
      <c r="C104" s="4">
        <v>0.09465</v>
      </c>
      <c r="D104" s="4">
        <v>1.0592</v>
      </c>
      <c r="E104" s="4">
        <v>1.0379</v>
      </c>
      <c r="F104" s="4">
        <v>1.0328</v>
      </c>
      <c r="G104" s="4">
        <v>1.0046</v>
      </c>
      <c r="H104" s="4">
        <v>1.0147</v>
      </c>
      <c r="J104" s="7" t="s">
        <v>275</v>
      </c>
      <c r="K104" s="7" t="s">
        <v>18</v>
      </c>
      <c r="L104" s="4">
        <v>0.09515</v>
      </c>
      <c r="M104" s="4">
        <v>0.8662</v>
      </c>
      <c r="N104" s="4">
        <v>0.787</v>
      </c>
      <c r="O104" s="4">
        <v>0.8036</v>
      </c>
      <c r="P104" s="4">
        <v>0.63175</v>
      </c>
      <c r="Q104" s="4">
        <v>0.5899</v>
      </c>
      <c r="S104" s="7" t="s">
        <v>275</v>
      </c>
      <c r="T104" s="7" t="s">
        <v>18</v>
      </c>
      <c r="U104" s="4">
        <v>0.0017678</v>
      </c>
      <c r="V104" s="4">
        <v>0.049002</v>
      </c>
      <c r="W104" s="4">
        <v>0.066751</v>
      </c>
      <c r="X104" s="4">
        <v>0.044123</v>
      </c>
      <c r="Y104" s="4">
        <v>0.050841</v>
      </c>
      <c r="Z104" s="4">
        <v>0.049639</v>
      </c>
      <c r="AB104" s="7" t="s">
        <v>275</v>
      </c>
      <c r="AC104" s="7" t="s">
        <v>18</v>
      </c>
      <c r="AD104" s="4">
        <v>6.364E-4</v>
      </c>
      <c r="AE104" s="4">
        <v>0.027294</v>
      </c>
      <c r="AF104" s="4">
        <v>0.0038184</v>
      </c>
      <c r="AG104" s="4">
        <v>0.0089095</v>
      </c>
      <c r="AH104" s="4">
        <v>0.019445</v>
      </c>
      <c r="AI104" s="4">
        <v>0.019233</v>
      </c>
    </row>
    <row r="105" ht="14.25" customHeight="1">
      <c r="A105" s="7" t="s">
        <v>276</v>
      </c>
      <c r="B105" s="7" t="s">
        <v>20</v>
      </c>
      <c r="C105" s="4">
        <v>0.0946</v>
      </c>
      <c r="D105" s="4">
        <v>1.0802</v>
      </c>
      <c r="E105" s="4">
        <v>1.0583</v>
      </c>
      <c r="F105" s="4">
        <v>1.0541</v>
      </c>
      <c r="G105" s="4">
        <v>1.0227</v>
      </c>
      <c r="H105" s="4">
        <v>1.0321</v>
      </c>
      <c r="J105" s="7" t="s">
        <v>276</v>
      </c>
      <c r="K105" s="7" t="s">
        <v>20</v>
      </c>
      <c r="L105" s="4">
        <v>0.09555</v>
      </c>
      <c r="M105" s="4">
        <v>0.8733</v>
      </c>
      <c r="N105" s="4">
        <v>0.7941</v>
      </c>
      <c r="O105" s="4">
        <v>0.8124</v>
      </c>
      <c r="P105" s="4">
        <v>0.63335</v>
      </c>
      <c r="Q105" s="4">
        <v>0.59785</v>
      </c>
      <c r="S105" s="7" t="s">
        <v>276</v>
      </c>
      <c r="T105" s="7" t="s">
        <v>20</v>
      </c>
      <c r="U105" s="4">
        <v>0.0016971</v>
      </c>
      <c r="V105" s="4">
        <v>0.049285</v>
      </c>
      <c r="W105" s="4">
        <v>0.072832</v>
      </c>
      <c r="X105" s="4">
        <v>0.047871</v>
      </c>
      <c r="Y105" s="4">
        <v>0.055084</v>
      </c>
      <c r="Z105" s="4">
        <v>0.054871</v>
      </c>
      <c r="AB105" s="7" t="s">
        <v>276</v>
      </c>
      <c r="AC105" s="7" t="s">
        <v>20</v>
      </c>
      <c r="AD105" s="4">
        <v>0.0012021</v>
      </c>
      <c r="AE105" s="4">
        <v>0.029133</v>
      </c>
      <c r="AF105" s="4">
        <v>0.0</v>
      </c>
      <c r="AG105" s="4">
        <v>0.009051</v>
      </c>
      <c r="AH105" s="4">
        <v>0.023971</v>
      </c>
      <c r="AI105" s="4">
        <v>0.015768</v>
      </c>
    </row>
    <row r="106" ht="14.25" customHeight="1">
      <c r="A106" s="7" t="s">
        <v>277</v>
      </c>
      <c r="B106" s="7" t="s">
        <v>22</v>
      </c>
      <c r="C106" s="4">
        <v>0.09455</v>
      </c>
      <c r="D106" s="4">
        <v>1.0939</v>
      </c>
      <c r="E106" s="4">
        <v>1.076</v>
      </c>
      <c r="F106" s="4">
        <v>1.071</v>
      </c>
      <c r="G106" s="4">
        <v>1.0383</v>
      </c>
      <c r="H106" s="4">
        <v>1.0466</v>
      </c>
      <c r="J106" s="7" t="s">
        <v>277</v>
      </c>
      <c r="K106" s="7" t="s">
        <v>22</v>
      </c>
      <c r="L106" s="4">
        <v>0.0961</v>
      </c>
      <c r="M106" s="4">
        <v>0.87895</v>
      </c>
      <c r="N106" s="4">
        <v>0.80145</v>
      </c>
      <c r="O106" s="4">
        <v>0.819</v>
      </c>
      <c r="P106" s="4">
        <v>0.6356</v>
      </c>
      <c r="Q106" s="4">
        <v>0.6068</v>
      </c>
      <c r="S106" s="7" t="s">
        <v>277</v>
      </c>
      <c r="T106" s="7" t="s">
        <v>22</v>
      </c>
      <c r="U106" s="4">
        <v>0.0016263</v>
      </c>
      <c r="V106" s="4">
        <v>0.050982</v>
      </c>
      <c r="W106" s="4">
        <v>0.078135</v>
      </c>
      <c r="X106" s="4">
        <v>0.049851</v>
      </c>
      <c r="Y106" s="4">
        <v>0.058548</v>
      </c>
      <c r="Z106" s="4">
        <v>0.054235</v>
      </c>
      <c r="AB106" s="7" t="s">
        <v>277</v>
      </c>
      <c r="AC106" s="7" t="s">
        <v>22</v>
      </c>
      <c r="AD106" s="4">
        <v>0.0019799</v>
      </c>
      <c r="AE106" s="4">
        <v>0.028072</v>
      </c>
      <c r="AF106" s="4">
        <v>9.1924E-4</v>
      </c>
      <c r="AG106" s="4">
        <v>0.011172</v>
      </c>
      <c r="AH106" s="4">
        <v>0.02489</v>
      </c>
      <c r="AI106" s="4">
        <v>0.008061</v>
      </c>
    </row>
    <row r="107" ht="14.25" customHeight="1">
      <c r="A107" s="7" t="s">
        <v>278</v>
      </c>
      <c r="B107" s="7" t="s">
        <v>60</v>
      </c>
      <c r="C107" s="4">
        <v>0.09465</v>
      </c>
      <c r="D107" s="4">
        <v>1.1102</v>
      </c>
      <c r="E107" s="4">
        <v>1.0908</v>
      </c>
      <c r="F107" s="4">
        <v>1.0882</v>
      </c>
      <c r="G107" s="4">
        <v>1.0558</v>
      </c>
      <c r="H107" s="4">
        <v>1.0619</v>
      </c>
      <c r="J107" s="7" t="s">
        <v>278</v>
      </c>
      <c r="K107" s="7" t="s">
        <v>60</v>
      </c>
      <c r="L107" s="4">
        <v>0.0962</v>
      </c>
      <c r="M107" s="4">
        <v>0.8879</v>
      </c>
      <c r="N107" s="4">
        <v>0.81425</v>
      </c>
      <c r="O107" s="4">
        <v>0.8293</v>
      </c>
      <c r="P107" s="4">
        <v>0.6386</v>
      </c>
      <c r="Q107" s="4">
        <v>0.61655</v>
      </c>
      <c r="S107" s="7" t="s">
        <v>278</v>
      </c>
      <c r="T107" s="7" t="s">
        <v>60</v>
      </c>
      <c r="U107" s="4">
        <v>0.0016263</v>
      </c>
      <c r="V107" s="4">
        <v>0.054023</v>
      </c>
      <c r="W107" s="4">
        <v>0.078206</v>
      </c>
      <c r="X107" s="4">
        <v>0.053033</v>
      </c>
      <c r="Y107" s="4">
        <v>0.065125</v>
      </c>
      <c r="Z107" s="4">
        <v>0.057841</v>
      </c>
      <c r="AB107" s="7" t="s">
        <v>278</v>
      </c>
      <c r="AC107" s="7" t="s">
        <v>60</v>
      </c>
      <c r="AD107" s="4">
        <v>0.0021213</v>
      </c>
      <c r="AE107" s="4">
        <v>0.029274</v>
      </c>
      <c r="AF107" s="4">
        <v>0.011102</v>
      </c>
      <c r="AG107" s="4">
        <v>0.016829</v>
      </c>
      <c r="AH107" s="4">
        <v>0.02489</v>
      </c>
      <c r="AI107" s="4">
        <v>0.0071418</v>
      </c>
    </row>
    <row r="108" ht="14.25" customHeight="1">
      <c r="A108" s="7"/>
      <c r="B108" s="7"/>
      <c r="J108" s="7"/>
      <c r="K108" s="7"/>
    </row>
    <row r="109" ht="14.25" customHeight="1">
      <c r="A109" s="4" t="s">
        <v>126</v>
      </c>
    </row>
    <row r="110" ht="14.25" customHeight="1">
      <c r="A110" s="5" t="s">
        <v>1</v>
      </c>
      <c r="H110" s="5" t="s">
        <v>7</v>
      </c>
    </row>
    <row r="111" ht="14.25" customHeight="1">
      <c r="A111" s="4" t="s">
        <v>13</v>
      </c>
      <c r="B111" s="4" t="s">
        <v>2</v>
      </c>
      <c r="C111" s="6" t="s">
        <v>3</v>
      </c>
      <c r="D111" s="6" t="s">
        <v>4</v>
      </c>
      <c r="E111" s="6" t="s">
        <v>5</v>
      </c>
      <c r="F111" s="6" t="s">
        <v>6</v>
      </c>
      <c r="H111" s="4" t="s">
        <v>13</v>
      </c>
      <c r="I111" s="4" t="s">
        <v>2</v>
      </c>
      <c r="J111" s="6" t="s">
        <v>3</v>
      </c>
      <c r="K111" s="6" t="s">
        <v>4</v>
      </c>
      <c r="L111" s="6" t="s">
        <v>5</v>
      </c>
      <c r="M111" s="6" t="s">
        <v>6</v>
      </c>
    </row>
    <row r="112" ht="14.25" customHeight="1">
      <c r="A112" s="7" t="s">
        <v>17</v>
      </c>
      <c r="B112" s="4">
        <f t="shared" ref="B112:F112" si="1">AVERAGE((D3-$C3),(D39-$C39),(D75-$C75))</f>
        <v>0.00006666666667</v>
      </c>
      <c r="C112" s="4">
        <f t="shared" si="1"/>
        <v>0.0005166666667</v>
      </c>
      <c r="D112" s="4">
        <f t="shared" si="1"/>
        <v>-0.0002666666667</v>
      </c>
      <c r="E112" s="4">
        <f t="shared" si="1"/>
        <v>0.00015</v>
      </c>
      <c r="F112" s="4">
        <f t="shared" si="1"/>
        <v>-0.0008</v>
      </c>
      <c r="H112" s="7" t="s">
        <v>17</v>
      </c>
      <c r="I112" s="4">
        <f t="shared" ref="I112:M112" si="2">AVERAGE((M3-$L3),(M39-$L39),(M75-$L75))</f>
        <v>0.00135</v>
      </c>
      <c r="J112" s="4">
        <f t="shared" si="2"/>
        <v>0.00195</v>
      </c>
      <c r="K112" s="4">
        <f t="shared" si="2"/>
        <v>0.002466666667</v>
      </c>
      <c r="L112" s="4">
        <f t="shared" si="2"/>
        <v>0.0024</v>
      </c>
      <c r="M112" s="4">
        <f t="shared" si="2"/>
        <v>-0.00005</v>
      </c>
    </row>
    <row r="113" ht="14.25" customHeight="1">
      <c r="A113" s="7" t="s">
        <v>223</v>
      </c>
      <c r="B113" s="4">
        <f t="shared" ref="B113:F113" si="3">AVERAGE((D4-$C4),(D40-$C40),(D76-$C76))</f>
        <v>-0.00006666666667</v>
      </c>
      <c r="C113" s="4">
        <f t="shared" si="3"/>
        <v>0</v>
      </c>
      <c r="D113" s="4">
        <f t="shared" si="3"/>
        <v>-0.0009833333333</v>
      </c>
      <c r="E113" s="4">
        <f t="shared" si="3"/>
        <v>-0.00095</v>
      </c>
      <c r="F113" s="4">
        <f t="shared" si="3"/>
        <v>-0.0004833333333</v>
      </c>
      <c r="H113" s="7" t="s">
        <v>223</v>
      </c>
      <c r="I113" s="4">
        <f t="shared" ref="I113:M113" si="4">AVERAGE((M4-$L4),(M40-$L40),(M76-$L76))</f>
        <v>0.00025</v>
      </c>
      <c r="J113" s="4">
        <f t="shared" si="4"/>
        <v>0.001766666667</v>
      </c>
      <c r="K113" s="4">
        <f t="shared" si="4"/>
        <v>0.00265</v>
      </c>
      <c r="L113" s="4">
        <f t="shared" si="4"/>
        <v>0.00285</v>
      </c>
      <c r="M113" s="4">
        <f t="shared" si="4"/>
        <v>-0.00001666666667</v>
      </c>
    </row>
    <row r="114" ht="14.25" customHeight="1">
      <c r="A114" s="7" t="s">
        <v>255</v>
      </c>
      <c r="B114" s="4">
        <f t="shared" ref="B114:F114" si="5">AVERAGE((D5-$C5),(D41-$C41),(D77-$C77))</f>
        <v>0.0002666666667</v>
      </c>
      <c r="C114" s="4">
        <f t="shared" si="5"/>
        <v>0.001133333333</v>
      </c>
      <c r="D114" s="4">
        <f t="shared" si="5"/>
        <v>0.0001166666667</v>
      </c>
      <c r="E114" s="4">
        <f t="shared" si="5"/>
        <v>0.00008333333333</v>
      </c>
      <c r="F114" s="4">
        <f t="shared" si="5"/>
        <v>0.001616666667</v>
      </c>
      <c r="H114" s="7" t="s">
        <v>255</v>
      </c>
      <c r="I114" s="4">
        <f t="shared" ref="I114:M114" si="6">AVERAGE((M5-$L5),(M41-$L41),(M77-$L77))</f>
        <v>0.001</v>
      </c>
      <c r="J114" s="4">
        <f t="shared" si="6"/>
        <v>0.0014</v>
      </c>
      <c r="K114" s="4">
        <f t="shared" si="6"/>
        <v>0.00195</v>
      </c>
      <c r="L114" s="4">
        <f t="shared" si="6"/>
        <v>0.001933333333</v>
      </c>
      <c r="M114" s="4">
        <f t="shared" si="6"/>
        <v>-0.002033333333</v>
      </c>
    </row>
    <row r="115" ht="14.25" customHeight="1">
      <c r="A115" s="7" t="s">
        <v>225</v>
      </c>
      <c r="B115" s="4">
        <f t="shared" ref="B115:F115" si="7">AVERAGE((D6-$C6),(D42-$C42),(D78-$C78))</f>
        <v>0.0004333333333</v>
      </c>
      <c r="C115" s="4">
        <f t="shared" si="7"/>
        <v>0.001316666667</v>
      </c>
      <c r="D115" s="4">
        <f t="shared" si="7"/>
        <v>-0.0001333333333</v>
      </c>
      <c r="E115" s="4">
        <f t="shared" si="7"/>
        <v>0.0002</v>
      </c>
      <c r="F115" s="4">
        <f t="shared" si="7"/>
        <v>0.001466666667</v>
      </c>
      <c r="H115" s="7" t="s">
        <v>225</v>
      </c>
      <c r="I115" s="4">
        <f t="shared" ref="I115:M115" si="8">AVERAGE((M6-$L6),(M42-$L42),(M78-$L78))</f>
        <v>0.0009</v>
      </c>
      <c r="J115" s="4">
        <f t="shared" si="8"/>
        <v>0.001433333333</v>
      </c>
      <c r="K115" s="4">
        <f t="shared" si="8"/>
        <v>0.002</v>
      </c>
      <c r="L115" s="4">
        <f t="shared" si="8"/>
        <v>0.001816666667</v>
      </c>
      <c r="M115" s="4">
        <f t="shared" si="8"/>
        <v>-0.002816666667</v>
      </c>
    </row>
    <row r="116" ht="14.25" customHeight="1">
      <c r="A116" s="7" t="s">
        <v>226</v>
      </c>
      <c r="B116" s="4">
        <f t="shared" ref="B116:F116" si="9">AVERAGE((D7-$C7),(D43-$C43),(D79-$C79))</f>
        <v>0.0005666666667</v>
      </c>
      <c r="C116" s="4">
        <f t="shared" si="9"/>
        <v>0.0004</v>
      </c>
      <c r="D116" s="4">
        <f t="shared" si="9"/>
        <v>0.0001833333333</v>
      </c>
      <c r="E116" s="4">
        <f t="shared" si="9"/>
        <v>0.0005833333333</v>
      </c>
      <c r="F116" s="4">
        <f t="shared" si="9"/>
        <v>0.001933333333</v>
      </c>
      <c r="H116" s="7" t="s">
        <v>226</v>
      </c>
      <c r="I116" s="4">
        <f t="shared" ref="I116:M116" si="10">AVERAGE((M7-$L7),(M43-$L43),(M79-$L79))</f>
        <v>0.001316666667</v>
      </c>
      <c r="J116" s="4">
        <f t="shared" si="10"/>
        <v>0.002733333333</v>
      </c>
      <c r="K116" s="4">
        <f t="shared" si="10"/>
        <v>0.0029</v>
      </c>
      <c r="L116" s="4">
        <f t="shared" si="10"/>
        <v>0.0024</v>
      </c>
      <c r="M116" s="4">
        <f t="shared" si="10"/>
        <v>-0.002266666667</v>
      </c>
    </row>
    <row r="117" ht="14.25" customHeight="1">
      <c r="A117" s="7" t="s">
        <v>227</v>
      </c>
      <c r="B117" s="4">
        <f t="shared" ref="B117:F117" si="11">AVERAGE((D8-$C8),(D44-$C44),(D80-$C80))</f>
        <v>0.00065</v>
      </c>
      <c r="C117" s="4">
        <f t="shared" si="11"/>
        <v>0.00115</v>
      </c>
      <c r="D117" s="4">
        <f t="shared" si="11"/>
        <v>0.0004833333333</v>
      </c>
      <c r="E117" s="4">
        <f t="shared" si="11"/>
        <v>0.0009833333333</v>
      </c>
      <c r="F117" s="4">
        <f t="shared" si="11"/>
        <v>0.001666666667</v>
      </c>
      <c r="H117" s="7" t="s">
        <v>227</v>
      </c>
      <c r="I117" s="4">
        <f t="shared" ref="I117:M117" si="12">AVERAGE((M8-$L8),(M44-$L44),(M80-$L80))</f>
        <v>0.001533333333</v>
      </c>
      <c r="J117" s="4">
        <f t="shared" si="12"/>
        <v>0.003066666667</v>
      </c>
      <c r="K117" s="4">
        <f t="shared" si="12"/>
        <v>0.003283333333</v>
      </c>
      <c r="L117" s="4">
        <f t="shared" si="12"/>
        <v>0.002883333333</v>
      </c>
      <c r="M117" s="4">
        <f t="shared" si="12"/>
        <v>-0.001833333333</v>
      </c>
    </row>
    <row r="118" ht="14.25" customHeight="1">
      <c r="A118" s="7" t="s">
        <v>256</v>
      </c>
      <c r="B118" s="4">
        <f t="shared" ref="B118:F118" si="13">AVERAGE((D9-$C9),(D45-$C45),(D81-$C81))</f>
        <v>0.00245</v>
      </c>
      <c r="C118" s="4">
        <f t="shared" si="13"/>
        <v>0.003483333333</v>
      </c>
      <c r="D118" s="4">
        <f t="shared" si="13"/>
        <v>0.002516666667</v>
      </c>
      <c r="E118" s="4">
        <f t="shared" si="13"/>
        <v>0.002416666667</v>
      </c>
      <c r="F118" s="4">
        <f t="shared" si="13"/>
        <v>0.004283333333</v>
      </c>
      <c r="H118" s="7" t="s">
        <v>256</v>
      </c>
      <c r="I118" s="4">
        <f t="shared" ref="I118:M118" si="14">AVERAGE((M9-$L9),(M45-$L45),(M81-$L81))</f>
        <v>0.0025</v>
      </c>
      <c r="J118" s="4">
        <f t="shared" si="14"/>
        <v>0.0045</v>
      </c>
      <c r="K118" s="4">
        <f t="shared" si="14"/>
        <v>0.00435</v>
      </c>
      <c r="L118" s="4">
        <f t="shared" si="14"/>
        <v>0.004016666667</v>
      </c>
      <c r="M118" s="4">
        <f t="shared" si="14"/>
        <v>-0.00025</v>
      </c>
    </row>
    <row r="119" ht="14.25" customHeight="1">
      <c r="A119" s="7" t="s">
        <v>229</v>
      </c>
      <c r="B119" s="4">
        <f t="shared" ref="B119:F119" si="15">AVERAGE((D10-$C10),(D46-$C46),(D82-$C82))</f>
        <v>0.005733333333</v>
      </c>
      <c r="C119" s="4">
        <f t="shared" si="15"/>
        <v>0.009116666667</v>
      </c>
      <c r="D119" s="4">
        <f t="shared" si="15"/>
        <v>0.007116666667</v>
      </c>
      <c r="E119" s="4">
        <f t="shared" si="15"/>
        <v>0.00625</v>
      </c>
      <c r="F119" s="4">
        <f t="shared" si="15"/>
        <v>0.008916666667</v>
      </c>
      <c r="H119" s="7" t="s">
        <v>229</v>
      </c>
      <c r="I119" s="4">
        <f t="shared" ref="I119:M119" si="16">AVERAGE((M10-$L10),(M46-$L46),(M82-$L82))</f>
        <v>0.00545</v>
      </c>
      <c r="J119" s="4">
        <f t="shared" si="16"/>
        <v>0.008466666667</v>
      </c>
      <c r="K119" s="4">
        <f t="shared" si="16"/>
        <v>0.00785</v>
      </c>
      <c r="L119" s="4">
        <f t="shared" si="16"/>
        <v>0.006933333333</v>
      </c>
      <c r="M119" s="4">
        <f t="shared" si="16"/>
        <v>0.004183333333</v>
      </c>
    </row>
    <row r="120" ht="14.25" customHeight="1">
      <c r="A120" s="7" t="s">
        <v>230</v>
      </c>
      <c r="B120" s="4">
        <f t="shared" ref="B120:F120" si="17">AVERAGE((D11-$C11),(D47-$C47),(D83-$C83))</f>
        <v>0.01233333333</v>
      </c>
      <c r="C120" s="4">
        <f t="shared" si="17"/>
        <v>0.01836666667</v>
      </c>
      <c r="D120" s="4">
        <f t="shared" si="17"/>
        <v>0.01536666667</v>
      </c>
      <c r="E120" s="4">
        <f t="shared" si="17"/>
        <v>0.01198333333</v>
      </c>
      <c r="F120" s="4">
        <f t="shared" si="17"/>
        <v>0.01591666667</v>
      </c>
      <c r="H120" s="7" t="s">
        <v>230</v>
      </c>
      <c r="I120" s="4">
        <f t="shared" ref="I120:M120" si="18">AVERAGE((M11-$L11),(M47-$L47),(M83-$L83))</f>
        <v>0.01106666667</v>
      </c>
      <c r="J120" s="4">
        <f t="shared" si="18"/>
        <v>0.01491666667</v>
      </c>
      <c r="K120" s="4">
        <f t="shared" si="18"/>
        <v>0.01371666667</v>
      </c>
      <c r="L120" s="4">
        <f t="shared" si="18"/>
        <v>0.01296666667</v>
      </c>
      <c r="M120" s="4">
        <f t="shared" si="18"/>
        <v>0.0121</v>
      </c>
    </row>
    <row r="121" ht="14.25" customHeight="1">
      <c r="A121" s="7" t="s">
        <v>257</v>
      </c>
      <c r="B121" s="4">
        <f t="shared" ref="B121:F121" si="19">AVERAGE((D12-$C12),(D48-$C48),(D84-$C84))</f>
        <v>0.02361666667</v>
      </c>
      <c r="C121" s="4">
        <f t="shared" si="19"/>
        <v>0.03563333333</v>
      </c>
      <c r="D121" s="4">
        <f t="shared" si="19"/>
        <v>0.0307</v>
      </c>
      <c r="E121" s="4">
        <f t="shared" si="19"/>
        <v>0.02341666667</v>
      </c>
      <c r="F121" s="4">
        <f t="shared" si="19"/>
        <v>0.03086666667</v>
      </c>
      <c r="H121" s="7" t="s">
        <v>257</v>
      </c>
      <c r="I121" s="4">
        <f t="shared" ref="I121:M121" si="20">AVERAGE((M12-$L12),(M48-$L48),(M84-$L84))</f>
        <v>0.02118333333</v>
      </c>
      <c r="J121" s="4">
        <f t="shared" si="20"/>
        <v>0.02738333333</v>
      </c>
      <c r="K121" s="4">
        <f t="shared" si="20"/>
        <v>0.02468333333</v>
      </c>
      <c r="L121" s="4">
        <f t="shared" si="20"/>
        <v>0.02266666667</v>
      </c>
      <c r="M121" s="4">
        <f t="shared" si="20"/>
        <v>0.02548333333</v>
      </c>
    </row>
    <row r="122" ht="14.25" customHeight="1">
      <c r="A122" s="7" t="s">
        <v>258</v>
      </c>
      <c r="B122" s="4">
        <f t="shared" ref="B122:F122" si="21">AVERAGE((D13-$C13),(D49-$C49),(D85-$C85))</f>
        <v>0.04356666667</v>
      </c>
      <c r="C122" s="4">
        <f t="shared" si="21"/>
        <v>0.0652</v>
      </c>
      <c r="D122" s="4">
        <f t="shared" si="21"/>
        <v>0.05828333333</v>
      </c>
      <c r="E122" s="4">
        <f t="shared" si="21"/>
        <v>0.04521666667</v>
      </c>
      <c r="F122" s="4">
        <f t="shared" si="21"/>
        <v>0.0589</v>
      </c>
      <c r="H122" s="7" t="s">
        <v>258</v>
      </c>
      <c r="I122" s="4">
        <f t="shared" ref="I122:M122" si="22">AVERAGE((M13-$L13),(M49-$L49),(M85-$L85))</f>
        <v>0.03985</v>
      </c>
      <c r="J122" s="4">
        <f t="shared" si="22"/>
        <v>0.05105</v>
      </c>
      <c r="K122" s="4">
        <f t="shared" si="22"/>
        <v>0.04656666667</v>
      </c>
      <c r="L122" s="4">
        <f t="shared" si="22"/>
        <v>0.04156666667</v>
      </c>
      <c r="M122" s="4">
        <f t="shared" si="22"/>
        <v>0.04991666667</v>
      </c>
    </row>
    <row r="123" ht="14.25" customHeight="1">
      <c r="A123" s="7" t="s">
        <v>233</v>
      </c>
      <c r="B123" s="4">
        <f t="shared" ref="B123:F123" si="23">AVERAGE((D14-$C14),(D50-$C50),(D86-$C86))</f>
        <v>0.07781666667</v>
      </c>
      <c r="C123" s="4">
        <f t="shared" si="23"/>
        <v>0.1113666667</v>
      </c>
      <c r="D123" s="4">
        <f t="shared" si="23"/>
        <v>0.1059166667</v>
      </c>
      <c r="E123" s="4">
        <f t="shared" si="23"/>
        <v>0.08686666667</v>
      </c>
      <c r="F123" s="4">
        <f t="shared" si="23"/>
        <v>0.10555</v>
      </c>
      <c r="H123" s="7" t="s">
        <v>233</v>
      </c>
      <c r="I123" s="4">
        <f t="shared" ref="I123:M123" si="24">AVERAGE((M14-$L14),(M50-$L50),(M86-$L86))</f>
        <v>0.07235</v>
      </c>
      <c r="J123" s="4">
        <f t="shared" si="24"/>
        <v>0.08926666667</v>
      </c>
      <c r="K123" s="4">
        <f t="shared" si="24"/>
        <v>0.08346666667</v>
      </c>
      <c r="L123" s="4">
        <f t="shared" si="24"/>
        <v>0.07306666667</v>
      </c>
      <c r="M123" s="4">
        <f t="shared" si="24"/>
        <v>0.0848</v>
      </c>
    </row>
    <row r="124" ht="14.25" customHeight="1">
      <c r="A124" s="7" t="s">
        <v>234</v>
      </c>
      <c r="B124" s="4">
        <f t="shared" ref="B124:F124" si="25">AVERAGE((D15-$C15),(D51-$C51),(D87-$C87))</f>
        <v>0.1320666667</v>
      </c>
      <c r="C124" s="4">
        <f t="shared" si="25"/>
        <v>0.1917166667</v>
      </c>
      <c r="D124" s="4">
        <f t="shared" si="25"/>
        <v>0.1868833333</v>
      </c>
      <c r="E124" s="4">
        <f t="shared" si="25"/>
        <v>0.1530833333</v>
      </c>
      <c r="F124" s="4">
        <f t="shared" si="25"/>
        <v>0.1854666667</v>
      </c>
      <c r="H124" s="7" t="s">
        <v>234</v>
      </c>
      <c r="I124" s="4">
        <f t="shared" ref="I124:M124" si="26">AVERAGE((M15-$L15),(M51-$L51),(M87-$L87))</f>
        <v>0.1189333333</v>
      </c>
      <c r="J124" s="4">
        <f t="shared" si="26"/>
        <v>0.1521666667</v>
      </c>
      <c r="K124" s="4">
        <f t="shared" si="26"/>
        <v>0.13585</v>
      </c>
      <c r="L124" s="4">
        <f t="shared" si="26"/>
        <v>0.11565</v>
      </c>
      <c r="M124" s="4">
        <f t="shared" si="26"/>
        <v>0.13015</v>
      </c>
    </row>
    <row r="125" ht="14.25" customHeight="1">
      <c r="A125" s="7" t="s">
        <v>259</v>
      </c>
      <c r="B125" s="4">
        <f t="shared" ref="B125:F125" si="27">AVERAGE((D16-$C16),(D52-$C52),(D88-$C88))</f>
        <v>0.2267</v>
      </c>
      <c r="C125" s="4">
        <f t="shared" si="27"/>
        <v>0.2943833333</v>
      </c>
      <c r="D125" s="4">
        <f t="shared" si="27"/>
        <v>0.3024166667</v>
      </c>
      <c r="E125" s="4">
        <f t="shared" si="27"/>
        <v>0.25615</v>
      </c>
      <c r="F125" s="4">
        <f t="shared" si="27"/>
        <v>0.29115</v>
      </c>
      <c r="H125" s="7" t="s">
        <v>259</v>
      </c>
      <c r="I125" s="4">
        <f t="shared" ref="I125:M125" si="28">AVERAGE((M16-$L16),(M52-$L52),(M88-$L88))</f>
        <v>0.1940833333</v>
      </c>
      <c r="J125" s="4">
        <f t="shared" si="28"/>
        <v>0.2297333333</v>
      </c>
      <c r="K125" s="4">
        <f t="shared" si="28"/>
        <v>0.2132666667</v>
      </c>
      <c r="L125" s="4">
        <f t="shared" si="28"/>
        <v>0.1743</v>
      </c>
      <c r="M125" s="4">
        <f t="shared" si="28"/>
        <v>0.1781166667</v>
      </c>
    </row>
    <row r="126" ht="14.25" customHeight="1">
      <c r="A126" s="7" t="s">
        <v>260</v>
      </c>
      <c r="B126" s="4">
        <f t="shared" ref="B126:F126" si="29">AVERAGE((D17-$C17),(D53-$C53),(D89-$C89))</f>
        <v>0.3395</v>
      </c>
      <c r="C126" s="4">
        <f t="shared" si="29"/>
        <v>0.3992166667</v>
      </c>
      <c r="D126" s="4">
        <f t="shared" si="29"/>
        <v>0.40825</v>
      </c>
      <c r="E126" s="4">
        <f t="shared" si="29"/>
        <v>0.3702</v>
      </c>
      <c r="F126" s="4">
        <f t="shared" si="29"/>
        <v>0.3953</v>
      </c>
      <c r="H126" s="7" t="s">
        <v>260</v>
      </c>
      <c r="I126" s="4">
        <f t="shared" ref="I126:M126" si="30">AVERAGE((M17-$L17),(M53-$L53),(M89-$L89))</f>
        <v>0.2815166667</v>
      </c>
      <c r="J126" s="4">
        <f t="shared" si="30"/>
        <v>0.3116833333</v>
      </c>
      <c r="K126" s="4">
        <f t="shared" si="30"/>
        <v>0.2932166667</v>
      </c>
      <c r="L126" s="4">
        <f t="shared" si="30"/>
        <v>0.2319</v>
      </c>
      <c r="M126" s="4">
        <f t="shared" si="30"/>
        <v>0.2205333333</v>
      </c>
    </row>
    <row r="127" ht="14.25" customHeight="1">
      <c r="A127" s="7" t="s">
        <v>261</v>
      </c>
      <c r="B127" s="4">
        <f t="shared" ref="B127:F127" si="31">AVERAGE((D18-$C18),(D54-$C54),(D90-$C90))</f>
        <v>0.4296166667</v>
      </c>
      <c r="C127" s="4">
        <f t="shared" si="31"/>
        <v>0.4768333333</v>
      </c>
      <c r="D127" s="4">
        <f t="shared" si="31"/>
        <v>0.4892166667</v>
      </c>
      <c r="E127" s="4">
        <f t="shared" si="31"/>
        <v>0.4493</v>
      </c>
      <c r="F127" s="4">
        <f t="shared" si="31"/>
        <v>0.4714833333</v>
      </c>
      <c r="H127" s="7" t="s">
        <v>261</v>
      </c>
      <c r="I127" s="4">
        <f t="shared" ref="I127:M127" si="32">AVERAGE((M18-$L18),(M54-$L54),(M90-$L90))</f>
        <v>0.3707</v>
      </c>
      <c r="J127" s="4">
        <f t="shared" si="32"/>
        <v>0.3833</v>
      </c>
      <c r="K127" s="4">
        <f t="shared" si="32"/>
        <v>0.3651666667</v>
      </c>
      <c r="L127" s="4">
        <f t="shared" si="32"/>
        <v>0.28525</v>
      </c>
      <c r="M127" s="4">
        <f t="shared" si="32"/>
        <v>0.2508166667</v>
      </c>
    </row>
    <row r="128" ht="14.25" customHeight="1">
      <c r="A128" s="7" t="s">
        <v>262</v>
      </c>
      <c r="B128" s="4">
        <f t="shared" ref="B128:F128" si="33">AVERAGE((D19-$C19),(D55-$C55),(D91-$C91))</f>
        <v>0.49335</v>
      </c>
      <c r="C128" s="4">
        <f t="shared" si="33"/>
        <v>0.5185166667</v>
      </c>
      <c r="D128" s="4">
        <f t="shared" si="33"/>
        <v>0.5338333333</v>
      </c>
      <c r="E128" s="4">
        <f t="shared" si="33"/>
        <v>0.4939</v>
      </c>
      <c r="F128" s="4">
        <f t="shared" si="33"/>
        <v>0.5095833333</v>
      </c>
      <c r="H128" s="7" t="s">
        <v>262</v>
      </c>
      <c r="I128" s="4">
        <f t="shared" ref="I128:M128" si="34">AVERAGE((M19-$L19),(M55-$L55),(M91-$L91))</f>
        <v>0.4411333333</v>
      </c>
      <c r="J128" s="4">
        <f t="shared" si="34"/>
        <v>0.4405833333</v>
      </c>
      <c r="K128" s="4">
        <f t="shared" si="34"/>
        <v>0.4308</v>
      </c>
      <c r="L128" s="4">
        <f t="shared" si="34"/>
        <v>0.337</v>
      </c>
      <c r="M128" s="4">
        <f t="shared" si="34"/>
        <v>0.2833833333</v>
      </c>
    </row>
    <row r="129" ht="14.25" customHeight="1">
      <c r="A129" s="7" t="s">
        <v>263</v>
      </c>
      <c r="B129" s="4">
        <f t="shared" ref="B129:F129" si="35">AVERAGE((D20-$C20),(D56-$C56),(D92-$C92))</f>
        <v>0.5309333333</v>
      </c>
      <c r="C129" s="4">
        <f t="shared" si="35"/>
        <v>0.5417666667</v>
      </c>
      <c r="D129" s="4">
        <f t="shared" si="35"/>
        <v>0.5506666667</v>
      </c>
      <c r="E129" s="4">
        <f t="shared" si="35"/>
        <v>0.5189166667</v>
      </c>
      <c r="F129" s="4">
        <f t="shared" si="35"/>
        <v>0.5302333333</v>
      </c>
      <c r="H129" s="7" t="s">
        <v>263</v>
      </c>
      <c r="I129" s="4">
        <f t="shared" ref="I129:M129" si="36">AVERAGE((M20-$L20),(M56-$L56),(M92-$L92))</f>
        <v>0.49905</v>
      </c>
      <c r="J129" s="4">
        <f t="shared" si="36"/>
        <v>0.47275</v>
      </c>
      <c r="K129" s="4">
        <f t="shared" si="36"/>
        <v>0.4702166667</v>
      </c>
      <c r="L129" s="4">
        <f t="shared" si="36"/>
        <v>0.38185</v>
      </c>
      <c r="M129" s="4">
        <f t="shared" si="36"/>
        <v>0.3122</v>
      </c>
    </row>
    <row r="130" ht="14.25" customHeight="1">
      <c r="A130" s="7" t="s">
        <v>264</v>
      </c>
      <c r="B130" s="4">
        <f t="shared" ref="B130:F130" si="37">AVERAGE((D21-$C21),(D57-$C57),(D93-$C93))</f>
        <v>0.5599166667</v>
      </c>
      <c r="C130" s="4">
        <f t="shared" si="37"/>
        <v>0.5733666667</v>
      </c>
      <c r="D130" s="4">
        <f t="shared" si="37"/>
        <v>0.5819</v>
      </c>
      <c r="E130" s="4">
        <f t="shared" si="37"/>
        <v>0.5507666667</v>
      </c>
      <c r="F130" s="4">
        <f t="shared" si="37"/>
        <v>0.5743166667</v>
      </c>
      <c r="H130" s="7" t="s">
        <v>264</v>
      </c>
      <c r="I130" s="4">
        <f t="shared" ref="I130:M130" si="38">AVERAGE((M21-$L21),(M57-$L57),(M93-$L93))</f>
        <v>0.5305166667</v>
      </c>
      <c r="J130" s="4">
        <f t="shared" si="38"/>
        <v>0.4917666667</v>
      </c>
      <c r="K130" s="4">
        <f t="shared" si="38"/>
        <v>0.4864666667</v>
      </c>
      <c r="L130" s="4">
        <f t="shared" si="38"/>
        <v>0.4181</v>
      </c>
      <c r="M130" s="4">
        <f t="shared" si="38"/>
        <v>0.3413333333</v>
      </c>
    </row>
    <row r="131" ht="14.25" customHeight="1">
      <c r="A131" s="7" t="s">
        <v>265</v>
      </c>
      <c r="B131" s="4">
        <f t="shared" ref="B131:F131" si="39">AVERAGE((D22-$C22),(D58-$C58),(D94-$C94))</f>
        <v>0.58955</v>
      </c>
      <c r="C131" s="4">
        <f t="shared" si="39"/>
        <v>0.62295</v>
      </c>
      <c r="D131" s="4">
        <f t="shared" si="39"/>
        <v>0.6373833333</v>
      </c>
      <c r="E131" s="4">
        <f t="shared" si="39"/>
        <v>0.6025</v>
      </c>
      <c r="F131" s="4">
        <f t="shared" si="39"/>
        <v>0.6262166667</v>
      </c>
      <c r="H131" s="7" t="s">
        <v>265</v>
      </c>
      <c r="I131" s="4">
        <f t="shared" ref="I131:M131" si="40">AVERAGE((M22-$L22),(M58-$L58),(M94-$L94))</f>
        <v>0.5495166667</v>
      </c>
      <c r="J131" s="4">
        <f t="shared" si="40"/>
        <v>0.5203333333</v>
      </c>
      <c r="K131" s="4">
        <f t="shared" si="40"/>
        <v>0.5194333333</v>
      </c>
      <c r="L131" s="4">
        <f t="shared" si="40"/>
        <v>0.4438333333</v>
      </c>
      <c r="M131" s="4">
        <f t="shared" si="40"/>
        <v>0.3698833333</v>
      </c>
    </row>
    <row r="132" ht="14.25" customHeight="1">
      <c r="A132" s="7" t="s">
        <v>266</v>
      </c>
      <c r="B132" s="4">
        <f t="shared" ref="B132:F132" si="41">AVERAGE((D23-$C23),(D59-$C59),(D95-$C95))</f>
        <v>0.6468166667</v>
      </c>
      <c r="C132" s="4">
        <f t="shared" si="41"/>
        <v>0.6785833333</v>
      </c>
      <c r="D132" s="4">
        <f t="shared" si="41"/>
        <v>0.6873666667</v>
      </c>
      <c r="E132" s="4">
        <f t="shared" si="41"/>
        <v>0.6547</v>
      </c>
      <c r="F132" s="4">
        <f t="shared" si="41"/>
        <v>0.6723833333</v>
      </c>
      <c r="H132" s="7" t="s">
        <v>266</v>
      </c>
      <c r="I132" s="4">
        <f t="shared" ref="I132:M132" si="42">AVERAGE((M23-$L23),(M59-$L59),(M95-$L95))</f>
        <v>0.5898833333</v>
      </c>
      <c r="J132" s="4">
        <f t="shared" si="42"/>
        <v>0.5568166667</v>
      </c>
      <c r="K132" s="4">
        <f t="shared" si="42"/>
        <v>0.5512166667</v>
      </c>
      <c r="L132" s="4">
        <f t="shared" si="42"/>
        <v>0.4641833333</v>
      </c>
      <c r="M132" s="4">
        <f t="shared" si="42"/>
        <v>0.3924833333</v>
      </c>
    </row>
    <row r="133" ht="14.25" customHeight="1">
      <c r="A133" s="7" t="s">
        <v>267</v>
      </c>
      <c r="B133" s="4">
        <f t="shared" ref="B133:F133" si="43">AVERAGE((D24-$C24),(D60-$C60),(D96-$C96))</f>
        <v>0.7100833333</v>
      </c>
      <c r="C133" s="4">
        <f t="shared" si="43"/>
        <v>0.73135</v>
      </c>
      <c r="D133" s="4">
        <f t="shared" si="43"/>
        <v>0.7391333333</v>
      </c>
      <c r="E133" s="4">
        <f t="shared" si="43"/>
        <v>0.7036</v>
      </c>
      <c r="F133" s="4">
        <f t="shared" si="43"/>
        <v>0.7173166667</v>
      </c>
      <c r="H133" s="7" t="s">
        <v>267</v>
      </c>
      <c r="I133" s="4">
        <f t="shared" ref="I133:M133" si="44">AVERAGE((M24-$L24),(M60-$L60),(M96-$L96))</f>
        <v>0.6299833333</v>
      </c>
      <c r="J133" s="4">
        <f t="shared" si="44"/>
        <v>0.58895</v>
      </c>
      <c r="K133" s="4">
        <f t="shared" si="44"/>
        <v>0.5813833333</v>
      </c>
      <c r="L133" s="4">
        <f t="shared" si="44"/>
        <v>0.4810166667</v>
      </c>
      <c r="M133" s="4">
        <f t="shared" si="44"/>
        <v>0.4063166667</v>
      </c>
    </row>
    <row r="134" ht="14.25" customHeight="1">
      <c r="A134" s="7" t="s">
        <v>268</v>
      </c>
      <c r="B134" s="4">
        <f t="shared" ref="B134:F134" si="45">AVERAGE((D25-$C25),(D61-$C61),(D97-$C97))</f>
        <v>0.7652166667</v>
      </c>
      <c r="C134" s="4">
        <f t="shared" si="45"/>
        <v>0.7737833333</v>
      </c>
      <c r="D134" s="4">
        <f t="shared" si="45"/>
        <v>0.7806666667</v>
      </c>
      <c r="E134" s="4">
        <f t="shared" si="45"/>
        <v>0.7452333333</v>
      </c>
      <c r="F134" s="4">
        <f t="shared" si="45"/>
        <v>0.75565</v>
      </c>
      <c r="H134" s="7" t="s">
        <v>268</v>
      </c>
      <c r="I134" s="4">
        <f t="shared" ref="I134:M134" si="46">AVERAGE((M25-$L25),(M61-$L61),(M97-$L97))</f>
        <v>0.6613333333</v>
      </c>
      <c r="J134" s="4">
        <f t="shared" si="46"/>
        <v>0.6161</v>
      </c>
      <c r="K134" s="4">
        <f t="shared" si="46"/>
        <v>0.6108333333</v>
      </c>
      <c r="L134" s="4">
        <f t="shared" si="46"/>
        <v>0.49755</v>
      </c>
      <c r="M134" s="4">
        <f t="shared" si="46"/>
        <v>0.4170333333</v>
      </c>
    </row>
    <row r="135" ht="14.25" customHeight="1">
      <c r="A135" s="7" t="s">
        <v>269</v>
      </c>
      <c r="B135" s="4">
        <f t="shared" ref="B135:F135" si="47">AVERAGE((D26-$C26),(D62-$C62),(D98-$C98))</f>
        <v>0.8055833333</v>
      </c>
      <c r="C135" s="4">
        <f t="shared" si="47"/>
        <v>0.8062166667</v>
      </c>
      <c r="D135" s="4">
        <f t="shared" si="47"/>
        <v>0.8135666667</v>
      </c>
      <c r="E135" s="4">
        <f t="shared" si="47"/>
        <v>0.778</v>
      </c>
      <c r="F135" s="4">
        <f t="shared" si="47"/>
        <v>0.7863666667</v>
      </c>
      <c r="H135" s="7" t="s">
        <v>269</v>
      </c>
      <c r="I135" s="4">
        <f t="shared" ref="I135:M135" si="48">AVERAGE((M26-$L26),(M62-$L62),(M98-$L98))</f>
        <v>0.6900666667</v>
      </c>
      <c r="J135" s="4">
        <f t="shared" si="48"/>
        <v>0.6393333333</v>
      </c>
      <c r="K135" s="4">
        <f t="shared" si="48"/>
        <v>0.6321</v>
      </c>
      <c r="L135" s="4">
        <f t="shared" si="48"/>
        <v>0.5110166667</v>
      </c>
      <c r="M135" s="4">
        <f t="shared" si="48"/>
        <v>0.4279166667</v>
      </c>
    </row>
    <row r="136" ht="14.25" customHeight="1">
      <c r="A136" s="7" t="s">
        <v>270</v>
      </c>
      <c r="B136" s="4">
        <f t="shared" ref="B136:F136" si="49">AVERAGE((D27-$C27),(D63-$C63),(D99-$C99))</f>
        <v>0.8409833333</v>
      </c>
      <c r="C136" s="4">
        <f t="shared" si="49"/>
        <v>0.8353833333</v>
      </c>
      <c r="D136" s="4">
        <f t="shared" si="49"/>
        <v>0.8433333333</v>
      </c>
      <c r="E136" s="4">
        <f t="shared" si="49"/>
        <v>0.8071333333</v>
      </c>
      <c r="F136" s="4">
        <f t="shared" si="49"/>
        <v>0.8128333333</v>
      </c>
      <c r="H136" s="7" t="s">
        <v>270</v>
      </c>
      <c r="I136" s="4">
        <f t="shared" ref="I136:M136" si="50">AVERAGE((M27-$L27),(M63-$L63),(M99-$L99))</f>
        <v>0.71175</v>
      </c>
      <c r="J136" s="4">
        <f t="shared" si="50"/>
        <v>0.65545</v>
      </c>
      <c r="K136" s="4">
        <f t="shared" si="50"/>
        <v>0.6495833333</v>
      </c>
      <c r="L136" s="4">
        <f t="shared" si="50"/>
        <v>0.5219</v>
      </c>
      <c r="M136" s="4">
        <f t="shared" si="50"/>
        <v>0.4391</v>
      </c>
    </row>
    <row r="137" ht="14.25" customHeight="1">
      <c r="A137" s="7" t="s">
        <v>271</v>
      </c>
      <c r="B137" s="4">
        <f t="shared" ref="B137:F137" si="51">AVERAGE((D28-$C28),(D64-$C64),(D100-$C100))</f>
        <v>0.8717333333</v>
      </c>
      <c r="C137" s="4">
        <f t="shared" si="51"/>
        <v>0.8627333333</v>
      </c>
      <c r="D137" s="4">
        <f t="shared" si="51"/>
        <v>0.8709666667</v>
      </c>
      <c r="E137" s="4">
        <f t="shared" si="51"/>
        <v>0.8348333333</v>
      </c>
      <c r="F137" s="4">
        <f t="shared" si="51"/>
        <v>0.8379666667</v>
      </c>
      <c r="H137" s="7" t="s">
        <v>271</v>
      </c>
      <c r="I137" s="4">
        <f t="shared" ref="I137:M137" si="52">AVERAGE((M28-$L28),(M64-$L64),(M100-$L100))</f>
        <v>0.7289166667</v>
      </c>
      <c r="J137" s="4">
        <f t="shared" si="52"/>
        <v>0.66755</v>
      </c>
      <c r="K137" s="4">
        <f t="shared" si="52"/>
        <v>0.6648333333</v>
      </c>
      <c r="L137" s="4">
        <f t="shared" si="52"/>
        <v>0.53025</v>
      </c>
      <c r="M137" s="4">
        <f t="shared" si="52"/>
        <v>0.45005</v>
      </c>
    </row>
    <row r="138" ht="14.25" customHeight="1">
      <c r="A138" s="7" t="s">
        <v>272</v>
      </c>
      <c r="B138" s="4">
        <f t="shared" ref="B138:F138" si="53">AVERAGE((D29-$C29),(D65-$C65),(D101-$C101))</f>
        <v>0.9006166667</v>
      </c>
      <c r="C138" s="4">
        <f t="shared" si="53"/>
        <v>0.8863333333</v>
      </c>
      <c r="D138" s="4">
        <f t="shared" si="53"/>
        <v>0.8950833333</v>
      </c>
      <c r="E138" s="4">
        <f t="shared" si="53"/>
        <v>0.8594166667</v>
      </c>
      <c r="F138" s="4">
        <f t="shared" si="53"/>
        <v>0.8603666667</v>
      </c>
      <c r="H138" s="7" t="s">
        <v>272</v>
      </c>
      <c r="I138" s="4">
        <f t="shared" ref="I138:M138" si="54">AVERAGE((M29-$L29),(M65-$L65),(M101-$L101))</f>
        <v>0.7426666667</v>
      </c>
      <c r="J138" s="4">
        <f t="shared" si="54"/>
        <v>0.6796833333</v>
      </c>
      <c r="K138" s="4">
        <f t="shared" si="54"/>
        <v>0.6781333333</v>
      </c>
      <c r="L138" s="4">
        <f t="shared" si="54"/>
        <v>0.5352166667</v>
      </c>
      <c r="M138" s="4">
        <f t="shared" si="54"/>
        <v>0.45685</v>
      </c>
    </row>
    <row r="139" ht="14.25" customHeight="1">
      <c r="A139" s="7" t="s">
        <v>273</v>
      </c>
      <c r="B139" s="4">
        <f t="shared" ref="B139:F139" si="55">AVERAGE((D30-$C30),(D66-$C66),(D102-$C102))</f>
        <v>0.92495</v>
      </c>
      <c r="C139" s="4">
        <f t="shared" si="55"/>
        <v>0.9097666667</v>
      </c>
      <c r="D139" s="4">
        <f t="shared" si="55"/>
        <v>0.9173833333</v>
      </c>
      <c r="E139" s="4">
        <f t="shared" si="55"/>
        <v>0.88115</v>
      </c>
      <c r="F139" s="4">
        <f t="shared" si="55"/>
        <v>0.8812833333</v>
      </c>
      <c r="H139" s="7" t="s">
        <v>273</v>
      </c>
      <c r="I139" s="4">
        <f t="shared" ref="I139:M139" si="56">AVERAGE((M30-$L30),(M66-$L66),(M102-$L102))</f>
        <v>0.7549666667</v>
      </c>
      <c r="J139" s="4">
        <f t="shared" si="56"/>
        <v>0.6905166667</v>
      </c>
      <c r="K139" s="4">
        <f t="shared" si="56"/>
        <v>0.68755</v>
      </c>
      <c r="L139" s="4">
        <f t="shared" si="56"/>
        <v>0.5386833333</v>
      </c>
      <c r="M139" s="4">
        <f t="shared" si="56"/>
        <v>0.46315</v>
      </c>
    </row>
    <row r="140" ht="14.25" customHeight="1">
      <c r="A140" s="7" t="s">
        <v>274</v>
      </c>
      <c r="B140" s="4">
        <f t="shared" ref="B140:F140" si="57">AVERAGE((D31-$C31),(D67-$C67),(D103-$C103))</f>
        <v>0.9467666667</v>
      </c>
      <c r="C140" s="4">
        <f t="shared" si="57"/>
        <v>0.9307666667</v>
      </c>
      <c r="D140" s="4">
        <f t="shared" si="57"/>
        <v>0.9375333333</v>
      </c>
      <c r="E140" s="4">
        <f t="shared" si="57"/>
        <v>0.9025166667</v>
      </c>
      <c r="F140" s="4">
        <f t="shared" si="57"/>
        <v>0.9026166667</v>
      </c>
      <c r="H140" s="7" t="s">
        <v>274</v>
      </c>
      <c r="I140" s="4">
        <f t="shared" ref="I140:M140" si="58">AVERAGE((M31-$L31),(M67-$L67),(M103-$L103))</f>
        <v>0.7680333333</v>
      </c>
      <c r="J140" s="4">
        <f t="shared" si="58"/>
        <v>0.7013333333</v>
      </c>
      <c r="K140" s="4">
        <f t="shared" si="58"/>
        <v>0.6985</v>
      </c>
      <c r="L140" s="4">
        <f t="shared" si="58"/>
        <v>0.5439</v>
      </c>
      <c r="M140" s="4">
        <f t="shared" si="58"/>
        <v>0.4697</v>
      </c>
    </row>
    <row r="141" ht="14.25" customHeight="1">
      <c r="A141" s="7" t="s">
        <v>275</v>
      </c>
      <c r="B141" s="4">
        <f t="shared" ref="B141:F141" si="59">AVERAGE((D32-$C32),(D68-$C68),(D104-$C104))</f>
        <v>0.9662833333</v>
      </c>
      <c r="C141" s="4">
        <f t="shared" si="59"/>
        <v>0.9496166667</v>
      </c>
      <c r="D141" s="4">
        <f t="shared" si="59"/>
        <v>0.9569166667</v>
      </c>
      <c r="E141" s="4">
        <f t="shared" si="59"/>
        <v>0.9210166667</v>
      </c>
      <c r="F141" s="4">
        <f t="shared" si="59"/>
        <v>0.9213166667</v>
      </c>
      <c r="H141" s="7" t="s">
        <v>275</v>
      </c>
      <c r="I141" s="4">
        <f t="shared" ref="I141:M141" si="60">AVERAGE((M32-$L32),(M68-$L68),(M104-$L104))</f>
        <v>0.7778333333</v>
      </c>
      <c r="J141" s="4">
        <f t="shared" si="60"/>
        <v>0.7120833333</v>
      </c>
      <c r="K141" s="4">
        <f t="shared" si="60"/>
        <v>0.7083333333</v>
      </c>
      <c r="L141" s="4">
        <f t="shared" si="60"/>
        <v>0.5474666667</v>
      </c>
      <c r="M141" s="4">
        <f t="shared" si="60"/>
        <v>0.4721833333</v>
      </c>
    </row>
    <row r="142" ht="14.25" customHeight="1">
      <c r="A142" s="7" t="s">
        <v>276</v>
      </c>
      <c r="B142" s="4">
        <f t="shared" ref="B142:F142" si="61">AVERAGE((D33-$C33),(D69-$C69),(D105-$C105))</f>
        <v>0.9844666667</v>
      </c>
      <c r="C142" s="4">
        <f t="shared" si="61"/>
        <v>0.9676</v>
      </c>
      <c r="D142" s="4">
        <f t="shared" si="61"/>
        <v>0.9742666667</v>
      </c>
      <c r="E142" s="4">
        <f t="shared" si="61"/>
        <v>0.9379666667</v>
      </c>
      <c r="F142" s="4">
        <f t="shared" si="61"/>
        <v>0.9393</v>
      </c>
      <c r="H142" s="7" t="s">
        <v>276</v>
      </c>
      <c r="I142" s="4">
        <f t="shared" ref="I142:M142" si="62">AVERAGE((M33-$L33),(M69-$L69),(M105-$L105))</f>
        <v>0.78785</v>
      </c>
      <c r="J142" s="4">
        <f t="shared" si="62"/>
        <v>0.7217333333</v>
      </c>
      <c r="K142" s="4">
        <f t="shared" si="62"/>
        <v>0.7184166667</v>
      </c>
      <c r="L142" s="4">
        <f t="shared" si="62"/>
        <v>0.5495</v>
      </c>
      <c r="M142" s="4">
        <f t="shared" si="62"/>
        <v>0.4739666667</v>
      </c>
    </row>
    <row r="143" ht="14.25" customHeight="1">
      <c r="A143" s="7" t="s">
        <v>277</v>
      </c>
      <c r="B143" s="4">
        <f t="shared" ref="B143:F143" si="63">AVERAGE((D34-$C34),(D70-$C70),(D106-$C106))</f>
        <v>1.0006</v>
      </c>
      <c r="C143" s="4">
        <f t="shared" si="63"/>
        <v>0.9842</v>
      </c>
      <c r="D143" s="4">
        <f t="shared" si="63"/>
        <v>0.9895333333</v>
      </c>
      <c r="E143" s="4">
        <f t="shared" si="63"/>
        <v>0.9545333333</v>
      </c>
      <c r="F143" s="4">
        <f t="shared" si="63"/>
        <v>0.9558</v>
      </c>
      <c r="H143" s="7" t="s">
        <v>277</v>
      </c>
      <c r="I143" s="4">
        <f t="shared" ref="I143:M143" si="64">AVERAGE((M34-$L34),(M70-$L70),(M106-$L106))</f>
        <v>0.7986333333</v>
      </c>
      <c r="J143" s="4">
        <f t="shared" si="64"/>
        <v>0.7310666667</v>
      </c>
      <c r="K143" s="4">
        <f t="shared" si="64"/>
        <v>0.729</v>
      </c>
      <c r="L143" s="4">
        <f t="shared" si="64"/>
        <v>0.55275</v>
      </c>
      <c r="M143" s="4">
        <f t="shared" si="64"/>
        <v>0.4793166667</v>
      </c>
    </row>
    <row r="144" ht="14.25" customHeight="1">
      <c r="A144" s="7" t="s">
        <v>278</v>
      </c>
      <c r="B144" s="4">
        <f t="shared" ref="B144:F144" si="65">AVERAGE((D35-$C35),(D71-$C71),(D107-$C107))</f>
        <v>1.018133333</v>
      </c>
      <c r="C144" s="4">
        <f t="shared" si="65"/>
        <v>0.9985666667</v>
      </c>
      <c r="D144" s="4">
        <f t="shared" si="65"/>
        <v>1.005133333</v>
      </c>
      <c r="E144" s="4">
        <f t="shared" si="65"/>
        <v>0.9713</v>
      </c>
      <c r="F144" s="4">
        <f t="shared" si="65"/>
        <v>0.9714</v>
      </c>
      <c r="H144" s="7" t="s">
        <v>278</v>
      </c>
      <c r="I144" s="4">
        <f t="shared" ref="I144:M144" si="66">AVERAGE((M35-$L35),(M71-$L71),(M107-$L107))</f>
        <v>0.81085</v>
      </c>
      <c r="J144" s="4">
        <f t="shared" si="66"/>
        <v>0.7418166667</v>
      </c>
      <c r="K144" s="4">
        <f t="shared" si="66"/>
        <v>0.7423</v>
      </c>
      <c r="L144" s="4">
        <f t="shared" si="66"/>
        <v>0.5541666667</v>
      </c>
      <c r="M144" s="4">
        <f t="shared" si="66"/>
        <v>0.48365</v>
      </c>
    </row>
    <row r="145" ht="14.25" customHeight="1"/>
    <row r="146" ht="14.25" customHeight="1">
      <c r="A146" s="4" t="s">
        <v>159</v>
      </c>
    </row>
    <row r="147" ht="14.25" customHeight="1">
      <c r="A147" s="5" t="s">
        <v>1</v>
      </c>
      <c r="H147" s="5" t="s">
        <v>7</v>
      </c>
    </row>
    <row r="148" ht="14.25" customHeight="1">
      <c r="A148" s="4" t="s">
        <v>13</v>
      </c>
      <c r="B148" s="4" t="s">
        <v>2</v>
      </c>
      <c r="C148" s="6" t="s">
        <v>3</v>
      </c>
      <c r="D148" s="6" t="s">
        <v>4</v>
      </c>
      <c r="E148" s="6" t="s">
        <v>5</v>
      </c>
      <c r="F148" s="6" t="s">
        <v>6</v>
      </c>
      <c r="H148" s="4" t="s">
        <v>13</v>
      </c>
      <c r="I148" s="4" t="s">
        <v>2</v>
      </c>
      <c r="J148" s="6" t="s">
        <v>3</v>
      </c>
      <c r="K148" s="6" t="s">
        <v>4</v>
      </c>
      <c r="L148" s="6" t="s">
        <v>5</v>
      </c>
      <c r="M148" s="6" t="s">
        <v>6</v>
      </c>
    </row>
    <row r="149" ht="14.25" customHeight="1">
      <c r="A149" s="7" t="s">
        <v>17</v>
      </c>
      <c r="B149" s="4">
        <f t="shared" ref="B149:F149" si="67">STDEV((D3-$C3),(D39-$C39),(D75-$C75))/SQRT(3)</f>
        <v>0.000910280787</v>
      </c>
      <c r="C149" s="4">
        <f t="shared" si="67"/>
        <v>0.0005674014844</v>
      </c>
      <c r="D149" s="4">
        <f t="shared" si="67"/>
        <v>0.0001452966315</v>
      </c>
      <c r="E149" s="4">
        <f t="shared" si="67"/>
        <v>0.0006751543034</v>
      </c>
      <c r="F149" s="4">
        <f t="shared" si="67"/>
        <v>0.001118406605</v>
      </c>
      <c r="H149" s="7" t="s">
        <v>17</v>
      </c>
      <c r="I149" s="4">
        <f t="shared" ref="I149:M149" si="68">STDEV((M3-$L3),(M39-$L39),(M75-$L75))/SQRT(3)</f>
        <v>0.0007794228634</v>
      </c>
      <c r="J149" s="4">
        <f t="shared" si="68"/>
        <v>0.000652559065</v>
      </c>
      <c r="K149" s="4">
        <f t="shared" si="68"/>
        <v>0.0006722681343</v>
      </c>
      <c r="L149" s="4">
        <f t="shared" si="68"/>
        <v>0.001602342036</v>
      </c>
      <c r="M149" s="4">
        <f t="shared" si="68"/>
        <v>0.0002</v>
      </c>
    </row>
    <row r="150" ht="14.25" customHeight="1">
      <c r="A150" s="7" t="s">
        <v>223</v>
      </c>
      <c r="B150" s="4">
        <f t="shared" ref="B150:F150" si="69">STDEV((D4-$C4),(D40-$C40),(D76-$C76))/SQRT(3)</f>
        <v>0.0008227663365</v>
      </c>
      <c r="C150" s="4">
        <f t="shared" si="69"/>
        <v>0.0004444097209</v>
      </c>
      <c r="D150" s="4">
        <f t="shared" si="69"/>
        <v>0.0005134307267</v>
      </c>
      <c r="E150" s="4">
        <f t="shared" si="69"/>
        <v>0.0003883726733</v>
      </c>
      <c r="F150" s="4">
        <f t="shared" si="69"/>
        <v>0.001179806952</v>
      </c>
      <c r="H150" s="7" t="s">
        <v>223</v>
      </c>
      <c r="I150" s="4">
        <f t="shared" ref="I150:M150" si="70">STDEV((M4-$L4),(M40-$L40),(M76-$L76))/SQRT(3)</f>
        <v>0.000448144322</v>
      </c>
      <c r="J150" s="4">
        <f t="shared" si="70"/>
        <v>0.0003032234233</v>
      </c>
      <c r="K150" s="4">
        <f t="shared" si="70"/>
        <v>0.0001802775638</v>
      </c>
      <c r="L150" s="4">
        <f t="shared" si="70"/>
        <v>0.001784890286</v>
      </c>
      <c r="M150" s="4">
        <f t="shared" si="70"/>
        <v>0.0007247604968</v>
      </c>
    </row>
    <row r="151" ht="14.25" customHeight="1">
      <c r="A151" s="7" t="s">
        <v>255</v>
      </c>
      <c r="B151" s="4">
        <f t="shared" ref="B151:F151" si="71">STDEV((D5-$C5),(D41-$C41),(D77-$C77))/SQRT(3)</f>
        <v>0.0006273843408</v>
      </c>
      <c r="C151" s="4">
        <f t="shared" si="71"/>
        <v>0.0003940530139</v>
      </c>
      <c r="D151" s="4">
        <f t="shared" si="71"/>
        <v>0.0004918784854</v>
      </c>
      <c r="E151" s="4">
        <f t="shared" si="71"/>
        <v>0.00008819171037</v>
      </c>
      <c r="F151" s="4">
        <f t="shared" si="71"/>
        <v>0.0009532109479</v>
      </c>
      <c r="H151" s="7" t="s">
        <v>255</v>
      </c>
      <c r="I151" s="4">
        <f t="shared" ref="I151:M151" si="72">STDEV((M5-$L5),(M41-$L41),(M77-$L77))/SQRT(3)</f>
        <v>0.001053960784</v>
      </c>
      <c r="J151" s="4">
        <f t="shared" si="72"/>
        <v>0.0004924428901</v>
      </c>
      <c r="K151" s="4">
        <f t="shared" si="72"/>
        <v>0.0003617089069</v>
      </c>
      <c r="L151" s="4">
        <f t="shared" si="72"/>
        <v>0.001233671125</v>
      </c>
      <c r="M151" s="4">
        <f t="shared" si="72"/>
        <v>0.0009938701011</v>
      </c>
    </row>
    <row r="152" ht="14.25" customHeight="1">
      <c r="A152" s="7" t="s">
        <v>225</v>
      </c>
      <c r="B152" s="4">
        <f t="shared" ref="B152:F152" si="73">STDEV((D6-$C6),(D42-$C42),(D78-$C78))/SQRT(3)</f>
        <v>0.0009111957955</v>
      </c>
      <c r="C152" s="4">
        <f t="shared" si="73"/>
        <v>0.0008166666667</v>
      </c>
      <c r="D152" s="4">
        <f t="shared" si="73"/>
        <v>0.000537225382</v>
      </c>
      <c r="E152" s="4">
        <f t="shared" si="73"/>
        <v>0.000904157066</v>
      </c>
      <c r="F152" s="4">
        <f t="shared" si="73"/>
        <v>0.001299145018</v>
      </c>
      <c r="H152" s="7" t="s">
        <v>225</v>
      </c>
      <c r="I152" s="4">
        <f t="shared" ref="I152:M152" si="74">STDEV((M6-$L6),(M42-$L42),(M78-$L78))/SQRT(3)</f>
        <v>0.0005686240703</v>
      </c>
      <c r="J152" s="4">
        <f t="shared" si="74"/>
        <v>0.0006085045421</v>
      </c>
      <c r="K152" s="4">
        <f t="shared" si="74"/>
        <v>0.0001892969449</v>
      </c>
      <c r="L152" s="4">
        <f t="shared" si="74"/>
        <v>0.00137669088</v>
      </c>
      <c r="M152" s="4">
        <f t="shared" si="74"/>
        <v>0.001000138879</v>
      </c>
    </row>
    <row r="153" ht="14.25" customHeight="1">
      <c r="A153" s="7" t="s">
        <v>226</v>
      </c>
      <c r="B153" s="4">
        <f t="shared" ref="B153:F153" si="75">STDEV((D7-$C7),(D43-$C43),(D79-$C79))/SQRT(3)</f>
        <v>0.0009984710534</v>
      </c>
      <c r="C153" s="4">
        <f t="shared" si="75"/>
        <v>0.00056199051</v>
      </c>
      <c r="D153" s="4">
        <f t="shared" si="75"/>
        <v>0.0004530759073</v>
      </c>
      <c r="E153" s="4">
        <f t="shared" si="75"/>
        <v>0.001018304691</v>
      </c>
      <c r="F153" s="4">
        <f t="shared" si="75"/>
        <v>0.0009093648577</v>
      </c>
      <c r="H153" s="7" t="s">
        <v>226</v>
      </c>
      <c r="I153" s="4">
        <f t="shared" ref="I153:M153" si="76">STDEV((M7-$L7),(M43-$L43),(M79-$L79))/SQRT(3)</f>
        <v>0.0003320809808</v>
      </c>
      <c r="J153" s="4">
        <f t="shared" si="76"/>
        <v>0.0009279607271</v>
      </c>
      <c r="K153" s="4">
        <f t="shared" si="76"/>
        <v>0.0003329164059</v>
      </c>
      <c r="L153" s="4">
        <f t="shared" si="76"/>
        <v>0.00176800264</v>
      </c>
      <c r="M153" s="4">
        <f t="shared" si="76"/>
        <v>0.0003666666667</v>
      </c>
    </row>
    <row r="154" ht="14.25" customHeight="1">
      <c r="A154" s="7" t="s">
        <v>227</v>
      </c>
      <c r="B154" s="4">
        <f t="shared" ref="B154:F154" si="77">STDEV((D8-$C8),(D44-$C44),(D80-$C80))/SQRT(3)</f>
        <v>0.001410673598</v>
      </c>
      <c r="C154" s="4">
        <f t="shared" si="77"/>
        <v>0.001370218961</v>
      </c>
      <c r="D154" s="4">
        <f t="shared" si="77"/>
        <v>0.0009820613242</v>
      </c>
      <c r="E154" s="4">
        <f t="shared" si="77"/>
        <v>0.001353185542</v>
      </c>
      <c r="F154" s="4">
        <f t="shared" si="77"/>
        <v>0.001219744964</v>
      </c>
      <c r="H154" s="7" t="s">
        <v>227</v>
      </c>
      <c r="I154" s="4">
        <f t="shared" ref="I154:M154" si="78">STDEV((M8-$L8),(M44-$L44),(M80-$L80))/SQRT(3)</f>
        <v>0.0005607534614</v>
      </c>
      <c r="J154" s="4">
        <f t="shared" si="78"/>
        <v>0.000808462189</v>
      </c>
      <c r="K154" s="4">
        <f t="shared" si="78"/>
        <v>0.0006287112038</v>
      </c>
      <c r="L154" s="4">
        <f t="shared" si="78"/>
        <v>0.001904891365</v>
      </c>
      <c r="M154" s="4">
        <f t="shared" si="78"/>
        <v>0.0004530759073</v>
      </c>
    </row>
    <row r="155" ht="14.25" customHeight="1">
      <c r="A155" s="7" t="s">
        <v>256</v>
      </c>
      <c r="B155" s="4">
        <f t="shared" ref="B155:F155" si="79">STDEV((D9-$C9),(D45-$C45),(D81-$C81))/SQRT(3)</f>
        <v>0.001475635456</v>
      </c>
      <c r="C155" s="4">
        <f t="shared" si="79"/>
        <v>0.001392340156</v>
      </c>
      <c r="D155" s="4">
        <f t="shared" si="79"/>
        <v>0.0009221050796</v>
      </c>
      <c r="E155" s="4">
        <f t="shared" si="79"/>
        <v>0.0004146618435</v>
      </c>
      <c r="F155" s="4">
        <f t="shared" si="79"/>
        <v>0.0007881060278</v>
      </c>
      <c r="H155" s="7" t="s">
        <v>256</v>
      </c>
      <c r="I155" s="4">
        <f t="shared" ref="I155:M155" si="80">STDEV((M9-$L9),(M45-$L45),(M81-$L81))/SQRT(3)</f>
        <v>0.0001607275127</v>
      </c>
      <c r="J155" s="4">
        <f t="shared" si="80"/>
        <v>0.0009643650761</v>
      </c>
      <c r="K155" s="4">
        <f t="shared" si="80"/>
        <v>0.0007751343969</v>
      </c>
      <c r="L155" s="4">
        <f t="shared" si="80"/>
        <v>0.001588063111</v>
      </c>
      <c r="M155" s="4">
        <f t="shared" si="80"/>
        <v>0.0007588368292</v>
      </c>
    </row>
    <row r="156" ht="14.25" customHeight="1">
      <c r="A156" s="7" t="s">
        <v>229</v>
      </c>
      <c r="B156" s="4">
        <f t="shared" ref="B156:F156" si="81">STDEV((D10-$C10),(D46-$C46),(D82-$C82))/SQRT(3)</f>
        <v>0.001632057325</v>
      </c>
      <c r="C156" s="4">
        <f t="shared" si="81"/>
        <v>0.002164165223</v>
      </c>
      <c r="D156" s="4">
        <f t="shared" si="81"/>
        <v>0.0007356025497</v>
      </c>
      <c r="E156" s="4">
        <f t="shared" si="81"/>
        <v>0.0005033222957</v>
      </c>
      <c r="F156" s="4">
        <f t="shared" si="81"/>
        <v>0.0007838650678</v>
      </c>
      <c r="H156" s="7" t="s">
        <v>229</v>
      </c>
      <c r="I156" s="4">
        <f t="shared" ref="I156:M156" si="82">STDEV((M10-$L10),(M46-$L46),(M82-$L82))/SQRT(3)</f>
        <v>0.0007182153809</v>
      </c>
      <c r="J156" s="4">
        <f t="shared" si="82"/>
        <v>0.001141757904</v>
      </c>
      <c r="K156" s="4">
        <f t="shared" si="82"/>
        <v>0.0001892969449</v>
      </c>
      <c r="L156" s="4">
        <f t="shared" si="82"/>
        <v>0.001112180041</v>
      </c>
      <c r="M156" s="4">
        <f t="shared" si="82"/>
        <v>0.001540923244</v>
      </c>
    </row>
    <row r="157" ht="14.25" customHeight="1">
      <c r="A157" s="7" t="s">
        <v>230</v>
      </c>
      <c r="B157" s="4">
        <f t="shared" ref="B157:F157" si="83">STDEV((D11-$C11),(D47-$C47),(D83-$C83))/SQRT(3)</f>
        <v>0.002243571062</v>
      </c>
      <c r="C157" s="4">
        <f t="shared" si="83"/>
        <v>0.003595174235</v>
      </c>
      <c r="D157" s="4">
        <f t="shared" si="83"/>
        <v>0.001045758629</v>
      </c>
      <c r="E157" s="4">
        <f t="shared" si="83"/>
        <v>0.001295612253</v>
      </c>
      <c r="F157" s="4">
        <f t="shared" si="83"/>
        <v>0.001195942213</v>
      </c>
      <c r="H157" s="7" t="s">
        <v>230</v>
      </c>
      <c r="I157" s="4">
        <f t="shared" ref="I157:M157" si="84">STDEV((M11-$L11),(M47-$L47),(M83-$L83))/SQRT(3)</f>
        <v>0.001639698482</v>
      </c>
      <c r="J157" s="4">
        <f t="shared" si="84"/>
        <v>0.002050677395</v>
      </c>
      <c r="K157" s="4">
        <f t="shared" si="84"/>
        <v>0.0004419024528</v>
      </c>
      <c r="L157" s="4">
        <f t="shared" si="84"/>
        <v>0.0004702245327</v>
      </c>
      <c r="M157" s="4">
        <f t="shared" si="84"/>
        <v>0.003046446017</v>
      </c>
    </row>
    <row r="158" ht="14.25" customHeight="1">
      <c r="A158" s="7" t="s">
        <v>257</v>
      </c>
      <c r="B158" s="4">
        <f t="shared" ref="B158:F158" si="85">STDEV((D12-$C12),(D48-$C48),(D84-$C84))/SQRT(3)</f>
        <v>0.003431998122</v>
      </c>
      <c r="C158" s="4">
        <f t="shared" si="85"/>
        <v>0.005980338155</v>
      </c>
      <c r="D158" s="4">
        <f t="shared" si="85"/>
        <v>0.002150775054</v>
      </c>
      <c r="E158" s="4">
        <f t="shared" si="85"/>
        <v>0.003013349926</v>
      </c>
      <c r="F158" s="4">
        <f t="shared" si="85"/>
        <v>0.004043238526</v>
      </c>
      <c r="H158" s="7" t="s">
        <v>257</v>
      </c>
      <c r="I158" s="4">
        <f t="shared" ref="I158:M158" si="86">STDEV((M12-$L12),(M48-$L48),(M84-$L84))/SQRT(3)</f>
        <v>0.002692943454</v>
      </c>
      <c r="J158" s="4">
        <f t="shared" si="86"/>
        <v>0.004938482673</v>
      </c>
      <c r="K158" s="4">
        <f t="shared" si="86"/>
        <v>0.001942149439</v>
      </c>
      <c r="L158" s="4">
        <f t="shared" si="86"/>
        <v>0.00221478617</v>
      </c>
      <c r="M158" s="4">
        <f t="shared" si="86"/>
        <v>0.005619114205</v>
      </c>
    </row>
    <row r="159" ht="14.25" customHeight="1">
      <c r="A159" s="7" t="s">
        <v>258</v>
      </c>
      <c r="B159" s="4">
        <f t="shared" ref="B159:F159" si="87">STDEV((D13-$C13),(D49-$C49),(D85-$C85))/SQRT(3)</f>
        <v>0.006233600707</v>
      </c>
      <c r="C159" s="4">
        <f t="shared" si="87"/>
        <v>0.01200045138</v>
      </c>
      <c r="D159" s="4">
        <f t="shared" si="87"/>
        <v>0.005548748608</v>
      </c>
      <c r="E159" s="4">
        <f t="shared" si="87"/>
        <v>0.006783886136</v>
      </c>
      <c r="F159" s="4">
        <f t="shared" si="87"/>
        <v>0.00921335082</v>
      </c>
      <c r="H159" s="7" t="s">
        <v>258</v>
      </c>
      <c r="I159" s="4">
        <f t="shared" ref="I159:M159" si="88">STDEV((M13-$L13),(M49-$L49),(M85-$L85))/SQRT(3)</f>
        <v>0.005146843693</v>
      </c>
      <c r="J159" s="4">
        <f t="shared" si="88"/>
        <v>0.01146345643</v>
      </c>
      <c r="K159" s="4">
        <f t="shared" si="88"/>
        <v>0.003867097677</v>
      </c>
      <c r="L159" s="4">
        <f t="shared" si="88"/>
        <v>0.005734496006</v>
      </c>
      <c r="M159" s="4">
        <f t="shared" si="88"/>
        <v>0.01023333333</v>
      </c>
    </row>
    <row r="160" ht="14.25" customHeight="1">
      <c r="A160" s="7" t="s">
        <v>233</v>
      </c>
      <c r="B160" s="4">
        <f t="shared" ref="B160:F160" si="89">STDEV((D14-$C14),(D50-$C50),(D86-$C86))/SQRT(3)</f>
        <v>0.01207719384</v>
      </c>
      <c r="C160" s="4">
        <f t="shared" si="89"/>
        <v>0.01987396398</v>
      </c>
      <c r="D160" s="4">
        <f t="shared" si="89"/>
        <v>0.01035842384</v>
      </c>
      <c r="E160" s="4">
        <f t="shared" si="89"/>
        <v>0.012575185</v>
      </c>
      <c r="F160" s="4">
        <f t="shared" si="89"/>
        <v>0.01463406414</v>
      </c>
      <c r="H160" s="7" t="s">
        <v>233</v>
      </c>
      <c r="I160" s="4">
        <f t="shared" ref="I160:M160" si="90">STDEV((M14-$L14),(M50-$L50),(M86-$L86))/SQRT(3)</f>
        <v>0.008995971321</v>
      </c>
      <c r="J160" s="4">
        <f t="shared" si="90"/>
        <v>0.01805570855</v>
      </c>
      <c r="K160" s="4">
        <f t="shared" si="90"/>
        <v>0.005884324751</v>
      </c>
      <c r="L160" s="4">
        <f t="shared" si="90"/>
        <v>0.009966164982</v>
      </c>
      <c r="M160" s="4">
        <f t="shared" si="90"/>
        <v>0.01555894705</v>
      </c>
    </row>
    <row r="161" ht="14.25" customHeight="1">
      <c r="A161" s="7" t="s">
        <v>234</v>
      </c>
      <c r="B161" s="4">
        <f t="shared" ref="B161:F161" si="91">STDEV((D15-$C15),(D51-$C51),(D87-$C87))/SQRT(3)</f>
        <v>0.01932059207</v>
      </c>
      <c r="C161" s="4">
        <f t="shared" si="91"/>
        <v>0.0364094806</v>
      </c>
      <c r="D161" s="4">
        <f t="shared" si="91"/>
        <v>0.02323864119</v>
      </c>
      <c r="E161" s="4">
        <f t="shared" si="91"/>
        <v>0.02164265336</v>
      </c>
      <c r="F161" s="4">
        <f t="shared" si="91"/>
        <v>0.03070377736</v>
      </c>
      <c r="H161" s="7" t="s">
        <v>234</v>
      </c>
      <c r="I161" s="4">
        <f t="shared" ref="I161:M161" si="92">STDEV((M15-$L15),(M51-$L51),(M87-$L87))/SQRT(3)</f>
        <v>0.01099592096</v>
      </c>
      <c r="J161" s="4">
        <f t="shared" si="92"/>
        <v>0.02911317476</v>
      </c>
      <c r="K161" s="4">
        <f t="shared" si="92"/>
        <v>0.0102296546</v>
      </c>
      <c r="L161" s="4">
        <f t="shared" si="92"/>
        <v>0.01078022882</v>
      </c>
      <c r="M161" s="4">
        <f t="shared" si="92"/>
        <v>0.01811010307</v>
      </c>
    </row>
    <row r="162" ht="14.25" customHeight="1">
      <c r="A162" s="7" t="s">
        <v>259</v>
      </c>
      <c r="B162" s="4">
        <f t="shared" ref="B162:F162" si="93">STDEV((D16-$C16),(D52-$C52),(D88-$C88))/SQRT(3)</f>
        <v>0.03571736272</v>
      </c>
      <c r="C162" s="4">
        <f t="shared" si="93"/>
        <v>0.04755103691</v>
      </c>
      <c r="D162" s="4">
        <f t="shared" si="93"/>
        <v>0.02613609148</v>
      </c>
      <c r="E162" s="4">
        <f t="shared" si="93"/>
        <v>0.03383859975</v>
      </c>
      <c r="F162" s="4">
        <f t="shared" si="93"/>
        <v>0.03892862058</v>
      </c>
      <c r="H162" s="7" t="s">
        <v>259</v>
      </c>
      <c r="I162" s="4">
        <f t="shared" ref="I162:M162" si="94">STDEV((M16-$L16),(M52-$L52),(M88-$L88))/SQRT(3)</f>
        <v>0.01685478007</v>
      </c>
      <c r="J162" s="4">
        <f t="shared" si="94"/>
        <v>0.03200331146</v>
      </c>
      <c r="K162" s="4">
        <f t="shared" si="94"/>
        <v>0.01032348994</v>
      </c>
      <c r="L162" s="4">
        <f t="shared" si="94"/>
        <v>0.01545075511</v>
      </c>
      <c r="M162" s="4">
        <f t="shared" si="94"/>
        <v>0.01929162887</v>
      </c>
    </row>
    <row r="163" ht="14.25" customHeight="1">
      <c r="A163" s="7" t="s">
        <v>260</v>
      </c>
      <c r="B163" s="4">
        <f t="shared" ref="B163:F163" si="95">STDEV((D17-$C17),(D53-$C53),(D89-$C89))/SQRT(3)</f>
        <v>0.03500044047</v>
      </c>
      <c r="C163" s="4">
        <f t="shared" si="95"/>
        <v>0.04146209447</v>
      </c>
      <c r="D163" s="4">
        <f t="shared" si="95"/>
        <v>0.02067766508</v>
      </c>
      <c r="E163" s="4">
        <f t="shared" si="95"/>
        <v>0.03247323257</v>
      </c>
      <c r="F163" s="4">
        <f t="shared" si="95"/>
        <v>0.03452717529</v>
      </c>
      <c r="H163" s="7" t="s">
        <v>260</v>
      </c>
      <c r="I163" s="4">
        <f t="shared" ref="I163:M163" si="96">STDEV((M17-$L17),(M53-$L53),(M89-$L89))/SQRT(3)</f>
        <v>0.01746981524</v>
      </c>
      <c r="J163" s="4">
        <f t="shared" si="96"/>
        <v>0.02937449763</v>
      </c>
      <c r="K163" s="4">
        <f t="shared" si="96"/>
        <v>0.01062435619</v>
      </c>
      <c r="L163" s="4">
        <f t="shared" si="96"/>
        <v>0.01064084113</v>
      </c>
      <c r="M163" s="4">
        <f t="shared" si="96"/>
        <v>0.01342542157</v>
      </c>
    </row>
    <row r="164" ht="14.25" customHeight="1">
      <c r="A164" s="7" t="s">
        <v>261</v>
      </c>
      <c r="B164" s="4">
        <f t="shared" ref="B164:F164" si="97">STDEV((D18-$C18),(D54-$C54),(D90-$C90))/SQRT(3)</f>
        <v>0.0226702877</v>
      </c>
      <c r="C164" s="4">
        <f t="shared" si="97"/>
        <v>0.02721874864</v>
      </c>
      <c r="D164" s="4">
        <f t="shared" si="97"/>
        <v>0.0122090927</v>
      </c>
      <c r="E164" s="4">
        <f t="shared" si="97"/>
        <v>0.01943156796</v>
      </c>
      <c r="F164" s="4">
        <f t="shared" si="97"/>
        <v>0.01766669025</v>
      </c>
      <c r="H164" s="7" t="s">
        <v>261</v>
      </c>
      <c r="I164" s="4">
        <f t="shared" ref="I164:M164" si="98">STDEV((M18-$L18),(M54-$L54),(M90-$L90))/SQRT(3)</f>
        <v>0.01300887518</v>
      </c>
      <c r="J164" s="4">
        <f t="shared" si="98"/>
        <v>0.02139639767</v>
      </c>
      <c r="K164" s="4">
        <f t="shared" si="98"/>
        <v>0.009074062547</v>
      </c>
      <c r="L164" s="4">
        <f t="shared" si="98"/>
        <v>0.01076119572</v>
      </c>
      <c r="M164" s="4">
        <f t="shared" si="98"/>
        <v>0.01260969645</v>
      </c>
    </row>
    <row r="165" ht="14.25" customHeight="1">
      <c r="A165" s="7" t="s">
        <v>262</v>
      </c>
      <c r="B165" s="4">
        <f t="shared" ref="B165:F165" si="99">STDEV((D19-$C19),(D55-$C55),(D91-$C91))/SQRT(3)</f>
        <v>0.01212614256</v>
      </c>
      <c r="C165" s="4">
        <f t="shared" si="99"/>
        <v>0.01127376502</v>
      </c>
      <c r="D165" s="4">
        <f t="shared" si="99"/>
        <v>0.006959545803</v>
      </c>
      <c r="E165" s="4">
        <f t="shared" si="99"/>
        <v>0.0111433089</v>
      </c>
      <c r="F165" s="4">
        <f t="shared" si="99"/>
        <v>0.005956882108</v>
      </c>
      <c r="H165" s="7" t="s">
        <v>262</v>
      </c>
      <c r="I165" s="4">
        <f t="shared" ref="I165:M165" si="100">STDEV((M19-$L19),(M55-$L55),(M91-$L91))/SQRT(3)</f>
        <v>0.007486228096</v>
      </c>
      <c r="J165" s="4">
        <f t="shared" si="100"/>
        <v>0.01745893595</v>
      </c>
      <c r="K165" s="4">
        <f t="shared" si="100"/>
        <v>0.01098942674</v>
      </c>
      <c r="L165" s="4">
        <f t="shared" si="100"/>
        <v>0.01155003607</v>
      </c>
      <c r="M165" s="4">
        <f t="shared" si="100"/>
        <v>0.01304448585</v>
      </c>
    </row>
    <row r="166" ht="14.25" customHeight="1">
      <c r="A166" s="7" t="s">
        <v>263</v>
      </c>
      <c r="B166" s="4">
        <f t="shared" ref="B166:F166" si="101">STDEV((D20-$C20),(D56-$C56),(D92-$C92))/SQRT(3)</f>
        <v>0.003088194366</v>
      </c>
      <c r="C166" s="4">
        <f t="shared" si="101"/>
        <v>0.00609058928</v>
      </c>
      <c r="D166" s="4">
        <f t="shared" si="101"/>
        <v>0.008287155389</v>
      </c>
      <c r="E166" s="4">
        <f t="shared" si="101"/>
        <v>0.00959862548</v>
      </c>
      <c r="F166" s="4">
        <f t="shared" si="101"/>
        <v>0.008035044769</v>
      </c>
      <c r="H166" s="7" t="s">
        <v>263</v>
      </c>
      <c r="I166" s="4">
        <f t="shared" ref="I166:M166" si="102">STDEV((M20-$L20),(M56-$L56),(M92-$L92))/SQRT(3)</f>
        <v>0.005559751193</v>
      </c>
      <c r="J166" s="4">
        <f t="shared" si="102"/>
        <v>0.006552289676</v>
      </c>
      <c r="K166" s="4">
        <f t="shared" si="102"/>
        <v>0.01052997045</v>
      </c>
      <c r="L166" s="4">
        <f t="shared" si="102"/>
        <v>0.008563050469</v>
      </c>
      <c r="M166" s="4">
        <f t="shared" si="102"/>
        <v>0.01216350416</v>
      </c>
    </row>
    <row r="167" ht="14.25" customHeight="1">
      <c r="A167" s="7" t="s">
        <v>264</v>
      </c>
      <c r="B167" s="4">
        <f t="shared" ref="B167:F167" si="103">STDEV((D21-$C21),(D57-$C57),(D93-$C93))/SQRT(3)</f>
        <v>0.005671150187</v>
      </c>
      <c r="C167" s="4">
        <f t="shared" si="103"/>
        <v>0.0106153322</v>
      </c>
      <c r="D167" s="4">
        <f t="shared" si="103"/>
        <v>0.0079395109</v>
      </c>
      <c r="E167" s="4">
        <f t="shared" si="103"/>
        <v>0.01242914362</v>
      </c>
      <c r="F167" s="4">
        <f t="shared" si="103"/>
        <v>0.01667354025</v>
      </c>
      <c r="H167" s="7" t="s">
        <v>264</v>
      </c>
      <c r="I167" s="4">
        <f t="shared" ref="I167:M167" si="104">STDEV((M21-$L21),(M57-$L57),(M93-$L93))/SQRT(3)</f>
        <v>0.001809542606</v>
      </c>
      <c r="J167" s="4">
        <f t="shared" si="104"/>
        <v>0.003604433998</v>
      </c>
      <c r="K167" s="4">
        <f t="shared" si="104"/>
        <v>0.006684704764</v>
      </c>
      <c r="L167" s="4">
        <f t="shared" si="104"/>
        <v>0.00284268066</v>
      </c>
      <c r="M167" s="4">
        <f t="shared" si="104"/>
        <v>0.01046368057</v>
      </c>
    </row>
    <row r="168" ht="14.25" customHeight="1">
      <c r="A168" s="7" t="s">
        <v>265</v>
      </c>
      <c r="B168" s="4">
        <f t="shared" ref="B168:F168" si="105">STDEV((D22-$C22),(D58-$C58),(D94-$C94))/SQRT(3)</f>
        <v>0.009044197035</v>
      </c>
      <c r="C168" s="4">
        <f t="shared" si="105"/>
        <v>0.01999131061</v>
      </c>
      <c r="D168" s="4">
        <f t="shared" si="105"/>
        <v>0.009887379723</v>
      </c>
      <c r="E168" s="4">
        <f t="shared" si="105"/>
        <v>0.01515357494</v>
      </c>
      <c r="F168" s="4">
        <f t="shared" si="105"/>
        <v>0.01849507442</v>
      </c>
      <c r="H168" s="7" t="s">
        <v>265</v>
      </c>
      <c r="I168" s="4">
        <f t="shared" ref="I168:M168" si="106">STDEV((M22-$L22),(M58-$L58),(M94-$L94))/SQRT(3)</f>
        <v>0.0007073031725</v>
      </c>
      <c r="J168" s="4">
        <f t="shared" si="106"/>
        <v>0.01281201693</v>
      </c>
      <c r="K168" s="4">
        <f t="shared" si="106"/>
        <v>0.005225684432</v>
      </c>
      <c r="L168" s="4">
        <f t="shared" si="106"/>
        <v>0.003562575535</v>
      </c>
      <c r="M168" s="4">
        <f t="shared" si="106"/>
        <v>0.009188232208</v>
      </c>
    </row>
    <row r="169" ht="14.25" customHeight="1">
      <c r="A169" s="7" t="s">
        <v>266</v>
      </c>
      <c r="B169" s="4">
        <f t="shared" ref="B169:F169" si="107">STDEV((D23-$C23),(D59-$C59),(D95-$C95))/SQRT(3)</f>
        <v>0.0160187477</v>
      </c>
      <c r="C169" s="4">
        <f t="shared" si="107"/>
        <v>0.0186511915</v>
      </c>
      <c r="D169" s="4">
        <f t="shared" si="107"/>
        <v>0.01067279772</v>
      </c>
      <c r="E169" s="4">
        <f t="shared" si="107"/>
        <v>0.01142325844</v>
      </c>
      <c r="F169" s="4">
        <f t="shared" si="107"/>
        <v>0.01728280295</v>
      </c>
      <c r="H169" s="7" t="s">
        <v>266</v>
      </c>
      <c r="I169" s="4">
        <f t="shared" ref="I169:M169" si="108">STDEV((M23-$L23),(M59-$L59),(M95-$L95))/SQRT(3)</f>
        <v>0.007645932107</v>
      </c>
      <c r="J169" s="4">
        <f t="shared" si="108"/>
        <v>0.01213209701</v>
      </c>
      <c r="K169" s="4">
        <f t="shared" si="108"/>
        <v>0.005788374364</v>
      </c>
      <c r="L169" s="4">
        <f t="shared" si="108"/>
        <v>0.004023507315</v>
      </c>
      <c r="M169" s="4">
        <f t="shared" si="108"/>
        <v>0.008561363469</v>
      </c>
    </row>
    <row r="170" ht="14.25" customHeight="1">
      <c r="A170" s="7" t="s">
        <v>267</v>
      </c>
      <c r="B170" s="4">
        <f t="shared" ref="B170:F170" si="109">STDEV((D24-$C24),(D60-$C60),(D96-$C96))/SQRT(3)</f>
        <v>0.01556010747</v>
      </c>
      <c r="C170" s="4">
        <f t="shared" si="109"/>
        <v>0.01671615985</v>
      </c>
      <c r="D170" s="4">
        <f t="shared" si="109"/>
        <v>0.009674034548</v>
      </c>
      <c r="E170" s="4">
        <f t="shared" si="109"/>
        <v>0.01065895555</v>
      </c>
      <c r="F170" s="4">
        <f t="shared" si="109"/>
        <v>0.01894783042</v>
      </c>
      <c r="H170" s="7" t="s">
        <v>267</v>
      </c>
      <c r="I170" s="4">
        <f t="shared" ref="I170:M170" si="110">STDEV((M24-$L24),(M60-$L60),(M96-$L96))/SQRT(3)</f>
        <v>0.008801625481</v>
      </c>
      <c r="J170" s="4">
        <f t="shared" si="110"/>
        <v>0.01146127538</v>
      </c>
      <c r="K170" s="4">
        <f t="shared" si="110"/>
        <v>0.004909542862</v>
      </c>
      <c r="L170" s="4">
        <f t="shared" si="110"/>
        <v>0.005247565573</v>
      </c>
      <c r="M170" s="4">
        <f t="shared" si="110"/>
        <v>0.005136660177</v>
      </c>
    </row>
    <row r="171" ht="14.25" customHeight="1">
      <c r="A171" s="7" t="s">
        <v>268</v>
      </c>
      <c r="B171" s="4">
        <f t="shared" ref="B171:F171" si="111">STDEV((D25-$C25),(D61-$C61),(D97-$C97))/SQRT(3)</f>
        <v>0.01265043917</v>
      </c>
      <c r="C171" s="4">
        <f t="shared" si="111"/>
        <v>0.01443264048</v>
      </c>
      <c r="D171" s="4">
        <f t="shared" si="111"/>
        <v>0.008583721674</v>
      </c>
      <c r="E171" s="4">
        <f t="shared" si="111"/>
        <v>0.008112764291</v>
      </c>
      <c r="F171" s="4">
        <f t="shared" si="111"/>
        <v>0.01673382303</v>
      </c>
      <c r="H171" s="7" t="s">
        <v>268</v>
      </c>
      <c r="I171" s="4">
        <f t="shared" ref="I171:M171" si="112">STDEV((M25-$L25),(M61-$L61),(M97-$L97))/SQRT(3)</f>
        <v>0.009255643924</v>
      </c>
      <c r="J171" s="4">
        <f t="shared" si="112"/>
        <v>0.01246625445</v>
      </c>
      <c r="K171" s="4">
        <f t="shared" si="112"/>
        <v>0.003660752807</v>
      </c>
      <c r="L171" s="4">
        <f t="shared" si="112"/>
        <v>0.00474271371</v>
      </c>
      <c r="M171" s="4">
        <f t="shared" si="112"/>
        <v>0.006110737362</v>
      </c>
    </row>
    <row r="172" ht="14.25" customHeight="1">
      <c r="A172" s="7" t="s">
        <v>269</v>
      </c>
      <c r="B172" s="4">
        <f t="shared" ref="B172:F172" si="113">STDEV((D26-$C26),(D62-$C62),(D98-$C98))/SQRT(3)</f>
        <v>0.01223605783</v>
      </c>
      <c r="C172" s="4">
        <f t="shared" si="113"/>
        <v>0.01428613353</v>
      </c>
      <c r="D172" s="4">
        <f t="shared" si="113"/>
        <v>0.009581463586</v>
      </c>
      <c r="E172" s="4">
        <f t="shared" si="113"/>
        <v>0.007578643238</v>
      </c>
      <c r="F172" s="4">
        <f t="shared" si="113"/>
        <v>0.01436692769</v>
      </c>
      <c r="H172" s="7" t="s">
        <v>269</v>
      </c>
      <c r="I172" s="4">
        <f t="shared" ref="I172:M172" si="114">STDEV((M26-$L26),(M62-$L62),(M98-$L98))/SQRT(3)</f>
        <v>0.01065431577</v>
      </c>
      <c r="J172" s="4">
        <f t="shared" si="114"/>
        <v>0.01038818774</v>
      </c>
      <c r="K172" s="4">
        <f t="shared" si="114"/>
        <v>0.004357273612</v>
      </c>
      <c r="L172" s="4">
        <f t="shared" si="114"/>
        <v>0.004677992209</v>
      </c>
      <c r="M172" s="4">
        <f t="shared" si="114"/>
        <v>0.006344442012</v>
      </c>
    </row>
    <row r="173" ht="14.25" customHeight="1">
      <c r="A173" s="7" t="s">
        <v>270</v>
      </c>
      <c r="B173" s="4">
        <f t="shared" ref="B173:F173" si="115">STDEV((D27-$C27),(D63-$C63),(D99-$C99))/SQRT(3)</f>
        <v>0.01221318732</v>
      </c>
      <c r="C173" s="4">
        <f t="shared" si="115"/>
        <v>0.01371508699</v>
      </c>
      <c r="D173" s="4">
        <f t="shared" si="115"/>
        <v>0.01014742715</v>
      </c>
      <c r="E173" s="4">
        <f t="shared" si="115"/>
        <v>0.006348906293</v>
      </c>
      <c r="F173" s="4">
        <f t="shared" si="115"/>
        <v>0.01276118246</v>
      </c>
      <c r="H173" s="7" t="s">
        <v>270</v>
      </c>
      <c r="I173" s="4">
        <f t="shared" ref="I173:M173" si="116">STDEV((M27-$L27),(M63-$L63),(M99-$L99))/SQRT(3)</f>
        <v>0.008426495911</v>
      </c>
      <c r="J173" s="4">
        <f t="shared" si="116"/>
        <v>0.009703392877</v>
      </c>
      <c r="K173" s="4">
        <f t="shared" si="116"/>
        <v>0.004061232708</v>
      </c>
      <c r="L173" s="4">
        <f t="shared" si="116"/>
        <v>0.00535700476</v>
      </c>
      <c r="M173" s="4">
        <f t="shared" si="116"/>
        <v>0.006601325624</v>
      </c>
    </row>
    <row r="174" ht="14.25" customHeight="1">
      <c r="A174" s="7" t="s">
        <v>271</v>
      </c>
      <c r="B174" s="4">
        <f t="shared" ref="B174:F174" si="117">STDEV((D28-$C28),(D64-$C64),(D100-$C100))/SQRT(3)</f>
        <v>0.01235817318</v>
      </c>
      <c r="C174" s="4">
        <f t="shared" si="117"/>
        <v>0.01482290832</v>
      </c>
      <c r="D174" s="4">
        <f t="shared" si="117"/>
        <v>0.01074885007</v>
      </c>
      <c r="E174" s="4">
        <f t="shared" si="117"/>
        <v>0.007120646818</v>
      </c>
      <c r="F174" s="4">
        <f t="shared" si="117"/>
        <v>0.01337215183</v>
      </c>
      <c r="H174" s="7" t="s">
        <v>271</v>
      </c>
      <c r="I174" s="4">
        <f t="shared" ref="I174:M174" si="118">STDEV((M28-$L28),(M64-$L64),(M100-$L100))/SQRT(3)</f>
        <v>0.008194832383</v>
      </c>
      <c r="J174" s="4">
        <f t="shared" si="118"/>
        <v>0.01071824768</v>
      </c>
      <c r="K174" s="4">
        <f t="shared" si="118"/>
        <v>0.00425796639</v>
      </c>
      <c r="L174" s="4">
        <f t="shared" si="118"/>
        <v>0.006028543218</v>
      </c>
      <c r="M174" s="4">
        <f t="shared" si="118"/>
        <v>0.006624638355</v>
      </c>
    </row>
    <row r="175" ht="14.25" customHeight="1">
      <c r="A175" s="7" t="s">
        <v>272</v>
      </c>
      <c r="B175" s="4">
        <f t="shared" ref="B175:F175" si="119">STDEV((D29-$C29),(D65-$C65),(D101-$C101))/SQRT(3)</f>
        <v>0.01287404797</v>
      </c>
      <c r="C175" s="4">
        <f t="shared" si="119"/>
        <v>0.01362455912</v>
      </c>
      <c r="D175" s="4">
        <f t="shared" si="119"/>
        <v>0.0105283084</v>
      </c>
      <c r="E175" s="4">
        <f t="shared" si="119"/>
        <v>0.006842899808</v>
      </c>
      <c r="F175" s="4">
        <f t="shared" si="119"/>
        <v>0.01170136507</v>
      </c>
      <c r="H175" s="7" t="s">
        <v>272</v>
      </c>
      <c r="I175" s="4">
        <f t="shared" ref="I175:M175" si="120">STDEV((M29-$L29),(M65-$L65),(M101-$L101))/SQRT(3)</f>
        <v>0.00825158234</v>
      </c>
      <c r="J175" s="4">
        <f t="shared" si="120"/>
        <v>0.01149743933</v>
      </c>
      <c r="K175" s="4">
        <f t="shared" si="120"/>
        <v>0.0042724245</v>
      </c>
      <c r="L175" s="4">
        <f t="shared" si="120"/>
        <v>0.005654963405</v>
      </c>
      <c r="M175" s="4">
        <f t="shared" si="120"/>
        <v>0.007864847954</v>
      </c>
    </row>
    <row r="176" ht="14.25" customHeight="1">
      <c r="A176" s="7" t="s">
        <v>273</v>
      </c>
      <c r="B176" s="4">
        <f t="shared" ref="B176:F176" si="121">STDEV((D30-$C30),(D66-$C66),(D102-$C102))/SQRT(3)</f>
        <v>0.01300791426</v>
      </c>
      <c r="C176" s="4">
        <f t="shared" si="121"/>
        <v>0.01351740647</v>
      </c>
      <c r="D176" s="4">
        <f t="shared" si="121"/>
        <v>0.01168190671</v>
      </c>
      <c r="E176" s="4">
        <f t="shared" si="121"/>
        <v>0.007291147601</v>
      </c>
      <c r="F176" s="4">
        <f t="shared" si="121"/>
        <v>0.01119975198</v>
      </c>
      <c r="H176" s="7" t="s">
        <v>273</v>
      </c>
      <c r="I176" s="4">
        <f t="shared" ref="I176:M176" si="122">STDEV((M30-$L30),(M66-$L66),(M102-$L102))/SQRT(3)</f>
        <v>0.009875995027</v>
      </c>
      <c r="J176" s="4">
        <f t="shared" si="122"/>
        <v>0.01318933702</v>
      </c>
      <c r="K176" s="4">
        <f t="shared" si="122"/>
        <v>0.004763139721</v>
      </c>
      <c r="L176" s="4">
        <f t="shared" si="122"/>
        <v>0.006711267474</v>
      </c>
      <c r="M176" s="4">
        <f t="shared" si="122"/>
        <v>0.008847598544</v>
      </c>
    </row>
    <row r="177" ht="14.25" customHeight="1">
      <c r="A177" s="7" t="s">
        <v>274</v>
      </c>
      <c r="B177" s="4">
        <f t="shared" ref="B177:F177" si="123">STDEV((D31-$C31),(D67-$C67),(D103-$C103))/SQRT(3)</f>
        <v>0.01233093445</v>
      </c>
      <c r="C177" s="4">
        <f t="shared" si="123"/>
        <v>0.01346112716</v>
      </c>
      <c r="D177" s="4">
        <f t="shared" si="123"/>
        <v>0.01068380134</v>
      </c>
      <c r="E177" s="4">
        <f t="shared" si="123"/>
        <v>0.006310463093</v>
      </c>
      <c r="F177" s="4">
        <f t="shared" si="123"/>
        <v>0.01069354686</v>
      </c>
      <c r="H177" s="7" t="s">
        <v>274</v>
      </c>
      <c r="I177" s="4">
        <f t="shared" ref="I177:M177" si="124">STDEV((M31-$L31),(M67-$L67),(M103-$L103))/SQRT(3)</f>
        <v>0.01227002898</v>
      </c>
      <c r="J177" s="4">
        <f t="shared" si="124"/>
        <v>0.01386285004</v>
      </c>
      <c r="K177" s="4">
        <f t="shared" si="124"/>
        <v>0.005164300533</v>
      </c>
      <c r="L177" s="4">
        <f t="shared" si="124"/>
        <v>0.006338177972</v>
      </c>
      <c r="M177" s="4">
        <f t="shared" si="124"/>
        <v>0.01069754645</v>
      </c>
    </row>
    <row r="178" ht="14.25" customHeight="1">
      <c r="A178" s="7" t="s">
        <v>275</v>
      </c>
      <c r="B178" s="4">
        <f t="shared" ref="B178:F178" si="125">STDEV((D32-$C32),(D68-$C68),(D104-$C104))/SQRT(3)</f>
        <v>0.01129163899</v>
      </c>
      <c r="C178" s="4">
        <f t="shared" si="125"/>
        <v>0.01424550611</v>
      </c>
      <c r="D178" s="4">
        <f t="shared" si="125"/>
        <v>0.01109359174</v>
      </c>
      <c r="E178" s="4">
        <f t="shared" si="125"/>
        <v>0.005931366715</v>
      </c>
      <c r="F178" s="4">
        <f t="shared" si="125"/>
        <v>0.01069974039</v>
      </c>
      <c r="H178" s="7" t="s">
        <v>275</v>
      </c>
      <c r="I178" s="4">
        <f t="shared" ref="I178:M178" si="126">STDEV((M32-$L32),(M68-$L68),(M104-$L104))/SQRT(3)</f>
        <v>0.0138592428</v>
      </c>
      <c r="J178" s="4">
        <f t="shared" si="126"/>
        <v>0.01515743309</v>
      </c>
      <c r="K178" s="4">
        <f t="shared" si="126"/>
        <v>0.004893391235</v>
      </c>
      <c r="L178" s="4">
        <f t="shared" si="126"/>
        <v>0.005848812795</v>
      </c>
      <c r="M178" s="4">
        <f t="shared" si="126"/>
        <v>0.01450954667</v>
      </c>
    </row>
    <row r="179" ht="14.25" customHeight="1">
      <c r="A179" s="7" t="s">
        <v>276</v>
      </c>
      <c r="B179" s="4">
        <f t="shared" ref="B179:F179" si="127">STDEV((D33-$C33),(D69-$C69),(D105-$C105))/SQRT(3)</f>
        <v>0.01141673966</v>
      </c>
      <c r="C179" s="4">
        <f t="shared" si="127"/>
        <v>0.01387861064</v>
      </c>
      <c r="D179" s="4">
        <f t="shared" si="127"/>
        <v>0.009337216454</v>
      </c>
      <c r="E179" s="4">
        <f t="shared" si="127"/>
        <v>0.005257877688</v>
      </c>
      <c r="F179" s="4">
        <f t="shared" si="127"/>
        <v>0.009425011052</v>
      </c>
      <c r="H179" s="7" t="s">
        <v>276</v>
      </c>
      <c r="I179" s="4">
        <f t="shared" ref="I179:M179" si="128">STDEV((M33-$L33),(M69-$L69),(M105-$L105))/SQRT(3)</f>
        <v>0.01488365994</v>
      </c>
      <c r="J179" s="4">
        <f t="shared" si="128"/>
        <v>0.01684716428</v>
      </c>
      <c r="K179" s="4">
        <f t="shared" si="128"/>
        <v>0.005912228382</v>
      </c>
      <c r="L179" s="4">
        <f t="shared" si="128"/>
        <v>0.006084885647</v>
      </c>
      <c r="M179" s="4">
        <f t="shared" si="128"/>
        <v>0.01718532158</v>
      </c>
    </row>
    <row r="180" ht="14.25" customHeight="1">
      <c r="A180" s="7" t="s">
        <v>277</v>
      </c>
      <c r="B180" s="4">
        <f t="shared" ref="B180:F180" si="129">STDEV((D34-$C34),(D70-$C70),(D106-$C106))/SQRT(3)</f>
        <v>0.01105949818</v>
      </c>
      <c r="C180" s="4">
        <f t="shared" si="129"/>
        <v>0.01339312635</v>
      </c>
      <c r="D180" s="4">
        <f t="shared" si="129"/>
        <v>0.008100531533</v>
      </c>
      <c r="E180" s="4">
        <f t="shared" si="129"/>
        <v>0.006016666667</v>
      </c>
      <c r="F180" s="4">
        <f t="shared" si="129"/>
        <v>0.01009170451</v>
      </c>
      <c r="H180" s="7" t="s">
        <v>277</v>
      </c>
      <c r="I180" s="4">
        <f t="shared" ref="I180:M180" si="130">STDEV((M34-$L34),(M70-$L70),(M106-$L106))/SQRT(3)</f>
        <v>0.01797624204</v>
      </c>
      <c r="J180" s="4">
        <f t="shared" si="130"/>
        <v>0.01814516311</v>
      </c>
      <c r="K180" s="4">
        <f t="shared" si="130"/>
        <v>0.007385345851</v>
      </c>
      <c r="L180" s="4">
        <f t="shared" si="130"/>
        <v>0.006669020418</v>
      </c>
      <c r="M180" s="4">
        <f t="shared" si="130"/>
        <v>0.01850077326</v>
      </c>
    </row>
    <row r="181" ht="14.25" customHeight="1">
      <c r="A181" s="7" t="s">
        <v>278</v>
      </c>
      <c r="B181" s="4">
        <f t="shared" ref="B181:F181" si="131">STDEV((D35-$C35),(D71-$C71),(D107-$C107))/SQRT(3)</f>
        <v>0.01163336915</v>
      </c>
      <c r="C181" s="4">
        <f t="shared" si="131"/>
        <v>0.01429727052</v>
      </c>
      <c r="D181" s="4">
        <f t="shared" si="131"/>
        <v>0.007453094063</v>
      </c>
      <c r="E181" s="4">
        <f t="shared" si="131"/>
        <v>0.005889185003</v>
      </c>
      <c r="F181" s="4">
        <f t="shared" si="131"/>
        <v>0.0100742659</v>
      </c>
      <c r="H181" s="7" t="s">
        <v>278</v>
      </c>
      <c r="I181" s="4">
        <f t="shared" ref="I181:M181" si="132">STDEV((M35-$L35),(M71-$L71),(M107-$L107))/SQRT(3)</f>
        <v>0.01942564885</v>
      </c>
      <c r="J181" s="4">
        <f t="shared" si="132"/>
        <v>0.01860717454</v>
      </c>
      <c r="K181" s="4">
        <f t="shared" si="132"/>
        <v>0.007518200139</v>
      </c>
      <c r="L181" s="4">
        <f t="shared" si="132"/>
        <v>0.005990084399</v>
      </c>
      <c r="M181" s="4">
        <f t="shared" si="132"/>
        <v>0.02120320337</v>
      </c>
    </row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14"/>
    <col customWidth="1" min="2" max="18" width="8.71"/>
    <col customWidth="1" min="19" max="19" width="12.43"/>
    <col customWidth="1" min="20" max="35" width="8.71"/>
  </cols>
  <sheetData>
    <row r="1" ht="14.25" customHeight="1">
      <c r="A1" s="4" t="s">
        <v>11</v>
      </c>
      <c r="B1" s="5" t="s">
        <v>1</v>
      </c>
      <c r="K1" s="5" t="s">
        <v>7</v>
      </c>
      <c r="S1" s="4" t="s">
        <v>12</v>
      </c>
      <c r="T1" s="5" t="s">
        <v>1</v>
      </c>
      <c r="AC1" s="5" t="s">
        <v>7</v>
      </c>
    </row>
    <row r="2" ht="14.25" customHeight="1">
      <c r="A2" s="4" t="s">
        <v>13</v>
      </c>
      <c r="B2" s="4" t="s">
        <v>14</v>
      </c>
      <c r="C2" s="4" t="s">
        <v>15</v>
      </c>
      <c r="D2" s="4" t="s">
        <v>16</v>
      </c>
      <c r="E2" s="6" t="s">
        <v>3</v>
      </c>
      <c r="F2" s="6" t="s">
        <v>4</v>
      </c>
      <c r="G2" s="6" t="s">
        <v>5</v>
      </c>
      <c r="H2" s="6" t="s">
        <v>6</v>
      </c>
      <c r="J2" s="4" t="s">
        <v>13</v>
      </c>
      <c r="K2" s="4" t="s">
        <v>14</v>
      </c>
      <c r="L2" s="4" t="s">
        <v>15</v>
      </c>
      <c r="M2" s="4" t="s">
        <v>16</v>
      </c>
      <c r="N2" s="6" t="s">
        <v>3</v>
      </c>
      <c r="O2" s="6" t="s">
        <v>4</v>
      </c>
      <c r="P2" s="6" t="s">
        <v>5</v>
      </c>
      <c r="Q2" s="6" t="s">
        <v>6</v>
      </c>
      <c r="S2" s="4" t="s">
        <v>13</v>
      </c>
      <c r="T2" s="4" t="s">
        <v>14</v>
      </c>
      <c r="AB2" s="4" t="s">
        <v>13</v>
      </c>
      <c r="AC2" s="4" t="s">
        <v>14</v>
      </c>
    </row>
    <row r="3" ht="14.25" customHeight="1">
      <c r="A3" s="7" t="s">
        <v>17</v>
      </c>
      <c r="B3" s="7" t="s">
        <v>22</v>
      </c>
      <c r="C3" s="4">
        <v>0.09575</v>
      </c>
      <c r="D3" s="4">
        <v>0.09555</v>
      </c>
      <c r="E3" s="4">
        <v>0.0947</v>
      </c>
      <c r="F3" s="4">
        <v>0.09455</v>
      </c>
      <c r="G3" s="4">
        <v>0.09295</v>
      </c>
      <c r="H3" s="4">
        <v>0.09215</v>
      </c>
      <c r="J3" s="7" t="s">
        <v>17</v>
      </c>
      <c r="K3" s="7" t="s">
        <v>22</v>
      </c>
      <c r="L3" s="4">
        <v>0.0923</v>
      </c>
      <c r="M3" s="4">
        <v>0.09235</v>
      </c>
      <c r="N3" s="4">
        <v>0.0925</v>
      </c>
      <c r="O3" s="4">
        <v>0.0941</v>
      </c>
      <c r="P3" s="4">
        <v>0.0939</v>
      </c>
      <c r="Q3" s="4">
        <v>0.0927</v>
      </c>
      <c r="S3" s="7" t="s">
        <v>17</v>
      </c>
      <c r="T3" s="7" t="s">
        <v>22</v>
      </c>
      <c r="U3" s="4">
        <v>7.0711E-5</v>
      </c>
      <c r="V3" s="4">
        <v>0.0010607</v>
      </c>
      <c r="W3" s="4">
        <v>4.2426E-4</v>
      </c>
      <c r="X3" s="4">
        <v>0.0013435</v>
      </c>
      <c r="Y3" s="4">
        <v>0.0013435</v>
      </c>
      <c r="Z3" s="4">
        <v>3.5355E-4</v>
      </c>
      <c r="AB3" s="7" t="s">
        <v>17</v>
      </c>
      <c r="AC3" s="7" t="s">
        <v>22</v>
      </c>
      <c r="AD3" s="4">
        <v>2.8284E-4</v>
      </c>
      <c r="AE3" s="4">
        <v>0.0017678</v>
      </c>
      <c r="AF3" s="4">
        <v>0.0016971</v>
      </c>
      <c r="AG3" s="4">
        <v>0.0015556</v>
      </c>
      <c r="AH3" s="4">
        <v>0.0011314</v>
      </c>
      <c r="AI3" s="4">
        <v>0.0016971</v>
      </c>
    </row>
    <row r="4" ht="14.25" customHeight="1">
      <c r="A4" s="7" t="s">
        <v>223</v>
      </c>
      <c r="B4" s="7" t="s">
        <v>70</v>
      </c>
      <c r="C4" s="4">
        <v>0.0953</v>
      </c>
      <c r="D4" s="4">
        <v>0.09535</v>
      </c>
      <c r="E4" s="4">
        <v>0.0944</v>
      </c>
      <c r="F4" s="4">
        <v>0.09395</v>
      </c>
      <c r="G4" s="4">
        <v>0.09305</v>
      </c>
      <c r="H4" s="4">
        <v>0.0921</v>
      </c>
      <c r="J4" s="7" t="s">
        <v>223</v>
      </c>
      <c r="K4" s="7" t="s">
        <v>70</v>
      </c>
      <c r="L4" s="4">
        <v>0.0919</v>
      </c>
      <c r="M4" s="4">
        <v>0.09225</v>
      </c>
      <c r="N4" s="4">
        <v>0.0942</v>
      </c>
      <c r="O4" s="4">
        <v>0.0946</v>
      </c>
      <c r="P4" s="4">
        <v>0.09435</v>
      </c>
      <c r="Q4" s="4">
        <v>0.0933</v>
      </c>
      <c r="S4" s="7" t="s">
        <v>223</v>
      </c>
      <c r="T4" s="7" t="s">
        <v>70</v>
      </c>
      <c r="U4" s="4">
        <v>0.0</v>
      </c>
      <c r="V4" s="4">
        <v>0.0023335</v>
      </c>
      <c r="W4" s="4">
        <v>2.8284E-4</v>
      </c>
      <c r="X4" s="4">
        <v>0.0012021</v>
      </c>
      <c r="Y4" s="4">
        <v>0.0013435</v>
      </c>
      <c r="Z4" s="4">
        <v>2.8284E-4</v>
      </c>
      <c r="AB4" s="7" t="s">
        <v>223</v>
      </c>
      <c r="AC4" s="7" t="s">
        <v>70</v>
      </c>
      <c r="AD4" s="4">
        <v>4.2426E-4</v>
      </c>
      <c r="AE4" s="4">
        <v>0.0013435</v>
      </c>
      <c r="AF4" s="4">
        <v>8.4853E-4</v>
      </c>
      <c r="AG4" s="4">
        <v>2.8284E-4</v>
      </c>
      <c r="AH4" s="4">
        <v>9.1924E-4</v>
      </c>
      <c r="AI4" s="4">
        <v>0.0024042</v>
      </c>
    </row>
    <row r="5" ht="14.25" customHeight="1">
      <c r="A5" s="7" t="s">
        <v>255</v>
      </c>
      <c r="B5" s="7" t="s">
        <v>22</v>
      </c>
      <c r="C5" s="4">
        <v>0.09495</v>
      </c>
      <c r="D5" s="4">
        <v>0.0954</v>
      </c>
      <c r="E5" s="4">
        <v>0.09465</v>
      </c>
      <c r="F5" s="4">
        <v>0.0939</v>
      </c>
      <c r="G5" s="4">
        <v>0.0932</v>
      </c>
      <c r="H5" s="4">
        <v>0.09195</v>
      </c>
      <c r="J5" s="7" t="s">
        <v>255</v>
      </c>
      <c r="K5" s="7" t="s">
        <v>22</v>
      </c>
      <c r="L5" s="4">
        <v>0.09195</v>
      </c>
      <c r="M5" s="4">
        <v>0.0924</v>
      </c>
      <c r="N5" s="4">
        <v>0.0939</v>
      </c>
      <c r="O5" s="4">
        <v>0.0947</v>
      </c>
      <c r="P5" s="4">
        <v>0.09535</v>
      </c>
      <c r="Q5" s="4">
        <v>0.09375</v>
      </c>
      <c r="S5" s="7" t="s">
        <v>255</v>
      </c>
      <c r="T5" s="7" t="s">
        <v>22</v>
      </c>
      <c r="U5" s="4">
        <v>2.1213E-4</v>
      </c>
      <c r="V5" s="4">
        <v>0.0025456</v>
      </c>
      <c r="W5" s="4">
        <v>7.0711E-5</v>
      </c>
      <c r="X5" s="4">
        <v>0.0012728</v>
      </c>
      <c r="Y5" s="4">
        <v>9.8995E-4</v>
      </c>
      <c r="Z5" s="4">
        <v>2.1213E-4</v>
      </c>
      <c r="AB5" s="7" t="s">
        <v>255</v>
      </c>
      <c r="AC5" s="7" t="s">
        <v>22</v>
      </c>
      <c r="AD5" s="4">
        <v>4.9497E-4</v>
      </c>
      <c r="AE5" s="4">
        <v>0.0011314</v>
      </c>
      <c r="AF5" s="4">
        <v>8.4853E-4</v>
      </c>
      <c r="AG5" s="4">
        <v>9.8995E-4</v>
      </c>
      <c r="AH5" s="4">
        <v>3.5355E-4</v>
      </c>
      <c r="AI5" s="4">
        <v>0.0026163</v>
      </c>
    </row>
    <row r="6" ht="14.25" customHeight="1">
      <c r="A6" s="7" t="s">
        <v>225</v>
      </c>
      <c r="B6" s="7" t="s">
        <v>29</v>
      </c>
      <c r="C6" s="4">
        <v>0.0951</v>
      </c>
      <c r="D6" s="4">
        <v>0.0956</v>
      </c>
      <c r="E6" s="4">
        <v>0.0946</v>
      </c>
      <c r="F6" s="4">
        <v>0.0939</v>
      </c>
      <c r="G6" s="4">
        <v>0.09315</v>
      </c>
      <c r="H6" s="4">
        <v>0.09195</v>
      </c>
      <c r="J6" s="7" t="s">
        <v>225</v>
      </c>
      <c r="K6" s="7" t="s">
        <v>29</v>
      </c>
      <c r="L6" s="4">
        <v>0.09185</v>
      </c>
      <c r="M6" s="4">
        <v>0.09225</v>
      </c>
      <c r="N6" s="4">
        <v>0.0945</v>
      </c>
      <c r="O6" s="4">
        <v>0.09505</v>
      </c>
      <c r="P6" s="4">
        <v>0.095</v>
      </c>
      <c r="Q6" s="4">
        <v>0.0938</v>
      </c>
      <c r="S6" s="7" t="s">
        <v>225</v>
      </c>
      <c r="T6" s="7" t="s">
        <v>29</v>
      </c>
      <c r="U6" s="4">
        <v>2.8284E-4</v>
      </c>
      <c r="V6" s="4">
        <v>0.0024042</v>
      </c>
      <c r="W6" s="4">
        <v>0.0</v>
      </c>
      <c r="X6" s="4">
        <v>0.0014142</v>
      </c>
      <c r="Y6" s="4">
        <v>7.7782E-4</v>
      </c>
      <c r="Z6" s="4">
        <v>7.0711E-5</v>
      </c>
      <c r="AB6" s="7" t="s">
        <v>225</v>
      </c>
      <c r="AC6" s="7" t="s">
        <v>29</v>
      </c>
      <c r="AD6" s="4">
        <v>4.9497E-4</v>
      </c>
      <c r="AE6" s="4">
        <v>9.1924E-4</v>
      </c>
      <c r="AF6" s="4">
        <v>0.0</v>
      </c>
      <c r="AG6" s="4">
        <v>0.0013435</v>
      </c>
      <c r="AH6" s="4">
        <v>4.2426E-4</v>
      </c>
      <c r="AI6" s="4">
        <v>0.0024042</v>
      </c>
    </row>
    <row r="7" ht="14.25" customHeight="1">
      <c r="A7" s="7" t="s">
        <v>226</v>
      </c>
      <c r="B7" s="7" t="s">
        <v>18</v>
      </c>
      <c r="C7" s="4">
        <v>0.0949</v>
      </c>
      <c r="D7" s="4">
        <v>0.0967</v>
      </c>
      <c r="E7" s="4">
        <v>0.0949</v>
      </c>
      <c r="F7" s="4">
        <v>0.09415</v>
      </c>
      <c r="G7" s="4">
        <v>0.09355</v>
      </c>
      <c r="H7" s="4">
        <v>0.0922</v>
      </c>
      <c r="J7" s="7" t="s">
        <v>226</v>
      </c>
      <c r="K7" s="7" t="s">
        <v>18</v>
      </c>
      <c r="L7" s="4">
        <v>0.09185</v>
      </c>
      <c r="M7" s="4">
        <v>0.09255</v>
      </c>
      <c r="N7" s="4">
        <v>0.09485</v>
      </c>
      <c r="O7" s="4">
        <v>0.09535</v>
      </c>
      <c r="P7" s="4">
        <v>0.0957</v>
      </c>
      <c r="Q7" s="4">
        <v>0.09405</v>
      </c>
      <c r="S7" s="7" t="s">
        <v>226</v>
      </c>
      <c r="T7" s="7" t="s">
        <v>18</v>
      </c>
      <c r="U7" s="4">
        <v>0.0</v>
      </c>
      <c r="V7" s="4">
        <v>0.0015556</v>
      </c>
      <c r="W7" s="4">
        <v>0.0</v>
      </c>
      <c r="X7" s="4">
        <v>0.0014849</v>
      </c>
      <c r="Y7" s="4">
        <v>6.364E-4</v>
      </c>
      <c r="Z7" s="4">
        <v>0.0</v>
      </c>
      <c r="AB7" s="7" t="s">
        <v>226</v>
      </c>
      <c r="AC7" s="7" t="s">
        <v>18</v>
      </c>
      <c r="AD7" s="4">
        <v>6.364E-4</v>
      </c>
      <c r="AE7" s="4">
        <v>7.7782E-4</v>
      </c>
      <c r="AF7" s="4">
        <v>7.0711E-5</v>
      </c>
      <c r="AG7" s="4">
        <v>0.0010607</v>
      </c>
      <c r="AH7" s="4">
        <v>7.0711E-4</v>
      </c>
      <c r="AI7" s="4">
        <v>0.0027577</v>
      </c>
    </row>
    <row r="8" ht="14.25" customHeight="1">
      <c r="A8" s="7" t="s">
        <v>227</v>
      </c>
      <c r="B8" s="7" t="s">
        <v>18</v>
      </c>
      <c r="C8" s="4">
        <v>0.0949</v>
      </c>
      <c r="D8" s="4">
        <v>0.0976</v>
      </c>
      <c r="E8" s="4">
        <v>0.0953</v>
      </c>
      <c r="F8" s="4">
        <v>0.09475</v>
      </c>
      <c r="G8" s="4">
        <v>0.09405</v>
      </c>
      <c r="H8" s="4">
        <v>0.09265</v>
      </c>
      <c r="J8" s="7" t="s">
        <v>227</v>
      </c>
      <c r="K8" s="7" t="s">
        <v>18</v>
      </c>
      <c r="L8" s="4">
        <v>0.0918</v>
      </c>
      <c r="M8" s="4">
        <v>0.09315</v>
      </c>
      <c r="N8" s="4">
        <v>0.0949</v>
      </c>
      <c r="O8" s="4">
        <v>0.09585</v>
      </c>
      <c r="P8" s="4">
        <v>0.0966</v>
      </c>
      <c r="Q8" s="4">
        <v>0.09455</v>
      </c>
      <c r="S8" s="7" t="s">
        <v>227</v>
      </c>
      <c r="T8" s="7" t="s">
        <v>18</v>
      </c>
      <c r="U8" s="4">
        <v>1.4142E-4</v>
      </c>
      <c r="V8" s="4">
        <v>7.0711E-4</v>
      </c>
      <c r="W8" s="4">
        <v>0.0</v>
      </c>
      <c r="X8" s="4">
        <v>0.0016263</v>
      </c>
      <c r="Y8" s="4">
        <v>6.364E-4</v>
      </c>
      <c r="Z8" s="4">
        <v>3.5355E-4</v>
      </c>
      <c r="AB8" s="7" t="s">
        <v>227</v>
      </c>
      <c r="AC8" s="7" t="s">
        <v>18</v>
      </c>
      <c r="AD8" s="4">
        <v>5.6569E-4</v>
      </c>
      <c r="AE8" s="4">
        <v>7.7782E-4</v>
      </c>
      <c r="AF8" s="4">
        <v>8.4853E-4</v>
      </c>
      <c r="AG8" s="4">
        <v>9.1924E-4</v>
      </c>
      <c r="AH8" s="4">
        <v>0.0015556</v>
      </c>
      <c r="AI8" s="4">
        <v>0.0027577</v>
      </c>
    </row>
    <row r="9" ht="14.25" customHeight="1">
      <c r="A9" s="7" t="s">
        <v>256</v>
      </c>
      <c r="B9" s="7" t="s">
        <v>18</v>
      </c>
      <c r="C9" s="4">
        <v>0.095</v>
      </c>
      <c r="D9" s="4">
        <v>0.09985</v>
      </c>
      <c r="E9" s="4">
        <v>0.09675</v>
      </c>
      <c r="F9" s="4">
        <v>0.09615</v>
      </c>
      <c r="G9" s="4">
        <v>0.0953</v>
      </c>
      <c r="H9" s="4">
        <v>0.0952</v>
      </c>
      <c r="J9" s="7" t="s">
        <v>256</v>
      </c>
      <c r="K9" s="7" t="s">
        <v>18</v>
      </c>
      <c r="L9" s="4">
        <v>0.0933</v>
      </c>
      <c r="M9" s="4">
        <v>0.09475</v>
      </c>
      <c r="N9" s="4">
        <v>0.09595</v>
      </c>
      <c r="O9" s="4">
        <v>0.09695</v>
      </c>
      <c r="P9" s="4">
        <v>0.09895</v>
      </c>
      <c r="Q9" s="4">
        <v>0.09595</v>
      </c>
      <c r="S9" s="7" t="s">
        <v>256</v>
      </c>
      <c r="T9" s="7" t="s">
        <v>18</v>
      </c>
      <c r="U9" s="4">
        <v>1.4142E-4</v>
      </c>
      <c r="V9" s="4">
        <v>7.0711E-5</v>
      </c>
      <c r="W9" s="4">
        <v>2.1213E-4</v>
      </c>
      <c r="X9" s="4">
        <v>0.0017678</v>
      </c>
      <c r="Y9" s="4">
        <v>7.0711E-4</v>
      </c>
      <c r="Z9" s="4">
        <v>0.0019799</v>
      </c>
      <c r="AB9" s="7" t="s">
        <v>256</v>
      </c>
      <c r="AC9" s="7" t="s">
        <v>18</v>
      </c>
      <c r="AD9" s="4">
        <v>0.0016971</v>
      </c>
      <c r="AE9" s="4">
        <v>0.0010607</v>
      </c>
      <c r="AF9" s="4">
        <v>6.364E-4</v>
      </c>
      <c r="AG9" s="4">
        <v>9.1924E-4</v>
      </c>
      <c r="AH9" s="4">
        <v>0.003182</v>
      </c>
      <c r="AI9" s="4">
        <v>0.0026163</v>
      </c>
    </row>
    <row r="10" ht="14.25" customHeight="1">
      <c r="A10" s="7" t="s">
        <v>229</v>
      </c>
      <c r="B10" s="7" t="s">
        <v>24</v>
      </c>
      <c r="C10" s="4">
        <v>0.09525</v>
      </c>
      <c r="D10" s="4">
        <v>0.10315</v>
      </c>
      <c r="E10" s="4">
        <v>0.09965</v>
      </c>
      <c r="F10" s="4">
        <v>0.0991</v>
      </c>
      <c r="G10" s="4">
        <v>0.098</v>
      </c>
      <c r="H10" s="4">
        <v>0.09645</v>
      </c>
      <c r="J10" s="7" t="s">
        <v>229</v>
      </c>
      <c r="K10" s="7" t="s">
        <v>24</v>
      </c>
      <c r="L10" s="4">
        <v>0.09195</v>
      </c>
      <c r="M10" s="4">
        <v>0.0975</v>
      </c>
      <c r="N10" s="4">
        <v>0.09875</v>
      </c>
      <c r="O10" s="4">
        <v>0.09985</v>
      </c>
      <c r="P10" s="4">
        <v>0.1022</v>
      </c>
      <c r="Q10" s="4">
        <v>0.0989</v>
      </c>
      <c r="S10" s="7" t="s">
        <v>229</v>
      </c>
      <c r="T10" s="7" t="s">
        <v>24</v>
      </c>
      <c r="U10" s="4">
        <v>6.364E-4</v>
      </c>
      <c r="V10" s="4">
        <v>2.1213E-4</v>
      </c>
      <c r="W10" s="4">
        <v>3.5355E-4</v>
      </c>
      <c r="X10" s="4">
        <v>0.0015556</v>
      </c>
      <c r="Y10" s="4">
        <v>0.0011314</v>
      </c>
      <c r="Z10" s="4">
        <v>7.0711E-5</v>
      </c>
      <c r="AB10" s="7" t="s">
        <v>229</v>
      </c>
      <c r="AC10" s="7" t="s">
        <v>24</v>
      </c>
      <c r="AD10" s="4">
        <v>3.5355E-4</v>
      </c>
      <c r="AE10" s="4">
        <v>1.4142E-4</v>
      </c>
      <c r="AF10" s="4">
        <v>7.7782E-4</v>
      </c>
      <c r="AG10" s="4">
        <v>7.7782E-4</v>
      </c>
      <c r="AH10" s="4">
        <v>0.0035355</v>
      </c>
      <c r="AI10" s="4">
        <v>0.0029698</v>
      </c>
    </row>
    <row r="11" ht="14.25" customHeight="1">
      <c r="A11" s="7" t="s">
        <v>230</v>
      </c>
      <c r="B11" s="7" t="s">
        <v>22</v>
      </c>
      <c r="C11" s="4">
        <v>0.09505</v>
      </c>
      <c r="D11" s="4">
        <v>0.1124</v>
      </c>
      <c r="E11" s="4">
        <v>0.1073</v>
      </c>
      <c r="F11" s="4">
        <v>0.10585</v>
      </c>
      <c r="G11" s="4">
        <v>0.10415</v>
      </c>
      <c r="H11" s="4">
        <v>0.1016</v>
      </c>
      <c r="J11" s="7" t="s">
        <v>230</v>
      </c>
      <c r="K11" s="7" t="s">
        <v>22</v>
      </c>
      <c r="L11" s="4">
        <v>0.09205</v>
      </c>
      <c r="M11" s="4">
        <v>0.10465</v>
      </c>
      <c r="N11" s="4">
        <v>0.1036</v>
      </c>
      <c r="O11" s="4">
        <v>0.10605</v>
      </c>
      <c r="P11" s="4">
        <v>0.10875</v>
      </c>
      <c r="Q11" s="4">
        <v>0.1062</v>
      </c>
      <c r="S11" s="7" t="s">
        <v>230</v>
      </c>
      <c r="T11" s="7" t="s">
        <v>22</v>
      </c>
      <c r="U11" s="4">
        <v>3.5355E-4</v>
      </c>
      <c r="V11" s="4">
        <v>0.0021213</v>
      </c>
      <c r="W11" s="4">
        <v>5.6569E-4</v>
      </c>
      <c r="X11" s="4">
        <v>0.0020506</v>
      </c>
      <c r="Y11" s="4">
        <v>6.364E-4</v>
      </c>
      <c r="Z11" s="4">
        <v>2.8284E-4</v>
      </c>
      <c r="AB11" s="7" t="s">
        <v>230</v>
      </c>
      <c r="AC11" s="7" t="s">
        <v>22</v>
      </c>
      <c r="AD11" s="4">
        <v>4.9497E-4</v>
      </c>
      <c r="AE11" s="4">
        <v>0.0017678</v>
      </c>
      <c r="AF11" s="4">
        <v>0.0015556</v>
      </c>
      <c r="AG11" s="4">
        <v>2.1213E-4</v>
      </c>
      <c r="AH11" s="4">
        <v>0.0033234</v>
      </c>
      <c r="AI11" s="4">
        <v>0.0041012</v>
      </c>
    </row>
    <row r="12" ht="14.25" customHeight="1">
      <c r="A12" s="7" t="s">
        <v>257</v>
      </c>
      <c r="B12" s="7" t="s">
        <v>60</v>
      </c>
      <c r="C12" s="4">
        <v>0.09535</v>
      </c>
      <c r="D12" s="4">
        <v>0.1334</v>
      </c>
      <c r="E12" s="4">
        <v>0.124</v>
      </c>
      <c r="F12" s="4">
        <v>0.12295</v>
      </c>
      <c r="G12" s="4">
        <v>0.11925</v>
      </c>
      <c r="H12" s="4">
        <v>0.11345</v>
      </c>
      <c r="J12" s="7" t="s">
        <v>257</v>
      </c>
      <c r="K12" s="7" t="s">
        <v>60</v>
      </c>
      <c r="L12" s="4">
        <v>0.0921</v>
      </c>
      <c r="M12" s="4">
        <v>0.11935</v>
      </c>
      <c r="N12" s="4">
        <v>0.1155</v>
      </c>
      <c r="O12" s="4">
        <v>0.1197</v>
      </c>
      <c r="P12" s="4">
        <v>0.1223</v>
      </c>
      <c r="Q12" s="4">
        <v>0.12075</v>
      </c>
      <c r="S12" s="7" t="s">
        <v>257</v>
      </c>
      <c r="T12" s="7" t="s">
        <v>60</v>
      </c>
      <c r="U12" s="4">
        <v>9.1924E-4</v>
      </c>
      <c r="V12" s="4">
        <v>0.0077782</v>
      </c>
      <c r="W12" s="4">
        <v>4.2426E-4</v>
      </c>
      <c r="X12" s="4">
        <v>0.0036062</v>
      </c>
      <c r="Y12" s="4">
        <v>6.364E-4</v>
      </c>
      <c r="Z12" s="4">
        <v>0.0013435</v>
      </c>
      <c r="AB12" s="7" t="s">
        <v>257</v>
      </c>
      <c r="AC12" s="7" t="s">
        <v>60</v>
      </c>
      <c r="AD12" s="4">
        <v>4.2426E-4</v>
      </c>
      <c r="AE12" s="4">
        <v>0.0044548</v>
      </c>
      <c r="AF12" s="4">
        <v>8.4853E-4</v>
      </c>
      <c r="AG12" s="4">
        <v>1.4142E-4</v>
      </c>
      <c r="AH12" s="4">
        <v>0.002687</v>
      </c>
      <c r="AI12" s="4">
        <v>0.0065761</v>
      </c>
    </row>
    <row r="13" ht="14.25" customHeight="1">
      <c r="A13" s="7" t="s">
        <v>258</v>
      </c>
      <c r="B13" s="7" t="s">
        <v>29</v>
      </c>
      <c r="C13" s="4">
        <v>0.09535</v>
      </c>
      <c r="D13" s="4">
        <v>0.17035</v>
      </c>
      <c r="E13" s="4">
        <v>0.1585</v>
      </c>
      <c r="F13" s="4">
        <v>0.155</v>
      </c>
      <c r="G13" s="4">
        <v>0.14935</v>
      </c>
      <c r="H13" s="4">
        <v>0.1396</v>
      </c>
      <c r="J13" s="7" t="s">
        <v>258</v>
      </c>
      <c r="K13" s="7" t="s">
        <v>29</v>
      </c>
      <c r="L13" s="4">
        <v>0.09265</v>
      </c>
      <c r="M13" s="4">
        <v>0.14845</v>
      </c>
      <c r="N13" s="4">
        <v>0.1398</v>
      </c>
      <c r="O13" s="4">
        <v>0.14975</v>
      </c>
      <c r="P13" s="4">
        <v>0.1482</v>
      </c>
      <c r="Q13" s="4">
        <v>0.14735</v>
      </c>
      <c r="S13" s="7" t="s">
        <v>258</v>
      </c>
      <c r="T13" s="7" t="s">
        <v>29</v>
      </c>
      <c r="U13" s="4">
        <v>4.9497E-4</v>
      </c>
      <c r="V13" s="4">
        <v>0.0092631</v>
      </c>
      <c r="W13" s="4">
        <v>1.4142E-4</v>
      </c>
      <c r="X13" s="4">
        <v>0.0041012</v>
      </c>
      <c r="Y13" s="4">
        <v>0.0016263</v>
      </c>
      <c r="Z13" s="4">
        <v>0.0014142</v>
      </c>
      <c r="AB13" s="7" t="s">
        <v>258</v>
      </c>
      <c r="AC13" s="7" t="s">
        <v>29</v>
      </c>
      <c r="AD13" s="4">
        <v>7.0711E-5</v>
      </c>
      <c r="AE13" s="4">
        <v>0.0053033</v>
      </c>
      <c r="AF13" s="4">
        <v>0.0039598</v>
      </c>
      <c r="AG13" s="4">
        <v>0.0010607</v>
      </c>
      <c r="AH13" s="4">
        <v>0.0015556</v>
      </c>
      <c r="AI13" s="4">
        <v>0.0054447</v>
      </c>
    </row>
    <row r="14" ht="14.25" customHeight="1">
      <c r="A14" s="7" t="s">
        <v>279</v>
      </c>
      <c r="B14" s="7" t="s">
        <v>18</v>
      </c>
      <c r="C14" s="4">
        <v>0.0956</v>
      </c>
      <c r="D14" s="4">
        <v>0.22855</v>
      </c>
      <c r="E14" s="4">
        <v>0.21175</v>
      </c>
      <c r="F14" s="4">
        <v>0.20785</v>
      </c>
      <c r="G14" s="4">
        <v>0.1971</v>
      </c>
      <c r="H14" s="4">
        <v>0.1865</v>
      </c>
      <c r="J14" s="7" t="s">
        <v>279</v>
      </c>
      <c r="K14" s="7" t="s">
        <v>18</v>
      </c>
      <c r="L14" s="4">
        <v>0.09265</v>
      </c>
      <c r="M14" s="4">
        <v>0.1911</v>
      </c>
      <c r="N14" s="4">
        <v>0.1793</v>
      </c>
      <c r="O14" s="4">
        <v>0.1904</v>
      </c>
      <c r="P14" s="4">
        <v>0.186</v>
      </c>
      <c r="Q14" s="4">
        <v>0.184</v>
      </c>
      <c r="S14" s="7" t="s">
        <v>279</v>
      </c>
      <c r="T14" s="7" t="s">
        <v>18</v>
      </c>
      <c r="U14" s="4">
        <v>0.0011314</v>
      </c>
      <c r="V14" s="4">
        <v>0.010819</v>
      </c>
      <c r="W14" s="4">
        <v>0.003182</v>
      </c>
      <c r="X14" s="4">
        <v>2.1213E-4</v>
      </c>
      <c r="Y14" s="4">
        <v>5.6569E-4</v>
      </c>
      <c r="Z14" s="4">
        <v>0.0016971</v>
      </c>
      <c r="AB14" s="7" t="s">
        <v>279</v>
      </c>
      <c r="AC14" s="7" t="s">
        <v>18</v>
      </c>
      <c r="AD14" s="4">
        <v>7.0711E-5</v>
      </c>
      <c r="AE14" s="4">
        <v>0.006364</v>
      </c>
      <c r="AF14" s="4">
        <v>0.0014142</v>
      </c>
      <c r="AG14" s="4">
        <v>8.4853E-4</v>
      </c>
      <c r="AH14" s="4">
        <v>0.0</v>
      </c>
      <c r="AI14" s="4">
        <v>0.0072125</v>
      </c>
    </row>
    <row r="15" ht="14.25" customHeight="1">
      <c r="A15" s="7" t="s">
        <v>234</v>
      </c>
      <c r="B15" s="7" t="s">
        <v>22</v>
      </c>
      <c r="C15" s="4">
        <v>0.0951</v>
      </c>
      <c r="D15" s="4">
        <v>0.30785</v>
      </c>
      <c r="E15" s="4">
        <v>0.2837</v>
      </c>
      <c r="F15" s="4">
        <v>0.28325</v>
      </c>
      <c r="G15" s="4">
        <v>0.2614</v>
      </c>
      <c r="H15" s="4">
        <v>0.25405</v>
      </c>
      <c r="J15" s="7" t="s">
        <v>234</v>
      </c>
      <c r="K15" s="7" t="s">
        <v>22</v>
      </c>
      <c r="L15" s="4">
        <v>0.09225</v>
      </c>
      <c r="M15" s="4">
        <v>0.24805</v>
      </c>
      <c r="N15" s="4">
        <v>0.22975</v>
      </c>
      <c r="O15" s="4">
        <v>0.2412</v>
      </c>
      <c r="P15" s="4">
        <v>0.22345</v>
      </c>
      <c r="Q15" s="4">
        <v>0.2171</v>
      </c>
      <c r="S15" s="7" t="s">
        <v>234</v>
      </c>
      <c r="T15" s="7" t="s">
        <v>22</v>
      </c>
      <c r="U15" s="4">
        <v>2.8284E-4</v>
      </c>
      <c r="V15" s="4">
        <v>0.012092</v>
      </c>
      <c r="W15" s="4">
        <v>0.011455</v>
      </c>
      <c r="X15" s="4">
        <v>0.0071418</v>
      </c>
      <c r="Y15" s="4">
        <v>0.002687</v>
      </c>
      <c r="Z15" s="4">
        <v>0.0023335</v>
      </c>
      <c r="AB15" s="7" t="s">
        <v>234</v>
      </c>
      <c r="AC15" s="7" t="s">
        <v>22</v>
      </c>
      <c r="AD15" s="4">
        <v>6.364E-4</v>
      </c>
      <c r="AE15" s="4">
        <v>0.011384</v>
      </c>
      <c r="AF15" s="4">
        <v>0.0040305</v>
      </c>
      <c r="AG15" s="4">
        <v>0.0014142</v>
      </c>
      <c r="AH15" s="4">
        <v>2.1213E-4</v>
      </c>
      <c r="AI15" s="4">
        <v>0.0060811</v>
      </c>
    </row>
    <row r="16" ht="14.25" customHeight="1">
      <c r="A16" s="7" t="s">
        <v>259</v>
      </c>
      <c r="B16" s="7" t="s">
        <v>24</v>
      </c>
      <c r="C16" s="4">
        <v>0.09535</v>
      </c>
      <c r="D16" s="4">
        <v>0.40885</v>
      </c>
      <c r="E16" s="4">
        <v>0.38865</v>
      </c>
      <c r="F16" s="4">
        <v>0.38665</v>
      </c>
      <c r="G16" s="4">
        <v>0.3601</v>
      </c>
      <c r="H16" s="4">
        <v>0.35365</v>
      </c>
      <c r="J16" s="7" t="s">
        <v>259</v>
      </c>
      <c r="K16" s="7" t="s">
        <v>24</v>
      </c>
      <c r="L16" s="4">
        <v>0.0926</v>
      </c>
      <c r="M16" s="4">
        <v>0.31745</v>
      </c>
      <c r="N16" s="4">
        <v>0.2972</v>
      </c>
      <c r="O16" s="4">
        <v>0.29815</v>
      </c>
      <c r="P16" s="4">
        <v>0.26975</v>
      </c>
      <c r="Q16" s="4">
        <v>0.25725</v>
      </c>
      <c r="S16" s="7" t="s">
        <v>259</v>
      </c>
      <c r="T16" s="7" t="s">
        <v>24</v>
      </c>
      <c r="U16" s="4">
        <v>6.364E-4</v>
      </c>
      <c r="V16" s="4">
        <v>0.011667</v>
      </c>
      <c r="W16" s="4">
        <v>0.01591</v>
      </c>
      <c r="X16" s="4">
        <v>0.0055861</v>
      </c>
      <c r="Y16" s="4">
        <v>0.0021213</v>
      </c>
      <c r="Z16" s="4">
        <v>0.0050205</v>
      </c>
      <c r="AB16" s="7" t="s">
        <v>259</v>
      </c>
      <c r="AC16" s="7" t="s">
        <v>24</v>
      </c>
      <c r="AD16" s="4">
        <v>1.4142E-4</v>
      </c>
      <c r="AE16" s="4">
        <v>0.013647</v>
      </c>
      <c r="AF16" s="4">
        <v>0.0024042</v>
      </c>
      <c r="AG16" s="4">
        <v>4.9497E-4</v>
      </c>
      <c r="AH16" s="4">
        <v>3.5355E-4</v>
      </c>
      <c r="AI16" s="4">
        <v>0.0061518</v>
      </c>
    </row>
    <row r="17" ht="14.25" customHeight="1">
      <c r="A17" s="7" t="s">
        <v>260</v>
      </c>
      <c r="B17" s="7" t="s">
        <v>22</v>
      </c>
      <c r="C17" s="4">
        <v>0.09565</v>
      </c>
      <c r="D17" s="4">
        <v>0.4932</v>
      </c>
      <c r="E17" s="4">
        <v>0.48405</v>
      </c>
      <c r="F17" s="4">
        <v>0.46945</v>
      </c>
      <c r="G17" s="4">
        <v>0.4494</v>
      </c>
      <c r="H17" s="4">
        <v>0.43795</v>
      </c>
      <c r="J17" s="7" t="s">
        <v>260</v>
      </c>
      <c r="K17" s="7" t="s">
        <v>22</v>
      </c>
      <c r="L17" s="4">
        <v>0.0927</v>
      </c>
      <c r="M17" s="4">
        <v>0.39035</v>
      </c>
      <c r="N17" s="4">
        <v>0.3667</v>
      </c>
      <c r="O17" s="4">
        <v>0.3558</v>
      </c>
      <c r="P17" s="4">
        <v>0.3026</v>
      </c>
      <c r="Q17" s="4">
        <v>0.2737</v>
      </c>
      <c r="S17" s="7" t="s">
        <v>260</v>
      </c>
      <c r="T17" s="7" t="s">
        <v>22</v>
      </c>
      <c r="U17" s="4">
        <v>0.0010607</v>
      </c>
      <c r="V17" s="4">
        <v>0.008061</v>
      </c>
      <c r="W17" s="4">
        <v>0.016193</v>
      </c>
      <c r="X17" s="4">
        <v>0.004879</v>
      </c>
      <c r="Y17" s="4">
        <v>0.0060811</v>
      </c>
      <c r="Z17" s="4">
        <v>0.0040305</v>
      </c>
      <c r="AB17" s="7" t="s">
        <v>260</v>
      </c>
      <c r="AC17" s="7" t="s">
        <v>22</v>
      </c>
      <c r="AD17" s="4">
        <v>0.0</v>
      </c>
      <c r="AE17" s="4">
        <v>0.01492</v>
      </c>
      <c r="AF17" s="4">
        <v>0.0024042</v>
      </c>
      <c r="AG17" s="4">
        <v>7.0711E-4</v>
      </c>
      <c r="AH17" s="4">
        <v>0.0031113</v>
      </c>
      <c r="AI17" s="4">
        <v>0.0039598</v>
      </c>
    </row>
    <row r="18" ht="14.25" customHeight="1">
      <c r="A18" s="7" t="s">
        <v>261</v>
      </c>
      <c r="B18" s="7" t="s">
        <v>22</v>
      </c>
      <c r="C18" s="4">
        <v>0.0957</v>
      </c>
      <c r="D18" s="4">
        <v>0.5466</v>
      </c>
      <c r="E18" s="4">
        <v>0.53995</v>
      </c>
      <c r="F18" s="4">
        <v>0.51555</v>
      </c>
      <c r="G18" s="4">
        <v>0.50675</v>
      </c>
      <c r="H18" s="4">
        <v>0.50055</v>
      </c>
      <c r="J18" s="7" t="s">
        <v>261</v>
      </c>
      <c r="K18" s="7" t="s">
        <v>22</v>
      </c>
      <c r="L18" s="4">
        <v>0.09235</v>
      </c>
      <c r="M18" s="4">
        <v>0.4446</v>
      </c>
      <c r="N18" s="4">
        <v>0.4229</v>
      </c>
      <c r="O18" s="4">
        <v>0.40415</v>
      </c>
      <c r="P18" s="4">
        <v>0.34145</v>
      </c>
      <c r="Q18" s="4">
        <v>0.28845</v>
      </c>
      <c r="S18" s="7" t="s">
        <v>261</v>
      </c>
      <c r="T18" s="7" t="s">
        <v>22</v>
      </c>
      <c r="U18" s="4">
        <v>8.4853E-4</v>
      </c>
      <c r="V18" s="4">
        <v>0.0</v>
      </c>
      <c r="W18" s="4">
        <v>0.0037477</v>
      </c>
      <c r="X18" s="4">
        <v>0.0012021</v>
      </c>
      <c r="Y18" s="4">
        <v>0.016476</v>
      </c>
      <c r="Z18" s="4">
        <v>0.002192</v>
      </c>
      <c r="AB18" s="7" t="s">
        <v>261</v>
      </c>
      <c r="AC18" s="7" t="s">
        <v>22</v>
      </c>
      <c r="AD18" s="4">
        <v>3.5355E-4</v>
      </c>
      <c r="AE18" s="4">
        <v>0.013859</v>
      </c>
      <c r="AF18" s="4">
        <v>7.0711E-4</v>
      </c>
      <c r="AG18" s="4">
        <v>0.0024749</v>
      </c>
      <c r="AH18" s="4">
        <v>0.0043134</v>
      </c>
      <c r="AI18" s="4">
        <v>0.0045962</v>
      </c>
    </row>
    <row r="19" ht="14.25" customHeight="1">
      <c r="A19" s="7" t="s">
        <v>262</v>
      </c>
      <c r="B19" s="7" t="s">
        <v>22</v>
      </c>
      <c r="C19" s="4">
        <v>0.0957</v>
      </c>
      <c r="D19" s="4">
        <v>0.59555</v>
      </c>
      <c r="E19" s="4">
        <v>0.57935</v>
      </c>
      <c r="F19" s="4">
        <v>0.55195</v>
      </c>
      <c r="G19" s="4">
        <v>0.54555</v>
      </c>
      <c r="H19" s="4">
        <v>0.53595</v>
      </c>
      <c r="J19" s="7" t="s">
        <v>262</v>
      </c>
      <c r="K19" s="7" t="s">
        <v>22</v>
      </c>
      <c r="L19" s="4">
        <v>0.09295</v>
      </c>
      <c r="M19" s="4">
        <v>0.4913</v>
      </c>
      <c r="N19" s="4">
        <v>0.46385</v>
      </c>
      <c r="O19" s="4">
        <v>0.44285</v>
      </c>
      <c r="P19" s="4">
        <v>0.3717</v>
      </c>
      <c r="Q19" s="4">
        <v>0.3047</v>
      </c>
      <c r="S19" s="7" t="s">
        <v>262</v>
      </c>
      <c r="T19" s="7" t="s">
        <v>22</v>
      </c>
      <c r="U19" s="4">
        <v>0.0011314</v>
      </c>
      <c r="V19" s="4">
        <v>0.012516</v>
      </c>
      <c r="W19" s="4">
        <v>0.011102</v>
      </c>
      <c r="X19" s="4">
        <v>0.016051</v>
      </c>
      <c r="Y19" s="4">
        <v>0.012374</v>
      </c>
      <c r="Z19" s="4">
        <v>0.0024749</v>
      </c>
      <c r="AB19" s="7" t="s">
        <v>262</v>
      </c>
      <c r="AC19" s="7" t="s">
        <v>22</v>
      </c>
      <c r="AD19" s="4">
        <v>7.7782E-4</v>
      </c>
      <c r="AE19" s="4">
        <v>0.0065054</v>
      </c>
      <c r="AF19" s="4">
        <v>0.010112</v>
      </c>
      <c r="AG19" s="4">
        <v>0.0084146</v>
      </c>
      <c r="AH19" s="4">
        <v>0.0079196</v>
      </c>
      <c r="AI19" s="4">
        <v>0.0067882</v>
      </c>
    </row>
    <row r="20" ht="14.25" customHeight="1">
      <c r="A20" s="7" t="s">
        <v>263</v>
      </c>
      <c r="B20" s="7" t="s">
        <v>29</v>
      </c>
      <c r="C20" s="4">
        <v>0.0956</v>
      </c>
      <c r="D20" s="4">
        <v>0.6262</v>
      </c>
      <c r="E20" s="4">
        <v>0.61855</v>
      </c>
      <c r="F20" s="4">
        <v>0.5616</v>
      </c>
      <c r="G20" s="4">
        <v>0.5818</v>
      </c>
      <c r="H20" s="4">
        <v>0.5523</v>
      </c>
      <c r="J20" s="7" t="s">
        <v>263</v>
      </c>
      <c r="K20" s="7" t="s">
        <v>29</v>
      </c>
      <c r="L20" s="4">
        <v>0.09295</v>
      </c>
      <c r="M20" s="4">
        <v>0.51845</v>
      </c>
      <c r="N20" s="4">
        <v>0.49005</v>
      </c>
      <c r="O20" s="4">
        <v>0.46435</v>
      </c>
      <c r="P20" s="4">
        <v>0.4005</v>
      </c>
      <c r="Q20" s="4">
        <v>0.3217</v>
      </c>
      <c r="S20" s="7" t="s">
        <v>263</v>
      </c>
      <c r="T20" s="7" t="s">
        <v>29</v>
      </c>
      <c r="U20" s="4">
        <v>8.4853E-4</v>
      </c>
      <c r="V20" s="4">
        <v>0.030688</v>
      </c>
      <c r="W20" s="4">
        <v>0.012233</v>
      </c>
      <c r="X20" s="4">
        <v>0.0056569</v>
      </c>
      <c r="Y20" s="4">
        <v>0.013718</v>
      </c>
      <c r="Z20" s="4">
        <v>0.026729</v>
      </c>
      <c r="AB20" s="7" t="s">
        <v>263</v>
      </c>
      <c r="AC20" s="7" t="s">
        <v>29</v>
      </c>
      <c r="AD20" s="4">
        <v>6.364E-4</v>
      </c>
      <c r="AE20" s="4">
        <v>0.0037477</v>
      </c>
      <c r="AF20" s="4">
        <v>0.012233</v>
      </c>
      <c r="AG20" s="4">
        <v>0.0096874</v>
      </c>
      <c r="AH20" s="4">
        <v>0.011172</v>
      </c>
      <c r="AI20" s="4">
        <v>0.010465</v>
      </c>
    </row>
    <row r="21" ht="14.25" customHeight="1">
      <c r="A21" s="7" t="s">
        <v>264</v>
      </c>
      <c r="B21" s="7" t="s">
        <v>24</v>
      </c>
      <c r="C21" s="4">
        <v>0.09545</v>
      </c>
      <c r="D21" s="4">
        <v>0.64375</v>
      </c>
      <c r="E21" s="4">
        <v>0.65295</v>
      </c>
      <c r="F21" s="4">
        <v>0.5892</v>
      </c>
      <c r="G21" s="4">
        <v>0.61175</v>
      </c>
      <c r="H21" s="4">
        <v>0.58575</v>
      </c>
      <c r="J21" s="7" t="s">
        <v>264</v>
      </c>
      <c r="K21" s="7" t="s">
        <v>24</v>
      </c>
      <c r="L21" s="4">
        <v>0.09235</v>
      </c>
      <c r="M21" s="4">
        <v>0.53445</v>
      </c>
      <c r="N21" s="4">
        <v>0.5096</v>
      </c>
      <c r="O21" s="4">
        <v>0.4818</v>
      </c>
      <c r="P21" s="4">
        <v>0.4153</v>
      </c>
      <c r="Q21" s="4">
        <v>0.33805</v>
      </c>
      <c r="S21" s="7" t="s">
        <v>264</v>
      </c>
      <c r="T21" s="7" t="s">
        <v>24</v>
      </c>
      <c r="U21" s="4">
        <v>6.364E-4</v>
      </c>
      <c r="V21" s="4">
        <v>0.0067175</v>
      </c>
      <c r="W21" s="4">
        <v>0.0016263</v>
      </c>
      <c r="X21" s="4">
        <v>0.0038184</v>
      </c>
      <c r="Y21" s="4">
        <v>0.013223</v>
      </c>
      <c r="Z21" s="4">
        <v>0.017183</v>
      </c>
      <c r="AB21" s="7" t="s">
        <v>264</v>
      </c>
      <c r="AC21" s="7" t="s">
        <v>24</v>
      </c>
      <c r="AD21" s="4">
        <v>7.0711E-5</v>
      </c>
      <c r="AE21" s="4">
        <v>0.0017678</v>
      </c>
      <c r="AF21" s="4">
        <v>0.015132</v>
      </c>
      <c r="AG21" s="4">
        <v>0.0098995</v>
      </c>
      <c r="AH21" s="4">
        <v>0.0098995</v>
      </c>
      <c r="AI21" s="4">
        <v>0.011809</v>
      </c>
    </row>
    <row r="22" ht="14.25" customHeight="1">
      <c r="A22" s="7" t="s">
        <v>265</v>
      </c>
      <c r="B22" s="7" t="s">
        <v>181</v>
      </c>
      <c r="C22" s="4">
        <v>0.0953</v>
      </c>
      <c r="D22" s="4">
        <v>0.67685</v>
      </c>
      <c r="E22" s="4">
        <v>0.68275</v>
      </c>
      <c r="F22" s="4">
        <v>0.61965</v>
      </c>
      <c r="G22" s="4">
        <v>0.6413</v>
      </c>
      <c r="H22" s="4">
        <v>0.6139</v>
      </c>
      <c r="J22" s="7" t="s">
        <v>265</v>
      </c>
      <c r="K22" s="7" t="s">
        <v>181</v>
      </c>
      <c r="L22" s="4">
        <v>0.09325</v>
      </c>
      <c r="M22" s="4">
        <v>0.5501</v>
      </c>
      <c r="N22" s="4">
        <v>0.5217</v>
      </c>
      <c r="O22" s="4">
        <v>0.49715</v>
      </c>
      <c r="P22" s="4">
        <v>0.429</v>
      </c>
      <c r="Q22" s="4">
        <v>0.3527</v>
      </c>
      <c r="S22" s="7" t="s">
        <v>265</v>
      </c>
      <c r="T22" s="7" t="s">
        <v>181</v>
      </c>
      <c r="U22" s="4">
        <v>5.6569E-4</v>
      </c>
      <c r="V22" s="4">
        <v>0.0037477</v>
      </c>
      <c r="W22" s="4">
        <v>6.364E-4</v>
      </c>
      <c r="X22" s="4">
        <v>0.004879</v>
      </c>
      <c r="Y22" s="4">
        <v>0.013435</v>
      </c>
      <c r="Z22" s="4">
        <v>0.018668</v>
      </c>
      <c r="AB22" s="7" t="s">
        <v>265</v>
      </c>
      <c r="AC22" s="7" t="s">
        <v>181</v>
      </c>
      <c r="AD22" s="4">
        <v>0.0012021</v>
      </c>
      <c r="AE22" s="4">
        <v>0.0066468</v>
      </c>
      <c r="AF22" s="4">
        <v>0.010324</v>
      </c>
      <c r="AG22" s="4">
        <v>0.0070004</v>
      </c>
      <c r="AH22" s="4">
        <v>0.010041</v>
      </c>
      <c r="AI22" s="4">
        <v>0.012445</v>
      </c>
    </row>
    <row r="23" ht="14.25" customHeight="1">
      <c r="A23" s="7" t="s">
        <v>280</v>
      </c>
      <c r="B23" s="7" t="s">
        <v>20</v>
      </c>
      <c r="C23" s="4">
        <v>0.09555</v>
      </c>
      <c r="D23" s="4">
        <v>0.70765</v>
      </c>
      <c r="E23" s="4">
        <v>0.713</v>
      </c>
      <c r="F23" s="4">
        <v>0.6477</v>
      </c>
      <c r="G23" s="4">
        <v>0.66635</v>
      </c>
      <c r="H23" s="4">
        <v>0.63895</v>
      </c>
      <c r="J23" s="7" t="s">
        <v>280</v>
      </c>
      <c r="K23" s="7" t="s">
        <v>20</v>
      </c>
      <c r="L23" s="4">
        <v>0.09505</v>
      </c>
      <c r="M23" s="4">
        <v>0.5717</v>
      </c>
      <c r="N23" s="4">
        <v>0.53835</v>
      </c>
      <c r="O23" s="4">
        <v>0.5144</v>
      </c>
      <c r="P23" s="4">
        <v>0.4417</v>
      </c>
      <c r="Q23" s="4">
        <v>0.364</v>
      </c>
      <c r="S23" s="7" t="s">
        <v>280</v>
      </c>
      <c r="T23" s="7" t="s">
        <v>20</v>
      </c>
      <c r="U23" s="4">
        <v>7.7782E-4</v>
      </c>
      <c r="V23" s="4">
        <v>0.0014849</v>
      </c>
      <c r="W23" s="4">
        <v>1.4142E-4</v>
      </c>
      <c r="X23" s="4">
        <v>0.0050912</v>
      </c>
      <c r="Y23" s="4">
        <v>0.014779</v>
      </c>
      <c r="Z23" s="4">
        <v>0.019587</v>
      </c>
      <c r="AB23" s="7" t="s">
        <v>280</v>
      </c>
      <c r="AC23" s="7" t="s">
        <v>20</v>
      </c>
      <c r="AD23" s="4">
        <v>0.0037477</v>
      </c>
      <c r="AE23" s="4">
        <v>0.0062225</v>
      </c>
      <c r="AF23" s="4">
        <v>0.011667</v>
      </c>
      <c r="AG23" s="4">
        <v>0.0093338</v>
      </c>
      <c r="AH23" s="4">
        <v>0.010465</v>
      </c>
      <c r="AI23" s="4">
        <v>0.010889</v>
      </c>
    </row>
    <row r="24" ht="14.25" customHeight="1">
      <c r="A24" s="7" t="s">
        <v>267</v>
      </c>
      <c r="B24" s="7" t="s">
        <v>20</v>
      </c>
      <c r="C24" s="4">
        <v>0.0955</v>
      </c>
      <c r="D24" s="4">
        <v>0.7382</v>
      </c>
      <c r="E24" s="4">
        <v>0.7406</v>
      </c>
      <c r="F24" s="4">
        <v>0.6799</v>
      </c>
      <c r="G24" s="4">
        <v>0.6917</v>
      </c>
      <c r="H24" s="4">
        <v>0.6666</v>
      </c>
      <c r="J24" s="7" t="s">
        <v>267</v>
      </c>
      <c r="K24" s="7" t="s">
        <v>20</v>
      </c>
      <c r="L24" s="4">
        <v>0.09385</v>
      </c>
      <c r="M24" s="4">
        <v>0.5929</v>
      </c>
      <c r="N24" s="4">
        <v>0.5564</v>
      </c>
      <c r="O24" s="4">
        <v>0.5315</v>
      </c>
      <c r="P24" s="4">
        <v>0.4534</v>
      </c>
      <c r="Q24" s="4">
        <v>0.37225</v>
      </c>
      <c r="S24" s="7" t="s">
        <v>267</v>
      </c>
      <c r="T24" s="7" t="s">
        <v>20</v>
      </c>
      <c r="U24" s="4">
        <v>5.6569E-4</v>
      </c>
      <c r="V24" s="4">
        <v>0.0033941</v>
      </c>
      <c r="W24" s="4">
        <v>0.0045255</v>
      </c>
      <c r="X24" s="4">
        <v>0.0033941</v>
      </c>
      <c r="Y24" s="4">
        <v>0.011314</v>
      </c>
      <c r="Z24" s="4">
        <v>0.016688</v>
      </c>
      <c r="AB24" s="7" t="s">
        <v>267</v>
      </c>
      <c r="AC24" s="7" t="s">
        <v>20</v>
      </c>
      <c r="AD24" s="4">
        <v>0.002192</v>
      </c>
      <c r="AE24" s="4">
        <v>0.0048083</v>
      </c>
      <c r="AF24" s="4">
        <v>0.013294</v>
      </c>
      <c r="AG24" s="4">
        <v>0.011172</v>
      </c>
      <c r="AH24" s="4">
        <v>0.0096167</v>
      </c>
      <c r="AI24" s="4">
        <v>0.011102</v>
      </c>
    </row>
    <row r="25" ht="14.25" customHeight="1">
      <c r="A25" s="7" t="s">
        <v>268</v>
      </c>
      <c r="B25" s="7" t="s">
        <v>24</v>
      </c>
      <c r="C25" s="4">
        <v>0.0955</v>
      </c>
      <c r="D25" s="4">
        <v>0.76575</v>
      </c>
      <c r="E25" s="4">
        <v>0.76605</v>
      </c>
      <c r="F25" s="4">
        <v>0.70775</v>
      </c>
      <c r="G25" s="4">
        <v>0.7186</v>
      </c>
      <c r="H25" s="4">
        <v>0.69235</v>
      </c>
      <c r="J25" s="7" t="s">
        <v>268</v>
      </c>
      <c r="K25" s="7" t="s">
        <v>24</v>
      </c>
      <c r="L25" s="4">
        <v>0.09275</v>
      </c>
      <c r="M25" s="4">
        <v>0.61285</v>
      </c>
      <c r="N25" s="4">
        <v>0.577</v>
      </c>
      <c r="O25" s="4">
        <v>0.54375</v>
      </c>
      <c r="P25" s="4">
        <v>0.46095</v>
      </c>
      <c r="Q25" s="4">
        <v>0.383</v>
      </c>
      <c r="S25" s="7" t="s">
        <v>268</v>
      </c>
      <c r="T25" s="7" t="s">
        <v>24</v>
      </c>
      <c r="U25" s="4">
        <v>4.2426E-4</v>
      </c>
      <c r="V25" s="4">
        <v>4.9497E-4</v>
      </c>
      <c r="W25" s="4">
        <v>0.0099702</v>
      </c>
      <c r="X25" s="4">
        <v>0.0012021</v>
      </c>
      <c r="Y25" s="4">
        <v>0.006364</v>
      </c>
      <c r="Z25" s="4">
        <v>0.0098288</v>
      </c>
      <c r="AB25" s="7" t="s">
        <v>268</v>
      </c>
      <c r="AC25" s="7" t="s">
        <v>24</v>
      </c>
      <c r="AD25" s="4">
        <v>6.364E-4</v>
      </c>
      <c r="AE25" s="4">
        <v>0.0079903</v>
      </c>
      <c r="AF25" s="4">
        <v>0.011314</v>
      </c>
      <c r="AG25" s="4">
        <v>0.010677</v>
      </c>
      <c r="AH25" s="4">
        <v>0.011809</v>
      </c>
      <c r="AI25" s="4">
        <v>0.014849</v>
      </c>
    </row>
    <row r="26" ht="14.25" customHeight="1">
      <c r="A26" s="7" t="s">
        <v>269</v>
      </c>
      <c r="B26" s="7" t="s">
        <v>18</v>
      </c>
      <c r="C26" s="4">
        <v>0.0956</v>
      </c>
      <c r="D26" s="4">
        <v>0.78965</v>
      </c>
      <c r="E26" s="4">
        <v>0.7883</v>
      </c>
      <c r="F26" s="4">
        <v>0.7318</v>
      </c>
      <c r="G26" s="4">
        <v>0.7426</v>
      </c>
      <c r="H26" s="4">
        <v>0.71605</v>
      </c>
      <c r="J26" s="7" t="s">
        <v>269</v>
      </c>
      <c r="K26" s="7" t="s">
        <v>18</v>
      </c>
      <c r="L26" s="4">
        <v>0.0931</v>
      </c>
      <c r="M26" s="4">
        <v>0.62735</v>
      </c>
      <c r="N26" s="4">
        <v>0.58915</v>
      </c>
      <c r="O26" s="4">
        <v>0.5532</v>
      </c>
      <c r="P26" s="4">
        <v>0.46605</v>
      </c>
      <c r="Q26" s="4">
        <v>0.39555</v>
      </c>
      <c r="S26" s="7" t="s">
        <v>269</v>
      </c>
      <c r="T26" s="7" t="s">
        <v>18</v>
      </c>
      <c r="U26" s="4">
        <v>5.6569E-4</v>
      </c>
      <c r="V26" s="4">
        <v>9.1924E-4</v>
      </c>
      <c r="W26" s="4">
        <v>0.011031</v>
      </c>
      <c r="X26" s="4">
        <v>0.0015556</v>
      </c>
      <c r="Y26" s="4">
        <v>0.0033941</v>
      </c>
      <c r="Z26" s="4">
        <v>0.0068589</v>
      </c>
      <c r="AB26" s="7" t="s">
        <v>269</v>
      </c>
      <c r="AC26" s="7" t="s">
        <v>18</v>
      </c>
      <c r="AD26" s="4">
        <v>0.0011314</v>
      </c>
      <c r="AE26" s="4">
        <v>0.012233</v>
      </c>
      <c r="AF26" s="4">
        <v>0.007566</v>
      </c>
      <c r="AG26" s="4">
        <v>0.0084853</v>
      </c>
      <c r="AH26" s="4">
        <v>0.013789</v>
      </c>
      <c r="AI26" s="4">
        <v>0.01789</v>
      </c>
    </row>
    <row r="27" ht="14.25" customHeight="1">
      <c r="A27" s="7" t="s">
        <v>270</v>
      </c>
      <c r="B27" s="7" t="s">
        <v>18</v>
      </c>
      <c r="C27" s="4">
        <v>0.09545</v>
      </c>
      <c r="D27" s="4">
        <v>0.81205</v>
      </c>
      <c r="E27" s="4">
        <v>0.80785</v>
      </c>
      <c r="F27" s="4">
        <v>0.7533</v>
      </c>
      <c r="G27" s="4">
        <v>0.76205</v>
      </c>
      <c r="H27" s="4">
        <v>0.7362</v>
      </c>
      <c r="J27" s="7" t="s">
        <v>270</v>
      </c>
      <c r="K27" s="7" t="s">
        <v>18</v>
      </c>
      <c r="L27" s="4">
        <v>0.09475</v>
      </c>
      <c r="M27" s="4">
        <v>0.63905</v>
      </c>
      <c r="N27" s="4">
        <v>0.59795</v>
      </c>
      <c r="O27" s="4">
        <v>0.5611</v>
      </c>
      <c r="P27" s="4">
        <v>0.4707</v>
      </c>
      <c r="Q27" s="4">
        <v>0.40855</v>
      </c>
      <c r="S27" s="7" t="s">
        <v>270</v>
      </c>
      <c r="T27" s="7" t="s">
        <v>18</v>
      </c>
      <c r="U27" s="4">
        <v>7.7782E-4</v>
      </c>
      <c r="V27" s="4">
        <v>0.0014849</v>
      </c>
      <c r="W27" s="4">
        <v>0.01195</v>
      </c>
      <c r="X27" s="4">
        <v>0.0029698</v>
      </c>
      <c r="Y27" s="4">
        <v>0.0010607</v>
      </c>
      <c r="Z27" s="4">
        <v>0.0050912</v>
      </c>
      <c r="AB27" s="7" t="s">
        <v>270</v>
      </c>
      <c r="AC27" s="7" t="s">
        <v>18</v>
      </c>
      <c r="AD27" s="4">
        <v>0.0034648</v>
      </c>
      <c r="AE27" s="4">
        <v>0.013647</v>
      </c>
      <c r="AF27" s="4">
        <v>0.0061518</v>
      </c>
      <c r="AG27" s="4">
        <v>0.0069296</v>
      </c>
      <c r="AH27" s="4">
        <v>0.014991</v>
      </c>
      <c r="AI27" s="4">
        <v>0.018455</v>
      </c>
    </row>
    <row r="28" ht="14.25" customHeight="1">
      <c r="A28" s="7" t="s">
        <v>271</v>
      </c>
      <c r="B28" s="7" t="s">
        <v>18</v>
      </c>
      <c r="C28" s="4">
        <v>0.0956</v>
      </c>
      <c r="D28" s="4">
        <v>0.8315</v>
      </c>
      <c r="E28" s="4">
        <v>0.82545</v>
      </c>
      <c r="F28" s="4">
        <v>0.7733</v>
      </c>
      <c r="G28" s="4">
        <v>0.781</v>
      </c>
      <c r="H28" s="4">
        <v>0.75475</v>
      </c>
      <c r="J28" s="7" t="s">
        <v>271</v>
      </c>
      <c r="K28" s="7" t="s">
        <v>18</v>
      </c>
      <c r="L28" s="4">
        <v>0.09555</v>
      </c>
      <c r="M28" s="4">
        <v>0.6486</v>
      </c>
      <c r="N28" s="4">
        <v>0.60575</v>
      </c>
      <c r="O28" s="4">
        <v>0.56735</v>
      </c>
      <c r="P28" s="4">
        <v>0.4742</v>
      </c>
      <c r="Q28" s="4">
        <v>0.42235</v>
      </c>
      <c r="S28" s="7" t="s">
        <v>271</v>
      </c>
      <c r="T28" s="7" t="s">
        <v>18</v>
      </c>
      <c r="U28" s="4">
        <v>7.0711E-4</v>
      </c>
      <c r="V28" s="4">
        <v>0.0014142</v>
      </c>
      <c r="W28" s="4">
        <v>0.013223</v>
      </c>
      <c r="X28" s="4">
        <v>0.002687</v>
      </c>
      <c r="Y28" s="4">
        <v>0.0012728</v>
      </c>
      <c r="Z28" s="4">
        <v>0.0026163</v>
      </c>
      <c r="AB28" s="7" t="s">
        <v>271</v>
      </c>
      <c r="AC28" s="7" t="s">
        <v>18</v>
      </c>
      <c r="AD28" s="4">
        <v>0.0043134</v>
      </c>
      <c r="AE28" s="4">
        <v>0.016546</v>
      </c>
      <c r="AF28" s="4">
        <v>0.0040305</v>
      </c>
      <c r="AG28" s="4">
        <v>0.0033234</v>
      </c>
      <c r="AH28" s="4">
        <v>0.016688</v>
      </c>
      <c r="AI28" s="4">
        <v>0.016476</v>
      </c>
    </row>
    <row r="29" ht="14.25" customHeight="1">
      <c r="A29" s="7" t="s">
        <v>272</v>
      </c>
      <c r="B29" s="7" t="s">
        <v>20</v>
      </c>
      <c r="C29" s="4">
        <v>0.09545</v>
      </c>
      <c r="D29" s="4">
        <v>0.8486</v>
      </c>
      <c r="E29" s="4">
        <v>0.8417</v>
      </c>
      <c r="F29" s="4">
        <v>0.7904</v>
      </c>
      <c r="G29" s="4">
        <v>0.7981</v>
      </c>
      <c r="H29" s="4">
        <v>0.7717</v>
      </c>
      <c r="J29" s="7" t="s">
        <v>272</v>
      </c>
      <c r="K29" s="7" t="s">
        <v>20</v>
      </c>
      <c r="L29" s="4">
        <v>0.09355</v>
      </c>
      <c r="M29" s="4">
        <v>0.65745</v>
      </c>
      <c r="N29" s="4">
        <v>0.6125</v>
      </c>
      <c r="O29" s="4">
        <v>0.57335</v>
      </c>
      <c r="P29" s="4">
        <v>0.47765</v>
      </c>
      <c r="Q29" s="4">
        <v>0.43545</v>
      </c>
      <c r="S29" s="7" t="s">
        <v>272</v>
      </c>
      <c r="T29" s="7" t="s">
        <v>20</v>
      </c>
      <c r="U29" s="4">
        <v>4.9497E-4</v>
      </c>
      <c r="V29" s="4">
        <v>0.0014142</v>
      </c>
      <c r="W29" s="4">
        <v>0.013859</v>
      </c>
      <c r="X29" s="4">
        <v>0.0031113</v>
      </c>
      <c r="Y29" s="4">
        <v>0.0031113</v>
      </c>
      <c r="Z29" s="4">
        <v>2.8284E-4</v>
      </c>
      <c r="AB29" s="7" t="s">
        <v>272</v>
      </c>
      <c r="AC29" s="7" t="s">
        <v>20</v>
      </c>
      <c r="AD29" s="4">
        <v>9.1924E-4</v>
      </c>
      <c r="AE29" s="4">
        <v>0.019445</v>
      </c>
      <c r="AF29" s="4">
        <v>0.0024042</v>
      </c>
      <c r="AG29" s="4">
        <v>0.0017678</v>
      </c>
      <c r="AH29" s="4">
        <v>0.017466</v>
      </c>
      <c r="AI29" s="4">
        <v>0.015203</v>
      </c>
    </row>
    <row r="30" ht="14.25" customHeight="1">
      <c r="A30" s="7" t="s">
        <v>273</v>
      </c>
      <c r="B30" s="7" t="s">
        <v>24</v>
      </c>
      <c r="C30" s="4">
        <v>0.096</v>
      </c>
      <c r="D30" s="4">
        <v>0.86475</v>
      </c>
      <c r="E30" s="4">
        <v>0.85555</v>
      </c>
      <c r="F30" s="4">
        <v>0.80645</v>
      </c>
      <c r="G30" s="4">
        <v>0.81295</v>
      </c>
      <c r="H30" s="4">
        <v>0.7871</v>
      </c>
      <c r="J30" s="7" t="s">
        <v>273</v>
      </c>
      <c r="K30" s="7" t="s">
        <v>24</v>
      </c>
      <c r="L30" s="4">
        <v>0.09455</v>
      </c>
      <c r="M30" s="4">
        <v>0.6656</v>
      </c>
      <c r="N30" s="4">
        <v>0.6192</v>
      </c>
      <c r="O30" s="4">
        <v>0.57825</v>
      </c>
      <c r="P30" s="4">
        <v>0.4796</v>
      </c>
      <c r="Q30" s="4">
        <v>0.4514</v>
      </c>
      <c r="S30" s="7" t="s">
        <v>273</v>
      </c>
      <c r="T30" s="7" t="s">
        <v>24</v>
      </c>
      <c r="U30" s="4">
        <v>0.0012728</v>
      </c>
      <c r="V30" s="4">
        <v>2.1213E-4</v>
      </c>
      <c r="W30" s="4">
        <v>0.014354</v>
      </c>
      <c r="X30" s="4">
        <v>0.0043134</v>
      </c>
      <c r="Y30" s="4">
        <v>0.0037477</v>
      </c>
      <c r="Z30" s="4">
        <v>0.0012728</v>
      </c>
      <c r="AB30" s="7" t="s">
        <v>273</v>
      </c>
      <c r="AC30" s="7" t="s">
        <v>24</v>
      </c>
      <c r="AD30" s="4">
        <v>0.0027577</v>
      </c>
      <c r="AE30" s="4">
        <v>0.020648</v>
      </c>
      <c r="AF30" s="4">
        <v>7.0711E-4</v>
      </c>
      <c r="AG30" s="4">
        <v>3.5355E-4</v>
      </c>
      <c r="AH30" s="4">
        <v>0.017819</v>
      </c>
      <c r="AI30" s="4">
        <v>0.014142</v>
      </c>
    </row>
    <row r="31" ht="14.25" customHeight="1">
      <c r="A31" s="7" t="s">
        <v>274</v>
      </c>
      <c r="B31" s="7" t="s">
        <v>24</v>
      </c>
      <c r="C31" s="4">
        <v>0.0955</v>
      </c>
      <c r="D31" s="4">
        <v>0.87905</v>
      </c>
      <c r="E31" s="4">
        <v>0.86815</v>
      </c>
      <c r="F31" s="4">
        <v>0.8213</v>
      </c>
      <c r="G31" s="4">
        <v>0.82675</v>
      </c>
      <c r="H31" s="4">
        <v>0.801</v>
      </c>
      <c r="J31" s="7" t="s">
        <v>274</v>
      </c>
      <c r="K31" s="7" t="s">
        <v>24</v>
      </c>
      <c r="L31" s="4">
        <v>0.0932</v>
      </c>
      <c r="M31" s="4">
        <v>0.67255</v>
      </c>
      <c r="N31" s="4">
        <v>0.6247</v>
      </c>
      <c r="O31" s="4">
        <v>0.58275</v>
      </c>
      <c r="P31" s="4">
        <v>0.4814</v>
      </c>
      <c r="Q31" s="4">
        <v>0.4657</v>
      </c>
      <c r="S31" s="7" t="s">
        <v>274</v>
      </c>
      <c r="T31" s="7" t="s">
        <v>24</v>
      </c>
      <c r="U31" s="4">
        <v>5.6569E-4</v>
      </c>
      <c r="V31" s="4">
        <v>7.0711E-5</v>
      </c>
      <c r="W31" s="4">
        <v>0.015061</v>
      </c>
      <c r="X31" s="4">
        <v>0.0056569</v>
      </c>
      <c r="Y31" s="4">
        <v>0.004879</v>
      </c>
      <c r="Z31" s="4">
        <v>0.0022627</v>
      </c>
      <c r="AB31" s="7" t="s">
        <v>274</v>
      </c>
      <c r="AC31" s="7" t="s">
        <v>24</v>
      </c>
      <c r="AD31" s="4">
        <v>5.6569E-4</v>
      </c>
      <c r="AE31" s="4">
        <v>0.022415</v>
      </c>
      <c r="AF31" s="4">
        <v>0.0011314</v>
      </c>
      <c r="AG31" s="4">
        <v>0.0028991</v>
      </c>
      <c r="AH31" s="4">
        <v>0.019092</v>
      </c>
      <c r="AI31" s="4">
        <v>0.012869</v>
      </c>
    </row>
    <row r="32" ht="14.25" customHeight="1">
      <c r="A32" s="7" t="s">
        <v>281</v>
      </c>
      <c r="B32" s="7" t="s">
        <v>24</v>
      </c>
      <c r="C32" s="4">
        <v>0.09585</v>
      </c>
      <c r="D32" s="4">
        <v>0.89195</v>
      </c>
      <c r="E32" s="4">
        <v>0.87945</v>
      </c>
      <c r="F32" s="4">
        <v>0.8344</v>
      </c>
      <c r="G32" s="4">
        <v>0.8388</v>
      </c>
      <c r="H32" s="4">
        <v>0.81425</v>
      </c>
      <c r="J32" s="7" t="s">
        <v>281</v>
      </c>
      <c r="K32" s="7" t="s">
        <v>24</v>
      </c>
      <c r="L32" s="4">
        <v>0.0939</v>
      </c>
      <c r="M32" s="4">
        <v>0.6795</v>
      </c>
      <c r="N32" s="4">
        <v>0.62915</v>
      </c>
      <c r="O32" s="4">
        <v>0.5861</v>
      </c>
      <c r="P32" s="4">
        <v>0.48285</v>
      </c>
      <c r="Q32" s="4">
        <v>0.4815</v>
      </c>
      <c r="S32" s="7" t="s">
        <v>281</v>
      </c>
      <c r="T32" s="7" t="s">
        <v>24</v>
      </c>
      <c r="U32" s="4">
        <v>9.1924E-4</v>
      </c>
      <c r="V32" s="4">
        <v>0.0014849</v>
      </c>
      <c r="W32" s="4">
        <v>0.014071</v>
      </c>
      <c r="X32" s="4">
        <v>0.0065054</v>
      </c>
      <c r="Y32" s="4">
        <v>0.0056569</v>
      </c>
      <c r="Z32" s="4">
        <v>0.0033234</v>
      </c>
      <c r="AB32" s="7" t="s">
        <v>281</v>
      </c>
      <c r="AC32" s="7" t="s">
        <v>24</v>
      </c>
      <c r="AD32" s="4">
        <v>0.0016971</v>
      </c>
      <c r="AE32" s="4">
        <v>0.0239</v>
      </c>
      <c r="AF32" s="4">
        <v>0.002192</v>
      </c>
      <c r="AG32" s="4">
        <v>0.0035355</v>
      </c>
      <c r="AH32" s="4">
        <v>0.019021</v>
      </c>
      <c r="AI32" s="4">
        <v>0.012869</v>
      </c>
    </row>
    <row r="33" ht="14.25" customHeight="1">
      <c r="A33" s="7" t="s">
        <v>276</v>
      </c>
      <c r="B33" s="7" t="s">
        <v>60</v>
      </c>
      <c r="C33" s="4">
        <v>0.09575</v>
      </c>
      <c r="D33" s="4">
        <v>0.90295</v>
      </c>
      <c r="E33" s="4">
        <v>0.8891</v>
      </c>
      <c r="F33" s="4">
        <v>0.8461</v>
      </c>
      <c r="G33" s="4">
        <v>0.8498</v>
      </c>
      <c r="H33" s="4">
        <v>0.8253</v>
      </c>
      <c r="J33" s="7" t="s">
        <v>276</v>
      </c>
      <c r="K33" s="7" t="s">
        <v>60</v>
      </c>
      <c r="L33" s="4">
        <v>0.09335</v>
      </c>
      <c r="M33" s="4">
        <v>0.68525</v>
      </c>
      <c r="N33" s="4">
        <v>0.633</v>
      </c>
      <c r="O33" s="4">
        <v>0.589</v>
      </c>
      <c r="P33" s="4">
        <v>0.48425</v>
      </c>
      <c r="Q33" s="4">
        <v>0.4986</v>
      </c>
      <c r="S33" s="7" t="s">
        <v>276</v>
      </c>
      <c r="T33" s="7" t="s">
        <v>60</v>
      </c>
      <c r="U33" s="4">
        <v>7.7782E-4</v>
      </c>
      <c r="V33" s="4">
        <v>0.0024749</v>
      </c>
      <c r="W33" s="4">
        <v>0.013718</v>
      </c>
      <c r="X33" s="4">
        <v>0.0069296</v>
      </c>
      <c r="Y33" s="4">
        <v>0.0059397</v>
      </c>
      <c r="Z33" s="4">
        <v>0.0045255</v>
      </c>
      <c r="AB33" s="7" t="s">
        <v>276</v>
      </c>
      <c r="AC33" s="7" t="s">
        <v>60</v>
      </c>
      <c r="AD33" s="4">
        <v>7.7782E-4</v>
      </c>
      <c r="AE33" s="4">
        <v>0.024537</v>
      </c>
      <c r="AF33" s="4">
        <v>0.0032527</v>
      </c>
      <c r="AG33" s="4">
        <v>0.0043841</v>
      </c>
      <c r="AH33" s="4">
        <v>0.020011</v>
      </c>
      <c r="AI33" s="4">
        <v>0.013576</v>
      </c>
    </row>
    <row r="34" ht="14.25" customHeight="1">
      <c r="A34" s="7" t="s">
        <v>277</v>
      </c>
      <c r="B34" s="7" t="s">
        <v>24</v>
      </c>
      <c r="C34" s="4">
        <v>0.09565</v>
      </c>
      <c r="D34" s="4">
        <v>0.91385</v>
      </c>
      <c r="E34" s="4">
        <v>0.8977</v>
      </c>
      <c r="F34" s="4">
        <v>0.8571</v>
      </c>
      <c r="G34" s="4">
        <v>0.8599</v>
      </c>
      <c r="H34" s="4">
        <v>0.83595</v>
      </c>
      <c r="J34" s="7" t="s">
        <v>277</v>
      </c>
      <c r="K34" s="7" t="s">
        <v>24</v>
      </c>
      <c r="L34" s="4">
        <v>0.09475</v>
      </c>
      <c r="M34" s="4">
        <v>0.6904</v>
      </c>
      <c r="N34" s="4">
        <v>0.6364</v>
      </c>
      <c r="O34" s="4">
        <v>0.5918</v>
      </c>
      <c r="P34" s="4">
        <v>0.48545</v>
      </c>
      <c r="Q34" s="4">
        <v>0.5167</v>
      </c>
      <c r="S34" s="7" t="s">
        <v>277</v>
      </c>
      <c r="T34" s="7" t="s">
        <v>24</v>
      </c>
      <c r="U34" s="4">
        <v>6.364E-4</v>
      </c>
      <c r="V34" s="4">
        <v>0.0041719</v>
      </c>
      <c r="W34" s="4">
        <v>0.013011</v>
      </c>
      <c r="X34" s="4">
        <v>0.0076368</v>
      </c>
      <c r="Y34" s="4">
        <v>0.0066468</v>
      </c>
      <c r="Z34" s="4">
        <v>0.0057276</v>
      </c>
      <c r="AB34" s="7" t="s">
        <v>277</v>
      </c>
      <c r="AC34" s="7" t="s">
        <v>24</v>
      </c>
      <c r="AD34" s="4">
        <v>0.0026163</v>
      </c>
      <c r="AE34" s="4">
        <v>0.025739</v>
      </c>
      <c r="AF34" s="4">
        <v>0.0041012</v>
      </c>
      <c r="AG34" s="4">
        <v>0.0060811</v>
      </c>
      <c r="AH34" s="4">
        <v>0.020577</v>
      </c>
      <c r="AI34" s="4">
        <v>0.014566</v>
      </c>
    </row>
    <row r="35" ht="14.25" customHeight="1">
      <c r="A35" s="7" t="s">
        <v>278</v>
      </c>
      <c r="B35" s="7" t="s">
        <v>60</v>
      </c>
      <c r="C35" s="4">
        <v>0.09575</v>
      </c>
      <c r="D35" s="4">
        <v>0.9243</v>
      </c>
      <c r="E35" s="4">
        <v>0.905</v>
      </c>
      <c r="F35" s="4">
        <v>0.8666</v>
      </c>
      <c r="G35" s="4">
        <v>0.86865</v>
      </c>
      <c r="H35" s="4">
        <v>0.8454</v>
      </c>
      <c r="J35" s="7" t="s">
        <v>278</v>
      </c>
      <c r="K35" s="7" t="s">
        <v>60</v>
      </c>
      <c r="L35" s="4">
        <v>0.09305</v>
      </c>
      <c r="M35" s="4">
        <v>0.69475</v>
      </c>
      <c r="N35" s="4">
        <v>0.63945</v>
      </c>
      <c r="O35" s="4">
        <v>0.59375</v>
      </c>
      <c r="P35" s="4">
        <v>0.48635</v>
      </c>
      <c r="Q35" s="4">
        <v>0.5346</v>
      </c>
      <c r="S35" s="7" t="s">
        <v>278</v>
      </c>
      <c r="T35" s="7" t="s">
        <v>60</v>
      </c>
      <c r="U35" s="4">
        <v>9.1924E-4</v>
      </c>
      <c r="V35" s="4">
        <v>0.0050912</v>
      </c>
      <c r="W35" s="4">
        <v>0.012869</v>
      </c>
      <c r="X35" s="4">
        <v>0.0083439</v>
      </c>
      <c r="Y35" s="4">
        <v>0.0074246</v>
      </c>
      <c r="Z35" s="4">
        <v>0.0060811</v>
      </c>
      <c r="AB35" s="7" t="s">
        <v>278</v>
      </c>
      <c r="AC35" s="7" t="s">
        <v>60</v>
      </c>
      <c r="AD35" s="4">
        <v>3.5355E-4</v>
      </c>
      <c r="AE35" s="4">
        <v>0.026658</v>
      </c>
      <c r="AF35" s="4">
        <v>0.0047376</v>
      </c>
      <c r="AG35" s="4">
        <v>0.0071418</v>
      </c>
      <c r="AH35" s="4">
        <v>0.020718</v>
      </c>
      <c r="AI35" s="4">
        <v>0.013859</v>
      </c>
    </row>
    <row r="36" ht="14.25" customHeight="1">
      <c r="A36" s="7"/>
      <c r="B36" s="7"/>
      <c r="J36" s="7"/>
      <c r="K36" s="7"/>
    </row>
    <row r="37" ht="14.25" customHeight="1">
      <c r="A37" s="4" t="s">
        <v>56</v>
      </c>
      <c r="B37" s="5" t="s">
        <v>1</v>
      </c>
      <c r="K37" s="5" t="s">
        <v>7</v>
      </c>
      <c r="S37" s="4" t="s">
        <v>57</v>
      </c>
      <c r="T37" s="5" t="s">
        <v>1</v>
      </c>
      <c r="AC37" s="5" t="s">
        <v>7</v>
      </c>
    </row>
    <row r="38" ht="14.25" customHeight="1">
      <c r="A38" s="4" t="s">
        <v>13</v>
      </c>
      <c r="B38" s="4" t="s">
        <v>14</v>
      </c>
      <c r="C38" s="4" t="s">
        <v>15</v>
      </c>
      <c r="D38" s="4" t="s">
        <v>16</v>
      </c>
      <c r="E38" s="6" t="s">
        <v>3</v>
      </c>
      <c r="F38" s="6" t="s">
        <v>4</v>
      </c>
      <c r="G38" s="6" t="s">
        <v>5</v>
      </c>
      <c r="H38" s="6" t="s">
        <v>6</v>
      </c>
      <c r="J38" s="4" t="s">
        <v>13</v>
      </c>
      <c r="K38" s="4" t="s">
        <v>14</v>
      </c>
      <c r="L38" s="4" t="s">
        <v>15</v>
      </c>
      <c r="M38" s="4" t="s">
        <v>16</v>
      </c>
      <c r="N38" s="6" t="s">
        <v>3</v>
      </c>
      <c r="O38" s="6" t="s">
        <v>4</v>
      </c>
      <c r="P38" s="6" t="s">
        <v>5</v>
      </c>
      <c r="Q38" s="6" t="s">
        <v>6</v>
      </c>
      <c r="S38" s="4" t="s">
        <v>13</v>
      </c>
      <c r="T38" s="4" t="s">
        <v>14</v>
      </c>
      <c r="AB38" s="4" t="s">
        <v>13</v>
      </c>
      <c r="AC38" s="4" t="s">
        <v>14</v>
      </c>
    </row>
    <row r="39" ht="14.25" customHeight="1">
      <c r="A39" s="7" t="s">
        <v>17</v>
      </c>
      <c r="B39" s="7" t="s">
        <v>22</v>
      </c>
      <c r="C39" s="4">
        <v>0.0963</v>
      </c>
      <c r="D39" s="4">
        <v>0.09465</v>
      </c>
      <c r="E39" s="4">
        <v>0.0953</v>
      </c>
      <c r="F39" s="4">
        <v>0.095</v>
      </c>
      <c r="G39" s="4">
        <v>0.09605</v>
      </c>
      <c r="H39" s="4">
        <v>0.0942</v>
      </c>
      <c r="J39" s="7" t="s">
        <v>17</v>
      </c>
      <c r="K39" s="7" t="s">
        <v>22</v>
      </c>
      <c r="L39" s="4">
        <v>0.09405</v>
      </c>
      <c r="M39" s="4">
        <v>0.0933</v>
      </c>
      <c r="N39" s="4">
        <v>0.0953</v>
      </c>
      <c r="O39" s="4">
        <v>0.09405</v>
      </c>
      <c r="P39" s="4">
        <v>0.09495</v>
      </c>
      <c r="Q39" s="4">
        <v>0.09225</v>
      </c>
      <c r="S39" s="7" t="s">
        <v>17</v>
      </c>
      <c r="T39" s="7" t="s">
        <v>22</v>
      </c>
      <c r="U39" s="4">
        <v>0.0052326</v>
      </c>
      <c r="V39" s="4">
        <v>0.0027577</v>
      </c>
      <c r="W39" s="4">
        <v>0.0019799</v>
      </c>
      <c r="X39" s="4">
        <v>0.0019799</v>
      </c>
      <c r="Y39" s="4">
        <v>0.0044548</v>
      </c>
      <c r="Z39" s="4">
        <v>0.0029698</v>
      </c>
      <c r="AB39" s="7" t="s">
        <v>17</v>
      </c>
      <c r="AC39" s="7" t="s">
        <v>22</v>
      </c>
      <c r="AD39" s="4">
        <v>7.7782E-4</v>
      </c>
      <c r="AE39" s="4">
        <v>9.8995E-4</v>
      </c>
      <c r="AF39" s="4">
        <v>1.4142E-4</v>
      </c>
      <c r="AG39" s="4">
        <v>0.0010607</v>
      </c>
      <c r="AH39" s="4">
        <v>0.0013435</v>
      </c>
      <c r="AI39" s="4">
        <v>2.1213E-4</v>
      </c>
    </row>
    <row r="40" ht="14.25" customHeight="1">
      <c r="A40" s="7" t="s">
        <v>223</v>
      </c>
      <c r="B40" s="7" t="s">
        <v>60</v>
      </c>
      <c r="C40" s="4">
        <v>0.09355</v>
      </c>
      <c r="D40" s="4">
        <v>0.09305</v>
      </c>
      <c r="E40" s="4">
        <v>0.0936</v>
      </c>
      <c r="F40" s="4">
        <v>0.0928</v>
      </c>
      <c r="G40" s="4">
        <v>0.09325</v>
      </c>
      <c r="H40" s="4">
        <v>0.0939</v>
      </c>
      <c r="J40" s="7" t="s">
        <v>223</v>
      </c>
      <c r="K40" s="7" t="s">
        <v>60</v>
      </c>
      <c r="L40" s="4">
        <v>0.09965</v>
      </c>
      <c r="M40" s="4">
        <v>0.09625</v>
      </c>
      <c r="N40" s="4">
        <v>0.09695</v>
      </c>
      <c r="O40" s="4">
        <v>0.0953</v>
      </c>
      <c r="P40" s="4">
        <v>0.0963</v>
      </c>
      <c r="Q40" s="4">
        <v>0.09335</v>
      </c>
      <c r="S40" s="7" t="s">
        <v>223</v>
      </c>
      <c r="T40" s="7" t="s">
        <v>60</v>
      </c>
      <c r="U40" s="4">
        <v>0.0012021</v>
      </c>
      <c r="V40" s="4">
        <v>9.1924E-4</v>
      </c>
      <c r="W40" s="4">
        <v>0.0</v>
      </c>
      <c r="X40" s="4">
        <v>7.0711E-4</v>
      </c>
      <c r="Y40" s="4">
        <v>6.364E-4</v>
      </c>
      <c r="Z40" s="4">
        <v>0.0018385</v>
      </c>
      <c r="AB40" s="7" t="s">
        <v>223</v>
      </c>
      <c r="AC40" s="7" t="s">
        <v>60</v>
      </c>
      <c r="AD40" s="4">
        <v>0.0068589</v>
      </c>
      <c r="AE40" s="4">
        <v>0.0040305</v>
      </c>
      <c r="AF40" s="4">
        <v>0.0012021</v>
      </c>
      <c r="AG40" s="4">
        <v>0.0014142</v>
      </c>
      <c r="AH40" s="4">
        <v>0.0024042</v>
      </c>
      <c r="AI40" s="4">
        <v>2.1213E-4</v>
      </c>
    </row>
    <row r="41" ht="14.25" customHeight="1">
      <c r="A41" s="7" t="s">
        <v>224</v>
      </c>
      <c r="B41" s="7" t="s">
        <v>18</v>
      </c>
      <c r="C41" s="4">
        <v>0.09365</v>
      </c>
      <c r="D41" s="4">
        <v>0.09315</v>
      </c>
      <c r="E41" s="4">
        <v>0.09665</v>
      </c>
      <c r="F41" s="4">
        <v>0.09295</v>
      </c>
      <c r="G41" s="4">
        <v>0.0936</v>
      </c>
      <c r="H41" s="4">
        <v>0.09625</v>
      </c>
      <c r="J41" s="7" t="s">
        <v>224</v>
      </c>
      <c r="K41" s="7" t="s">
        <v>18</v>
      </c>
      <c r="L41" s="4">
        <v>0.0986</v>
      </c>
      <c r="M41" s="4">
        <v>0.09755</v>
      </c>
      <c r="N41" s="4">
        <v>0.0998</v>
      </c>
      <c r="O41" s="4">
        <v>0.09705</v>
      </c>
      <c r="P41" s="4">
        <v>0.09725</v>
      </c>
      <c r="Q41" s="4">
        <v>0.0938</v>
      </c>
      <c r="S41" s="7" t="s">
        <v>224</v>
      </c>
      <c r="T41" s="7" t="s">
        <v>18</v>
      </c>
      <c r="U41" s="4">
        <v>0.0013435</v>
      </c>
      <c r="V41" s="4">
        <v>7.7782E-4</v>
      </c>
      <c r="W41" s="4">
        <v>0.0041719</v>
      </c>
      <c r="X41" s="4">
        <v>2.1213E-4</v>
      </c>
      <c r="Y41" s="4">
        <v>9.8995E-4</v>
      </c>
      <c r="Z41" s="4">
        <v>0.0051619</v>
      </c>
      <c r="AB41" s="7" t="s">
        <v>224</v>
      </c>
      <c r="AC41" s="7" t="s">
        <v>18</v>
      </c>
      <c r="AD41" s="4">
        <v>0.0055154</v>
      </c>
      <c r="AE41" s="4">
        <v>0.0057276</v>
      </c>
      <c r="AF41" s="4">
        <v>0.0052326</v>
      </c>
      <c r="AG41" s="4">
        <v>0.0027577</v>
      </c>
      <c r="AH41" s="4">
        <v>0.0034648</v>
      </c>
      <c r="AI41" s="4">
        <v>1.4142E-4</v>
      </c>
    </row>
    <row r="42" ht="14.25" customHeight="1">
      <c r="A42" s="7" t="s">
        <v>225</v>
      </c>
      <c r="B42" s="7" t="s">
        <v>18</v>
      </c>
      <c r="C42" s="4">
        <v>0.09405</v>
      </c>
      <c r="D42" s="4">
        <v>0.09305</v>
      </c>
      <c r="E42" s="4">
        <v>0.09725</v>
      </c>
      <c r="F42" s="4">
        <v>0.0929</v>
      </c>
      <c r="G42" s="4">
        <v>0.09365</v>
      </c>
      <c r="H42" s="4">
        <v>0.0968</v>
      </c>
      <c r="J42" s="7" t="s">
        <v>225</v>
      </c>
      <c r="K42" s="7" t="s">
        <v>18</v>
      </c>
      <c r="L42" s="4">
        <v>0.09955</v>
      </c>
      <c r="M42" s="4">
        <v>0.09905</v>
      </c>
      <c r="N42" s="4">
        <v>0.101</v>
      </c>
      <c r="O42" s="4">
        <v>0.09745</v>
      </c>
      <c r="P42" s="4">
        <v>0.0987</v>
      </c>
      <c r="Q42" s="4">
        <v>0.09365</v>
      </c>
      <c r="S42" s="7" t="s">
        <v>225</v>
      </c>
      <c r="T42" s="7" t="s">
        <v>18</v>
      </c>
      <c r="U42" s="4">
        <v>0.0012021</v>
      </c>
      <c r="V42" s="4">
        <v>9.1924E-4</v>
      </c>
      <c r="W42" s="4">
        <v>0.0047376</v>
      </c>
      <c r="X42" s="4">
        <v>4.2426E-4</v>
      </c>
      <c r="Y42" s="4">
        <v>0.0010607</v>
      </c>
      <c r="Z42" s="4">
        <v>0.0059397</v>
      </c>
      <c r="AB42" s="7" t="s">
        <v>225</v>
      </c>
      <c r="AC42" s="7" t="s">
        <v>18</v>
      </c>
      <c r="AD42" s="4">
        <v>0.0068589</v>
      </c>
      <c r="AE42" s="4">
        <v>0.0078489</v>
      </c>
      <c r="AF42" s="4">
        <v>0.0067882</v>
      </c>
      <c r="AG42" s="4">
        <v>0.0043134</v>
      </c>
      <c r="AH42" s="4">
        <v>0.005374</v>
      </c>
      <c r="AI42" s="4">
        <v>2.1213E-4</v>
      </c>
    </row>
    <row r="43" ht="14.25" customHeight="1">
      <c r="A43" s="7" t="s">
        <v>226</v>
      </c>
      <c r="B43" s="7" t="s">
        <v>22</v>
      </c>
      <c r="C43" s="4">
        <v>0.09455</v>
      </c>
      <c r="D43" s="4">
        <v>0.0933</v>
      </c>
      <c r="E43" s="4">
        <v>0.09425</v>
      </c>
      <c r="F43" s="4">
        <v>0.09305</v>
      </c>
      <c r="G43" s="4">
        <v>0.09525</v>
      </c>
      <c r="H43" s="4">
        <v>0.0971</v>
      </c>
      <c r="J43" s="7" t="s">
        <v>226</v>
      </c>
      <c r="K43" s="7" t="s">
        <v>22</v>
      </c>
      <c r="L43" s="4">
        <v>0.0994</v>
      </c>
      <c r="M43" s="4">
        <v>0.1006</v>
      </c>
      <c r="N43" s="4">
        <v>0.10175</v>
      </c>
      <c r="O43" s="4">
        <v>0.0986</v>
      </c>
      <c r="P43" s="4">
        <v>0.09985</v>
      </c>
      <c r="Q43" s="4">
        <v>0.0938</v>
      </c>
      <c r="S43" s="7" t="s">
        <v>226</v>
      </c>
      <c r="T43" s="7" t="s">
        <v>22</v>
      </c>
      <c r="U43" s="4">
        <v>6.364E-4</v>
      </c>
      <c r="V43" s="4">
        <v>0.0011314</v>
      </c>
      <c r="W43" s="4">
        <v>2.1213E-4</v>
      </c>
      <c r="X43" s="4">
        <v>2.1213E-4</v>
      </c>
      <c r="Y43" s="4">
        <v>0.003182</v>
      </c>
      <c r="Z43" s="4">
        <v>0.0059397</v>
      </c>
      <c r="AB43" s="7" t="s">
        <v>226</v>
      </c>
      <c r="AC43" s="7" t="s">
        <v>22</v>
      </c>
      <c r="AD43" s="4">
        <v>0.0067882</v>
      </c>
      <c r="AE43" s="4">
        <v>0.0096167</v>
      </c>
      <c r="AF43" s="4">
        <v>0.0074246</v>
      </c>
      <c r="AG43" s="4">
        <v>0.005374</v>
      </c>
      <c r="AH43" s="4">
        <v>0.0062933</v>
      </c>
      <c r="AI43" s="4">
        <v>2.8284E-4</v>
      </c>
    </row>
    <row r="44" ht="14.25" customHeight="1">
      <c r="A44" s="7" t="s">
        <v>227</v>
      </c>
      <c r="B44" s="7" t="s">
        <v>18</v>
      </c>
      <c r="C44" s="4">
        <v>0.09425</v>
      </c>
      <c r="D44" s="4">
        <v>0.09405</v>
      </c>
      <c r="E44" s="4">
        <v>0.0946</v>
      </c>
      <c r="F44" s="4">
        <v>0.09335</v>
      </c>
      <c r="G44" s="4">
        <v>0.09495</v>
      </c>
      <c r="H44" s="4">
        <v>0.097</v>
      </c>
      <c r="J44" s="7" t="s">
        <v>227</v>
      </c>
      <c r="K44" s="7" t="s">
        <v>18</v>
      </c>
      <c r="L44" s="4">
        <v>0.0987</v>
      </c>
      <c r="M44" s="4">
        <v>0.1002</v>
      </c>
      <c r="N44" s="4">
        <v>0.10205</v>
      </c>
      <c r="O44" s="4">
        <v>0.09905</v>
      </c>
      <c r="P44" s="4">
        <v>0.1008</v>
      </c>
      <c r="Q44" s="4">
        <v>0.09425</v>
      </c>
      <c r="S44" s="7" t="s">
        <v>227</v>
      </c>
      <c r="T44" s="7" t="s">
        <v>18</v>
      </c>
      <c r="U44" s="4">
        <v>7.7782E-4</v>
      </c>
      <c r="V44" s="4">
        <v>0.0012021</v>
      </c>
      <c r="W44" s="4">
        <v>0.0</v>
      </c>
      <c r="X44" s="4">
        <v>2.1213E-4</v>
      </c>
      <c r="Y44" s="4">
        <v>0.002192</v>
      </c>
      <c r="Z44" s="4">
        <v>0.005374</v>
      </c>
      <c r="AB44" s="7" t="s">
        <v>227</v>
      </c>
      <c r="AC44" s="7" t="s">
        <v>18</v>
      </c>
      <c r="AD44" s="4">
        <v>0.0059397</v>
      </c>
      <c r="AE44" s="4">
        <v>0.0083439</v>
      </c>
      <c r="AF44" s="4">
        <v>0.0074246</v>
      </c>
      <c r="AG44" s="4">
        <v>0.0057276</v>
      </c>
      <c r="AH44" s="4">
        <v>0.0070711</v>
      </c>
      <c r="AI44" s="4">
        <v>3.5355E-4</v>
      </c>
    </row>
    <row r="45" ht="14.25" customHeight="1">
      <c r="A45" s="7" t="s">
        <v>228</v>
      </c>
      <c r="B45" s="7" t="s">
        <v>24</v>
      </c>
      <c r="C45" s="4">
        <v>0.094</v>
      </c>
      <c r="D45" s="4">
        <v>0.0957</v>
      </c>
      <c r="E45" s="4">
        <v>0.0959</v>
      </c>
      <c r="F45" s="4">
        <v>0.0943</v>
      </c>
      <c r="G45" s="4">
        <v>0.09665</v>
      </c>
      <c r="H45" s="4">
        <v>0.0977</v>
      </c>
      <c r="J45" s="7" t="s">
        <v>228</v>
      </c>
      <c r="K45" s="7" t="s">
        <v>24</v>
      </c>
      <c r="L45" s="4">
        <v>0.0985</v>
      </c>
      <c r="M45" s="4">
        <v>0.10125</v>
      </c>
      <c r="N45" s="4">
        <v>0.103</v>
      </c>
      <c r="O45" s="4">
        <v>0.1005</v>
      </c>
      <c r="P45" s="4">
        <v>0.10215</v>
      </c>
      <c r="Q45" s="4">
        <v>0.09505</v>
      </c>
      <c r="S45" s="7" t="s">
        <v>228</v>
      </c>
      <c r="T45" s="7" t="s">
        <v>24</v>
      </c>
      <c r="U45" s="4">
        <v>0.0011314</v>
      </c>
      <c r="V45" s="4">
        <v>0.0011314</v>
      </c>
      <c r="W45" s="4">
        <v>2.8284E-4</v>
      </c>
      <c r="X45" s="4">
        <v>2.8284E-4</v>
      </c>
      <c r="Y45" s="4">
        <v>0.0027577</v>
      </c>
      <c r="Z45" s="4">
        <v>0.0052326</v>
      </c>
      <c r="AB45" s="7" t="s">
        <v>228</v>
      </c>
      <c r="AC45" s="7" t="s">
        <v>24</v>
      </c>
      <c r="AD45" s="4">
        <v>0.0056569</v>
      </c>
      <c r="AE45" s="4">
        <v>0.0079903</v>
      </c>
      <c r="AF45" s="4">
        <v>0.0072125</v>
      </c>
      <c r="AG45" s="4">
        <v>0.0066468</v>
      </c>
      <c r="AH45" s="4">
        <v>0.0071418</v>
      </c>
      <c r="AI45" s="4">
        <v>3.5355E-4</v>
      </c>
    </row>
    <row r="46" ht="14.25" customHeight="1">
      <c r="A46" s="7" t="s">
        <v>229</v>
      </c>
      <c r="B46" s="7" t="s">
        <v>18</v>
      </c>
      <c r="C46" s="4">
        <v>0.094</v>
      </c>
      <c r="D46" s="4">
        <v>0.0996</v>
      </c>
      <c r="E46" s="4">
        <v>0.0989</v>
      </c>
      <c r="F46" s="4">
        <v>0.09655</v>
      </c>
      <c r="G46" s="4">
        <v>0.0997</v>
      </c>
      <c r="H46" s="4">
        <v>0.0992</v>
      </c>
      <c r="J46" s="7" t="s">
        <v>229</v>
      </c>
      <c r="K46" s="7" t="s">
        <v>18</v>
      </c>
      <c r="L46" s="4">
        <v>0.0982</v>
      </c>
      <c r="M46" s="4">
        <v>0.10415</v>
      </c>
      <c r="N46" s="4">
        <v>0.10515</v>
      </c>
      <c r="O46" s="4">
        <v>0.1029</v>
      </c>
      <c r="P46" s="4">
        <v>0.1057</v>
      </c>
      <c r="Q46" s="4">
        <v>0.09735</v>
      </c>
      <c r="S46" s="7" t="s">
        <v>229</v>
      </c>
      <c r="T46" s="7" t="s">
        <v>18</v>
      </c>
      <c r="U46" s="4">
        <v>0.0011314</v>
      </c>
      <c r="V46" s="4">
        <v>0.0015556</v>
      </c>
      <c r="W46" s="4">
        <v>9.8995E-4</v>
      </c>
      <c r="X46" s="4">
        <v>2.1213E-4</v>
      </c>
      <c r="Y46" s="4">
        <v>0.0031113</v>
      </c>
      <c r="Z46" s="4">
        <v>0.0046669</v>
      </c>
      <c r="AB46" s="7" t="s">
        <v>229</v>
      </c>
      <c r="AC46" s="7" t="s">
        <v>18</v>
      </c>
      <c r="AD46" s="4">
        <v>0.0055154</v>
      </c>
      <c r="AE46" s="4">
        <v>0.0082731</v>
      </c>
      <c r="AF46" s="4">
        <v>0.0071418</v>
      </c>
      <c r="AG46" s="4">
        <v>0.0074953</v>
      </c>
      <c r="AH46" s="4">
        <v>0.0079196</v>
      </c>
      <c r="AI46" s="4">
        <v>7.0711E-5</v>
      </c>
    </row>
    <row r="47" ht="14.25" customHeight="1">
      <c r="A47" s="7" t="s">
        <v>230</v>
      </c>
      <c r="B47" s="7" t="s">
        <v>22</v>
      </c>
      <c r="C47" s="4">
        <v>0.09445</v>
      </c>
      <c r="D47" s="4">
        <v>0.1088</v>
      </c>
      <c r="E47" s="4">
        <v>0.10785</v>
      </c>
      <c r="F47" s="4">
        <v>0.1027</v>
      </c>
      <c r="G47" s="4">
        <v>0.1094</v>
      </c>
      <c r="H47" s="4">
        <v>0.1067</v>
      </c>
      <c r="J47" s="7" t="s">
        <v>230</v>
      </c>
      <c r="K47" s="7" t="s">
        <v>22</v>
      </c>
      <c r="L47" s="4">
        <v>0.09885</v>
      </c>
      <c r="M47" s="4">
        <v>0.1122</v>
      </c>
      <c r="N47" s="4">
        <v>0.1108</v>
      </c>
      <c r="O47" s="4">
        <v>0.1082</v>
      </c>
      <c r="P47" s="4">
        <v>0.11225</v>
      </c>
      <c r="Q47" s="4">
        <v>0.10385</v>
      </c>
      <c r="S47" s="7" t="s">
        <v>230</v>
      </c>
      <c r="T47" s="7" t="s">
        <v>22</v>
      </c>
      <c r="U47" s="4">
        <v>6.364E-4</v>
      </c>
      <c r="V47" s="4">
        <v>0.0031113</v>
      </c>
      <c r="W47" s="4">
        <v>4.9497E-4</v>
      </c>
      <c r="X47" s="4">
        <v>1.4142E-4</v>
      </c>
      <c r="Y47" s="4">
        <v>0.0065054</v>
      </c>
      <c r="Z47" s="4">
        <v>0.0086267</v>
      </c>
      <c r="AB47" s="7" t="s">
        <v>230</v>
      </c>
      <c r="AC47" s="7" t="s">
        <v>22</v>
      </c>
      <c r="AD47" s="4">
        <v>0.005869</v>
      </c>
      <c r="AE47" s="4">
        <v>0.008061</v>
      </c>
      <c r="AF47" s="4">
        <v>0.0082024</v>
      </c>
      <c r="AG47" s="4">
        <v>0.0091924</v>
      </c>
      <c r="AH47" s="4">
        <v>0.0072832</v>
      </c>
      <c r="AI47" s="4">
        <v>0.0014849</v>
      </c>
    </row>
    <row r="48" ht="14.25" customHeight="1">
      <c r="A48" s="7" t="s">
        <v>231</v>
      </c>
      <c r="B48" s="7" t="s">
        <v>24</v>
      </c>
      <c r="C48" s="4">
        <v>0.09445</v>
      </c>
      <c r="D48" s="4">
        <v>0.1298</v>
      </c>
      <c r="E48" s="4">
        <v>0.1244</v>
      </c>
      <c r="F48" s="4">
        <v>0.11595</v>
      </c>
      <c r="G48" s="4">
        <v>0.1262</v>
      </c>
      <c r="H48" s="4">
        <v>0.1168</v>
      </c>
      <c r="J48" s="7" t="s">
        <v>231</v>
      </c>
      <c r="K48" s="7" t="s">
        <v>24</v>
      </c>
      <c r="L48" s="4">
        <v>0.09825</v>
      </c>
      <c r="M48" s="4">
        <v>0.12865</v>
      </c>
      <c r="N48" s="4">
        <v>0.12315</v>
      </c>
      <c r="O48" s="4">
        <v>0.11805</v>
      </c>
      <c r="P48" s="4">
        <v>0.1299</v>
      </c>
      <c r="Q48" s="4">
        <v>0.1183</v>
      </c>
      <c r="S48" s="7" t="s">
        <v>231</v>
      </c>
      <c r="T48" s="7" t="s">
        <v>24</v>
      </c>
      <c r="U48" s="4">
        <v>7.7782E-4</v>
      </c>
      <c r="V48" s="4">
        <v>0.0043841</v>
      </c>
      <c r="W48" s="4">
        <v>0.0048083</v>
      </c>
      <c r="X48" s="4">
        <v>7.0711E-5</v>
      </c>
      <c r="Y48" s="4">
        <v>0.0048083</v>
      </c>
      <c r="Z48" s="4">
        <v>0.0070711</v>
      </c>
      <c r="AB48" s="7" t="s">
        <v>231</v>
      </c>
      <c r="AC48" s="7" t="s">
        <v>24</v>
      </c>
      <c r="AD48" s="4">
        <v>0.0050205</v>
      </c>
      <c r="AE48" s="4">
        <v>0.0067175</v>
      </c>
      <c r="AF48" s="4">
        <v>0.0084146</v>
      </c>
      <c r="AG48" s="4">
        <v>0.0091217</v>
      </c>
      <c r="AH48" s="4">
        <v>0.0084853</v>
      </c>
      <c r="AI48" s="4">
        <v>0.0052326</v>
      </c>
    </row>
    <row r="49" ht="14.25" customHeight="1">
      <c r="A49" s="7" t="s">
        <v>232</v>
      </c>
      <c r="B49" s="7" t="s">
        <v>20</v>
      </c>
      <c r="C49" s="4">
        <v>0.094</v>
      </c>
      <c r="D49" s="4">
        <v>0.17185</v>
      </c>
      <c r="E49" s="4">
        <v>0.1615</v>
      </c>
      <c r="F49" s="4">
        <v>0.1456</v>
      </c>
      <c r="G49" s="4">
        <v>0.16375</v>
      </c>
      <c r="H49" s="4">
        <v>0.1422</v>
      </c>
      <c r="J49" s="7" t="s">
        <v>232</v>
      </c>
      <c r="K49" s="7" t="s">
        <v>20</v>
      </c>
      <c r="L49" s="4">
        <v>0.09785</v>
      </c>
      <c r="M49" s="4">
        <v>0.1597</v>
      </c>
      <c r="N49" s="4">
        <v>0.14915</v>
      </c>
      <c r="O49" s="4">
        <v>0.1387</v>
      </c>
      <c r="P49" s="4">
        <v>0.15715</v>
      </c>
      <c r="Q49" s="4">
        <v>0.1423</v>
      </c>
      <c r="S49" s="7" t="s">
        <v>232</v>
      </c>
      <c r="T49" s="7" t="s">
        <v>20</v>
      </c>
      <c r="U49" s="4">
        <v>0.0014142</v>
      </c>
      <c r="V49" s="4">
        <v>0.0061518</v>
      </c>
      <c r="W49" s="4">
        <v>0.0087681</v>
      </c>
      <c r="X49" s="4">
        <v>0.002687</v>
      </c>
      <c r="Y49" s="4">
        <v>0.010536</v>
      </c>
      <c r="Z49" s="4">
        <v>0.0093338</v>
      </c>
      <c r="AB49" s="7" t="s">
        <v>232</v>
      </c>
      <c r="AC49" s="7" t="s">
        <v>20</v>
      </c>
      <c r="AD49" s="4">
        <v>0.0044548</v>
      </c>
      <c r="AE49" s="4">
        <v>0.0059397</v>
      </c>
      <c r="AF49" s="4">
        <v>0.0089803</v>
      </c>
      <c r="AG49" s="4">
        <v>0.0098995</v>
      </c>
      <c r="AH49" s="4">
        <v>0.0094045</v>
      </c>
      <c r="AI49" s="4">
        <v>0.006364</v>
      </c>
    </row>
    <row r="50" ht="14.25" customHeight="1">
      <c r="A50" s="7" t="s">
        <v>233</v>
      </c>
      <c r="B50" s="7" t="s">
        <v>22</v>
      </c>
      <c r="C50" s="4">
        <v>0.09425</v>
      </c>
      <c r="D50" s="4">
        <v>0.2344</v>
      </c>
      <c r="E50" s="4">
        <v>0.21885</v>
      </c>
      <c r="F50" s="4">
        <v>0.1942</v>
      </c>
      <c r="G50" s="4">
        <v>0.2145</v>
      </c>
      <c r="H50" s="4">
        <v>0.18515</v>
      </c>
      <c r="J50" s="7" t="s">
        <v>233</v>
      </c>
      <c r="K50" s="7" t="s">
        <v>22</v>
      </c>
      <c r="L50" s="4">
        <v>0.0977</v>
      </c>
      <c r="M50" s="4">
        <v>0.2042</v>
      </c>
      <c r="N50" s="4">
        <v>0.18975</v>
      </c>
      <c r="O50" s="4">
        <v>0.17505</v>
      </c>
      <c r="P50" s="4">
        <v>0.19645</v>
      </c>
      <c r="Q50" s="4">
        <v>0.17935</v>
      </c>
      <c r="S50" s="7" t="s">
        <v>233</v>
      </c>
      <c r="T50" s="7" t="s">
        <v>22</v>
      </c>
      <c r="U50" s="4">
        <v>0.0012021</v>
      </c>
      <c r="V50" s="4">
        <v>0.0086267</v>
      </c>
      <c r="W50" s="4">
        <v>0.012374</v>
      </c>
      <c r="X50" s="4">
        <v>4.2426E-4</v>
      </c>
      <c r="Y50" s="4">
        <v>0.010324</v>
      </c>
      <c r="Z50" s="4">
        <v>0.013223</v>
      </c>
      <c r="AB50" s="7" t="s">
        <v>233</v>
      </c>
      <c r="AC50" s="7" t="s">
        <v>22</v>
      </c>
      <c r="AD50" s="4">
        <v>0.0041012</v>
      </c>
      <c r="AE50" s="4">
        <v>0.0033941</v>
      </c>
      <c r="AF50" s="4">
        <v>0.010112</v>
      </c>
      <c r="AG50" s="4">
        <v>0.011667</v>
      </c>
      <c r="AH50" s="4">
        <v>0.0077075</v>
      </c>
      <c r="AI50" s="4">
        <v>0.0070004</v>
      </c>
    </row>
    <row r="51" ht="14.25" customHeight="1">
      <c r="A51" s="7" t="s">
        <v>234</v>
      </c>
      <c r="B51" s="7" t="s">
        <v>18</v>
      </c>
      <c r="C51" s="4">
        <v>0.0944</v>
      </c>
      <c r="D51" s="4">
        <v>0.3292</v>
      </c>
      <c r="E51" s="4">
        <v>0.29795</v>
      </c>
      <c r="F51" s="4">
        <v>0.25785</v>
      </c>
      <c r="G51" s="4">
        <v>0.29195</v>
      </c>
      <c r="H51" s="4">
        <v>0.24255</v>
      </c>
      <c r="J51" s="7" t="s">
        <v>234</v>
      </c>
      <c r="K51" s="7" t="s">
        <v>18</v>
      </c>
      <c r="L51" s="4">
        <v>0.09775</v>
      </c>
      <c r="M51" s="4">
        <v>0.2681</v>
      </c>
      <c r="N51" s="4">
        <v>0.2477</v>
      </c>
      <c r="O51" s="4">
        <v>0.2205</v>
      </c>
      <c r="P51" s="4">
        <v>0.2425</v>
      </c>
      <c r="Q51" s="4">
        <v>0.2145</v>
      </c>
      <c r="S51" s="7" t="s">
        <v>234</v>
      </c>
      <c r="T51" s="7" t="s">
        <v>18</v>
      </c>
      <c r="U51" s="4">
        <v>0.0011314</v>
      </c>
      <c r="V51" s="4">
        <v>0.0042426</v>
      </c>
      <c r="W51" s="4">
        <v>0.022981</v>
      </c>
      <c r="X51" s="4">
        <v>7.0711E-5</v>
      </c>
      <c r="Y51" s="4">
        <v>0.016051</v>
      </c>
      <c r="Z51" s="4">
        <v>0.012799</v>
      </c>
      <c r="AB51" s="7" t="s">
        <v>234</v>
      </c>
      <c r="AC51" s="7" t="s">
        <v>18</v>
      </c>
      <c r="AD51" s="4">
        <v>0.0040305</v>
      </c>
      <c r="AE51" s="4">
        <v>2.8284E-4</v>
      </c>
      <c r="AF51" s="4">
        <v>0.011738</v>
      </c>
      <c r="AG51" s="4">
        <v>0.013294</v>
      </c>
      <c r="AH51" s="4">
        <v>0.005374</v>
      </c>
      <c r="AI51" s="4">
        <v>0.010182</v>
      </c>
    </row>
    <row r="52" ht="14.25" customHeight="1">
      <c r="A52" s="7" t="s">
        <v>235</v>
      </c>
      <c r="B52" s="7" t="s">
        <v>22</v>
      </c>
      <c r="C52" s="4">
        <v>0.0946</v>
      </c>
      <c r="D52" s="4">
        <v>0.429</v>
      </c>
      <c r="E52" s="4">
        <v>0.4012</v>
      </c>
      <c r="F52" s="4">
        <v>0.35795</v>
      </c>
      <c r="G52" s="4">
        <v>0.3871</v>
      </c>
      <c r="H52" s="4">
        <v>0.3404</v>
      </c>
      <c r="J52" s="7" t="s">
        <v>235</v>
      </c>
      <c r="K52" s="7" t="s">
        <v>22</v>
      </c>
      <c r="L52" s="4">
        <v>0.0977</v>
      </c>
      <c r="M52" s="4">
        <v>0.3352</v>
      </c>
      <c r="N52" s="4">
        <v>0.3164</v>
      </c>
      <c r="O52" s="4">
        <v>0.2879</v>
      </c>
      <c r="P52" s="4">
        <v>0.28665</v>
      </c>
      <c r="Q52" s="4">
        <v>0.25545</v>
      </c>
      <c r="S52" s="7" t="s">
        <v>235</v>
      </c>
      <c r="T52" s="7" t="s">
        <v>22</v>
      </c>
      <c r="U52" s="4">
        <v>8.4853E-4</v>
      </c>
      <c r="V52" s="4">
        <v>0.0066468</v>
      </c>
      <c r="W52" s="4">
        <v>0.025739</v>
      </c>
      <c r="X52" s="4">
        <v>2.1213E-4</v>
      </c>
      <c r="Y52" s="4">
        <v>0.015415</v>
      </c>
      <c r="Z52" s="4">
        <v>0.014425</v>
      </c>
      <c r="AB52" s="7" t="s">
        <v>235</v>
      </c>
      <c r="AC52" s="7" t="s">
        <v>22</v>
      </c>
      <c r="AD52" s="4">
        <v>0.0039598</v>
      </c>
      <c r="AE52" s="4">
        <v>0.0024042</v>
      </c>
      <c r="AF52" s="4">
        <v>0.011738</v>
      </c>
      <c r="AG52" s="4">
        <v>0.013859</v>
      </c>
      <c r="AH52" s="4">
        <v>0.0014849</v>
      </c>
      <c r="AI52" s="4">
        <v>0.014779</v>
      </c>
    </row>
    <row r="53" ht="14.25" customHeight="1">
      <c r="A53" s="7" t="s">
        <v>236</v>
      </c>
      <c r="B53" s="7" t="s">
        <v>22</v>
      </c>
      <c r="C53" s="4">
        <v>0.0942</v>
      </c>
      <c r="D53" s="4">
        <v>0.50735</v>
      </c>
      <c r="E53" s="4">
        <v>0.49145</v>
      </c>
      <c r="F53" s="4">
        <v>0.45165</v>
      </c>
      <c r="G53" s="4">
        <v>0.46795</v>
      </c>
      <c r="H53" s="4">
        <v>0.4319</v>
      </c>
      <c r="J53" s="7" t="s">
        <v>236</v>
      </c>
      <c r="K53" s="7" t="s">
        <v>22</v>
      </c>
      <c r="L53" s="4">
        <v>0.09775</v>
      </c>
      <c r="M53" s="4">
        <v>0.40525</v>
      </c>
      <c r="N53" s="4">
        <v>0.3871</v>
      </c>
      <c r="O53" s="4">
        <v>0.3423</v>
      </c>
      <c r="P53" s="4">
        <v>0.3196</v>
      </c>
      <c r="Q53" s="4">
        <v>0.279</v>
      </c>
      <c r="S53" s="7" t="s">
        <v>236</v>
      </c>
      <c r="T53" s="7" t="s">
        <v>22</v>
      </c>
      <c r="U53" s="4">
        <v>0.0014142</v>
      </c>
      <c r="V53" s="4">
        <v>0.011667</v>
      </c>
      <c r="W53" s="4">
        <v>0.019304</v>
      </c>
      <c r="X53" s="4">
        <v>0.0024749</v>
      </c>
      <c r="Y53" s="4">
        <v>0.0099702</v>
      </c>
      <c r="Z53" s="4">
        <v>0.014001</v>
      </c>
      <c r="AB53" s="7" t="s">
        <v>236</v>
      </c>
      <c r="AC53" s="7" t="s">
        <v>22</v>
      </c>
      <c r="AD53" s="4">
        <v>0.0041719</v>
      </c>
      <c r="AE53" s="4">
        <v>0.0019092</v>
      </c>
      <c r="AF53" s="4">
        <v>0.015415</v>
      </c>
      <c r="AG53" s="4">
        <v>0.013718</v>
      </c>
      <c r="AH53" s="4">
        <v>0.0012728</v>
      </c>
      <c r="AI53" s="4">
        <v>0.018102</v>
      </c>
    </row>
    <row r="54" ht="14.25" customHeight="1">
      <c r="A54" s="7" t="s">
        <v>237</v>
      </c>
      <c r="B54" s="7" t="s">
        <v>24</v>
      </c>
      <c r="C54" s="4">
        <v>0.09455</v>
      </c>
      <c r="D54" s="4">
        <v>0.55685</v>
      </c>
      <c r="E54" s="4">
        <v>0.54635</v>
      </c>
      <c r="F54" s="4">
        <v>0.5221</v>
      </c>
      <c r="G54" s="4">
        <v>0.52915</v>
      </c>
      <c r="H54" s="4">
        <v>0.49755</v>
      </c>
      <c r="J54" s="7" t="s">
        <v>237</v>
      </c>
      <c r="K54" s="7" t="s">
        <v>24</v>
      </c>
      <c r="L54" s="4">
        <v>0.0976</v>
      </c>
      <c r="M54" s="4">
        <v>0.46045</v>
      </c>
      <c r="N54" s="4">
        <v>0.44145</v>
      </c>
      <c r="O54" s="4">
        <v>0.3982</v>
      </c>
      <c r="P54" s="4">
        <v>0.35455</v>
      </c>
      <c r="Q54" s="4">
        <v>0.2935</v>
      </c>
      <c r="S54" s="7" t="s">
        <v>237</v>
      </c>
      <c r="T54" s="7" t="s">
        <v>24</v>
      </c>
      <c r="U54" s="4">
        <v>9.1924E-4</v>
      </c>
      <c r="V54" s="4">
        <v>0.016617</v>
      </c>
      <c r="W54" s="4">
        <v>0.010536</v>
      </c>
      <c r="X54" s="4">
        <v>0.0038184</v>
      </c>
      <c r="Y54" s="4">
        <v>0.018314</v>
      </c>
      <c r="Z54" s="4">
        <v>0.015768</v>
      </c>
      <c r="AB54" s="7" t="s">
        <v>237</v>
      </c>
      <c r="AC54" s="7" t="s">
        <v>24</v>
      </c>
      <c r="AD54" s="4">
        <v>0.0039598</v>
      </c>
      <c r="AE54" s="4">
        <v>0.0019092</v>
      </c>
      <c r="AF54" s="4">
        <v>0.018314</v>
      </c>
      <c r="AG54" s="4">
        <v>0.011031</v>
      </c>
      <c r="AH54" s="4">
        <v>0.0028991</v>
      </c>
      <c r="AI54" s="4">
        <v>0.01994</v>
      </c>
    </row>
    <row r="55" ht="14.25" customHeight="1">
      <c r="A55" s="7" t="s">
        <v>238</v>
      </c>
      <c r="B55" s="7" t="s">
        <v>24</v>
      </c>
      <c r="C55" s="4">
        <v>0.0947</v>
      </c>
      <c r="D55" s="4">
        <v>0.6065</v>
      </c>
      <c r="E55" s="4">
        <v>0.59045</v>
      </c>
      <c r="F55" s="4">
        <v>0.57375</v>
      </c>
      <c r="G55" s="4">
        <v>0.56905</v>
      </c>
      <c r="H55" s="4">
        <v>0.54905</v>
      </c>
      <c r="J55" s="7" t="s">
        <v>238</v>
      </c>
      <c r="K55" s="7" t="s">
        <v>24</v>
      </c>
      <c r="L55" s="4">
        <v>0.09765</v>
      </c>
      <c r="M55" s="4">
        <v>0.50165</v>
      </c>
      <c r="N55" s="4">
        <v>0.4823</v>
      </c>
      <c r="O55" s="4">
        <v>0.4417</v>
      </c>
      <c r="P55" s="4">
        <v>0.38455</v>
      </c>
      <c r="Q55" s="4">
        <v>0.3093</v>
      </c>
      <c r="S55" s="7" t="s">
        <v>238</v>
      </c>
      <c r="T55" s="7" t="s">
        <v>24</v>
      </c>
      <c r="U55" s="4">
        <v>7.0711E-4</v>
      </c>
      <c r="V55" s="4">
        <v>0.023617</v>
      </c>
      <c r="W55" s="4">
        <v>0.021708</v>
      </c>
      <c r="X55" s="4">
        <v>0.01789</v>
      </c>
      <c r="Y55" s="4">
        <v>0.0033234</v>
      </c>
      <c r="Z55" s="4">
        <v>0.01195</v>
      </c>
      <c r="AB55" s="7" t="s">
        <v>238</v>
      </c>
      <c r="AC55" s="7" t="s">
        <v>24</v>
      </c>
      <c r="AD55" s="4">
        <v>0.0040305</v>
      </c>
      <c r="AE55" s="4">
        <v>0.0020506</v>
      </c>
      <c r="AF55" s="4">
        <v>0.014991</v>
      </c>
      <c r="AG55" s="4">
        <v>0.0094752</v>
      </c>
      <c r="AH55" s="4">
        <v>0.0060104</v>
      </c>
      <c r="AI55" s="4">
        <v>0.023759</v>
      </c>
    </row>
    <row r="56" ht="14.25" customHeight="1">
      <c r="A56" s="7" t="s">
        <v>239</v>
      </c>
      <c r="B56" s="7" t="s">
        <v>18</v>
      </c>
      <c r="C56" s="4">
        <v>0.09475</v>
      </c>
      <c r="D56" s="4">
        <v>0.63135</v>
      </c>
      <c r="E56" s="4">
        <v>0.61315</v>
      </c>
      <c r="F56" s="4">
        <v>0.5959</v>
      </c>
      <c r="G56" s="4">
        <v>0.598</v>
      </c>
      <c r="H56" s="4">
        <v>0.5609</v>
      </c>
      <c r="J56" s="7" t="s">
        <v>239</v>
      </c>
      <c r="K56" s="7" t="s">
        <v>18</v>
      </c>
      <c r="L56" s="4">
        <v>0.09785</v>
      </c>
      <c r="M56" s="4">
        <v>0.52635</v>
      </c>
      <c r="N56" s="4">
        <v>0.5036</v>
      </c>
      <c r="O56" s="4">
        <v>0.4715</v>
      </c>
      <c r="P56" s="4">
        <v>0.40955</v>
      </c>
      <c r="Q56" s="4">
        <v>0.3256</v>
      </c>
      <c r="S56" s="7" t="s">
        <v>239</v>
      </c>
      <c r="T56" s="7" t="s">
        <v>18</v>
      </c>
      <c r="U56" s="4">
        <v>6.364E-4</v>
      </c>
      <c r="V56" s="4">
        <v>0.036275</v>
      </c>
      <c r="W56" s="4">
        <v>0.015768</v>
      </c>
      <c r="X56" s="4">
        <v>4.2426E-4</v>
      </c>
      <c r="Y56" s="4">
        <v>0.011455</v>
      </c>
      <c r="Z56" s="4">
        <v>0.012869</v>
      </c>
      <c r="AB56" s="7" t="s">
        <v>239</v>
      </c>
      <c r="AC56" s="7" t="s">
        <v>18</v>
      </c>
      <c r="AD56" s="4">
        <v>0.0040305</v>
      </c>
      <c r="AE56" s="4">
        <v>0.0034648</v>
      </c>
      <c r="AF56" s="4">
        <v>0.016546</v>
      </c>
      <c r="AG56" s="4">
        <v>0.011031</v>
      </c>
      <c r="AH56" s="4">
        <v>0.007566</v>
      </c>
      <c r="AI56" s="4">
        <v>0.026446</v>
      </c>
    </row>
    <row r="57" ht="14.25" customHeight="1">
      <c r="A57" s="7" t="s">
        <v>240</v>
      </c>
      <c r="B57" s="7" t="s">
        <v>18</v>
      </c>
      <c r="C57" s="4">
        <v>0.0947</v>
      </c>
      <c r="D57" s="4">
        <v>0.6598</v>
      </c>
      <c r="E57" s="4">
        <v>0.64515</v>
      </c>
      <c r="F57" s="4">
        <v>0.62975</v>
      </c>
      <c r="G57" s="4">
        <v>0.62775</v>
      </c>
      <c r="H57" s="4">
        <v>0.58505</v>
      </c>
      <c r="J57" s="7" t="s">
        <v>240</v>
      </c>
      <c r="K57" s="7" t="s">
        <v>18</v>
      </c>
      <c r="L57" s="4">
        <v>0.0978</v>
      </c>
      <c r="M57" s="4">
        <v>0.54675</v>
      </c>
      <c r="N57" s="4">
        <v>0.51695</v>
      </c>
      <c r="O57" s="4">
        <v>0.48935</v>
      </c>
      <c r="P57" s="4">
        <v>0.4226</v>
      </c>
      <c r="Q57" s="4">
        <v>0.34255</v>
      </c>
      <c r="S57" s="7" t="s">
        <v>240</v>
      </c>
      <c r="T57" s="7" t="s">
        <v>18</v>
      </c>
      <c r="U57" s="4">
        <v>7.0711E-4</v>
      </c>
      <c r="V57" s="4">
        <v>0.037618</v>
      </c>
      <c r="W57" s="4">
        <v>0.0062933</v>
      </c>
      <c r="X57" s="4">
        <v>0.0077075</v>
      </c>
      <c r="Y57" s="4">
        <v>0.0050205</v>
      </c>
      <c r="Z57" s="4">
        <v>0.0065761</v>
      </c>
      <c r="AB57" s="7" t="s">
        <v>240</v>
      </c>
      <c r="AC57" s="7" t="s">
        <v>18</v>
      </c>
      <c r="AD57" s="4">
        <v>0.0039598</v>
      </c>
      <c r="AE57" s="4">
        <v>0.007566</v>
      </c>
      <c r="AF57" s="4">
        <v>0.016051</v>
      </c>
      <c r="AG57" s="4">
        <v>0.0078489</v>
      </c>
      <c r="AH57" s="4">
        <v>0.006364</v>
      </c>
      <c r="AI57" s="4">
        <v>0.027931</v>
      </c>
    </row>
    <row r="58" ht="14.25" customHeight="1">
      <c r="A58" s="7" t="s">
        <v>241</v>
      </c>
      <c r="B58" s="7" t="s">
        <v>22</v>
      </c>
      <c r="C58" s="4">
        <v>0.09475</v>
      </c>
      <c r="D58" s="4">
        <v>0.687</v>
      </c>
      <c r="E58" s="4">
        <v>0.67425</v>
      </c>
      <c r="F58" s="4">
        <v>0.6615</v>
      </c>
      <c r="G58" s="4">
        <v>0.6521</v>
      </c>
      <c r="H58" s="4">
        <v>0.61085</v>
      </c>
      <c r="J58" s="7" t="s">
        <v>241</v>
      </c>
      <c r="K58" s="7" t="s">
        <v>22</v>
      </c>
      <c r="L58" s="4">
        <v>0.09785</v>
      </c>
      <c r="M58" s="4">
        <v>0.5656</v>
      </c>
      <c r="N58" s="4">
        <v>0.5358</v>
      </c>
      <c r="O58" s="4">
        <v>0.50535</v>
      </c>
      <c r="P58" s="4">
        <v>0.4341</v>
      </c>
      <c r="Q58" s="4">
        <v>0.35885</v>
      </c>
      <c r="S58" s="7" t="s">
        <v>241</v>
      </c>
      <c r="T58" s="7" t="s">
        <v>22</v>
      </c>
      <c r="U58" s="4">
        <v>4.9497E-4</v>
      </c>
      <c r="V58" s="4">
        <v>0.038325</v>
      </c>
      <c r="W58" s="4">
        <v>0.0010607</v>
      </c>
      <c r="X58" s="4">
        <v>0.016829</v>
      </c>
      <c r="Y58" s="4">
        <v>0.0</v>
      </c>
      <c r="Z58" s="4">
        <v>0.005869</v>
      </c>
      <c r="AB58" s="7" t="s">
        <v>241</v>
      </c>
      <c r="AC58" s="7" t="s">
        <v>22</v>
      </c>
      <c r="AD58" s="4">
        <v>0.0038891</v>
      </c>
      <c r="AE58" s="4">
        <v>0.0029698</v>
      </c>
      <c r="AF58" s="4">
        <v>0.015839</v>
      </c>
      <c r="AG58" s="4">
        <v>0.0071418</v>
      </c>
      <c r="AH58" s="4">
        <v>0.0043841</v>
      </c>
      <c r="AI58" s="4">
        <v>0.029204</v>
      </c>
    </row>
    <row r="59" ht="14.25" customHeight="1">
      <c r="A59" s="7" t="s">
        <v>242</v>
      </c>
      <c r="B59" s="7" t="s">
        <v>60</v>
      </c>
      <c r="C59" s="4">
        <v>0.0948</v>
      </c>
      <c r="D59" s="4">
        <v>0.71605</v>
      </c>
      <c r="E59" s="4">
        <v>0.70405</v>
      </c>
      <c r="F59" s="4">
        <v>0.68775</v>
      </c>
      <c r="G59" s="4">
        <v>0.67255</v>
      </c>
      <c r="H59" s="4">
        <v>0.634</v>
      </c>
      <c r="J59" s="7" t="s">
        <v>242</v>
      </c>
      <c r="K59" s="7" t="s">
        <v>60</v>
      </c>
      <c r="L59" s="4">
        <v>0.0988</v>
      </c>
      <c r="M59" s="4">
        <v>0.5853</v>
      </c>
      <c r="N59" s="4">
        <v>0.55485</v>
      </c>
      <c r="O59" s="4">
        <v>0.52315</v>
      </c>
      <c r="P59" s="4">
        <v>0.4481</v>
      </c>
      <c r="Q59" s="4">
        <v>0.3733</v>
      </c>
      <c r="S59" s="7" t="s">
        <v>242</v>
      </c>
      <c r="T59" s="7" t="s">
        <v>60</v>
      </c>
      <c r="U59" s="4">
        <v>4.2426E-4</v>
      </c>
      <c r="V59" s="4">
        <v>0.03783</v>
      </c>
      <c r="W59" s="4">
        <v>9.1924E-4</v>
      </c>
      <c r="X59" s="4">
        <v>0.018597</v>
      </c>
      <c r="Y59" s="4">
        <v>4.9497E-4</v>
      </c>
      <c r="Z59" s="4">
        <v>0.0038184</v>
      </c>
      <c r="AB59" s="7" t="s">
        <v>242</v>
      </c>
      <c r="AC59" s="7" t="s">
        <v>60</v>
      </c>
      <c r="AD59" s="4">
        <v>0.0050912</v>
      </c>
      <c r="AE59" s="4">
        <v>8.4853E-4</v>
      </c>
      <c r="AF59" s="4">
        <v>0.013223</v>
      </c>
      <c r="AG59" s="4">
        <v>0.0082731</v>
      </c>
      <c r="AH59" s="4">
        <v>0.0043841</v>
      </c>
      <c r="AI59" s="4">
        <v>0.029416</v>
      </c>
    </row>
    <row r="60" ht="14.25" customHeight="1">
      <c r="A60" s="7" t="s">
        <v>243</v>
      </c>
      <c r="B60" s="7" t="s">
        <v>24</v>
      </c>
      <c r="C60" s="4">
        <v>0.09475</v>
      </c>
      <c r="D60" s="4">
        <v>0.7384</v>
      </c>
      <c r="E60" s="4">
        <v>0.72905</v>
      </c>
      <c r="F60" s="4">
        <v>0.71465</v>
      </c>
      <c r="G60" s="4">
        <v>0.6992</v>
      </c>
      <c r="H60" s="4">
        <v>0.6545</v>
      </c>
      <c r="J60" s="7" t="s">
        <v>243</v>
      </c>
      <c r="K60" s="7" t="s">
        <v>24</v>
      </c>
      <c r="L60" s="4">
        <v>0.0979</v>
      </c>
      <c r="M60" s="4">
        <v>0.6013</v>
      </c>
      <c r="N60" s="4">
        <v>0.5715</v>
      </c>
      <c r="O60" s="4">
        <v>0.5385</v>
      </c>
      <c r="P60" s="4">
        <v>0.46105</v>
      </c>
      <c r="Q60" s="4">
        <v>0.38595</v>
      </c>
      <c r="S60" s="7" t="s">
        <v>243</v>
      </c>
      <c r="T60" s="7" t="s">
        <v>24</v>
      </c>
      <c r="U60" s="4">
        <v>4.9497E-4</v>
      </c>
      <c r="V60" s="4">
        <v>0.034507</v>
      </c>
      <c r="W60" s="4">
        <v>0.0017678</v>
      </c>
      <c r="X60" s="4">
        <v>0.015344</v>
      </c>
      <c r="Y60" s="4">
        <v>0.0059397</v>
      </c>
      <c r="Z60" s="4">
        <v>0.0025456</v>
      </c>
      <c r="AB60" s="7" t="s">
        <v>243</v>
      </c>
      <c r="AC60" s="7" t="s">
        <v>24</v>
      </c>
      <c r="AD60" s="4">
        <v>0.0038184</v>
      </c>
      <c r="AE60" s="4">
        <v>9.8995E-4</v>
      </c>
      <c r="AF60" s="4">
        <v>0.014001</v>
      </c>
      <c r="AG60" s="4">
        <v>0.0089095</v>
      </c>
      <c r="AH60" s="4">
        <v>0.0061518</v>
      </c>
      <c r="AI60" s="4">
        <v>0.028779</v>
      </c>
    </row>
    <row r="61" ht="14.25" customHeight="1">
      <c r="A61" s="7" t="s">
        <v>244</v>
      </c>
      <c r="B61" s="7" t="s">
        <v>22</v>
      </c>
      <c r="C61" s="4">
        <v>0.0946</v>
      </c>
      <c r="D61" s="4">
        <v>0.7602</v>
      </c>
      <c r="E61" s="4">
        <v>0.75155</v>
      </c>
      <c r="F61" s="4">
        <v>0.73895</v>
      </c>
      <c r="G61" s="4">
        <v>0.7244</v>
      </c>
      <c r="H61" s="4">
        <v>0.68315</v>
      </c>
      <c r="J61" s="7" t="s">
        <v>244</v>
      </c>
      <c r="K61" s="7" t="s">
        <v>22</v>
      </c>
      <c r="L61" s="4">
        <v>0.09785</v>
      </c>
      <c r="M61" s="4">
        <v>0.619</v>
      </c>
      <c r="N61" s="4">
        <v>0.5894</v>
      </c>
      <c r="O61" s="4">
        <v>0.55395</v>
      </c>
      <c r="P61" s="4">
        <v>0.4688</v>
      </c>
      <c r="Q61" s="4">
        <v>0.3958</v>
      </c>
      <c r="S61" s="7" t="s">
        <v>244</v>
      </c>
      <c r="T61" s="7" t="s">
        <v>22</v>
      </c>
      <c r="U61" s="4">
        <v>7.0711E-4</v>
      </c>
      <c r="V61" s="4">
        <v>0.029133</v>
      </c>
      <c r="W61" s="4">
        <v>0.0041719</v>
      </c>
      <c r="X61" s="4">
        <v>0.0099702</v>
      </c>
      <c r="Y61" s="4">
        <v>0.0091924</v>
      </c>
      <c r="Z61" s="4">
        <v>6.364E-4</v>
      </c>
      <c r="AB61" s="7" t="s">
        <v>244</v>
      </c>
      <c r="AC61" s="7" t="s">
        <v>22</v>
      </c>
      <c r="AD61" s="4">
        <v>0.0038891</v>
      </c>
      <c r="AE61" s="4">
        <v>2.8284E-4</v>
      </c>
      <c r="AF61" s="4">
        <v>0.011597</v>
      </c>
      <c r="AG61" s="4">
        <v>0.0084146</v>
      </c>
      <c r="AH61" s="4">
        <v>0.0093338</v>
      </c>
      <c r="AI61" s="4">
        <v>0.029698</v>
      </c>
    </row>
    <row r="62" ht="14.25" customHeight="1">
      <c r="A62" s="7" t="s">
        <v>282</v>
      </c>
      <c r="B62" s="7" t="s">
        <v>22</v>
      </c>
      <c r="C62" s="4">
        <v>0.0946</v>
      </c>
      <c r="D62" s="4">
        <v>0.7815</v>
      </c>
      <c r="E62" s="4">
        <v>0.7721</v>
      </c>
      <c r="F62" s="4">
        <v>0.76065</v>
      </c>
      <c r="G62" s="4">
        <v>0.74615</v>
      </c>
      <c r="H62" s="4">
        <v>0.70935</v>
      </c>
      <c r="J62" s="7" t="s">
        <v>282</v>
      </c>
      <c r="K62" s="7" t="s">
        <v>22</v>
      </c>
      <c r="L62" s="4">
        <v>0.09795</v>
      </c>
      <c r="M62" s="4">
        <v>0.63135</v>
      </c>
      <c r="N62" s="4">
        <v>0.59955</v>
      </c>
      <c r="O62" s="4">
        <v>0.56425</v>
      </c>
      <c r="P62" s="4">
        <v>0.4729</v>
      </c>
      <c r="Q62" s="4">
        <v>0.406</v>
      </c>
      <c r="S62" s="7" t="s">
        <v>282</v>
      </c>
      <c r="T62" s="7" t="s">
        <v>22</v>
      </c>
      <c r="U62" s="4">
        <v>7.0711E-4</v>
      </c>
      <c r="V62" s="4">
        <v>0.026022</v>
      </c>
      <c r="W62" s="4">
        <v>0.0045255</v>
      </c>
      <c r="X62" s="4">
        <v>0.0082731</v>
      </c>
      <c r="Y62" s="4">
        <v>0.0098288</v>
      </c>
      <c r="Z62" s="4">
        <v>7.0711E-5</v>
      </c>
      <c r="AB62" s="7" t="s">
        <v>282</v>
      </c>
      <c r="AC62" s="7" t="s">
        <v>22</v>
      </c>
      <c r="AD62" s="4">
        <v>0.0038891</v>
      </c>
      <c r="AE62" s="4">
        <v>9.1924E-4</v>
      </c>
      <c r="AF62" s="4">
        <v>0.010394</v>
      </c>
      <c r="AG62" s="4">
        <v>0.0051619</v>
      </c>
      <c r="AH62" s="4">
        <v>0.011031</v>
      </c>
      <c r="AI62" s="4">
        <v>0.028284</v>
      </c>
    </row>
    <row r="63" ht="14.25" customHeight="1">
      <c r="A63" s="7" t="s">
        <v>246</v>
      </c>
      <c r="B63" s="7" t="s">
        <v>24</v>
      </c>
      <c r="C63" s="4">
        <v>0.0948</v>
      </c>
      <c r="D63" s="4">
        <v>0.80035</v>
      </c>
      <c r="E63" s="4">
        <v>0.79035</v>
      </c>
      <c r="F63" s="4">
        <v>0.7777</v>
      </c>
      <c r="G63" s="4">
        <v>0.7656</v>
      </c>
      <c r="H63" s="4">
        <v>0.73015</v>
      </c>
      <c r="J63" s="7" t="s">
        <v>246</v>
      </c>
      <c r="K63" s="7" t="s">
        <v>24</v>
      </c>
      <c r="L63" s="4">
        <v>0.0982</v>
      </c>
      <c r="M63" s="4">
        <v>0.6414</v>
      </c>
      <c r="N63" s="4">
        <v>0.6093</v>
      </c>
      <c r="O63" s="4">
        <v>0.5739</v>
      </c>
      <c r="P63" s="4">
        <v>0.47665</v>
      </c>
      <c r="Q63" s="4">
        <v>0.4167</v>
      </c>
      <c r="S63" s="7" t="s">
        <v>246</v>
      </c>
      <c r="T63" s="7" t="s">
        <v>24</v>
      </c>
      <c r="U63" s="4">
        <v>4.2426E-4</v>
      </c>
      <c r="V63" s="4">
        <v>0.022557</v>
      </c>
      <c r="W63" s="4">
        <v>0.0068589</v>
      </c>
      <c r="X63" s="4">
        <v>0.0049497</v>
      </c>
      <c r="Y63" s="4">
        <v>0.010748</v>
      </c>
      <c r="Z63" s="4">
        <v>0.0023335</v>
      </c>
      <c r="AB63" s="7" t="s">
        <v>246</v>
      </c>
      <c r="AC63" s="7" t="s">
        <v>24</v>
      </c>
      <c r="AD63" s="4">
        <v>0.0035355</v>
      </c>
      <c r="AE63" s="4">
        <v>0.0035355</v>
      </c>
      <c r="AF63" s="4">
        <v>0.0072125</v>
      </c>
      <c r="AG63" s="4">
        <v>0.0025456</v>
      </c>
      <c r="AH63" s="4">
        <v>0.01294</v>
      </c>
      <c r="AI63" s="4">
        <v>0.026163</v>
      </c>
    </row>
    <row r="64" ht="14.25" customHeight="1">
      <c r="A64" s="7" t="s">
        <v>247</v>
      </c>
      <c r="B64" s="7" t="s">
        <v>22</v>
      </c>
      <c r="C64" s="4">
        <v>0.0947</v>
      </c>
      <c r="D64" s="4">
        <v>0.8171</v>
      </c>
      <c r="E64" s="4">
        <v>0.80865</v>
      </c>
      <c r="F64" s="4">
        <v>0.7957</v>
      </c>
      <c r="G64" s="4">
        <v>0.7829</v>
      </c>
      <c r="H64" s="4">
        <v>0.7491</v>
      </c>
      <c r="J64" s="7" t="s">
        <v>247</v>
      </c>
      <c r="K64" s="7" t="s">
        <v>22</v>
      </c>
      <c r="L64" s="4">
        <v>0.09835</v>
      </c>
      <c r="M64" s="4">
        <v>0.6511</v>
      </c>
      <c r="N64" s="4">
        <v>0.61745</v>
      </c>
      <c r="O64" s="4">
        <v>0.57975</v>
      </c>
      <c r="P64" s="4">
        <v>0.48045</v>
      </c>
      <c r="Q64" s="4">
        <v>0.4301</v>
      </c>
      <c r="S64" s="7" t="s">
        <v>247</v>
      </c>
      <c r="T64" s="7" t="s">
        <v>22</v>
      </c>
      <c r="U64" s="4">
        <v>4.2426E-4</v>
      </c>
      <c r="V64" s="4">
        <v>0.020365</v>
      </c>
      <c r="W64" s="4">
        <v>0.0079903</v>
      </c>
      <c r="X64" s="4">
        <v>0.0025456</v>
      </c>
      <c r="Y64" s="4">
        <v>0.011879</v>
      </c>
      <c r="Z64" s="4">
        <v>0.0041012</v>
      </c>
      <c r="AB64" s="7" t="s">
        <v>247</v>
      </c>
      <c r="AC64" s="7" t="s">
        <v>22</v>
      </c>
      <c r="AD64" s="4">
        <v>0.0034648</v>
      </c>
      <c r="AE64" s="4">
        <v>0.0045255</v>
      </c>
      <c r="AF64" s="4">
        <v>0.0047376</v>
      </c>
      <c r="AG64" s="4">
        <v>4.9497E-4</v>
      </c>
      <c r="AH64" s="4">
        <v>0.01393</v>
      </c>
      <c r="AI64" s="4">
        <v>0.023617</v>
      </c>
    </row>
    <row r="65" ht="14.25" customHeight="1">
      <c r="A65" s="7" t="s">
        <v>248</v>
      </c>
      <c r="B65" s="7" t="s">
        <v>20</v>
      </c>
      <c r="C65" s="4">
        <v>0.0948</v>
      </c>
      <c r="D65" s="4">
        <v>0.83325</v>
      </c>
      <c r="E65" s="4">
        <v>0.82495</v>
      </c>
      <c r="F65" s="4">
        <v>0.81335</v>
      </c>
      <c r="G65" s="4">
        <v>0.7989</v>
      </c>
      <c r="H65" s="4">
        <v>0.767</v>
      </c>
      <c r="J65" s="7" t="s">
        <v>248</v>
      </c>
      <c r="K65" s="7" t="s">
        <v>20</v>
      </c>
      <c r="L65" s="4">
        <v>0.09835</v>
      </c>
      <c r="M65" s="4">
        <v>0.6594</v>
      </c>
      <c r="N65" s="4">
        <v>0.62495</v>
      </c>
      <c r="O65" s="4">
        <v>0.5851</v>
      </c>
      <c r="P65" s="4">
        <v>0.48335</v>
      </c>
      <c r="Q65" s="4">
        <v>0.447</v>
      </c>
      <c r="S65" s="7" t="s">
        <v>248</v>
      </c>
      <c r="T65" s="7" t="s">
        <v>20</v>
      </c>
      <c r="U65" s="4">
        <v>4.2426E-4</v>
      </c>
      <c r="V65" s="4">
        <v>0.017748</v>
      </c>
      <c r="W65" s="4">
        <v>0.0079903</v>
      </c>
      <c r="X65" s="4">
        <v>0.0013435</v>
      </c>
      <c r="Y65" s="4">
        <v>0.012869</v>
      </c>
      <c r="Z65" s="4">
        <v>0.0045255</v>
      </c>
      <c r="AB65" s="7" t="s">
        <v>248</v>
      </c>
      <c r="AC65" s="7" t="s">
        <v>20</v>
      </c>
      <c r="AD65" s="4">
        <v>0.0037477</v>
      </c>
      <c r="AE65" s="4">
        <v>0.0056569</v>
      </c>
      <c r="AF65" s="4">
        <v>0.0036062</v>
      </c>
      <c r="AG65" s="4">
        <v>9.8995E-4</v>
      </c>
      <c r="AH65" s="4">
        <v>0.014354</v>
      </c>
      <c r="AI65" s="4">
        <v>0.020789</v>
      </c>
    </row>
    <row r="66" ht="14.25" customHeight="1">
      <c r="A66" s="7" t="s">
        <v>249</v>
      </c>
      <c r="B66" s="7" t="s">
        <v>22</v>
      </c>
      <c r="C66" s="4">
        <v>0.0947</v>
      </c>
      <c r="D66" s="4">
        <v>0.8475</v>
      </c>
      <c r="E66" s="4">
        <v>0.8394</v>
      </c>
      <c r="F66" s="4">
        <v>0.82825</v>
      </c>
      <c r="G66" s="4">
        <v>0.8126</v>
      </c>
      <c r="H66" s="4">
        <v>0.78325</v>
      </c>
      <c r="J66" s="7" t="s">
        <v>249</v>
      </c>
      <c r="K66" s="7" t="s">
        <v>22</v>
      </c>
      <c r="L66" s="4">
        <v>0.09795</v>
      </c>
      <c r="M66" s="4">
        <v>0.66615</v>
      </c>
      <c r="N66" s="4">
        <v>0.6306</v>
      </c>
      <c r="O66" s="4">
        <v>0.5899</v>
      </c>
      <c r="P66" s="4">
        <v>0.48455</v>
      </c>
      <c r="Q66" s="4">
        <v>0.46165</v>
      </c>
      <c r="S66" s="7" t="s">
        <v>249</v>
      </c>
      <c r="T66" s="7" t="s">
        <v>22</v>
      </c>
      <c r="U66" s="4">
        <v>2.8284E-4</v>
      </c>
      <c r="V66" s="4">
        <v>0.015981</v>
      </c>
      <c r="W66" s="4">
        <v>0.0091924</v>
      </c>
      <c r="X66" s="4">
        <v>4.9497E-4</v>
      </c>
      <c r="Y66" s="4">
        <v>0.014001</v>
      </c>
      <c r="Z66" s="4">
        <v>0.0061518</v>
      </c>
      <c r="AB66" s="7" t="s">
        <v>249</v>
      </c>
      <c r="AC66" s="7" t="s">
        <v>22</v>
      </c>
      <c r="AD66" s="4">
        <v>0.0040305</v>
      </c>
      <c r="AE66" s="4">
        <v>0.0068589</v>
      </c>
      <c r="AF66" s="4">
        <v>0.0021213</v>
      </c>
      <c r="AG66" s="4">
        <v>0.0022627</v>
      </c>
      <c r="AH66" s="4">
        <v>0.015344</v>
      </c>
      <c r="AI66" s="4">
        <v>0.017041</v>
      </c>
    </row>
    <row r="67" ht="14.25" customHeight="1">
      <c r="A67" s="7" t="s">
        <v>250</v>
      </c>
      <c r="B67" s="7" t="s">
        <v>60</v>
      </c>
      <c r="C67" s="4">
        <v>0.09465</v>
      </c>
      <c r="D67" s="4">
        <v>0.8604</v>
      </c>
      <c r="E67" s="4">
        <v>0.8525</v>
      </c>
      <c r="F67" s="4">
        <v>0.84125</v>
      </c>
      <c r="G67" s="4">
        <v>0.82535</v>
      </c>
      <c r="H67" s="4">
        <v>0.7979</v>
      </c>
      <c r="J67" s="7" t="s">
        <v>250</v>
      </c>
      <c r="K67" s="7" t="s">
        <v>60</v>
      </c>
      <c r="L67" s="4">
        <v>0.0979</v>
      </c>
      <c r="M67" s="4">
        <v>0.67305</v>
      </c>
      <c r="N67" s="4">
        <v>0.63645</v>
      </c>
      <c r="O67" s="4">
        <v>0.59425</v>
      </c>
      <c r="P67" s="4">
        <v>0.48535</v>
      </c>
      <c r="Q67" s="4">
        <v>0.4766</v>
      </c>
      <c r="S67" s="7" t="s">
        <v>250</v>
      </c>
      <c r="T67" s="7" t="s">
        <v>60</v>
      </c>
      <c r="U67" s="4">
        <v>3.5355E-4</v>
      </c>
      <c r="V67" s="4">
        <v>0.015415</v>
      </c>
      <c r="W67" s="4">
        <v>0.0087681</v>
      </c>
      <c r="X67" s="4">
        <v>9.1924E-4</v>
      </c>
      <c r="Y67" s="4">
        <v>0.014354</v>
      </c>
      <c r="Z67" s="4">
        <v>0.0067882</v>
      </c>
      <c r="AB67" s="7" t="s">
        <v>250</v>
      </c>
      <c r="AC67" s="7" t="s">
        <v>60</v>
      </c>
      <c r="AD67" s="4">
        <v>0.0039598</v>
      </c>
      <c r="AE67" s="4">
        <v>0.0070004</v>
      </c>
      <c r="AF67" s="4">
        <v>0.0012021</v>
      </c>
      <c r="AG67" s="4">
        <v>0.0053033</v>
      </c>
      <c r="AH67" s="4">
        <v>0.01591</v>
      </c>
      <c r="AI67" s="4">
        <v>0.013859</v>
      </c>
    </row>
    <row r="68" ht="14.25" customHeight="1">
      <c r="A68" s="7" t="s">
        <v>251</v>
      </c>
      <c r="B68" s="7" t="s">
        <v>29</v>
      </c>
      <c r="C68" s="4">
        <v>0.09465</v>
      </c>
      <c r="D68" s="4">
        <v>0.87205</v>
      </c>
      <c r="E68" s="4">
        <v>0.86425</v>
      </c>
      <c r="F68" s="4">
        <v>0.854</v>
      </c>
      <c r="G68" s="4">
        <v>0.83675</v>
      </c>
      <c r="H68" s="4">
        <v>0.8118</v>
      </c>
      <c r="J68" s="7" t="s">
        <v>251</v>
      </c>
      <c r="K68" s="7" t="s">
        <v>29</v>
      </c>
      <c r="L68" s="4">
        <v>0.0978</v>
      </c>
      <c r="M68" s="4">
        <v>0.67925</v>
      </c>
      <c r="N68" s="4">
        <v>0.64195</v>
      </c>
      <c r="O68" s="4">
        <v>0.5982</v>
      </c>
      <c r="P68" s="4">
        <v>0.4864</v>
      </c>
      <c r="Q68" s="4">
        <v>0.49195</v>
      </c>
      <c r="S68" s="7" t="s">
        <v>251</v>
      </c>
      <c r="T68" s="7" t="s">
        <v>29</v>
      </c>
      <c r="U68" s="4">
        <v>4.9497E-4</v>
      </c>
      <c r="V68" s="4">
        <v>0.014213</v>
      </c>
      <c r="W68" s="4">
        <v>0.0096874</v>
      </c>
      <c r="X68" s="4">
        <v>0.0035355</v>
      </c>
      <c r="Y68" s="4">
        <v>0.015061</v>
      </c>
      <c r="Z68" s="4">
        <v>0.0082024</v>
      </c>
      <c r="AB68" s="7" t="s">
        <v>251</v>
      </c>
      <c r="AC68" s="7" t="s">
        <v>29</v>
      </c>
      <c r="AD68" s="4">
        <v>0.003677</v>
      </c>
      <c r="AE68" s="4">
        <v>0.0079903</v>
      </c>
      <c r="AF68" s="4">
        <v>7.0711E-5</v>
      </c>
      <c r="AG68" s="4">
        <v>0.0069296</v>
      </c>
      <c r="AH68" s="4">
        <v>0.015839</v>
      </c>
      <c r="AI68" s="4">
        <v>0.01195</v>
      </c>
    </row>
    <row r="69" ht="14.25" customHeight="1">
      <c r="A69" s="7" t="s">
        <v>283</v>
      </c>
      <c r="B69" s="7" t="s">
        <v>22</v>
      </c>
      <c r="C69" s="4">
        <v>0.09475</v>
      </c>
      <c r="D69" s="4">
        <v>0.8828</v>
      </c>
      <c r="E69" s="4">
        <v>0.87435</v>
      </c>
      <c r="F69" s="4">
        <v>0.8643</v>
      </c>
      <c r="G69" s="4">
        <v>0.84645</v>
      </c>
      <c r="H69" s="4">
        <v>0.82365</v>
      </c>
      <c r="J69" s="7" t="s">
        <v>283</v>
      </c>
      <c r="K69" s="7" t="s">
        <v>22</v>
      </c>
      <c r="L69" s="4">
        <v>0.0979</v>
      </c>
      <c r="M69" s="4">
        <v>0.6852</v>
      </c>
      <c r="N69" s="4">
        <v>0.6452</v>
      </c>
      <c r="O69" s="4">
        <v>0.602</v>
      </c>
      <c r="P69" s="4">
        <v>0.4873</v>
      </c>
      <c r="Q69" s="4">
        <v>0.5075</v>
      </c>
      <c r="S69" s="7" t="s">
        <v>283</v>
      </c>
      <c r="T69" s="7" t="s">
        <v>22</v>
      </c>
      <c r="U69" s="4">
        <v>2.1213E-4</v>
      </c>
      <c r="V69" s="4">
        <v>0.013294</v>
      </c>
      <c r="W69" s="4">
        <v>0.010394</v>
      </c>
      <c r="X69" s="4">
        <v>0.0052326</v>
      </c>
      <c r="Y69" s="4">
        <v>0.015344</v>
      </c>
      <c r="Z69" s="4">
        <v>0.0091217</v>
      </c>
      <c r="AB69" s="7" t="s">
        <v>283</v>
      </c>
      <c r="AC69" s="7" t="s">
        <v>22</v>
      </c>
      <c r="AD69" s="4">
        <v>0.0039598</v>
      </c>
      <c r="AE69" s="4">
        <v>0.010041</v>
      </c>
      <c r="AF69" s="4">
        <v>9.8995E-4</v>
      </c>
      <c r="AG69" s="4">
        <v>0.0083439</v>
      </c>
      <c r="AH69" s="4">
        <v>0.015839</v>
      </c>
      <c r="AI69" s="4">
        <v>0.0084853</v>
      </c>
    </row>
    <row r="70" ht="14.25" customHeight="1">
      <c r="A70" s="7" t="s">
        <v>253</v>
      </c>
      <c r="B70" s="7" t="s">
        <v>70</v>
      </c>
      <c r="C70" s="4">
        <v>0.09465</v>
      </c>
      <c r="D70" s="4">
        <v>0.89245</v>
      </c>
      <c r="E70" s="4">
        <v>0.88425</v>
      </c>
      <c r="F70" s="4">
        <v>0.8739</v>
      </c>
      <c r="G70" s="4">
        <v>0.8559</v>
      </c>
      <c r="H70" s="4">
        <v>0.83505</v>
      </c>
      <c r="J70" s="7" t="s">
        <v>253</v>
      </c>
      <c r="K70" s="7" t="s">
        <v>70</v>
      </c>
      <c r="L70" s="4">
        <v>0.098</v>
      </c>
      <c r="M70" s="4">
        <v>0.6909</v>
      </c>
      <c r="N70" s="4">
        <v>0.64875</v>
      </c>
      <c r="O70" s="4">
        <v>0.60525</v>
      </c>
      <c r="P70" s="4">
        <v>0.48825</v>
      </c>
      <c r="Q70" s="4">
        <v>0.52315</v>
      </c>
      <c r="S70" s="7" t="s">
        <v>253</v>
      </c>
      <c r="T70" s="7" t="s">
        <v>70</v>
      </c>
      <c r="U70" s="4">
        <v>4.9497E-4</v>
      </c>
      <c r="V70" s="4">
        <v>0.01393</v>
      </c>
      <c r="W70" s="4">
        <v>0.011384</v>
      </c>
      <c r="X70" s="4">
        <v>0.0057983</v>
      </c>
      <c r="Y70" s="4">
        <v>0.014849</v>
      </c>
      <c r="Z70" s="4">
        <v>0.010394</v>
      </c>
      <c r="AB70" s="7" t="s">
        <v>253</v>
      </c>
      <c r="AC70" s="7" t="s">
        <v>70</v>
      </c>
      <c r="AD70" s="4">
        <v>0.0039598</v>
      </c>
      <c r="AE70" s="4">
        <v>0.011738</v>
      </c>
      <c r="AF70" s="4">
        <v>0.0023335</v>
      </c>
      <c r="AG70" s="4">
        <v>0.0088388</v>
      </c>
      <c r="AH70" s="4">
        <v>0.017466</v>
      </c>
      <c r="AI70" s="4">
        <v>0.0043134</v>
      </c>
    </row>
    <row r="71" ht="14.25" customHeight="1">
      <c r="A71" s="7" t="s">
        <v>254</v>
      </c>
      <c r="B71" s="7" t="s">
        <v>18</v>
      </c>
      <c r="C71" s="4">
        <v>0.0948</v>
      </c>
      <c r="D71" s="4">
        <v>0.9017</v>
      </c>
      <c r="E71" s="4">
        <v>0.8925</v>
      </c>
      <c r="F71" s="4">
        <v>0.8827</v>
      </c>
      <c r="G71" s="4">
        <v>0.8641</v>
      </c>
      <c r="H71" s="4">
        <v>0.8454</v>
      </c>
      <c r="J71" s="7" t="s">
        <v>254</v>
      </c>
      <c r="K71" s="7" t="s">
        <v>18</v>
      </c>
      <c r="L71" s="4">
        <v>0.09805</v>
      </c>
      <c r="M71" s="4">
        <v>0.69635</v>
      </c>
      <c r="N71" s="4">
        <v>0.65195</v>
      </c>
      <c r="O71" s="4">
        <v>0.6076</v>
      </c>
      <c r="P71" s="4">
        <v>0.48865</v>
      </c>
      <c r="Q71" s="4">
        <v>0.53825</v>
      </c>
      <c r="S71" s="7" t="s">
        <v>254</v>
      </c>
      <c r="T71" s="7" t="s">
        <v>18</v>
      </c>
      <c r="U71" s="4">
        <v>2.8284E-4</v>
      </c>
      <c r="V71" s="4">
        <v>0.013435</v>
      </c>
      <c r="W71" s="4">
        <v>0.011879</v>
      </c>
      <c r="X71" s="4">
        <v>0.0066468</v>
      </c>
      <c r="Y71" s="4">
        <v>0.013859</v>
      </c>
      <c r="Z71" s="4">
        <v>0.010607</v>
      </c>
      <c r="AB71" s="7" t="s">
        <v>254</v>
      </c>
      <c r="AC71" s="7" t="s">
        <v>18</v>
      </c>
      <c r="AD71" s="4">
        <v>0.0038891</v>
      </c>
      <c r="AE71" s="4">
        <v>0.012799</v>
      </c>
      <c r="AF71" s="4">
        <v>0.003182</v>
      </c>
      <c r="AG71" s="4">
        <v>0.010748</v>
      </c>
      <c r="AH71" s="4">
        <v>0.018031</v>
      </c>
      <c r="AI71" s="4">
        <v>0.0012021</v>
      </c>
    </row>
    <row r="72" ht="14.25" customHeight="1"/>
    <row r="73" ht="14.25" customHeight="1">
      <c r="A73" s="4" t="s">
        <v>92</v>
      </c>
      <c r="B73" s="5" t="s">
        <v>1</v>
      </c>
      <c r="K73" s="5" t="s">
        <v>7</v>
      </c>
      <c r="S73" s="4" t="s">
        <v>93</v>
      </c>
      <c r="T73" s="5" t="s">
        <v>1</v>
      </c>
      <c r="AC73" s="5" t="s">
        <v>7</v>
      </c>
    </row>
    <row r="74" ht="14.25" customHeight="1">
      <c r="A74" s="4" t="s">
        <v>13</v>
      </c>
      <c r="B74" s="4" t="s">
        <v>14</v>
      </c>
      <c r="C74" s="4" t="s">
        <v>15</v>
      </c>
      <c r="D74" s="4" t="s">
        <v>16</v>
      </c>
      <c r="E74" s="6" t="s">
        <v>3</v>
      </c>
      <c r="F74" s="6" t="s">
        <v>4</v>
      </c>
      <c r="G74" s="6" t="s">
        <v>5</v>
      </c>
      <c r="H74" s="6" t="s">
        <v>6</v>
      </c>
      <c r="J74" s="4" t="s">
        <v>13</v>
      </c>
      <c r="K74" s="4" t="s">
        <v>14</v>
      </c>
      <c r="L74" s="4" t="s">
        <v>15</v>
      </c>
      <c r="M74" s="4" t="s">
        <v>16</v>
      </c>
      <c r="N74" s="6" t="s">
        <v>3</v>
      </c>
      <c r="O74" s="6" t="s">
        <v>4</v>
      </c>
      <c r="P74" s="6" t="s">
        <v>5</v>
      </c>
      <c r="Q74" s="6" t="s">
        <v>6</v>
      </c>
      <c r="S74" s="4" t="s">
        <v>13</v>
      </c>
      <c r="T74" s="4" t="s">
        <v>14</v>
      </c>
      <c r="AB74" s="4" t="s">
        <v>13</v>
      </c>
      <c r="AC74" s="4" t="s">
        <v>14</v>
      </c>
    </row>
    <row r="75" ht="14.25" customHeight="1">
      <c r="A75" s="7" t="s">
        <v>17</v>
      </c>
      <c r="B75" s="7" t="s">
        <v>24</v>
      </c>
      <c r="C75" s="4">
        <v>0.09365</v>
      </c>
      <c r="D75" s="4">
        <v>0.0968</v>
      </c>
      <c r="E75" s="4">
        <v>0.0956</v>
      </c>
      <c r="F75" s="4">
        <v>0.0927</v>
      </c>
      <c r="G75" s="4">
        <v>0.0934</v>
      </c>
      <c r="H75" s="4">
        <v>0.0949</v>
      </c>
      <c r="J75" s="7" t="s">
        <v>17</v>
      </c>
      <c r="K75" s="7" t="s">
        <v>24</v>
      </c>
      <c r="L75" s="4">
        <v>0.0952</v>
      </c>
      <c r="M75" s="4">
        <v>0.09355</v>
      </c>
      <c r="N75" s="4">
        <v>0.09455</v>
      </c>
      <c r="O75" s="4">
        <v>0.0954</v>
      </c>
      <c r="P75" s="4">
        <v>0.09355</v>
      </c>
      <c r="Q75" s="4">
        <v>0.0929</v>
      </c>
      <c r="S75" s="7" t="s">
        <v>17</v>
      </c>
      <c r="T75" s="7" t="s">
        <v>24</v>
      </c>
      <c r="U75" s="4">
        <v>0.0013435</v>
      </c>
      <c r="V75" s="4">
        <v>0.0055154</v>
      </c>
      <c r="W75" s="4">
        <v>0.0011314</v>
      </c>
      <c r="X75" s="4">
        <v>8.4853E-4</v>
      </c>
      <c r="Y75" s="4">
        <v>1.4142E-4</v>
      </c>
      <c r="Z75" s="4">
        <v>0.0038184</v>
      </c>
      <c r="AB75" s="7" t="s">
        <v>17</v>
      </c>
      <c r="AC75" s="7" t="s">
        <v>24</v>
      </c>
      <c r="AD75" s="4">
        <v>0.0016971</v>
      </c>
      <c r="AE75" s="4">
        <v>0.0019092</v>
      </c>
      <c r="AF75" s="4">
        <v>0.0017678</v>
      </c>
      <c r="AG75" s="4">
        <v>0.0011314</v>
      </c>
      <c r="AH75" s="4">
        <v>9.1924E-4</v>
      </c>
      <c r="AI75" s="4">
        <v>2.8284E-4</v>
      </c>
    </row>
    <row r="76" ht="14.25" customHeight="1">
      <c r="A76" s="7" t="s">
        <v>223</v>
      </c>
      <c r="B76" s="7" t="s">
        <v>22</v>
      </c>
      <c r="C76" s="4">
        <v>0.09415</v>
      </c>
      <c r="D76" s="4">
        <v>0.0933</v>
      </c>
      <c r="E76" s="4">
        <v>0.09575</v>
      </c>
      <c r="F76" s="4">
        <v>0.09295</v>
      </c>
      <c r="G76" s="4">
        <v>0.0938</v>
      </c>
      <c r="H76" s="4">
        <v>0.09315</v>
      </c>
      <c r="J76" s="7" t="s">
        <v>223</v>
      </c>
      <c r="K76" s="7" t="s">
        <v>22</v>
      </c>
      <c r="L76" s="4">
        <v>0.09415</v>
      </c>
      <c r="M76" s="4">
        <v>0.09415</v>
      </c>
      <c r="N76" s="4">
        <v>0.0958</v>
      </c>
      <c r="O76" s="4">
        <v>0.09645</v>
      </c>
      <c r="P76" s="4">
        <v>0.0943</v>
      </c>
      <c r="Q76" s="4">
        <v>0.0937</v>
      </c>
      <c r="S76" s="7" t="s">
        <v>223</v>
      </c>
      <c r="T76" s="7" t="s">
        <v>22</v>
      </c>
      <c r="U76" s="4">
        <v>0.0013435</v>
      </c>
      <c r="V76" s="4">
        <v>2.8284E-4</v>
      </c>
      <c r="W76" s="4">
        <v>0.0012021</v>
      </c>
      <c r="X76" s="4">
        <v>6.364E-4</v>
      </c>
      <c r="Y76" s="4">
        <v>1.4142E-4</v>
      </c>
      <c r="Z76" s="4">
        <v>2.1213E-4</v>
      </c>
      <c r="AB76" s="7" t="s">
        <v>223</v>
      </c>
      <c r="AC76" s="7" t="s">
        <v>22</v>
      </c>
      <c r="AD76" s="4">
        <v>7.7782E-4</v>
      </c>
      <c r="AE76" s="4">
        <v>0.0010607</v>
      </c>
      <c r="AF76" s="4">
        <v>0.0016971</v>
      </c>
      <c r="AG76" s="4">
        <v>7.7782E-4</v>
      </c>
      <c r="AH76" s="4">
        <v>4.2426E-4</v>
      </c>
      <c r="AI76" s="4">
        <v>0.0</v>
      </c>
    </row>
    <row r="77" ht="14.25" customHeight="1">
      <c r="A77" s="7" t="s">
        <v>255</v>
      </c>
      <c r="B77" s="7" t="s">
        <v>24</v>
      </c>
      <c r="C77" s="4">
        <v>0.0944</v>
      </c>
      <c r="D77" s="4">
        <v>0.09345</v>
      </c>
      <c r="E77" s="4">
        <v>0.09575</v>
      </c>
      <c r="F77" s="4">
        <v>0.09295</v>
      </c>
      <c r="G77" s="4">
        <v>0.0941</v>
      </c>
      <c r="H77" s="4">
        <v>0.0943</v>
      </c>
      <c r="J77" s="7" t="s">
        <v>255</v>
      </c>
      <c r="K77" s="7" t="s">
        <v>24</v>
      </c>
      <c r="L77" s="4">
        <v>0.095</v>
      </c>
      <c r="M77" s="4">
        <v>0.0975</v>
      </c>
      <c r="N77" s="4">
        <v>0.09915</v>
      </c>
      <c r="O77" s="4">
        <v>0.0985</v>
      </c>
      <c r="P77" s="4">
        <v>0.09555</v>
      </c>
      <c r="Q77" s="4">
        <v>0.0936</v>
      </c>
      <c r="S77" s="7" t="s">
        <v>255</v>
      </c>
      <c r="T77" s="7" t="s">
        <v>24</v>
      </c>
      <c r="U77" s="4">
        <v>0.0012728</v>
      </c>
      <c r="V77" s="4">
        <v>3.5355E-4</v>
      </c>
      <c r="W77" s="4">
        <v>0.0012021</v>
      </c>
      <c r="X77" s="4">
        <v>7.7782E-4</v>
      </c>
      <c r="Y77" s="4">
        <v>0.0</v>
      </c>
      <c r="Z77" s="4">
        <v>0.0012728</v>
      </c>
      <c r="AB77" s="7" t="s">
        <v>255</v>
      </c>
      <c r="AC77" s="7" t="s">
        <v>24</v>
      </c>
      <c r="AD77" s="4">
        <v>0.0</v>
      </c>
      <c r="AE77" s="4">
        <v>0.0050912</v>
      </c>
      <c r="AF77" s="4">
        <v>0.0024749</v>
      </c>
      <c r="AG77" s="4">
        <v>0.0031113</v>
      </c>
      <c r="AH77" s="4">
        <v>0.0013435</v>
      </c>
      <c r="AI77" s="4">
        <v>1.4142E-4</v>
      </c>
    </row>
    <row r="78" ht="14.25" customHeight="1">
      <c r="A78" s="7" t="s">
        <v>225</v>
      </c>
      <c r="B78" s="7" t="s">
        <v>24</v>
      </c>
      <c r="C78" s="4">
        <v>0.09455</v>
      </c>
      <c r="D78" s="4">
        <v>0.0943</v>
      </c>
      <c r="E78" s="4">
        <v>0.0961</v>
      </c>
      <c r="F78" s="4">
        <v>0.093</v>
      </c>
      <c r="G78" s="4">
        <v>0.0943</v>
      </c>
      <c r="H78" s="4">
        <v>0.09465</v>
      </c>
      <c r="J78" s="7" t="s">
        <v>225</v>
      </c>
      <c r="K78" s="7" t="s">
        <v>24</v>
      </c>
      <c r="L78" s="4">
        <v>0.09645</v>
      </c>
      <c r="M78" s="4">
        <v>0.09735</v>
      </c>
      <c r="N78" s="4">
        <v>0.0993</v>
      </c>
      <c r="O78" s="4">
        <v>0.09945</v>
      </c>
      <c r="P78" s="4">
        <v>0.0961</v>
      </c>
      <c r="Q78" s="4">
        <v>0.0936</v>
      </c>
      <c r="S78" s="7" t="s">
        <v>225</v>
      </c>
      <c r="T78" s="7" t="s">
        <v>24</v>
      </c>
      <c r="U78" s="4">
        <v>0.0014849</v>
      </c>
      <c r="V78" s="4">
        <v>0.0015556</v>
      </c>
      <c r="W78" s="4">
        <v>0.0012728</v>
      </c>
      <c r="X78" s="4">
        <v>7.0711E-4</v>
      </c>
      <c r="Y78" s="4">
        <v>2.8284E-4</v>
      </c>
      <c r="Z78" s="4">
        <v>0.0016263</v>
      </c>
      <c r="AB78" s="7" t="s">
        <v>225</v>
      </c>
      <c r="AC78" s="7" t="s">
        <v>24</v>
      </c>
      <c r="AD78" s="4">
        <v>0.0017678</v>
      </c>
      <c r="AE78" s="4">
        <v>0.0051619</v>
      </c>
      <c r="AF78" s="4">
        <v>0.0028284</v>
      </c>
      <c r="AG78" s="4">
        <v>0.0040305</v>
      </c>
      <c r="AH78" s="4">
        <v>0.0022627</v>
      </c>
      <c r="AI78" s="4">
        <v>0.0</v>
      </c>
    </row>
    <row r="79" ht="14.25" customHeight="1">
      <c r="A79" s="7" t="s">
        <v>226</v>
      </c>
      <c r="B79" s="7" t="s">
        <v>22</v>
      </c>
      <c r="C79" s="4">
        <v>0.0946</v>
      </c>
      <c r="D79" s="4">
        <v>0.0945</v>
      </c>
      <c r="E79" s="4">
        <v>0.09625</v>
      </c>
      <c r="F79" s="4">
        <v>0.0932</v>
      </c>
      <c r="G79" s="4">
        <v>0.09445</v>
      </c>
      <c r="H79" s="4">
        <v>0.09665</v>
      </c>
      <c r="J79" s="7" t="s">
        <v>226</v>
      </c>
      <c r="K79" s="7" t="s">
        <v>22</v>
      </c>
      <c r="L79" s="4">
        <v>0.0986</v>
      </c>
      <c r="M79" s="4">
        <v>0.0984</v>
      </c>
      <c r="N79" s="4">
        <v>0.1002</v>
      </c>
      <c r="O79" s="4">
        <v>0.10065</v>
      </c>
      <c r="P79" s="4">
        <v>0.0973</v>
      </c>
      <c r="Q79" s="4">
        <v>0.09395</v>
      </c>
      <c r="S79" s="7" t="s">
        <v>226</v>
      </c>
      <c r="T79" s="7" t="s">
        <v>22</v>
      </c>
      <c r="U79" s="4">
        <v>0.0014142</v>
      </c>
      <c r="V79" s="4">
        <v>0.0016971</v>
      </c>
      <c r="W79" s="4">
        <v>0.0013435</v>
      </c>
      <c r="X79" s="4">
        <v>7.0711E-4</v>
      </c>
      <c r="Y79" s="4">
        <v>7.0711E-5</v>
      </c>
      <c r="Z79" s="4">
        <v>0.0041719</v>
      </c>
      <c r="AB79" s="7" t="s">
        <v>226</v>
      </c>
      <c r="AC79" s="7" t="s">
        <v>22</v>
      </c>
      <c r="AD79" s="4">
        <v>0.0050912</v>
      </c>
      <c r="AE79" s="4">
        <v>0.0060811</v>
      </c>
      <c r="AF79" s="4">
        <v>0.0041012</v>
      </c>
      <c r="AG79" s="4">
        <v>0.005869</v>
      </c>
      <c r="AH79" s="4">
        <v>0.003677</v>
      </c>
      <c r="AI79" s="4">
        <v>7.0711E-5</v>
      </c>
    </row>
    <row r="80" ht="14.25" customHeight="1">
      <c r="A80" s="7" t="s">
        <v>227</v>
      </c>
      <c r="B80" s="7" t="s">
        <v>60</v>
      </c>
      <c r="C80" s="4">
        <v>0.09455</v>
      </c>
      <c r="D80" s="4">
        <v>0.09475</v>
      </c>
      <c r="E80" s="4">
        <v>0.09675</v>
      </c>
      <c r="F80" s="4">
        <v>0.0938</v>
      </c>
      <c r="G80" s="4">
        <v>0.0952</v>
      </c>
      <c r="H80" s="4">
        <v>0.09505</v>
      </c>
      <c r="J80" s="7" t="s">
        <v>227</v>
      </c>
      <c r="K80" s="7" t="s">
        <v>60</v>
      </c>
      <c r="L80" s="4">
        <v>0.0972</v>
      </c>
      <c r="M80" s="4">
        <v>0.09955</v>
      </c>
      <c r="N80" s="4">
        <v>0.10175</v>
      </c>
      <c r="O80" s="4">
        <v>0.1017</v>
      </c>
      <c r="P80" s="4">
        <v>0.09775</v>
      </c>
      <c r="Q80" s="4">
        <v>0.0952</v>
      </c>
      <c r="S80" s="7" t="s">
        <v>227</v>
      </c>
      <c r="T80" s="7" t="s">
        <v>60</v>
      </c>
      <c r="U80" s="4">
        <v>0.0012021</v>
      </c>
      <c r="V80" s="4">
        <v>0.0014849</v>
      </c>
      <c r="W80" s="4">
        <v>0.0013435</v>
      </c>
      <c r="X80" s="4">
        <v>5.6569E-4</v>
      </c>
      <c r="Y80" s="4">
        <v>1.4142E-4</v>
      </c>
      <c r="Z80" s="4">
        <v>0.0010607</v>
      </c>
      <c r="AB80" s="7" t="s">
        <v>227</v>
      </c>
      <c r="AC80" s="7" t="s">
        <v>60</v>
      </c>
      <c r="AD80" s="4">
        <v>0.0024042</v>
      </c>
      <c r="AE80" s="4">
        <v>0.0044548</v>
      </c>
      <c r="AF80" s="4">
        <v>0.0030406</v>
      </c>
      <c r="AG80" s="4">
        <v>0.0048083</v>
      </c>
      <c r="AH80" s="4">
        <v>0.0017678</v>
      </c>
      <c r="AI80" s="4">
        <v>8.4853E-4</v>
      </c>
    </row>
    <row r="81" ht="14.25" customHeight="1">
      <c r="A81" s="7" t="s">
        <v>256</v>
      </c>
      <c r="B81" s="7" t="s">
        <v>22</v>
      </c>
      <c r="C81" s="4">
        <v>0.0947</v>
      </c>
      <c r="D81" s="4">
        <v>0.0962</v>
      </c>
      <c r="E81" s="4">
        <v>0.0983</v>
      </c>
      <c r="F81" s="4">
        <v>0.09545</v>
      </c>
      <c r="G81" s="4">
        <v>0.0974</v>
      </c>
      <c r="H81" s="4">
        <v>0.0973</v>
      </c>
      <c r="J81" s="7" t="s">
        <v>256</v>
      </c>
      <c r="K81" s="7" t="s">
        <v>22</v>
      </c>
      <c r="L81" s="4">
        <v>0.0984</v>
      </c>
      <c r="M81" s="4">
        <v>0.1011</v>
      </c>
      <c r="N81" s="4">
        <v>0.1031</v>
      </c>
      <c r="O81" s="4">
        <v>0.10295</v>
      </c>
      <c r="P81" s="4">
        <v>0.09945</v>
      </c>
      <c r="Q81" s="4">
        <v>0.0973</v>
      </c>
      <c r="S81" s="7" t="s">
        <v>256</v>
      </c>
      <c r="T81" s="7" t="s">
        <v>22</v>
      </c>
      <c r="U81" s="4">
        <v>0.0011314</v>
      </c>
      <c r="V81" s="4">
        <v>0.0015556</v>
      </c>
      <c r="W81" s="4">
        <v>0.0012728</v>
      </c>
      <c r="X81" s="4">
        <v>4.9497E-4</v>
      </c>
      <c r="Y81" s="4">
        <v>7.0711E-4</v>
      </c>
      <c r="Z81" s="4">
        <v>0.0019799</v>
      </c>
      <c r="AB81" s="7" t="s">
        <v>256</v>
      </c>
      <c r="AC81" s="7" t="s">
        <v>22</v>
      </c>
      <c r="AD81" s="4">
        <v>0.005374</v>
      </c>
      <c r="AE81" s="4">
        <v>0.0069296</v>
      </c>
      <c r="AF81" s="4">
        <v>0.0043841</v>
      </c>
      <c r="AG81" s="4">
        <v>0.0060104</v>
      </c>
      <c r="AH81" s="4">
        <v>0.0033234</v>
      </c>
      <c r="AI81" s="4">
        <v>8.4853E-4</v>
      </c>
    </row>
    <row r="82" ht="14.25" customHeight="1">
      <c r="A82" s="7" t="s">
        <v>229</v>
      </c>
      <c r="B82" s="7" t="s">
        <v>22</v>
      </c>
      <c r="C82" s="4">
        <v>0.09465</v>
      </c>
      <c r="D82" s="4">
        <v>0.09875</v>
      </c>
      <c r="E82" s="4">
        <v>0.1016</v>
      </c>
      <c r="F82" s="4">
        <v>0.099</v>
      </c>
      <c r="G82" s="4">
        <v>0.1011</v>
      </c>
      <c r="H82" s="4">
        <v>0.10115</v>
      </c>
      <c r="J82" s="7" t="s">
        <v>229</v>
      </c>
      <c r="K82" s="7" t="s">
        <v>22</v>
      </c>
      <c r="L82" s="4">
        <v>0.0989</v>
      </c>
      <c r="M82" s="4">
        <v>0.10355</v>
      </c>
      <c r="N82" s="4">
        <v>0.107</v>
      </c>
      <c r="O82" s="4">
        <v>0.1056</v>
      </c>
      <c r="P82" s="4">
        <v>0.1042</v>
      </c>
      <c r="Q82" s="4">
        <v>0.10095</v>
      </c>
      <c r="S82" s="7" t="s">
        <v>229</v>
      </c>
      <c r="T82" s="7" t="s">
        <v>22</v>
      </c>
      <c r="U82" s="4">
        <v>0.0012021</v>
      </c>
      <c r="V82" s="4">
        <v>7.7782E-4</v>
      </c>
      <c r="W82" s="4">
        <v>5.6569E-4</v>
      </c>
      <c r="X82" s="4">
        <v>8.4853E-4</v>
      </c>
      <c r="Y82" s="4">
        <v>2.8284E-4</v>
      </c>
      <c r="Z82" s="4">
        <v>0.0010607</v>
      </c>
      <c r="AB82" s="7" t="s">
        <v>229</v>
      </c>
      <c r="AC82" s="7" t="s">
        <v>22</v>
      </c>
      <c r="AD82" s="4">
        <v>0.0042426</v>
      </c>
      <c r="AE82" s="4">
        <v>0.0051619</v>
      </c>
      <c r="AF82" s="4">
        <v>0.0048083</v>
      </c>
      <c r="AG82" s="4">
        <v>0.0065054</v>
      </c>
      <c r="AH82" s="4">
        <v>0.0042426</v>
      </c>
      <c r="AI82" s="4">
        <v>6.364E-4</v>
      </c>
    </row>
    <row r="83" ht="14.25" customHeight="1">
      <c r="A83" s="7" t="s">
        <v>230</v>
      </c>
      <c r="B83" s="7" t="s">
        <v>24</v>
      </c>
      <c r="C83" s="4">
        <v>0.0947</v>
      </c>
      <c r="D83" s="4">
        <v>0.107</v>
      </c>
      <c r="E83" s="4">
        <v>0.10995</v>
      </c>
      <c r="F83" s="4">
        <v>0.10625</v>
      </c>
      <c r="G83" s="4">
        <v>0.11125</v>
      </c>
      <c r="H83" s="4">
        <v>0.1105</v>
      </c>
      <c r="J83" s="7" t="s">
        <v>230</v>
      </c>
      <c r="K83" s="7" t="s">
        <v>24</v>
      </c>
      <c r="L83" s="4">
        <v>0.0984</v>
      </c>
      <c r="M83" s="4">
        <v>0.10855</v>
      </c>
      <c r="N83" s="4">
        <v>0.11295</v>
      </c>
      <c r="O83" s="4">
        <v>0.1114</v>
      </c>
      <c r="P83" s="4">
        <v>0.11165</v>
      </c>
      <c r="Q83" s="4">
        <v>0.1108</v>
      </c>
      <c r="S83" s="7" t="s">
        <v>230</v>
      </c>
      <c r="T83" s="7" t="s">
        <v>24</v>
      </c>
      <c r="U83" s="4">
        <v>0.0011314</v>
      </c>
      <c r="V83" s="4">
        <v>0.0031113</v>
      </c>
      <c r="W83" s="4">
        <v>4.9497E-4</v>
      </c>
      <c r="X83" s="4">
        <v>0.0017678</v>
      </c>
      <c r="Y83" s="4">
        <v>7.7782E-4</v>
      </c>
      <c r="Z83" s="4">
        <v>2.8284E-4</v>
      </c>
      <c r="AB83" s="7" t="s">
        <v>230</v>
      </c>
      <c r="AC83" s="7" t="s">
        <v>24</v>
      </c>
      <c r="AD83" s="4">
        <v>0.0043841</v>
      </c>
      <c r="AE83" s="4">
        <v>0.0045962</v>
      </c>
      <c r="AF83" s="4">
        <v>0.0038891</v>
      </c>
      <c r="AG83" s="4">
        <v>0.0066468</v>
      </c>
      <c r="AH83" s="4">
        <v>0.0013435</v>
      </c>
      <c r="AI83" s="4">
        <v>0.0024042</v>
      </c>
    </row>
    <row r="84" ht="14.25" customHeight="1">
      <c r="A84" s="7" t="s">
        <v>257</v>
      </c>
      <c r="B84" s="7" t="s">
        <v>18</v>
      </c>
      <c r="C84" s="4">
        <v>0.0947</v>
      </c>
      <c r="D84" s="4">
        <v>0.12295</v>
      </c>
      <c r="E84" s="4">
        <v>0.12755</v>
      </c>
      <c r="F84" s="4">
        <v>0.12225</v>
      </c>
      <c r="G84" s="4">
        <v>0.1309</v>
      </c>
      <c r="H84" s="4">
        <v>0.12925</v>
      </c>
      <c r="J84" s="7" t="s">
        <v>257</v>
      </c>
      <c r="K84" s="7" t="s">
        <v>18</v>
      </c>
      <c r="L84" s="4">
        <v>0.09825</v>
      </c>
      <c r="M84" s="4">
        <v>0.1216</v>
      </c>
      <c r="N84" s="4">
        <v>0.1276</v>
      </c>
      <c r="O84" s="4">
        <v>0.12525</v>
      </c>
      <c r="P84" s="4">
        <v>0.1274</v>
      </c>
      <c r="Q84" s="4">
        <v>0.1291</v>
      </c>
      <c r="S84" s="7" t="s">
        <v>257</v>
      </c>
      <c r="T84" s="7" t="s">
        <v>18</v>
      </c>
      <c r="U84" s="4">
        <v>0.0011314</v>
      </c>
      <c r="V84" s="4">
        <v>0.0045962</v>
      </c>
      <c r="W84" s="4">
        <v>7.0711E-5</v>
      </c>
      <c r="X84" s="4">
        <v>0.0060104</v>
      </c>
      <c r="Y84" s="4">
        <v>2.8284E-4</v>
      </c>
      <c r="Z84" s="4">
        <v>6.364E-4</v>
      </c>
      <c r="AB84" s="7" t="s">
        <v>257</v>
      </c>
      <c r="AC84" s="7" t="s">
        <v>18</v>
      </c>
      <c r="AD84" s="4">
        <v>0.0051619</v>
      </c>
      <c r="AE84" s="4">
        <v>0.0046669</v>
      </c>
      <c r="AF84" s="4">
        <v>0.002687</v>
      </c>
      <c r="AG84" s="4">
        <v>0.011384</v>
      </c>
      <c r="AH84" s="4">
        <v>4.2426E-4</v>
      </c>
      <c r="AI84" s="4">
        <v>0.0028284</v>
      </c>
    </row>
    <row r="85" ht="14.25" customHeight="1">
      <c r="A85" s="7" t="s">
        <v>258</v>
      </c>
      <c r="B85" s="7" t="s">
        <v>70</v>
      </c>
      <c r="C85" s="4">
        <v>0.0947</v>
      </c>
      <c r="D85" s="4">
        <v>0.1533</v>
      </c>
      <c r="E85" s="4">
        <v>0.16115</v>
      </c>
      <c r="F85" s="4">
        <v>0.15305</v>
      </c>
      <c r="G85" s="4">
        <v>0.1646</v>
      </c>
      <c r="H85" s="4">
        <v>0.15945</v>
      </c>
      <c r="J85" s="7" t="s">
        <v>258</v>
      </c>
      <c r="K85" s="7" t="s">
        <v>70</v>
      </c>
      <c r="L85" s="4">
        <v>0.0981</v>
      </c>
      <c r="M85" s="4">
        <v>0.14775</v>
      </c>
      <c r="N85" s="4">
        <v>0.1532</v>
      </c>
      <c r="O85" s="4">
        <v>0.15155</v>
      </c>
      <c r="P85" s="4">
        <v>0.1558</v>
      </c>
      <c r="Q85" s="4">
        <v>0.1607</v>
      </c>
      <c r="S85" s="7" t="s">
        <v>258</v>
      </c>
      <c r="T85" s="7" t="s">
        <v>70</v>
      </c>
      <c r="U85" s="4">
        <v>0.0011314</v>
      </c>
      <c r="V85" s="4">
        <v>0.0048083</v>
      </c>
      <c r="W85" s="4">
        <v>0.0024749</v>
      </c>
      <c r="X85" s="4">
        <v>0.0077075</v>
      </c>
      <c r="Y85" s="4">
        <v>8.4853E-4</v>
      </c>
      <c r="Z85" s="4">
        <v>0.0047376</v>
      </c>
      <c r="AB85" s="7" t="s">
        <v>258</v>
      </c>
      <c r="AC85" s="7" t="s">
        <v>70</v>
      </c>
      <c r="AD85" s="4">
        <v>0.0045255</v>
      </c>
      <c r="AE85" s="4">
        <v>0.0043134</v>
      </c>
      <c r="AF85" s="4">
        <v>7.0711E-4</v>
      </c>
      <c r="AG85" s="4">
        <v>0.012516</v>
      </c>
      <c r="AH85" s="4">
        <v>0.0042426</v>
      </c>
      <c r="AI85" s="4">
        <v>0.0038184</v>
      </c>
    </row>
    <row r="86" ht="14.25" customHeight="1">
      <c r="A86" s="7" t="s">
        <v>279</v>
      </c>
      <c r="B86" s="7" t="s">
        <v>24</v>
      </c>
      <c r="C86" s="4">
        <v>0.0948</v>
      </c>
      <c r="D86" s="4">
        <v>0.2044</v>
      </c>
      <c r="E86" s="4">
        <v>0.21375</v>
      </c>
      <c r="F86" s="4">
        <v>0.2023</v>
      </c>
      <c r="G86" s="4">
        <v>0.2162</v>
      </c>
      <c r="H86" s="4">
        <v>0.21015</v>
      </c>
      <c r="J86" s="7" t="s">
        <v>279</v>
      </c>
      <c r="K86" s="7" t="s">
        <v>24</v>
      </c>
      <c r="L86" s="4">
        <v>0.0982</v>
      </c>
      <c r="M86" s="4">
        <v>0.191</v>
      </c>
      <c r="N86" s="4">
        <v>0.19465</v>
      </c>
      <c r="O86" s="4">
        <v>0.18965</v>
      </c>
      <c r="P86" s="4">
        <v>0.1927</v>
      </c>
      <c r="Q86" s="4">
        <v>0.19595</v>
      </c>
      <c r="S86" s="7" t="s">
        <v>279</v>
      </c>
      <c r="T86" s="7" t="s">
        <v>24</v>
      </c>
      <c r="U86" s="4">
        <v>0.0011314</v>
      </c>
      <c r="V86" s="4">
        <v>0.0038184</v>
      </c>
      <c r="W86" s="4">
        <v>0.0016263</v>
      </c>
      <c r="X86" s="4">
        <v>0.0096167</v>
      </c>
      <c r="Y86" s="4">
        <v>8.4853E-4</v>
      </c>
      <c r="Z86" s="4">
        <v>0.0055861</v>
      </c>
      <c r="AB86" s="7" t="s">
        <v>279</v>
      </c>
      <c r="AC86" s="7" t="s">
        <v>24</v>
      </c>
      <c r="AD86" s="4">
        <v>0.0052326</v>
      </c>
      <c r="AE86" s="4">
        <v>0.0033941</v>
      </c>
      <c r="AF86" s="4">
        <v>0.0024749</v>
      </c>
      <c r="AG86" s="4">
        <v>0.011809</v>
      </c>
      <c r="AH86" s="4">
        <v>0.0060811</v>
      </c>
      <c r="AI86" s="4">
        <v>0.0040305</v>
      </c>
    </row>
    <row r="87" ht="14.25" customHeight="1">
      <c r="A87" s="7" t="s">
        <v>234</v>
      </c>
      <c r="B87" s="7" t="s">
        <v>55</v>
      </c>
      <c r="C87" s="4">
        <v>0.0948</v>
      </c>
      <c r="D87" s="4">
        <v>0.28245</v>
      </c>
      <c r="E87" s="4">
        <v>0.2869</v>
      </c>
      <c r="F87" s="4">
        <v>0.2759</v>
      </c>
      <c r="G87" s="4">
        <v>0.295</v>
      </c>
      <c r="H87" s="4">
        <v>0.28195</v>
      </c>
      <c r="J87" s="7" t="s">
        <v>234</v>
      </c>
      <c r="K87" s="7" t="s">
        <v>55</v>
      </c>
      <c r="L87" s="4">
        <v>0.09775</v>
      </c>
      <c r="M87" s="4">
        <v>0.2449</v>
      </c>
      <c r="N87" s="4">
        <v>0.2471</v>
      </c>
      <c r="O87" s="4">
        <v>0.2382</v>
      </c>
      <c r="P87" s="4">
        <v>0.233</v>
      </c>
      <c r="Q87" s="4">
        <v>0.22885</v>
      </c>
      <c r="S87" s="7" t="s">
        <v>234</v>
      </c>
      <c r="T87" s="7" t="s">
        <v>55</v>
      </c>
      <c r="U87" s="4">
        <v>0.0011314</v>
      </c>
      <c r="V87" s="4">
        <v>0.0030406</v>
      </c>
      <c r="W87" s="4">
        <v>0.0015556</v>
      </c>
      <c r="X87" s="4">
        <v>0.012869</v>
      </c>
      <c r="Y87" s="4">
        <v>0.0073539</v>
      </c>
      <c r="Z87" s="4">
        <v>0.014637</v>
      </c>
      <c r="AB87" s="7" t="s">
        <v>234</v>
      </c>
      <c r="AC87" s="7" t="s">
        <v>55</v>
      </c>
      <c r="AD87" s="4">
        <v>0.0047376</v>
      </c>
      <c r="AE87" s="4">
        <v>7.0711E-4</v>
      </c>
      <c r="AF87" s="4">
        <v>0.0067882</v>
      </c>
      <c r="AG87" s="4">
        <v>0.0093338</v>
      </c>
      <c r="AH87" s="4">
        <v>0.0073539</v>
      </c>
      <c r="AI87" s="4">
        <v>0.0050205</v>
      </c>
    </row>
    <row r="88" ht="14.25" customHeight="1">
      <c r="A88" s="7" t="s">
        <v>259</v>
      </c>
      <c r="B88" s="7" t="s">
        <v>22</v>
      </c>
      <c r="C88" s="4">
        <v>0.09475</v>
      </c>
      <c r="D88" s="4">
        <v>0.3862</v>
      </c>
      <c r="E88" s="4">
        <v>0.3862</v>
      </c>
      <c r="F88" s="4">
        <v>0.37465</v>
      </c>
      <c r="G88" s="4">
        <v>0.39275</v>
      </c>
      <c r="H88" s="4">
        <v>0.379</v>
      </c>
      <c r="J88" s="7" t="s">
        <v>259</v>
      </c>
      <c r="K88" s="7" t="s">
        <v>22</v>
      </c>
      <c r="L88" s="4">
        <v>0.0982</v>
      </c>
      <c r="M88" s="4">
        <v>0.3151</v>
      </c>
      <c r="N88" s="4">
        <v>0.3135</v>
      </c>
      <c r="O88" s="4">
        <v>0.29875</v>
      </c>
      <c r="P88" s="4">
        <v>0.27745</v>
      </c>
      <c r="Q88" s="4">
        <v>0.26185</v>
      </c>
      <c r="S88" s="7" t="s">
        <v>259</v>
      </c>
      <c r="T88" s="7" t="s">
        <v>22</v>
      </c>
      <c r="U88" s="4">
        <v>0.0012021</v>
      </c>
      <c r="V88" s="4">
        <v>0.0032527</v>
      </c>
      <c r="W88" s="4">
        <v>0.0028284</v>
      </c>
      <c r="X88" s="4">
        <v>0.008556</v>
      </c>
      <c r="Y88" s="4">
        <v>0.0043134</v>
      </c>
      <c r="Z88" s="4">
        <v>0.012021</v>
      </c>
      <c r="AB88" s="7" t="s">
        <v>259</v>
      </c>
      <c r="AC88" s="7" t="s">
        <v>22</v>
      </c>
      <c r="AD88" s="4">
        <v>0.005374</v>
      </c>
      <c r="AE88" s="4">
        <v>0.0012728</v>
      </c>
      <c r="AF88" s="4">
        <v>0.0087681</v>
      </c>
      <c r="AG88" s="4">
        <v>0.0096874</v>
      </c>
      <c r="AH88" s="4">
        <v>0.01096</v>
      </c>
      <c r="AI88" s="4">
        <v>0.0070004</v>
      </c>
    </row>
    <row r="89" ht="14.25" customHeight="1">
      <c r="A89" s="7" t="s">
        <v>260</v>
      </c>
      <c r="B89" s="7" t="s">
        <v>18</v>
      </c>
      <c r="C89" s="4">
        <v>0.09485</v>
      </c>
      <c r="D89" s="4">
        <v>0.4865</v>
      </c>
      <c r="E89" s="4">
        <v>0.47555</v>
      </c>
      <c r="F89" s="4">
        <v>0.46105</v>
      </c>
      <c r="G89" s="4">
        <v>0.4866</v>
      </c>
      <c r="H89" s="4">
        <v>0.46255</v>
      </c>
      <c r="J89" s="7" t="s">
        <v>260</v>
      </c>
      <c r="K89" s="7" t="s">
        <v>18</v>
      </c>
      <c r="L89" s="4">
        <v>0.098</v>
      </c>
      <c r="M89" s="4">
        <v>0.38725</v>
      </c>
      <c r="N89" s="4">
        <v>0.3846</v>
      </c>
      <c r="O89" s="4">
        <v>0.36105</v>
      </c>
      <c r="P89" s="4">
        <v>0.3086</v>
      </c>
      <c r="Q89" s="4">
        <v>0.2768</v>
      </c>
      <c r="S89" s="7" t="s">
        <v>260</v>
      </c>
      <c r="T89" s="7" t="s">
        <v>18</v>
      </c>
      <c r="U89" s="4">
        <v>0.0012021</v>
      </c>
      <c r="V89" s="4">
        <v>0.0041012</v>
      </c>
      <c r="W89" s="4">
        <v>0.0036062</v>
      </c>
      <c r="X89" s="4">
        <v>0.0027577</v>
      </c>
      <c r="Y89" s="4">
        <v>0.014425</v>
      </c>
      <c r="Z89" s="4">
        <v>0.0086974</v>
      </c>
      <c r="AB89" s="7" t="s">
        <v>260</v>
      </c>
      <c r="AC89" s="7" t="s">
        <v>18</v>
      </c>
      <c r="AD89" s="4">
        <v>0.0050912</v>
      </c>
      <c r="AE89" s="4">
        <v>0.0037477</v>
      </c>
      <c r="AF89" s="4">
        <v>0.011738</v>
      </c>
      <c r="AG89" s="4">
        <v>0.0033234</v>
      </c>
      <c r="AH89" s="4">
        <v>0.0052326</v>
      </c>
      <c r="AI89" s="4">
        <v>0.009051</v>
      </c>
    </row>
    <row r="90" ht="14.25" customHeight="1">
      <c r="A90" s="7" t="s">
        <v>261</v>
      </c>
      <c r="B90" s="7" t="s">
        <v>22</v>
      </c>
      <c r="C90" s="4">
        <v>0.0949</v>
      </c>
      <c r="D90" s="4">
        <v>0.5206</v>
      </c>
      <c r="E90" s="4">
        <v>0.5296</v>
      </c>
      <c r="F90" s="4">
        <v>0.5041</v>
      </c>
      <c r="G90" s="4">
        <v>0.52945</v>
      </c>
      <c r="H90" s="4">
        <v>0.51765</v>
      </c>
      <c r="J90" s="7" t="s">
        <v>261</v>
      </c>
      <c r="K90" s="7" t="s">
        <v>22</v>
      </c>
      <c r="L90" s="4">
        <v>0.09755</v>
      </c>
      <c r="M90" s="4">
        <v>0.44845</v>
      </c>
      <c r="N90" s="4">
        <v>0.4433</v>
      </c>
      <c r="O90" s="4">
        <v>0.4106</v>
      </c>
      <c r="P90" s="4">
        <v>0.3419</v>
      </c>
      <c r="Q90" s="4">
        <v>0.29195</v>
      </c>
      <c r="S90" s="7" t="s">
        <v>261</v>
      </c>
      <c r="T90" s="7" t="s">
        <v>22</v>
      </c>
      <c r="U90" s="4">
        <v>0.0012728</v>
      </c>
      <c r="V90" s="4">
        <v>0.017536</v>
      </c>
      <c r="W90" s="4">
        <v>0.0048083</v>
      </c>
      <c r="X90" s="4">
        <v>0.0038184</v>
      </c>
      <c r="Y90" s="4">
        <v>0.013506</v>
      </c>
      <c r="Z90" s="4">
        <v>0.018738</v>
      </c>
      <c r="AB90" s="7" t="s">
        <v>261</v>
      </c>
      <c r="AC90" s="7" t="s">
        <v>22</v>
      </c>
      <c r="AD90" s="4">
        <v>0.0047376</v>
      </c>
      <c r="AE90" s="4">
        <v>4.9497E-4</v>
      </c>
      <c r="AF90" s="4">
        <v>0.0094752</v>
      </c>
      <c r="AG90" s="4">
        <v>0.0056569</v>
      </c>
      <c r="AH90" s="4">
        <v>0.0042426</v>
      </c>
      <c r="AI90" s="4">
        <v>0.010677</v>
      </c>
    </row>
    <row r="91" ht="14.25" customHeight="1">
      <c r="A91" s="7" t="s">
        <v>262</v>
      </c>
      <c r="B91" s="7" t="s">
        <v>20</v>
      </c>
      <c r="C91" s="4">
        <v>0.0949</v>
      </c>
      <c r="D91" s="4">
        <v>0.55945</v>
      </c>
      <c r="E91" s="4">
        <v>0.581</v>
      </c>
      <c r="F91" s="4">
        <v>0.54005</v>
      </c>
      <c r="G91" s="4">
        <v>0.56785</v>
      </c>
      <c r="H91" s="4">
        <v>0.53375</v>
      </c>
      <c r="J91" s="7" t="s">
        <v>262</v>
      </c>
      <c r="K91" s="7" t="s">
        <v>20</v>
      </c>
      <c r="L91" s="4">
        <v>0.09755</v>
      </c>
      <c r="M91" s="4">
        <v>0.4896</v>
      </c>
      <c r="N91" s="4">
        <v>0.4828</v>
      </c>
      <c r="O91" s="4">
        <v>0.4449</v>
      </c>
      <c r="P91" s="4">
        <v>0.3719</v>
      </c>
      <c r="Q91" s="4">
        <v>0.30605</v>
      </c>
      <c r="S91" s="7" t="s">
        <v>262</v>
      </c>
      <c r="T91" s="7" t="s">
        <v>20</v>
      </c>
      <c r="U91" s="4">
        <v>0.0012728</v>
      </c>
      <c r="V91" s="4">
        <v>0.020153</v>
      </c>
      <c r="W91" s="4">
        <v>0.0021213</v>
      </c>
      <c r="X91" s="4">
        <v>0.0084146</v>
      </c>
      <c r="Y91" s="4">
        <v>0.015627</v>
      </c>
      <c r="Z91" s="4">
        <v>0.0012021</v>
      </c>
      <c r="AB91" s="7" t="s">
        <v>262</v>
      </c>
      <c r="AC91" s="7" t="s">
        <v>20</v>
      </c>
      <c r="AD91" s="4">
        <v>0.004879</v>
      </c>
      <c r="AE91" s="4">
        <v>0.0031113</v>
      </c>
      <c r="AF91" s="4">
        <v>0.011597</v>
      </c>
      <c r="AG91" s="4">
        <v>0.0039598</v>
      </c>
      <c r="AH91" s="4">
        <v>9.8995E-4</v>
      </c>
      <c r="AI91" s="4">
        <v>0.010677</v>
      </c>
    </row>
    <row r="92" ht="14.25" customHeight="1">
      <c r="A92" s="7" t="s">
        <v>263</v>
      </c>
      <c r="B92" s="7" t="s">
        <v>22</v>
      </c>
      <c r="C92" s="4">
        <v>0.09495</v>
      </c>
      <c r="D92" s="4">
        <v>0.59685</v>
      </c>
      <c r="E92" s="4">
        <v>0.62095</v>
      </c>
      <c r="F92" s="4">
        <v>0.5528</v>
      </c>
      <c r="G92" s="4">
        <v>0.59</v>
      </c>
      <c r="H92" s="4">
        <v>0.5661</v>
      </c>
      <c r="J92" s="7" t="s">
        <v>263</v>
      </c>
      <c r="K92" s="7" t="s">
        <v>22</v>
      </c>
      <c r="L92" s="4">
        <v>0.09795</v>
      </c>
      <c r="M92" s="4">
        <v>0.5173</v>
      </c>
      <c r="N92" s="4">
        <v>0.50805</v>
      </c>
      <c r="O92" s="4">
        <v>0.46575</v>
      </c>
      <c r="P92" s="4">
        <v>0.39655</v>
      </c>
      <c r="Q92" s="4">
        <v>0.3189</v>
      </c>
      <c r="S92" s="7" t="s">
        <v>263</v>
      </c>
      <c r="T92" s="7" t="s">
        <v>22</v>
      </c>
      <c r="U92" s="4">
        <v>0.0012021</v>
      </c>
      <c r="V92" s="4">
        <v>0.028496</v>
      </c>
      <c r="W92" s="4">
        <v>0.010819</v>
      </c>
      <c r="X92" s="4">
        <v>0.018243</v>
      </c>
      <c r="Y92" s="4">
        <v>1.4142E-4</v>
      </c>
      <c r="Z92" s="4">
        <v>7.0711E-4</v>
      </c>
      <c r="AB92" s="7" t="s">
        <v>263</v>
      </c>
      <c r="AC92" s="7" t="s">
        <v>22</v>
      </c>
      <c r="AD92" s="4">
        <v>0.0053033</v>
      </c>
      <c r="AE92" s="4">
        <v>0.0039598</v>
      </c>
      <c r="AF92" s="4">
        <v>0.01195</v>
      </c>
      <c r="AG92" s="4">
        <v>0.008556</v>
      </c>
      <c r="AH92" s="4">
        <v>7.0711E-5</v>
      </c>
      <c r="AI92" s="4">
        <v>0.010889</v>
      </c>
    </row>
    <row r="93" ht="14.25" customHeight="1">
      <c r="A93" s="7" t="s">
        <v>264</v>
      </c>
      <c r="B93" s="7" t="s">
        <v>22</v>
      </c>
      <c r="C93" s="4">
        <v>0.09495</v>
      </c>
      <c r="D93" s="4">
        <v>0.62015</v>
      </c>
      <c r="E93" s="4">
        <v>0.66275</v>
      </c>
      <c r="F93" s="4">
        <v>0.57755</v>
      </c>
      <c r="G93" s="4">
        <v>0.62045</v>
      </c>
      <c r="H93" s="4">
        <v>0.5987</v>
      </c>
      <c r="J93" s="7" t="s">
        <v>264</v>
      </c>
      <c r="K93" s="7" t="s">
        <v>22</v>
      </c>
      <c r="L93" s="4">
        <v>0.09775</v>
      </c>
      <c r="M93" s="4">
        <v>0.5385</v>
      </c>
      <c r="N93" s="4">
        <v>0.5279</v>
      </c>
      <c r="O93" s="4">
        <v>0.48205</v>
      </c>
      <c r="P93" s="4">
        <v>0.41315</v>
      </c>
      <c r="Q93" s="4">
        <v>0.33185</v>
      </c>
      <c r="S93" s="7" t="s">
        <v>264</v>
      </c>
      <c r="T93" s="7" t="s">
        <v>22</v>
      </c>
      <c r="U93" s="4">
        <v>0.0012021</v>
      </c>
      <c r="V93" s="4">
        <v>0.055225</v>
      </c>
      <c r="W93" s="4">
        <v>0.0050205</v>
      </c>
      <c r="X93" s="4">
        <v>0.026092</v>
      </c>
      <c r="Y93" s="4">
        <v>0.0017678</v>
      </c>
      <c r="Z93" s="4">
        <v>0.0024042</v>
      </c>
      <c r="AB93" s="7" t="s">
        <v>264</v>
      </c>
      <c r="AC93" s="7" t="s">
        <v>22</v>
      </c>
      <c r="AD93" s="4">
        <v>0.0051619</v>
      </c>
      <c r="AE93" s="4">
        <v>2.8284E-4</v>
      </c>
      <c r="AF93" s="4">
        <v>0.018102</v>
      </c>
      <c r="AG93" s="4">
        <v>0.0078489</v>
      </c>
      <c r="AH93" s="4">
        <v>0.0017678</v>
      </c>
      <c r="AI93" s="4">
        <v>0.011667</v>
      </c>
    </row>
    <row r="94" ht="14.25" customHeight="1">
      <c r="A94" s="7" t="s">
        <v>265</v>
      </c>
      <c r="B94" s="7" t="s">
        <v>20</v>
      </c>
      <c r="C94" s="4">
        <v>0.09495</v>
      </c>
      <c r="D94" s="4">
        <v>0.6517</v>
      </c>
      <c r="E94" s="4">
        <v>0.694</v>
      </c>
      <c r="F94" s="4">
        <v>0.6058</v>
      </c>
      <c r="G94" s="4">
        <v>0.6476</v>
      </c>
      <c r="H94" s="4">
        <v>0.6255</v>
      </c>
      <c r="J94" s="7" t="s">
        <v>265</v>
      </c>
      <c r="K94" s="7" t="s">
        <v>20</v>
      </c>
      <c r="L94" s="4">
        <v>0.09735</v>
      </c>
      <c r="M94" s="4">
        <v>0.562</v>
      </c>
      <c r="N94" s="4">
        <v>0.5475</v>
      </c>
      <c r="O94" s="4">
        <v>0.50115</v>
      </c>
      <c r="P94" s="4">
        <v>0.42565</v>
      </c>
      <c r="Q94" s="4">
        <v>0.34485</v>
      </c>
      <c r="S94" s="7" t="s">
        <v>265</v>
      </c>
      <c r="T94" s="7" t="s">
        <v>20</v>
      </c>
      <c r="U94" s="4">
        <v>0.0010607</v>
      </c>
      <c r="V94" s="4">
        <v>0.047942</v>
      </c>
      <c r="W94" s="4">
        <v>0.0052326</v>
      </c>
      <c r="X94" s="4">
        <v>0.019375</v>
      </c>
      <c r="Y94" s="4">
        <v>0.0033941</v>
      </c>
      <c r="Z94" s="4">
        <v>0.0028284</v>
      </c>
      <c r="AB94" s="7" t="s">
        <v>265</v>
      </c>
      <c r="AC94" s="7" t="s">
        <v>20</v>
      </c>
      <c r="AD94" s="4">
        <v>0.0044548</v>
      </c>
      <c r="AE94" s="4">
        <v>0.0039598</v>
      </c>
      <c r="AF94" s="4">
        <v>0.020648</v>
      </c>
      <c r="AG94" s="4">
        <v>0.0088388</v>
      </c>
      <c r="AH94" s="4">
        <v>0.0040305</v>
      </c>
      <c r="AI94" s="4">
        <v>0.012092</v>
      </c>
    </row>
    <row r="95" ht="14.25" customHeight="1">
      <c r="A95" s="7" t="s">
        <v>266</v>
      </c>
      <c r="B95" s="7" t="s">
        <v>20</v>
      </c>
      <c r="C95" s="4">
        <v>0.0949</v>
      </c>
      <c r="D95" s="4">
        <v>0.68505</v>
      </c>
      <c r="E95" s="4">
        <v>0.7272</v>
      </c>
      <c r="F95" s="4">
        <v>0.63605</v>
      </c>
      <c r="G95" s="4">
        <v>0.67145</v>
      </c>
      <c r="H95" s="4">
        <v>0.6491</v>
      </c>
      <c r="J95" s="7" t="s">
        <v>266</v>
      </c>
      <c r="K95" s="7" t="s">
        <v>20</v>
      </c>
      <c r="L95" s="4">
        <v>0.0975</v>
      </c>
      <c r="M95" s="4">
        <v>0.58605</v>
      </c>
      <c r="N95" s="4">
        <v>0.5684</v>
      </c>
      <c r="O95" s="4">
        <v>0.51855</v>
      </c>
      <c r="P95" s="4">
        <v>0.4395</v>
      </c>
      <c r="Q95" s="4">
        <v>0.3574</v>
      </c>
      <c r="S95" s="7" t="s">
        <v>266</v>
      </c>
      <c r="T95" s="7" t="s">
        <v>20</v>
      </c>
      <c r="U95" s="4">
        <v>0.0011314</v>
      </c>
      <c r="V95" s="4">
        <v>0.041507</v>
      </c>
      <c r="W95" s="4">
        <v>0.010607</v>
      </c>
      <c r="X95" s="4">
        <v>0.018314</v>
      </c>
      <c r="Y95" s="4">
        <v>0.0060104</v>
      </c>
      <c r="Z95" s="4">
        <v>0.0066468</v>
      </c>
      <c r="AB95" s="7" t="s">
        <v>266</v>
      </c>
      <c r="AC95" s="7" t="s">
        <v>20</v>
      </c>
      <c r="AD95" s="4">
        <v>0.0046669</v>
      </c>
      <c r="AE95" s="4">
        <v>0.0098288</v>
      </c>
      <c r="AF95" s="4">
        <v>0.022345</v>
      </c>
      <c r="AG95" s="4">
        <v>0.007566</v>
      </c>
      <c r="AH95" s="4">
        <v>0.0072125</v>
      </c>
      <c r="AI95" s="4">
        <v>0.012587</v>
      </c>
    </row>
    <row r="96" ht="14.25" customHeight="1">
      <c r="A96" s="7" t="s">
        <v>267</v>
      </c>
      <c r="B96" s="7" t="s">
        <v>22</v>
      </c>
      <c r="C96" s="4">
        <v>0.095</v>
      </c>
      <c r="D96" s="4">
        <v>0.7137</v>
      </c>
      <c r="E96" s="4">
        <v>0.753</v>
      </c>
      <c r="F96" s="4">
        <v>0.6673</v>
      </c>
      <c r="G96" s="4">
        <v>0.6996</v>
      </c>
      <c r="H96" s="4">
        <v>0.6779</v>
      </c>
      <c r="J96" s="7" t="s">
        <v>267</v>
      </c>
      <c r="K96" s="7" t="s">
        <v>22</v>
      </c>
      <c r="L96" s="4">
        <v>0.09695</v>
      </c>
      <c r="M96" s="4">
        <v>0.6087</v>
      </c>
      <c r="N96" s="4">
        <v>0.58795</v>
      </c>
      <c r="O96" s="4">
        <v>0.53455</v>
      </c>
      <c r="P96" s="4">
        <v>0.4505</v>
      </c>
      <c r="Q96" s="4">
        <v>0.3677</v>
      </c>
      <c r="S96" s="7" t="s">
        <v>267</v>
      </c>
      <c r="T96" s="7" t="s">
        <v>22</v>
      </c>
      <c r="U96" s="4">
        <v>0.0012728</v>
      </c>
      <c r="V96" s="4">
        <v>0.037194</v>
      </c>
      <c r="W96" s="4">
        <v>0.015981</v>
      </c>
      <c r="X96" s="4">
        <v>0.01895</v>
      </c>
      <c r="Y96" s="4">
        <v>0.0084853</v>
      </c>
      <c r="Z96" s="4">
        <v>0.010607</v>
      </c>
      <c r="AB96" s="7" t="s">
        <v>267</v>
      </c>
      <c r="AC96" s="7" t="s">
        <v>22</v>
      </c>
      <c r="AD96" s="4">
        <v>0.0038891</v>
      </c>
      <c r="AE96" s="4">
        <v>0.017678</v>
      </c>
      <c r="AF96" s="4">
        <v>0.029345</v>
      </c>
      <c r="AG96" s="4">
        <v>0.0037477</v>
      </c>
      <c r="AH96" s="4">
        <v>0.0079196</v>
      </c>
      <c r="AI96" s="4">
        <v>0.014142</v>
      </c>
    </row>
    <row r="97" ht="14.25" customHeight="1">
      <c r="A97" s="7" t="s">
        <v>268</v>
      </c>
      <c r="B97" s="7" t="s">
        <v>22</v>
      </c>
      <c r="C97" s="4">
        <v>0.095</v>
      </c>
      <c r="D97" s="4">
        <v>0.73875</v>
      </c>
      <c r="E97" s="4">
        <v>0.77525</v>
      </c>
      <c r="F97" s="4">
        <v>0.69465</v>
      </c>
      <c r="G97" s="4">
        <v>0.7244</v>
      </c>
      <c r="H97" s="4">
        <v>0.70295</v>
      </c>
      <c r="J97" s="7" t="s">
        <v>268</v>
      </c>
      <c r="K97" s="7" t="s">
        <v>22</v>
      </c>
      <c r="L97" s="4">
        <v>0.0973</v>
      </c>
      <c r="M97" s="4">
        <v>0.62795</v>
      </c>
      <c r="N97" s="4">
        <v>0.604</v>
      </c>
      <c r="O97" s="4">
        <v>0.54735</v>
      </c>
      <c r="P97" s="4">
        <v>0.45685</v>
      </c>
      <c r="Q97" s="4">
        <v>0.37705</v>
      </c>
      <c r="S97" s="7" t="s">
        <v>268</v>
      </c>
      <c r="T97" s="7" t="s">
        <v>22</v>
      </c>
      <c r="U97" s="4">
        <v>0.0011314</v>
      </c>
      <c r="V97" s="4">
        <v>0.03684</v>
      </c>
      <c r="W97" s="4">
        <v>0.018455</v>
      </c>
      <c r="X97" s="4">
        <v>0.019021</v>
      </c>
      <c r="Y97" s="4">
        <v>0.0094752</v>
      </c>
      <c r="Z97" s="4">
        <v>0.013223</v>
      </c>
      <c r="AB97" s="7" t="s">
        <v>268</v>
      </c>
      <c r="AC97" s="7" t="s">
        <v>22</v>
      </c>
      <c r="AD97" s="4">
        <v>0.0043841</v>
      </c>
      <c r="AE97" s="4">
        <v>0.017748</v>
      </c>
      <c r="AF97" s="4">
        <v>0.02885</v>
      </c>
      <c r="AG97" s="4">
        <v>0.0017678</v>
      </c>
      <c r="AH97" s="4">
        <v>0.0096874</v>
      </c>
      <c r="AI97" s="4">
        <v>0.014354</v>
      </c>
    </row>
    <row r="98" ht="14.25" customHeight="1">
      <c r="A98" s="7" t="s">
        <v>269</v>
      </c>
      <c r="B98" s="7" t="s">
        <v>29</v>
      </c>
      <c r="C98" s="4">
        <v>0.09495</v>
      </c>
      <c r="D98" s="4">
        <v>0.7607</v>
      </c>
      <c r="E98" s="4">
        <v>0.79425</v>
      </c>
      <c r="F98" s="4">
        <v>0.71575</v>
      </c>
      <c r="G98" s="4">
        <v>0.74425</v>
      </c>
      <c r="H98" s="4">
        <v>0.72315</v>
      </c>
      <c r="J98" s="7" t="s">
        <v>269</v>
      </c>
      <c r="K98" s="7" t="s">
        <v>29</v>
      </c>
      <c r="L98" s="4">
        <v>0.09695</v>
      </c>
      <c r="M98" s="4">
        <v>0.6391</v>
      </c>
      <c r="N98" s="4">
        <v>0.6128</v>
      </c>
      <c r="O98" s="4">
        <v>0.55555</v>
      </c>
      <c r="P98" s="4">
        <v>0.4604</v>
      </c>
      <c r="Q98" s="4">
        <v>0.38835</v>
      </c>
      <c r="S98" s="7" t="s">
        <v>269</v>
      </c>
      <c r="T98" s="7" t="s">
        <v>29</v>
      </c>
      <c r="U98" s="4">
        <v>0.0012021</v>
      </c>
      <c r="V98" s="4">
        <v>0.034648</v>
      </c>
      <c r="W98" s="4">
        <v>0.019728</v>
      </c>
      <c r="X98" s="4">
        <v>0.019163</v>
      </c>
      <c r="Y98" s="4">
        <v>0.010394</v>
      </c>
      <c r="Z98" s="4">
        <v>0.015627</v>
      </c>
      <c r="AB98" s="7" t="s">
        <v>269</v>
      </c>
      <c r="AC98" s="7" t="s">
        <v>29</v>
      </c>
      <c r="AD98" s="4">
        <v>0.0038891</v>
      </c>
      <c r="AE98" s="4">
        <v>0.020223</v>
      </c>
      <c r="AF98" s="4">
        <v>0.031537</v>
      </c>
      <c r="AG98" s="4">
        <v>2.1213E-4</v>
      </c>
      <c r="AH98" s="4">
        <v>0.0089095</v>
      </c>
      <c r="AI98" s="4">
        <v>0.012657</v>
      </c>
    </row>
    <row r="99" ht="14.25" customHeight="1">
      <c r="A99" s="7" t="s">
        <v>270</v>
      </c>
      <c r="B99" s="7" t="s">
        <v>20</v>
      </c>
      <c r="C99" s="4">
        <v>0.09485</v>
      </c>
      <c r="D99" s="4">
        <v>0.78165</v>
      </c>
      <c r="E99" s="4">
        <v>0.81315</v>
      </c>
      <c r="F99" s="4">
        <v>0.7374</v>
      </c>
      <c r="G99" s="4">
        <v>0.76225</v>
      </c>
      <c r="H99" s="4">
        <v>0.742</v>
      </c>
      <c r="J99" s="7" t="s">
        <v>270</v>
      </c>
      <c r="K99" s="7" t="s">
        <v>20</v>
      </c>
      <c r="L99" s="4">
        <v>0.098</v>
      </c>
      <c r="M99" s="4">
        <v>0.6498</v>
      </c>
      <c r="N99" s="4">
        <v>0.6209</v>
      </c>
      <c r="O99" s="4">
        <v>0.56155</v>
      </c>
      <c r="P99" s="4">
        <v>0.4639</v>
      </c>
      <c r="Q99" s="4">
        <v>0.4017</v>
      </c>
      <c r="S99" s="7" t="s">
        <v>270</v>
      </c>
      <c r="T99" s="7" t="s">
        <v>20</v>
      </c>
      <c r="U99" s="4">
        <v>0.0012021</v>
      </c>
      <c r="V99" s="4">
        <v>0.033163</v>
      </c>
      <c r="W99" s="4">
        <v>0.02086</v>
      </c>
      <c r="X99" s="4">
        <v>0.019233</v>
      </c>
      <c r="Y99" s="4">
        <v>0.012374</v>
      </c>
      <c r="Z99" s="4">
        <v>0.018243</v>
      </c>
      <c r="AB99" s="7" t="s">
        <v>270</v>
      </c>
      <c r="AC99" s="7" t="s">
        <v>20</v>
      </c>
      <c r="AD99" s="4">
        <v>0.005374</v>
      </c>
      <c r="AE99" s="4">
        <v>0.023052</v>
      </c>
      <c r="AF99" s="4">
        <v>0.034365</v>
      </c>
      <c r="AG99" s="4">
        <v>0.0019092</v>
      </c>
      <c r="AH99" s="4">
        <v>0.0089095</v>
      </c>
      <c r="AI99" s="4">
        <v>0.010041</v>
      </c>
    </row>
    <row r="100" ht="14.25" customHeight="1">
      <c r="A100" s="7" t="s">
        <v>271</v>
      </c>
      <c r="B100" s="7" t="s">
        <v>22</v>
      </c>
      <c r="C100" s="4">
        <v>0.095</v>
      </c>
      <c r="D100" s="4">
        <v>0.8001</v>
      </c>
      <c r="E100" s="4">
        <v>0.8287</v>
      </c>
      <c r="F100" s="4">
        <v>0.75595</v>
      </c>
      <c r="G100" s="4">
        <v>0.77975</v>
      </c>
      <c r="H100" s="4">
        <v>0.75995</v>
      </c>
      <c r="J100" s="7" t="s">
        <v>271</v>
      </c>
      <c r="K100" s="7" t="s">
        <v>22</v>
      </c>
      <c r="L100" s="4">
        <v>0.0976</v>
      </c>
      <c r="M100" s="4">
        <v>0.65905</v>
      </c>
      <c r="N100" s="4">
        <v>0.62815</v>
      </c>
      <c r="O100" s="4">
        <v>0.5673</v>
      </c>
      <c r="P100" s="4">
        <v>0.4685</v>
      </c>
      <c r="Q100" s="4">
        <v>0.4175</v>
      </c>
      <c r="S100" s="7" t="s">
        <v>271</v>
      </c>
      <c r="T100" s="7" t="s">
        <v>22</v>
      </c>
      <c r="U100" s="4">
        <v>0.0011314</v>
      </c>
      <c r="V100" s="4">
        <v>0.032527</v>
      </c>
      <c r="W100" s="4">
        <v>0.022203</v>
      </c>
      <c r="X100" s="4">
        <v>0.019304</v>
      </c>
      <c r="Y100" s="4">
        <v>0.014779</v>
      </c>
      <c r="Z100" s="4">
        <v>0.019587</v>
      </c>
      <c r="AB100" s="7" t="s">
        <v>271</v>
      </c>
      <c r="AC100" s="7" t="s">
        <v>22</v>
      </c>
      <c r="AD100" s="4">
        <v>0.0046669</v>
      </c>
      <c r="AE100" s="4">
        <v>0.025385</v>
      </c>
      <c r="AF100" s="4">
        <v>0.035992</v>
      </c>
      <c r="AG100" s="4">
        <v>0.0043841</v>
      </c>
      <c r="AH100" s="4">
        <v>0.010182</v>
      </c>
      <c r="AI100" s="4">
        <v>0.0052326</v>
      </c>
    </row>
    <row r="101" ht="14.25" customHeight="1">
      <c r="A101" s="7" t="s">
        <v>272</v>
      </c>
      <c r="B101" s="7" t="s">
        <v>24</v>
      </c>
      <c r="C101" s="4">
        <v>0.0949</v>
      </c>
      <c r="D101" s="4">
        <v>0.81675</v>
      </c>
      <c r="E101" s="4">
        <v>0.8425</v>
      </c>
      <c r="F101" s="4">
        <v>0.77205</v>
      </c>
      <c r="G101" s="4">
        <v>0.79465</v>
      </c>
      <c r="H101" s="4">
        <v>0.7759</v>
      </c>
      <c r="J101" s="7" t="s">
        <v>272</v>
      </c>
      <c r="K101" s="7" t="s">
        <v>24</v>
      </c>
      <c r="L101" s="4">
        <v>0.0974</v>
      </c>
      <c r="M101" s="4">
        <v>0.66665</v>
      </c>
      <c r="N101" s="4">
        <v>0.63435</v>
      </c>
      <c r="O101" s="4">
        <v>0.57245</v>
      </c>
      <c r="P101" s="4">
        <v>0.47145</v>
      </c>
      <c r="Q101" s="4">
        <v>0.4318</v>
      </c>
      <c r="S101" s="7" t="s">
        <v>272</v>
      </c>
      <c r="T101" s="7" t="s">
        <v>24</v>
      </c>
      <c r="U101" s="4">
        <v>0.0011314</v>
      </c>
      <c r="V101" s="4">
        <v>0.032032</v>
      </c>
      <c r="W101" s="4">
        <v>0.022203</v>
      </c>
      <c r="X101" s="4">
        <v>0.019304</v>
      </c>
      <c r="Y101" s="4">
        <v>0.0169</v>
      </c>
      <c r="Z101" s="4">
        <v>0.022062</v>
      </c>
      <c r="AB101" s="7" t="s">
        <v>272</v>
      </c>
      <c r="AC101" s="7" t="s">
        <v>24</v>
      </c>
      <c r="AD101" s="4">
        <v>0.0045255</v>
      </c>
      <c r="AE101" s="4">
        <v>0.026517</v>
      </c>
      <c r="AF101" s="4">
        <v>0.038396</v>
      </c>
      <c r="AG101" s="4">
        <v>0.0068589</v>
      </c>
      <c r="AH101" s="4">
        <v>0.010677</v>
      </c>
      <c r="AI101" s="4">
        <v>9.8995E-4</v>
      </c>
    </row>
    <row r="102" ht="14.25" customHeight="1">
      <c r="A102" s="7" t="s">
        <v>273</v>
      </c>
      <c r="B102" s="7" t="s">
        <v>18</v>
      </c>
      <c r="C102" s="4">
        <v>0.0951</v>
      </c>
      <c r="D102" s="4">
        <v>0.8321</v>
      </c>
      <c r="E102" s="4">
        <v>0.8555</v>
      </c>
      <c r="F102" s="4">
        <v>0.7873</v>
      </c>
      <c r="G102" s="4">
        <v>0.80905</v>
      </c>
      <c r="H102" s="4">
        <v>0.7898</v>
      </c>
      <c r="J102" s="7" t="s">
        <v>273</v>
      </c>
      <c r="K102" s="7" t="s">
        <v>18</v>
      </c>
      <c r="L102" s="4">
        <v>0.0974</v>
      </c>
      <c r="M102" s="4">
        <v>0.67385</v>
      </c>
      <c r="N102" s="4">
        <v>0.6403</v>
      </c>
      <c r="O102" s="4">
        <v>0.5768</v>
      </c>
      <c r="P102" s="4">
        <v>0.47345</v>
      </c>
      <c r="Q102" s="4">
        <v>0.44865</v>
      </c>
      <c r="S102" s="7" t="s">
        <v>273</v>
      </c>
      <c r="T102" s="7" t="s">
        <v>18</v>
      </c>
      <c r="U102" s="4">
        <v>0.0011314</v>
      </c>
      <c r="V102" s="4">
        <v>0.031113</v>
      </c>
      <c r="W102" s="4">
        <v>0.021779</v>
      </c>
      <c r="X102" s="4">
        <v>0.01895</v>
      </c>
      <c r="Y102" s="4">
        <v>0.018597</v>
      </c>
      <c r="Z102" s="4">
        <v>0.022769</v>
      </c>
      <c r="AB102" s="7" t="s">
        <v>273</v>
      </c>
      <c r="AC102" s="7" t="s">
        <v>18</v>
      </c>
      <c r="AD102" s="4">
        <v>0.0045255</v>
      </c>
      <c r="AE102" s="4">
        <v>0.027789</v>
      </c>
      <c r="AF102" s="4">
        <v>0.039739</v>
      </c>
      <c r="AG102" s="4">
        <v>0.009051</v>
      </c>
      <c r="AH102" s="4">
        <v>0.010536</v>
      </c>
      <c r="AI102" s="4">
        <v>0.0030406</v>
      </c>
    </row>
    <row r="103" ht="14.25" customHeight="1">
      <c r="A103" s="7" t="s">
        <v>274</v>
      </c>
      <c r="B103" s="7" t="s">
        <v>22</v>
      </c>
      <c r="C103" s="4">
        <v>0.09505</v>
      </c>
      <c r="D103" s="4">
        <v>0.8462</v>
      </c>
      <c r="E103" s="4">
        <v>0.8668</v>
      </c>
      <c r="F103" s="4">
        <v>0.80055</v>
      </c>
      <c r="G103" s="4">
        <v>0.82225</v>
      </c>
      <c r="H103" s="4">
        <v>0.80245</v>
      </c>
      <c r="J103" s="7" t="s">
        <v>274</v>
      </c>
      <c r="K103" s="7" t="s">
        <v>22</v>
      </c>
      <c r="L103" s="4">
        <v>0.09625</v>
      </c>
      <c r="M103" s="4">
        <v>0.6801</v>
      </c>
      <c r="N103" s="4">
        <v>0.64585</v>
      </c>
      <c r="O103" s="4">
        <v>0.58105</v>
      </c>
      <c r="P103" s="4">
        <v>0.4756</v>
      </c>
      <c r="Q103" s="4">
        <v>0.46675</v>
      </c>
      <c r="S103" s="7" t="s">
        <v>274</v>
      </c>
      <c r="T103" s="7" t="s">
        <v>22</v>
      </c>
      <c r="U103" s="4">
        <v>0.0010607</v>
      </c>
      <c r="V103" s="4">
        <v>0.029557</v>
      </c>
      <c r="W103" s="4">
        <v>0.023759</v>
      </c>
      <c r="X103" s="4">
        <v>0.018314</v>
      </c>
      <c r="Y103" s="4">
        <v>0.020718</v>
      </c>
      <c r="Z103" s="4">
        <v>0.024537</v>
      </c>
      <c r="AB103" s="7" t="s">
        <v>274</v>
      </c>
      <c r="AC103" s="7" t="s">
        <v>22</v>
      </c>
      <c r="AD103" s="4">
        <v>0.0028991</v>
      </c>
      <c r="AE103" s="4">
        <v>0.02885</v>
      </c>
      <c r="AF103" s="4">
        <v>0.042073</v>
      </c>
      <c r="AG103" s="4">
        <v>0.011526</v>
      </c>
      <c r="AH103" s="4">
        <v>0.011455</v>
      </c>
      <c r="AI103" s="4">
        <v>0.0045962</v>
      </c>
    </row>
    <row r="104" ht="14.25" customHeight="1">
      <c r="A104" s="7" t="s">
        <v>275</v>
      </c>
      <c r="B104" s="7" t="s">
        <v>22</v>
      </c>
      <c r="C104" s="4">
        <v>0.09505</v>
      </c>
      <c r="D104" s="4">
        <v>0.858</v>
      </c>
      <c r="E104" s="4">
        <v>0.87785</v>
      </c>
      <c r="F104" s="4">
        <v>0.81295</v>
      </c>
      <c r="G104" s="4">
        <v>0.83335</v>
      </c>
      <c r="H104" s="4">
        <v>0.8147</v>
      </c>
      <c r="J104" s="7" t="s">
        <v>275</v>
      </c>
      <c r="K104" s="7" t="s">
        <v>22</v>
      </c>
      <c r="L104" s="4">
        <v>0.0972</v>
      </c>
      <c r="M104" s="4">
        <v>0.6869</v>
      </c>
      <c r="N104" s="4">
        <v>0.6509</v>
      </c>
      <c r="O104" s="4">
        <v>0.58445</v>
      </c>
      <c r="P104" s="4">
        <v>0.47695</v>
      </c>
      <c r="Q104" s="4">
        <v>0.484</v>
      </c>
      <c r="S104" s="7" t="s">
        <v>275</v>
      </c>
      <c r="T104" s="7" t="s">
        <v>22</v>
      </c>
      <c r="U104" s="4">
        <v>0.0010607</v>
      </c>
      <c r="V104" s="4">
        <v>0.027577</v>
      </c>
      <c r="W104" s="4">
        <v>0.023264</v>
      </c>
      <c r="X104" s="4">
        <v>0.017466</v>
      </c>
      <c r="Y104" s="4">
        <v>0.021284</v>
      </c>
      <c r="Z104" s="4">
        <v>0.025456</v>
      </c>
      <c r="AB104" s="7" t="s">
        <v>275</v>
      </c>
      <c r="AC104" s="7" t="s">
        <v>22</v>
      </c>
      <c r="AD104" s="4">
        <v>0.0042426</v>
      </c>
      <c r="AE104" s="4">
        <v>0.029698</v>
      </c>
      <c r="AF104" s="4">
        <v>0.043699</v>
      </c>
      <c r="AG104" s="4">
        <v>0.012799</v>
      </c>
      <c r="AH104" s="4">
        <v>0.010677</v>
      </c>
      <c r="AI104" s="4">
        <v>0.0073539</v>
      </c>
    </row>
    <row r="105" ht="14.25" customHeight="1">
      <c r="A105" s="7" t="s">
        <v>276</v>
      </c>
      <c r="B105" s="7" t="s">
        <v>29</v>
      </c>
      <c r="C105" s="4">
        <v>0.09505</v>
      </c>
      <c r="D105" s="4">
        <v>0.8693</v>
      </c>
      <c r="E105" s="4">
        <v>0.8865</v>
      </c>
      <c r="F105" s="4">
        <v>0.8243</v>
      </c>
      <c r="G105" s="4">
        <v>0.84375</v>
      </c>
      <c r="H105" s="4">
        <v>0.8252</v>
      </c>
      <c r="J105" s="7" t="s">
        <v>276</v>
      </c>
      <c r="K105" s="7" t="s">
        <v>29</v>
      </c>
      <c r="L105" s="4">
        <v>0.0973</v>
      </c>
      <c r="M105" s="4">
        <v>0.6921</v>
      </c>
      <c r="N105" s="4">
        <v>0.6548</v>
      </c>
      <c r="O105" s="4">
        <v>0.58735</v>
      </c>
      <c r="P105" s="4">
        <v>0.47875</v>
      </c>
      <c r="Q105" s="4">
        <v>0.50425</v>
      </c>
      <c r="S105" s="7" t="s">
        <v>276</v>
      </c>
      <c r="T105" s="7" t="s">
        <v>29</v>
      </c>
      <c r="U105" s="4">
        <v>0.0010607</v>
      </c>
      <c r="V105" s="4">
        <v>0.027153</v>
      </c>
      <c r="W105" s="4">
        <v>0.023335</v>
      </c>
      <c r="X105" s="4">
        <v>0.017536</v>
      </c>
      <c r="Y105" s="4">
        <v>0.022698</v>
      </c>
      <c r="Z105" s="4">
        <v>0.026587</v>
      </c>
      <c r="AB105" s="7" t="s">
        <v>276</v>
      </c>
      <c r="AC105" s="7" t="s">
        <v>29</v>
      </c>
      <c r="AD105" s="4">
        <v>0.0042426</v>
      </c>
      <c r="AE105" s="4">
        <v>0.031396</v>
      </c>
      <c r="AF105" s="4">
        <v>0.045538</v>
      </c>
      <c r="AG105" s="4">
        <v>0.014779</v>
      </c>
      <c r="AH105" s="4">
        <v>0.011384</v>
      </c>
      <c r="AI105" s="4">
        <v>0.01195</v>
      </c>
    </row>
    <row r="106" ht="14.25" customHeight="1">
      <c r="A106" s="7" t="s">
        <v>277</v>
      </c>
      <c r="B106" s="7" t="s">
        <v>22</v>
      </c>
      <c r="C106" s="4">
        <v>0.0951</v>
      </c>
      <c r="D106" s="4">
        <v>0.88005</v>
      </c>
      <c r="E106" s="4">
        <v>0.894</v>
      </c>
      <c r="F106" s="4">
        <v>0.83375</v>
      </c>
      <c r="G106" s="4">
        <v>0.85315</v>
      </c>
      <c r="H106" s="4">
        <v>0.8353</v>
      </c>
      <c r="J106" s="7" t="s">
        <v>277</v>
      </c>
      <c r="K106" s="7" t="s">
        <v>22</v>
      </c>
      <c r="L106" s="4">
        <v>0.09735</v>
      </c>
      <c r="M106" s="4">
        <v>0.69685</v>
      </c>
      <c r="N106" s="4">
        <v>0.6585</v>
      </c>
      <c r="O106" s="4">
        <v>0.59095</v>
      </c>
      <c r="P106" s="4">
        <v>0.48075</v>
      </c>
      <c r="Q106" s="4">
        <v>0.52175</v>
      </c>
      <c r="S106" s="7" t="s">
        <v>277</v>
      </c>
      <c r="T106" s="7" t="s">
        <v>22</v>
      </c>
      <c r="U106" s="4">
        <v>9.8995E-4</v>
      </c>
      <c r="V106" s="4">
        <v>0.027789</v>
      </c>
      <c r="W106" s="4">
        <v>0.021496</v>
      </c>
      <c r="X106" s="4">
        <v>0.01591</v>
      </c>
      <c r="Y106" s="4">
        <v>0.02284</v>
      </c>
      <c r="Z106" s="4">
        <v>0.027153</v>
      </c>
      <c r="AB106" s="7" t="s">
        <v>277</v>
      </c>
      <c r="AC106" s="7" t="s">
        <v>22</v>
      </c>
      <c r="AD106" s="4">
        <v>0.0043134</v>
      </c>
      <c r="AE106" s="4">
        <v>0.030193</v>
      </c>
      <c r="AF106" s="4">
        <v>0.046669</v>
      </c>
      <c r="AG106" s="4">
        <v>0.017324</v>
      </c>
      <c r="AH106" s="4">
        <v>0.011243</v>
      </c>
      <c r="AI106" s="4">
        <v>0.013506</v>
      </c>
    </row>
    <row r="107" ht="14.25" customHeight="1">
      <c r="A107" s="7" t="s">
        <v>278</v>
      </c>
      <c r="B107" s="7" t="s">
        <v>18</v>
      </c>
      <c r="C107" s="4">
        <v>0.09515</v>
      </c>
      <c r="D107" s="4">
        <v>0.8907</v>
      </c>
      <c r="E107" s="4">
        <v>0.8986</v>
      </c>
      <c r="F107" s="4">
        <v>0.84255</v>
      </c>
      <c r="G107" s="4">
        <v>0.861</v>
      </c>
      <c r="H107" s="4">
        <v>0.84425</v>
      </c>
      <c r="J107" s="7" t="s">
        <v>278</v>
      </c>
      <c r="K107" s="7" t="s">
        <v>18</v>
      </c>
      <c r="L107" s="4">
        <v>0.0966</v>
      </c>
      <c r="M107" s="4">
        <v>0.70015</v>
      </c>
      <c r="N107" s="4">
        <v>0.66205</v>
      </c>
      <c r="O107" s="4">
        <v>0.5935</v>
      </c>
      <c r="P107" s="4">
        <v>0.48195</v>
      </c>
      <c r="Q107" s="4">
        <v>0.53985</v>
      </c>
      <c r="S107" s="7" t="s">
        <v>278</v>
      </c>
      <c r="T107" s="7" t="s">
        <v>18</v>
      </c>
      <c r="U107" s="4">
        <v>0.0010607</v>
      </c>
      <c r="V107" s="4">
        <v>0.027011</v>
      </c>
      <c r="W107" s="4">
        <v>0.019233</v>
      </c>
      <c r="X107" s="4">
        <v>0.01492</v>
      </c>
      <c r="Y107" s="4">
        <v>0.023617</v>
      </c>
      <c r="Z107" s="4">
        <v>0.028779</v>
      </c>
      <c r="AB107" s="7" t="s">
        <v>278</v>
      </c>
      <c r="AC107" s="7" t="s">
        <v>18</v>
      </c>
      <c r="AD107" s="4">
        <v>0.0032527</v>
      </c>
      <c r="AE107" s="4">
        <v>0.029911</v>
      </c>
      <c r="AF107" s="4">
        <v>0.04872</v>
      </c>
      <c r="AG107" s="4">
        <v>0.019233</v>
      </c>
      <c r="AH107" s="4">
        <v>0.012374</v>
      </c>
      <c r="AI107" s="4">
        <v>0.016758</v>
      </c>
    </row>
    <row r="108" ht="14.25" customHeight="1"/>
    <row r="109" ht="14.25" customHeight="1">
      <c r="A109" s="4" t="s">
        <v>126</v>
      </c>
    </row>
    <row r="110" ht="14.25" customHeight="1">
      <c r="A110" s="5" t="s">
        <v>1</v>
      </c>
      <c r="H110" s="5" t="s">
        <v>7</v>
      </c>
    </row>
    <row r="111" ht="14.25" customHeight="1">
      <c r="A111" s="4" t="s">
        <v>13</v>
      </c>
      <c r="B111" s="4" t="s">
        <v>2</v>
      </c>
      <c r="C111" s="6" t="s">
        <v>3</v>
      </c>
      <c r="D111" s="6" t="s">
        <v>4</v>
      </c>
      <c r="E111" s="6" t="s">
        <v>5</v>
      </c>
      <c r="F111" s="6" t="s">
        <v>6</v>
      </c>
      <c r="H111" s="4" t="s">
        <v>13</v>
      </c>
      <c r="I111" s="4" t="s">
        <v>2</v>
      </c>
      <c r="J111" s="6" t="s">
        <v>3</v>
      </c>
      <c r="K111" s="6" t="s">
        <v>4</v>
      </c>
      <c r="L111" s="6" t="s">
        <v>5</v>
      </c>
      <c r="M111" s="6" t="s">
        <v>6</v>
      </c>
    </row>
    <row r="112" ht="14.25" customHeight="1">
      <c r="A112" s="7" t="s">
        <v>17</v>
      </c>
      <c r="B112" s="4">
        <f t="shared" ref="B112:F112" si="1">AVERAGE((D3-$C3),(D39-$C39),(D75-$C75))</f>
        <v>0.0004333333333</v>
      </c>
      <c r="C112" s="4">
        <f t="shared" si="1"/>
        <v>-0.00003333333333</v>
      </c>
      <c r="D112" s="4">
        <f t="shared" si="1"/>
        <v>-0.00115</v>
      </c>
      <c r="E112" s="4">
        <f t="shared" si="1"/>
        <v>-0.0011</v>
      </c>
      <c r="F112" s="4">
        <f t="shared" si="1"/>
        <v>-0.001483333333</v>
      </c>
      <c r="H112" s="7" t="s">
        <v>17</v>
      </c>
      <c r="I112" s="4">
        <f t="shared" ref="I112:M112" si="2">AVERAGE((M3-$L3),(M39-$L39),(M75-$L75))</f>
        <v>-0.0007833333333</v>
      </c>
      <c r="J112" s="4">
        <f t="shared" si="2"/>
        <v>0.0002666666667</v>
      </c>
      <c r="K112" s="4">
        <f t="shared" si="2"/>
        <v>0.0006666666667</v>
      </c>
      <c r="L112" s="4">
        <f t="shared" si="2"/>
        <v>0.0002833333333</v>
      </c>
      <c r="M112" s="4">
        <f t="shared" si="2"/>
        <v>-0.001233333333</v>
      </c>
    </row>
    <row r="113" ht="14.25" customHeight="1">
      <c r="A113" s="7" t="s">
        <v>223</v>
      </c>
      <c r="B113" s="4">
        <f t="shared" ref="B113:F113" si="3">AVERAGE((D4-$C4),(D40-$C40),(D76-$C76))</f>
        <v>-0.0004333333333</v>
      </c>
      <c r="C113" s="4">
        <f t="shared" si="3"/>
        <v>0.00025</v>
      </c>
      <c r="D113" s="4">
        <f t="shared" si="3"/>
        <v>-0.0011</v>
      </c>
      <c r="E113" s="4">
        <f t="shared" si="3"/>
        <v>-0.0009666666667</v>
      </c>
      <c r="F113" s="4">
        <f t="shared" si="3"/>
        <v>-0.001283333333</v>
      </c>
      <c r="H113" s="7" t="s">
        <v>223</v>
      </c>
      <c r="I113" s="4">
        <f t="shared" ref="I113:M113" si="4">AVERAGE((M4-$L4),(M40-$L40),(M76-$L76))</f>
        <v>-0.001016666667</v>
      </c>
      <c r="J113" s="4">
        <f t="shared" si="4"/>
        <v>0.0004166666667</v>
      </c>
      <c r="K113" s="4">
        <f t="shared" si="4"/>
        <v>0.0002166666667</v>
      </c>
      <c r="L113" s="4">
        <f t="shared" si="4"/>
        <v>-0.00025</v>
      </c>
      <c r="M113" s="4">
        <f t="shared" si="4"/>
        <v>-0.001783333333</v>
      </c>
    </row>
    <row r="114" ht="14.25" customHeight="1">
      <c r="A114" s="7" t="s">
        <v>255</v>
      </c>
      <c r="B114" s="4">
        <f t="shared" ref="B114:F114" si="5">AVERAGE((D5-$C5),(D41-$C41),(D77-$C77))</f>
        <v>-0.0003333333333</v>
      </c>
      <c r="C114" s="4">
        <f t="shared" si="5"/>
        <v>0.00135</v>
      </c>
      <c r="D114" s="4">
        <f t="shared" si="5"/>
        <v>-0.001066666667</v>
      </c>
      <c r="E114" s="4">
        <f t="shared" si="5"/>
        <v>-0.0007</v>
      </c>
      <c r="F114" s="4">
        <f t="shared" si="5"/>
        <v>-0.0001666666667</v>
      </c>
      <c r="H114" s="7" t="s">
        <v>255</v>
      </c>
      <c r="I114" s="4">
        <f t="shared" ref="I114:M114" si="6">AVERAGE((M5-$L5),(M41-$L41),(M77-$L77))</f>
        <v>0.0006333333333</v>
      </c>
      <c r="J114" s="4">
        <f t="shared" si="6"/>
        <v>0.002433333333</v>
      </c>
      <c r="K114" s="4">
        <f t="shared" si="6"/>
        <v>0.001566666667</v>
      </c>
      <c r="L114" s="4">
        <f t="shared" si="6"/>
        <v>0.0008666666667</v>
      </c>
      <c r="M114" s="4">
        <f t="shared" si="6"/>
        <v>-0.001466666667</v>
      </c>
    </row>
    <row r="115" ht="14.25" customHeight="1">
      <c r="A115" s="7" t="s">
        <v>225</v>
      </c>
      <c r="B115" s="4">
        <f t="shared" ref="B115:F115" si="7">AVERAGE((D6-$C6),(D42-$C42),(D78-$C78))</f>
        <v>-0.00025</v>
      </c>
      <c r="C115" s="4">
        <f t="shared" si="7"/>
        <v>0.001416666667</v>
      </c>
      <c r="D115" s="4">
        <f t="shared" si="7"/>
        <v>-0.0013</v>
      </c>
      <c r="E115" s="4">
        <f t="shared" si="7"/>
        <v>-0.0008666666667</v>
      </c>
      <c r="F115" s="4">
        <f t="shared" si="7"/>
        <v>-0.0001</v>
      </c>
      <c r="H115" s="7" t="s">
        <v>225</v>
      </c>
      <c r="I115" s="4">
        <f t="shared" ref="I115:M115" si="8">AVERAGE((M6-$L6),(M42-$L42),(M78-$L78))</f>
        <v>0.0002666666667</v>
      </c>
      <c r="J115" s="4">
        <f t="shared" si="8"/>
        <v>0.002316666667</v>
      </c>
      <c r="K115" s="4">
        <f t="shared" si="8"/>
        <v>0.001366666667</v>
      </c>
      <c r="L115" s="4">
        <f t="shared" si="8"/>
        <v>0.00065</v>
      </c>
      <c r="M115" s="4">
        <f t="shared" si="8"/>
        <v>-0.002266666667</v>
      </c>
    </row>
    <row r="116" ht="14.25" customHeight="1">
      <c r="A116" s="7" t="s">
        <v>226</v>
      </c>
      <c r="B116" s="4">
        <f t="shared" ref="B116:F116" si="9">AVERAGE((D7-$C7),(D43-$C43),(D79-$C79))</f>
        <v>0.00015</v>
      </c>
      <c r="C116" s="4">
        <f t="shared" si="9"/>
        <v>0.00045</v>
      </c>
      <c r="D116" s="4">
        <f t="shared" si="9"/>
        <v>-0.001216666667</v>
      </c>
      <c r="E116" s="4">
        <f t="shared" si="9"/>
        <v>-0.0002666666667</v>
      </c>
      <c r="F116" s="4">
        <f t="shared" si="9"/>
        <v>0.0006333333333</v>
      </c>
      <c r="H116" s="7" t="s">
        <v>226</v>
      </c>
      <c r="I116" s="4">
        <f t="shared" ref="I116:M116" si="10">AVERAGE((M7-$L7),(M43-$L43),(M79-$L79))</f>
        <v>0.0005666666667</v>
      </c>
      <c r="J116" s="4">
        <f t="shared" si="10"/>
        <v>0.002316666667</v>
      </c>
      <c r="K116" s="4">
        <f t="shared" si="10"/>
        <v>0.001583333333</v>
      </c>
      <c r="L116" s="4">
        <f t="shared" si="10"/>
        <v>0.001</v>
      </c>
      <c r="M116" s="4">
        <f t="shared" si="10"/>
        <v>-0.002683333333</v>
      </c>
    </row>
    <row r="117" ht="14.25" customHeight="1">
      <c r="A117" s="7" t="s">
        <v>227</v>
      </c>
      <c r="B117" s="4">
        <f t="shared" ref="B117:F117" si="11">AVERAGE((D8-$C8),(D44-$C44),(D80-$C80))</f>
        <v>0.0009</v>
      </c>
      <c r="C117" s="4">
        <f t="shared" si="11"/>
        <v>0.0009833333333</v>
      </c>
      <c r="D117" s="4">
        <f t="shared" si="11"/>
        <v>-0.0006</v>
      </c>
      <c r="E117" s="4">
        <f t="shared" si="11"/>
        <v>0.0001666666667</v>
      </c>
      <c r="F117" s="4">
        <f t="shared" si="11"/>
        <v>0.0003333333333</v>
      </c>
      <c r="H117" s="7" t="s">
        <v>227</v>
      </c>
      <c r="I117" s="4">
        <f t="shared" ref="I117:M117" si="12">AVERAGE((M8-$L8),(M44-$L44),(M80-$L80))</f>
        <v>0.001733333333</v>
      </c>
      <c r="J117" s="4">
        <f t="shared" si="12"/>
        <v>0.003666666667</v>
      </c>
      <c r="K117" s="4">
        <f t="shared" si="12"/>
        <v>0.002966666667</v>
      </c>
      <c r="L117" s="4">
        <f t="shared" si="12"/>
        <v>0.002483333333</v>
      </c>
      <c r="M117" s="4">
        <f t="shared" si="12"/>
        <v>-0.001233333333</v>
      </c>
    </row>
    <row r="118" ht="14.25" customHeight="1">
      <c r="A118" s="7" t="s">
        <v>256</v>
      </c>
      <c r="B118" s="4">
        <f t="shared" ref="B118:F118" si="13">AVERAGE((D9-$C9),(D45-$C45),(D81-$C81))</f>
        <v>0.002683333333</v>
      </c>
      <c r="C118" s="4">
        <f t="shared" si="13"/>
        <v>0.002416666667</v>
      </c>
      <c r="D118" s="4">
        <f t="shared" si="13"/>
        <v>0.0007333333333</v>
      </c>
      <c r="E118" s="4">
        <f t="shared" si="13"/>
        <v>0.001883333333</v>
      </c>
      <c r="F118" s="4">
        <f t="shared" si="13"/>
        <v>0.002166666667</v>
      </c>
      <c r="H118" s="7" t="s">
        <v>256</v>
      </c>
      <c r="I118" s="4">
        <f t="shared" ref="I118:M118" si="14">AVERAGE((M9-$L9),(M45-$L45),(M81-$L81))</f>
        <v>0.0023</v>
      </c>
      <c r="J118" s="4">
        <f t="shared" si="14"/>
        <v>0.00395</v>
      </c>
      <c r="K118" s="4">
        <f t="shared" si="14"/>
        <v>0.0034</v>
      </c>
      <c r="L118" s="4">
        <f t="shared" si="14"/>
        <v>0.00345</v>
      </c>
      <c r="M118" s="4">
        <f t="shared" si="14"/>
        <v>-0.0006333333333</v>
      </c>
    </row>
    <row r="119" ht="14.25" customHeight="1">
      <c r="A119" s="7" t="s">
        <v>229</v>
      </c>
      <c r="B119" s="4">
        <f t="shared" ref="B119:F119" si="15">AVERAGE((D10-$C10),(D46-$C46),(D82-$C82))</f>
        <v>0.005866666667</v>
      </c>
      <c r="C119" s="4">
        <f t="shared" si="15"/>
        <v>0.005416666667</v>
      </c>
      <c r="D119" s="4">
        <f t="shared" si="15"/>
        <v>0.003583333333</v>
      </c>
      <c r="E119" s="4">
        <f t="shared" si="15"/>
        <v>0.004966666667</v>
      </c>
      <c r="F119" s="4">
        <f t="shared" si="15"/>
        <v>0.0043</v>
      </c>
      <c r="H119" s="7" t="s">
        <v>229</v>
      </c>
      <c r="I119" s="4">
        <f t="shared" ref="I119:M119" si="16">AVERAGE((M10-$L10),(M46-$L46),(M82-$L82))</f>
        <v>0.005383333333</v>
      </c>
      <c r="J119" s="4">
        <f t="shared" si="16"/>
        <v>0.007283333333</v>
      </c>
      <c r="K119" s="4">
        <f t="shared" si="16"/>
        <v>0.006433333333</v>
      </c>
      <c r="L119" s="4">
        <f t="shared" si="16"/>
        <v>0.007683333333</v>
      </c>
      <c r="M119" s="4">
        <f t="shared" si="16"/>
        <v>0.002716666667</v>
      </c>
    </row>
    <row r="120" ht="14.25" customHeight="1">
      <c r="A120" s="7" t="s">
        <v>230</v>
      </c>
      <c r="B120" s="4">
        <f t="shared" ref="B120:F120" si="17">AVERAGE((D11-$C11),(D47-$C47),(D83-$C83))</f>
        <v>0.01466666667</v>
      </c>
      <c r="C120" s="4">
        <f t="shared" si="17"/>
        <v>0.01363333333</v>
      </c>
      <c r="D120" s="4">
        <f t="shared" si="17"/>
        <v>0.0102</v>
      </c>
      <c r="E120" s="4">
        <f t="shared" si="17"/>
        <v>0.01353333333</v>
      </c>
      <c r="F120" s="4">
        <f t="shared" si="17"/>
        <v>0.01153333333</v>
      </c>
      <c r="H120" s="7" t="s">
        <v>230</v>
      </c>
      <c r="I120" s="4">
        <f t="shared" ref="I120:M120" si="18">AVERAGE((M11-$L11),(M47-$L47),(M83-$L83))</f>
        <v>0.01203333333</v>
      </c>
      <c r="J120" s="4">
        <f t="shared" si="18"/>
        <v>0.01268333333</v>
      </c>
      <c r="K120" s="4">
        <f t="shared" si="18"/>
        <v>0.01211666667</v>
      </c>
      <c r="L120" s="4">
        <f t="shared" si="18"/>
        <v>0.01445</v>
      </c>
      <c r="M120" s="4">
        <f t="shared" si="18"/>
        <v>0.01051666667</v>
      </c>
    </row>
    <row r="121" ht="14.25" customHeight="1">
      <c r="A121" s="7" t="s">
        <v>257</v>
      </c>
      <c r="B121" s="4">
        <f t="shared" ref="B121:F121" si="19">AVERAGE((D12-$C12),(D48-$C48),(D84-$C84))</f>
        <v>0.03388333333</v>
      </c>
      <c r="C121" s="4">
        <f t="shared" si="19"/>
        <v>0.03048333333</v>
      </c>
      <c r="D121" s="4">
        <f t="shared" si="19"/>
        <v>0.02555</v>
      </c>
      <c r="E121" s="4">
        <f t="shared" si="19"/>
        <v>0.03061666667</v>
      </c>
      <c r="F121" s="4">
        <f t="shared" si="19"/>
        <v>0.025</v>
      </c>
      <c r="H121" s="7" t="s">
        <v>257</v>
      </c>
      <c r="I121" s="4">
        <f t="shared" ref="I121:M121" si="20">AVERAGE((M12-$L12),(M48-$L48),(M84-$L84))</f>
        <v>0.027</v>
      </c>
      <c r="J121" s="4">
        <f t="shared" si="20"/>
        <v>0.02588333333</v>
      </c>
      <c r="K121" s="4">
        <f t="shared" si="20"/>
        <v>0.0248</v>
      </c>
      <c r="L121" s="4">
        <f t="shared" si="20"/>
        <v>0.03033333333</v>
      </c>
      <c r="M121" s="4">
        <f t="shared" si="20"/>
        <v>0.02651666667</v>
      </c>
    </row>
    <row r="122" ht="14.25" customHeight="1">
      <c r="A122" s="7" t="s">
        <v>258</v>
      </c>
      <c r="B122" s="4">
        <f t="shared" ref="B122:F122" si="21">AVERAGE((D13-$C13),(D49-$C49),(D85-$C85))</f>
        <v>0.07048333333</v>
      </c>
      <c r="C122" s="4">
        <f t="shared" si="21"/>
        <v>0.0657</v>
      </c>
      <c r="D122" s="4">
        <f t="shared" si="21"/>
        <v>0.05653333333</v>
      </c>
      <c r="E122" s="4">
        <f t="shared" si="21"/>
        <v>0.06455</v>
      </c>
      <c r="F122" s="4">
        <f t="shared" si="21"/>
        <v>0.0524</v>
      </c>
      <c r="H122" s="7" t="s">
        <v>258</v>
      </c>
      <c r="I122" s="4">
        <f t="shared" ref="I122:M122" si="22">AVERAGE((M13-$L13),(M49-$L49),(M85-$L85))</f>
        <v>0.05576666667</v>
      </c>
      <c r="J122" s="4">
        <f t="shared" si="22"/>
        <v>0.05118333333</v>
      </c>
      <c r="K122" s="4">
        <f t="shared" si="22"/>
        <v>0.05046666667</v>
      </c>
      <c r="L122" s="4">
        <f t="shared" si="22"/>
        <v>0.05751666667</v>
      </c>
      <c r="M122" s="4">
        <f t="shared" si="22"/>
        <v>0.05391666667</v>
      </c>
    </row>
    <row r="123" ht="14.25" customHeight="1">
      <c r="A123" s="7" t="s">
        <v>279</v>
      </c>
      <c r="B123" s="4">
        <f t="shared" ref="B123:F123" si="23">AVERAGE((D14-$C14),(D50-$C50),(D86-$C86))</f>
        <v>0.1275666667</v>
      </c>
      <c r="C123" s="4">
        <f t="shared" si="23"/>
        <v>0.1199</v>
      </c>
      <c r="D123" s="4">
        <f t="shared" si="23"/>
        <v>0.1065666667</v>
      </c>
      <c r="E123" s="4">
        <f t="shared" si="23"/>
        <v>0.1143833333</v>
      </c>
      <c r="F123" s="4">
        <f t="shared" si="23"/>
        <v>0.09905</v>
      </c>
      <c r="H123" s="7" t="s">
        <v>279</v>
      </c>
      <c r="I123" s="4">
        <f t="shared" ref="I123:M123" si="24">AVERAGE((M14-$L14),(M50-$L50),(M86-$L86))</f>
        <v>0.09925</v>
      </c>
      <c r="J123" s="4">
        <f t="shared" si="24"/>
        <v>0.09171666667</v>
      </c>
      <c r="K123" s="4">
        <f t="shared" si="24"/>
        <v>0.08885</v>
      </c>
      <c r="L123" s="4">
        <f t="shared" si="24"/>
        <v>0.09553333333</v>
      </c>
      <c r="M123" s="4">
        <f t="shared" si="24"/>
        <v>0.09025</v>
      </c>
    </row>
    <row r="124" ht="14.25" customHeight="1">
      <c r="A124" s="7" t="s">
        <v>234</v>
      </c>
      <c r="B124" s="4">
        <f t="shared" ref="B124:F124" si="25">AVERAGE((D15-$C15),(D51-$C51),(D87-$C87))</f>
        <v>0.2117333333</v>
      </c>
      <c r="C124" s="4">
        <f t="shared" si="25"/>
        <v>0.19475</v>
      </c>
      <c r="D124" s="4">
        <f t="shared" si="25"/>
        <v>0.1775666667</v>
      </c>
      <c r="E124" s="4">
        <f t="shared" si="25"/>
        <v>0.1880166667</v>
      </c>
      <c r="F124" s="4">
        <f t="shared" si="25"/>
        <v>0.16475</v>
      </c>
      <c r="H124" s="7" t="s">
        <v>234</v>
      </c>
      <c r="I124" s="4">
        <f t="shared" ref="I124:M124" si="26">AVERAGE((M15-$L15),(M51-$L51),(M87-$L87))</f>
        <v>0.1577666667</v>
      </c>
      <c r="J124" s="4">
        <f t="shared" si="26"/>
        <v>0.1456</v>
      </c>
      <c r="K124" s="4">
        <f t="shared" si="26"/>
        <v>0.1373833333</v>
      </c>
      <c r="L124" s="4">
        <f t="shared" si="26"/>
        <v>0.1370666667</v>
      </c>
      <c r="M124" s="4">
        <f t="shared" si="26"/>
        <v>0.1242333333</v>
      </c>
    </row>
    <row r="125" ht="14.25" customHeight="1">
      <c r="A125" s="7" t="s">
        <v>259</v>
      </c>
      <c r="B125" s="4">
        <f t="shared" ref="B125:F125" si="27">AVERAGE((D16-$C16),(D52-$C52),(D88-$C88))</f>
        <v>0.3131166667</v>
      </c>
      <c r="C125" s="4">
        <f t="shared" si="27"/>
        <v>0.2971166667</v>
      </c>
      <c r="D125" s="4">
        <f t="shared" si="27"/>
        <v>0.2781833333</v>
      </c>
      <c r="E125" s="4">
        <f t="shared" si="27"/>
        <v>0.2850833333</v>
      </c>
      <c r="F125" s="4">
        <f t="shared" si="27"/>
        <v>0.2627833333</v>
      </c>
      <c r="H125" s="7" t="s">
        <v>259</v>
      </c>
      <c r="I125" s="4">
        <f t="shared" ref="I125:M125" si="28">AVERAGE((M16-$L16),(M52-$L52),(M88-$L88))</f>
        <v>0.2264166667</v>
      </c>
      <c r="J125" s="4">
        <f t="shared" si="28"/>
        <v>0.2128666667</v>
      </c>
      <c r="K125" s="4">
        <f t="shared" si="28"/>
        <v>0.1987666667</v>
      </c>
      <c r="L125" s="4">
        <f t="shared" si="28"/>
        <v>0.1817833333</v>
      </c>
      <c r="M125" s="4">
        <f t="shared" si="28"/>
        <v>0.1620166667</v>
      </c>
    </row>
    <row r="126" ht="14.25" customHeight="1">
      <c r="A126" s="7" t="s">
        <v>260</v>
      </c>
      <c r="B126" s="4">
        <f t="shared" ref="B126:F126" si="29">AVERAGE((D17-$C17),(D53-$C53),(D89-$C89))</f>
        <v>0.4007833333</v>
      </c>
      <c r="C126" s="4">
        <f t="shared" si="29"/>
        <v>0.3887833333</v>
      </c>
      <c r="D126" s="4">
        <f t="shared" si="29"/>
        <v>0.3658166667</v>
      </c>
      <c r="E126" s="4">
        <f t="shared" si="29"/>
        <v>0.3730833333</v>
      </c>
      <c r="F126" s="4">
        <f t="shared" si="29"/>
        <v>0.3492333333</v>
      </c>
      <c r="H126" s="7" t="s">
        <v>260</v>
      </c>
      <c r="I126" s="4">
        <f t="shared" ref="I126:M126" si="30">AVERAGE((M17-$L17),(M53-$L53),(M89-$L89))</f>
        <v>0.2981333333</v>
      </c>
      <c r="J126" s="4">
        <f t="shared" si="30"/>
        <v>0.2833166667</v>
      </c>
      <c r="K126" s="4">
        <f t="shared" si="30"/>
        <v>0.2569</v>
      </c>
      <c r="L126" s="4">
        <f t="shared" si="30"/>
        <v>0.2141166667</v>
      </c>
      <c r="M126" s="4">
        <f t="shared" si="30"/>
        <v>0.18035</v>
      </c>
    </row>
    <row r="127" ht="14.25" customHeight="1">
      <c r="A127" s="7" t="s">
        <v>261</v>
      </c>
      <c r="B127" s="4">
        <f t="shared" ref="B127:F127" si="31">AVERAGE((D18-$C18),(D54-$C54),(D90-$C90))</f>
        <v>0.4463</v>
      </c>
      <c r="C127" s="4">
        <f t="shared" si="31"/>
        <v>0.4435833333</v>
      </c>
      <c r="D127" s="4">
        <f t="shared" si="31"/>
        <v>0.4188666667</v>
      </c>
      <c r="E127" s="4">
        <f t="shared" si="31"/>
        <v>0.4267333333</v>
      </c>
      <c r="F127" s="4">
        <f t="shared" si="31"/>
        <v>0.4102</v>
      </c>
      <c r="H127" s="7" t="s">
        <v>261</v>
      </c>
      <c r="I127" s="4">
        <f t="shared" ref="I127:M127" si="32">AVERAGE((M18-$L18),(M54-$L54),(M90-$L90))</f>
        <v>0.3553333333</v>
      </c>
      <c r="J127" s="4">
        <f t="shared" si="32"/>
        <v>0.34005</v>
      </c>
      <c r="K127" s="4">
        <f t="shared" si="32"/>
        <v>0.3084833333</v>
      </c>
      <c r="L127" s="4">
        <f t="shared" si="32"/>
        <v>0.2501333333</v>
      </c>
      <c r="M127" s="4">
        <f t="shared" si="32"/>
        <v>0.1954666667</v>
      </c>
    </row>
    <row r="128" ht="14.25" customHeight="1">
      <c r="A128" s="7" t="s">
        <v>262</v>
      </c>
      <c r="B128" s="4">
        <f t="shared" ref="B128:F128" si="33">AVERAGE((D19-$C19),(D55-$C55),(D91-$C91))</f>
        <v>0.4920666667</v>
      </c>
      <c r="C128" s="4">
        <f t="shared" si="33"/>
        <v>0.4885</v>
      </c>
      <c r="D128" s="4">
        <f t="shared" si="33"/>
        <v>0.46015</v>
      </c>
      <c r="E128" s="4">
        <f t="shared" si="33"/>
        <v>0.4657166667</v>
      </c>
      <c r="F128" s="4">
        <f t="shared" si="33"/>
        <v>0.4444833333</v>
      </c>
      <c r="H128" s="7" t="s">
        <v>262</v>
      </c>
      <c r="I128" s="4">
        <f t="shared" ref="I128:M128" si="34">AVERAGE((M19-$L19),(M55-$L55),(M91-$L91))</f>
        <v>0.3981333333</v>
      </c>
      <c r="J128" s="4">
        <f t="shared" si="34"/>
        <v>0.3802666667</v>
      </c>
      <c r="K128" s="4">
        <f t="shared" si="34"/>
        <v>0.3471</v>
      </c>
      <c r="L128" s="4">
        <f t="shared" si="34"/>
        <v>0.28</v>
      </c>
      <c r="M128" s="4">
        <f t="shared" si="34"/>
        <v>0.2106333333</v>
      </c>
    </row>
    <row r="129" ht="14.25" customHeight="1">
      <c r="A129" s="7" t="s">
        <v>263</v>
      </c>
      <c r="B129" s="4">
        <f t="shared" ref="B129:F129" si="35">AVERAGE((D20-$C20),(D56-$C56),(D92-$C92))</f>
        <v>0.5230333333</v>
      </c>
      <c r="C129" s="4">
        <f t="shared" si="35"/>
        <v>0.52245</v>
      </c>
      <c r="D129" s="4">
        <f t="shared" si="35"/>
        <v>0.475</v>
      </c>
      <c r="E129" s="4">
        <f t="shared" si="35"/>
        <v>0.4948333333</v>
      </c>
      <c r="F129" s="4">
        <f t="shared" si="35"/>
        <v>0.4646666667</v>
      </c>
      <c r="H129" s="7" t="s">
        <v>263</v>
      </c>
      <c r="I129" s="4">
        <f t="shared" ref="I129:M129" si="36">AVERAGE((M20-$L20),(M56-$L56),(M92-$L92))</f>
        <v>0.42445</v>
      </c>
      <c r="J129" s="4">
        <f t="shared" si="36"/>
        <v>0.4043166667</v>
      </c>
      <c r="K129" s="4">
        <f t="shared" si="36"/>
        <v>0.37095</v>
      </c>
      <c r="L129" s="4">
        <f t="shared" si="36"/>
        <v>0.30595</v>
      </c>
      <c r="M129" s="4">
        <f t="shared" si="36"/>
        <v>0.2258166667</v>
      </c>
    </row>
    <row r="130" ht="14.25" customHeight="1">
      <c r="A130" s="7" t="s">
        <v>264</v>
      </c>
      <c r="B130" s="4">
        <f t="shared" ref="B130:F130" si="37">AVERAGE((D21-$C21),(D57-$C57),(D93-$C93))</f>
        <v>0.5462</v>
      </c>
      <c r="C130" s="4">
        <f t="shared" si="37"/>
        <v>0.5585833333</v>
      </c>
      <c r="D130" s="4">
        <f t="shared" si="37"/>
        <v>0.5038</v>
      </c>
      <c r="E130" s="4">
        <f t="shared" si="37"/>
        <v>0.52495</v>
      </c>
      <c r="F130" s="4">
        <f t="shared" si="37"/>
        <v>0.4948</v>
      </c>
      <c r="H130" s="7" t="s">
        <v>264</v>
      </c>
      <c r="I130" s="4">
        <f t="shared" ref="I130:M130" si="38">AVERAGE((M21-$L21),(M57-$L57),(M93-$L93))</f>
        <v>0.4439333333</v>
      </c>
      <c r="J130" s="4">
        <f t="shared" si="38"/>
        <v>0.4221833333</v>
      </c>
      <c r="K130" s="4">
        <f t="shared" si="38"/>
        <v>0.3884333333</v>
      </c>
      <c r="L130" s="4">
        <f t="shared" si="38"/>
        <v>0.32105</v>
      </c>
      <c r="M130" s="4">
        <f t="shared" si="38"/>
        <v>0.2415166667</v>
      </c>
    </row>
    <row r="131" ht="14.25" customHeight="1">
      <c r="A131" s="7" t="s">
        <v>265</v>
      </c>
      <c r="B131" s="4">
        <f t="shared" ref="B131:F131" si="39">AVERAGE((D22-$C22),(D58-$C58),(D94-$C94))</f>
        <v>0.57685</v>
      </c>
      <c r="C131" s="4">
        <f t="shared" si="39"/>
        <v>0.5886666667</v>
      </c>
      <c r="D131" s="4">
        <f t="shared" si="39"/>
        <v>0.5339833333</v>
      </c>
      <c r="E131" s="4">
        <f t="shared" si="39"/>
        <v>0.552</v>
      </c>
      <c r="F131" s="4">
        <f t="shared" si="39"/>
        <v>0.52175</v>
      </c>
      <c r="H131" s="7" t="s">
        <v>265</v>
      </c>
      <c r="I131" s="4">
        <f t="shared" ref="I131:M131" si="40">AVERAGE((M22-$L22),(M58-$L58),(M94-$L94))</f>
        <v>0.4630833333</v>
      </c>
      <c r="J131" s="4">
        <f t="shared" si="40"/>
        <v>0.43885</v>
      </c>
      <c r="K131" s="4">
        <f t="shared" si="40"/>
        <v>0.4050666667</v>
      </c>
      <c r="L131" s="4">
        <f t="shared" si="40"/>
        <v>0.3334333333</v>
      </c>
      <c r="M131" s="4">
        <f t="shared" si="40"/>
        <v>0.2559833333</v>
      </c>
    </row>
    <row r="132" ht="14.25" customHeight="1">
      <c r="A132" s="7" t="s">
        <v>266</v>
      </c>
      <c r="B132" s="4">
        <f t="shared" ref="B132:F132" si="41">AVERAGE((D23-$C23),(D59-$C59),(D95-$C95))</f>
        <v>0.6078333333</v>
      </c>
      <c r="C132" s="4">
        <f t="shared" si="41"/>
        <v>0.6196666667</v>
      </c>
      <c r="D132" s="4">
        <f t="shared" si="41"/>
        <v>0.5620833333</v>
      </c>
      <c r="E132" s="4">
        <f t="shared" si="41"/>
        <v>0.5750333333</v>
      </c>
      <c r="F132" s="4">
        <f t="shared" si="41"/>
        <v>0.5456</v>
      </c>
      <c r="H132" s="7" t="s">
        <v>266</v>
      </c>
      <c r="I132" s="4">
        <f t="shared" ref="I132:M132" si="42">AVERAGE((M23-$L23),(M59-$L59),(M95-$L95))</f>
        <v>0.4839</v>
      </c>
      <c r="J132" s="4">
        <f t="shared" si="42"/>
        <v>0.45675</v>
      </c>
      <c r="K132" s="4">
        <f t="shared" si="42"/>
        <v>0.4215833333</v>
      </c>
      <c r="L132" s="4">
        <f t="shared" si="42"/>
        <v>0.3459833333</v>
      </c>
      <c r="M132" s="4">
        <f t="shared" si="42"/>
        <v>0.2677833333</v>
      </c>
    </row>
    <row r="133" ht="14.25" customHeight="1">
      <c r="A133" s="7" t="s">
        <v>267</v>
      </c>
      <c r="B133" s="4">
        <f t="shared" ref="B133:F133" si="43">AVERAGE((D24-$C24),(D60-$C60),(D96-$C96))</f>
        <v>0.6350166667</v>
      </c>
      <c r="C133" s="4">
        <f t="shared" si="43"/>
        <v>0.6458</v>
      </c>
      <c r="D133" s="4">
        <f t="shared" si="43"/>
        <v>0.5922</v>
      </c>
      <c r="E133" s="4">
        <f t="shared" si="43"/>
        <v>0.60175</v>
      </c>
      <c r="F133" s="4">
        <f t="shared" si="43"/>
        <v>0.57125</v>
      </c>
      <c r="H133" s="7" t="s">
        <v>267</v>
      </c>
      <c r="I133" s="4">
        <f t="shared" ref="I133:M133" si="44">AVERAGE((M24-$L24),(M60-$L60),(M96-$L96))</f>
        <v>0.5047333333</v>
      </c>
      <c r="J133" s="4">
        <f t="shared" si="44"/>
        <v>0.4757166667</v>
      </c>
      <c r="K133" s="4">
        <f t="shared" si="44"/>
        <v>0.4386166667</v>
      </c>
      <c r="L133" s="4">
        <f t="shared" si="44"/>
        <v>0.35875</v>
      </c>
      <c r="M133" s="4">
        <f t="shared" si="44"/>
        <v>0.2790666667</v>
      </c>
    </row>
    <row r="134" ht="14.25" customHeight="1">
      <c r="A134" s="7" t="s">
        <v>268</v>
      </c>
      <c r="B134" s="4">
        <f t="shared" ref="B134:F134" si="45">AVERAGE((D25-$C25),(D61-$C61),(D97-$C97))</f>
        <v>0.6598666667</v>
      </c>
      <c r="C134" s="4">
        <f t="shared" si="45"/>
        <v>0.66925</v>
      </c>
      <c r="D134" s="4">
        <f t="shared" si="45"/>
        <v>0.61875</v>
      </c>
      <c r="E134" s="4">
        <f t="shared" si="45"/>
        <v>0.6274333333</v>
      </c>
      <c r="F134" s="4">
        <f t="shared" si="45"/>
        <v>0.5977833333</v>
      </c>
      <c r="H134" s="7" t="s">
        <v>268</v>
      </c>
      <c r="I134" s="4">
        <f t="shared" ref="I134:M134" si="46">AVERAGE((M25-$L25),(M61-$L61),(M97-$L97))</f>
        <v>0.5239666667</v>
      </c>
      <c r="J134" s="4">
        <f t="shared" si="46"/>
        <v>0.4941666667</v>
      </c>
      <c r="K134" s="4">
        <f t="shared" si="46"/>
        <v>0.4523833333</v>
      </c>
      <c r="L134" s="4">
        <f t="shared" si="46"/>
        <v>0.3662333333</v>
      </c>
      <c r="M134" s="4">
        <f t="shared" si="46"/>
        <v>0.2893166667</v>
      </c>
    </row>
    <row r="135" ht="14.25" customHeight="1">
      <c r="A135" s="7" t="s">
        <v>269</v>
      </c>
      <c r="B135" s="4">
        <f t="shared" ref="B135:F135" si="47">AVERAGE((D26-$C26),(D62-$C62),(D98-$C98))</f>
        <v>0.6822333333</v>
      </c>
      <c r="C135" s="4">
        <f t="shared" si="47"/>
        <v>0.6898333333</v>
      </c>
      <c r="D135" s="4">
        <f t="shared" si="47"/>
        <v>0.6410166667</v>
      </c>
      <c r="E135" s="4">
        <f t="shared" si="47"/>
        <v>0.6492833333</v>
      </c>
      <c r="F135" s="4">
        <f t="shared" si="47"/>
        <v>0.6211333333</v>
      </c>
      <c r="H135" s="7" t="s">
        <v>269</v>
      </c>
      <c r="I135" s="4">
        <f t="shared" ref="I135:M135" si="48">AVERAGE((M26-$L26),(M62-$L62),(M98-$L98))</f>
        <v>0.5366</v>
      </c>
      <c r="J135" s="4">
        <f t="shared" si="48"/>
        <v>0.5045</v>
      </c>
      <c r="K135" s="4">
        <f t="shared" si="48"/>
        <v>0.4616666667</v>
      </c>
      <c r="L135" s="4">
        <f t="shared" si="48"/>
        <v>0.37045</v>
      </c>
      <c r="M135" s="4">
        <f t="shared" si="48"/>
        <v>0.3006333333</v>
      </c>
    </row>
    <row r="136" ht="14.25" customHeight="1">
      <c r="A136" s="7" t="s">
        <v>270</v>
      </c>
      <c r="B136" s="4">
        <f t="shared" ref="B136:F136" si="49">AVERAGE((D27-$C27),(D63-$C63),(D99-$C99))</f>
        <v>0.7029833333</v>
      </c>
      <c r="C136" s="4">
        <f t="shared" si="49"/>
        <v>0.70875</v>
      </c>
      <c r="D136" s="4">
        <f t="shared" si="49"/>
        <v>0.6611</v>
      </c>
      <c r="E136" s="4">
        <f t="shared" si="49"/>
        <v>0.6682666667</v>
      </c>
      <c r="F136" s="4">
        <f t="shared" si="49"/>
        <v>0.6410833333</v>
      </c>
      <c r="H136" s="7" t="s">
        <v>270</v>
      </c>
      <c r="I136" s="4">
        <f t="shared" ref="I136:M136" si="50">AVERAGE((M27-$L27),(M63-$L63),(M99-$L99))</f>
        <v>0.5464333333</v>
      </c>
      <c r="J136" s="4">
        <f t="shared" si="50"/>
        <v>0.5124</v>
      </c>
      <c r="K136" s="4">
        <f t="shared" si="50"/>
        <v>0.4685333333</v>
      </c>
      <c r="L136" s="4">
        <f t="shared" si="50"/>
        <v>0.3734333333</v>
      </c>
      <c r="M136" s="4">
        <f t="shared" si="50"/>
        <v>0.312</v>
      </c>
    </row>
    <row r="137" ht="14.25" customHeight="1">
      <c r="A137" s="7" t="s">
        <v>271</v>
      </c>
      <c r="B137" s="4">
        <f t="shared" ref="B137:F137" si="51">AVERAGE((D28-$C28),(D64-$C64),(D100-$C100))</f>
        <v>0.7211333333</v>
      </c>
      <c r="C137" s="4">
        <f t="shared" si="51"/>
        <v>0.7258333333</v>
      </c>
      <c r="D137" s="4">
        <f t="shared" si="51"/>
        <v>0.6798833333</v>
      </c>
      <c r="E137" s="4">
        <f t="shared" si="51"/>
        <v>0.6861166667</v>
      </c>
      <c r="F137" s="4">
        <f t="shared" si="51"/>
        <v>0.6595</v>
      </c>
      <c r="H137" s="7" t="s">
        <v>271</v>
      </c>
      <c r="I137" s="4">
        <f t="shared" ref="I137:M137" si="52">AVERAGE((M28-$L28),(M64-$L64),(M100-$L100))</f>
        <v>0.55575</v>
      </c>
      <c r="J137" s="4">
        <f t="shared" si="52"/>
        <v>0.51995</v>
      </c>
      <c r="K137" s="4">
        <f t="shared" si="52"/>
        <v>0.4743</v>
      </c>
      <c r="L137" s="4">
        <f t="shared" si="52"/>
        <v>0.3772166667</v>
      </c>
      <c r="M137" s="4">
        <f t="shared" si="52"/>
        <v>0.32615</v>
      </c>
    </row>
    <row r="138" ht="14.25" customHeight="1">
      <c r="A138" s="7" t="s">
        <v>272</v>
      </c>
      <c r="B138" s="4">
        <f t="shared" ref="B138:F138" si="53">AVERAGE((D29-$C29),(D65-$C65),(D101-$C101))</f>
        <v>0.7378166667</v>
      </c>
      <c r="C138" s="4">
        <f t="shared" si="53"/>
        <v>0.7413333333</v>
      </c>
      <c r="D138" s="4">
        <f t="shared" si="53"/>
        <v>0.6968833333</v>
      </c>
      <c r="E138" s="4">
        <f t="shared" si="53"/>
        <v>0.7021666667</v>
      </c>
      <c r="F138" s="4">
        <f t="shared" si="53"/>
        <v>0.6764833333</v>
      </c>
      <c r="H138" s="7" t="s">
        <v>272</v>
      </c>
      <c r="I138" s="4">
        <f t="shared" ref="I138:M138" si="54">AVERAGE((M29-$L29),(M65-$L65),(M101-$L101))</f>
        <v>0.5647333333</v>
      </c>
      <c r="J138" s="4">
        <f t="shared" si="54"/>
        <v>0.5275</v>
      </c>
      <c r="K138" s="4">
        <f t="shared" si="54"/>
        <v>0.4805333333</v>
      </c>
      <c r="L138" s="4">
        <f t="shared" si="54"/>
        <v>0.38105</v>
      </c>
      <c r="M138" s="4">
        <f t="shared" si="54"/>
        <v>0.34165</v>
      </c>
    </row>
    <row r="139" ht="14.25" customHeight="1">
      <c r="A139" s="7" t="s">
        <v>273</v>
      </c>
      <c r="B139" s="4">
        <f t="shared" ref="B139:F139" si="55">AVERAGE((D30-$C30),(D66-$C66),(D102-$C102))</f>
        <v>0.75285</v>
      </c>
      <c r="C139" s="4">
        <f t="shared" si="55"/>
        <v>0.7548833333</v>
      </c>
      <c r="D139" s="4">
        <f t="shared" si="55"/>
        <v>0.7120666667</v>
      </c>
      <c r="E139" s="4">
        <f t="shared" si="55"/>
        <v>0.7162666667</v>
      </c>
      <c r="F139" s="4">
        <f t="shared" si="55"/>
        <v>0.69145</v>
      </c>
      <c r="H139" s="7" t="s">
        <v>273</v>
      </c>
      <c r="I139" s="4">
        <f t="shared" ref="I139:M139" si="56">AVERAGE((M30-$L30),(M66-$L66),(M102-$L102))</f>
        <v>0.5719</v>
      </c>
      <c r="J139" s="4">
        <f t="shared" si="56"/>
        <v>0.5334</v>
      </c>
      <c r="K139" s="4">
        <f t="shared" si="56"/>
        <v>0.4850166667</v>
      </c>
      <c r="L139" s="4">
        <f t="shared" si="56"/>
        <v>0.3825666667</v>
      </c>
      <c r="M139" s="4">
        <f t="shared" si="56"/>
        <v>0.3572666667</v>
      </c>
    </row>
    <row r="140" ht="14.25" customHeight="1">
      <c r="A140" s="7" t="s">
        <v>274</v>
      </c>
      <c r="B140" s="4">
        <f t="shared" ref="B140:F140" si="57">AVERAGE((D31-$C31),(D67-$C67),(D103-$C103))</f>
        <v>0.7668166667</v>
      </c>
      <c r="C140" s="4">
        <f t="shared" si="57"/>
        <v>0.7674166667</v>
      </c>
      <c r="D140" s="4">
        <f t="shared" si="57"/>
        <v>0.7259666667</v>
      </c>
      <c r="E140" s="4">
        <f t="shared" si="57"/>
        <v>0.7297166667</v>
      </c>
      <c r="F140" s="4">
        <f t="shared" si="57"/>
        <v>0.7053833333</v>
      </c>
      <c r="H140" s="7" t="s">
        <v>274</v>
      </c>
      <c r="I140" s="4">
        <f t="shared" ref="I140:M140" si="58">AVERAGE((M31-$L31),(M67-$L67),(M103-$L103))</f>
        <v>0.57945</v>
      </c>
      <c r="J140" s="4">
        <f t="shared" si="58"/>
        <v>0.5398833333</v>
      </c>
      <c r="K140" s="4">
        <f t="shared" si="58"/>
        <v>0.4902333333</v>
      </c>
      <c r="L140" s="4">
        <f t="shared" si="58"/>
        <v>0.385</v>
      </c>
      <c r="M140" s="4">
        <f t="shared" si="58"/>
        <v>0.3739</v>
      </c>
    </row>
    <row r="141" ht="14.25" customHeight="1">
      <c r="A141" s="7" t="s">
        <v>275</v>
      </c>
      <c r="B141" s="4">
        <f t="shared" ref="B141:F141" si="59">AVERAGE((D32-$C32),(D68-$C68),(D104-$C104))</f>
        <v>0.7788166667</v>
      </c>
      <c r="C141" s="4">
        <f t="shared" si="59"/>
        <v>0.7786666667</v>
      </c>
      <c r="D141" s="4">
        <f t="shared" si="59"/>
        <v>0.7386</v>
      </c>
      <c r="E141" s="4">
        <f t="shared" si="59"/>
        <v>0.7411166667</v>
      </c>
      <c r="F141" s="4">
        <f t="shared" si="59"/>
        <v>0.7184</v>
      </c>
      <c r="H141" s="7" t="s">
        <v>275</v>
      </c>
      <c r="I141" s="4">
        <f t="shared" ref="I141:M141" si="60">AVERAGE((M32-$L32),(M68-$L68),(M104-$L104))</f>
        <v>0.5855833333</v>
      </c>
      <c r="J141" s="4">
        <f t="shared" si="60"/>
        <v>0.5443666667</v>
      </c>
      <c r="K141" s="4">
        <f t="shared" si="60"/>
        <v>0.4932833333</v>
      </c>
      <c r="L141" s="4">
        <f t="shared" si="60"/>
        <v>0.3857666667</v>
      </c>
      <c r="M141" s="4">
        <f t="shared" si="60"/>
        <v>0.3895166667</v>
      </c>
    </row>
    <row r="142" ht="14.25" customHeight="1">
      <c r="A142" s="7" t="s">
        <v>276</v>
      </c>
      <c r="B142" s="4">
        <f t="shared" ref="B142:F142" si="61">AVERAGE((D33-$C33),(D69-$C69),(D105-$C105))</f>
        <v>0.7898333333</v>
      </c>
      <c r="C142" s="4">
        <f t="shared" si="61"/>
        <v>0.7881333333</v>
      </c>
      <c r="D142" s="4">
        <f t="shared" si="61"/>
        <v>0.7497166667</v>
      </c>
      <c r="E142" s="4">
        <f t="shared" si="61"/>
        <v>0.7514833333</v>
      </c>
      <c r="F142" s="4">
        <f t="shared" si="61"/>
        <v>0.7295333333</v>
      </c>
      <c r="H142" s="7" t="s">
        <v>276</v>
      </c>
      <c r="I142" s="4">
        <f t="shared" ref="I142:M142" si="62">AVERAGE((M33-$L33),(M69-$L69),(M105-$L105))</f>
        <v>0.5913333333</v>
      </c>
      <c r="J142" s="4">
        <f t="shared" si="62"/>
        <v>0.54815</v>
      </c>
      <c r="K142" s="4">
        <f t="shared" si="62"/>
        <v>0.4966</v>
      </c>
      <c r="L142" s="4">
        <f t="shared" si="62"/>
        <v>0.38725</v>
      </c>
      <c r="M142" s="4">
        <f t="shared" si="62"/>
        <v>0.4072666667</v>
      </c>
    </row>
    <row r="143" ht="14.25" customHeight="1">
      <c r="A143" s="7" t="s">
        <v>277</v>
      </c>
      <c r="B143" s="4">
        <f t="shared" ref="B143:F143" si="63">AVERAGE((D34-$C34),(D70-$C70),(D106-$C106))</f>
        <v>0.8003166667</v>
      </c>
      <c r="C143" s="4">
        <f t="shared" si="63"/>
        <v>0.79685</v>
      </c>
      <c r="D143" s="4">
        <f t="shared" si="63"/>
        <v>0.7597833333</v>
      </c>
      <c r="E143" s="4">
        <f t="shared" si="63"/>
        <v>0.7611833333</v>
      </c>
      <c r="F143" s="4">
        <f t="shared" si="63"/>
        <v>0.7403</v>
      </c>
      <c r="H143" s="7" t="s">
        <v>277</v>
      </c>
      <c r="I143" s="4">
        <f t="shared" ref="I143:M143" si="64">AVERAGE((M34-$L34),(M70-$L70),(M106-$L106))</f>
        <v>0.5960166667</v>
      </c>
      <c r="J143" s="4">
        <f t="shared" si="64"/>
        <v>0.5511833333</v>
      </c>
      <c r="K143" s="4">
        <f t="shared" si="64"/>
        <v>0.4993</v>
      </c>
      <c r="L143" s="4">
        <f t="shared" si="64"/>
        <v>0.3881166667</v>
      </c>
      <c r="M143" s="4">
        <f t="shared" si="64"/>
        <v>0.4238333333</v>
      </c>
    </row>
    <row r="144" ht="14.25" customHeight="1">
      <c r="A144" s="7" t="s">
        <v>278</v>
      </c>
      <c r="B144" s="4">
        <f t="shared" ref="B144:F144" si="65">AVERAGE((D35-$C35),(D71-$C71),(D107-$C107))</f>
        <v>0.8103333333</v>
      </c>
      <c r="C144" s="4">
        <f t="shared" si="65"/>
        <v>0.8034666667</v>
      </c>
      <c r="D144" s="4">
        <f t="shared" si="65"/>
        <v>0.7687166667</v>
      </c>
      <c r="E144" s="4">
        <f t="shared" si="65"/>
        <v>0.76935</v>
      </c>
      <c r="F144" s="4">
        <f t="shared" si="65"/>
        <v>0.7497833333</v>
      </c>
      <c r="H144" s="7" t="s">
        <v>278</v>
      </c>
      <c r="I144" s="4">
        <f t="shared" ref="I144:M144" si="66">AVERAGE((M35-$L35),(M71-$L71),(M107-$L107))</f>
        <v>0.6011833333</v>
      </c>
      <c r="J144" s="4">
        <f t="shared" si="66"/>
        <v>0.55525</v>
      </c>
      <c r="K144" s="4">
        <f t="shared" si="66"/>
        <v>0.5023833333</v>
      </c>
      <c r="L144" s="4">
        <f t="shared" si="66"/>
        <v>0.38975</v>
      </c>
      <c r="M144" s="4">
        <f t="shared" si="66"/>
        <v>0.4416666667</v>
      </c>
    </row>
    <row r="145" ht="14.25" customHeight="1"/>
    <row r="146" ht="14.25" customHeight="1">
      <c r="A146" s="4" t="s">
        <v>159</v>
      </c>
    </row>
    <row r="147" ht="14.25" customHeight="1">
      <c r="A147" s="5" t="s">
        <v>1</v>
      </c>
      <c r="H147" s="5" t="s">
        <v>7</v>
      </c>
    </row>
    <row r="148" ht="14.25" customHeight="1">
      <c r="A148" s="4" t="s">
        <v>13</v>
      </c>
      <c r="B148" s="4" t="s">
        <v>2</v>
      </c>
      <c r="C148" s="6" t="s">
        <v>3</v>
      </c>
      <c r="D148" s="6" t="s">
        <v>4</v>
      </c>
      <c r="E148" s="6" t="s">
        <v>5</v>
      </c>
      <c r="F148" s="6" t="s">
        <v>6</v>
      </c>
      <c r="H148" s="4" t="s">
        <v>13</v>
      </c>
      <c r="I148" s="4" t="s">
        <v>2</v>
      </c>
      <c r="J148" s="6" t="s">
        <v>3</v>
      </c>
      <c r="K148" s="6" t="s">
        <v>4</v>
      </c>
      <c r="L148" s="6" t="s">
        <v>5</v>
      </c>
      <c r="M148" s="6" t="s">
        <v>6</v>
      </c>
    </row>
    <row r="149" ht="14.25" customHeight="1">
      <c r="A149" s="7" t="s">
        <v>17</v>
      </c>
      <c r="B149" s="4">
        <f t="shared" ref="B149:F149" si="67">STDEV((D3-$C3),(D39-$C39),(D75-$C75))/SQRT(3)</f>
        <v>0.001421364759</v>
      </c>
      <c r="C149" s="4">
        <f t="shared" si="67"/>
        <v>0.0009917717031</v>
      </c>
      <c r="D149" s="4">
        <f t="shared" si="67"/>
        <v>0.0001040833</v>
      </c>
      <c r="E149" s="4">
        <f t="shared" si="67"/>
        <v>0.00085</v>
      </c>
      <c r="F149" s="4">
        <f t="shared" si="67"/>
        <v>0.001433624002</v>
      </c>
      <c r="H149" s="7" t="s">
        <v>17</v>
      </c>
      <c r="I149" s="4">
        <f t="shared" ref="I149:M149" si="68">STDEV((M3-$L3),(M39-$L39),(M75-$L75))/SQRT(3)</f>
        <v>0.0004910306621</v>
      </c>
      <c r="J149" s="4">
        <f t="shared" si="68"/>
        <v>0.0005494947174</v>
      </c>
      <c r="K149" s="4">
        <f t="shared" si="68"/>
        <v>0.0005696002497</v>
      </c>
      <c r="L149" s="4">
        <f t="shared" si="68"/>
        <v>0.0009875615311</v>
      </c>
      <c r="M149" s="4">
        <f t="shared" si="68"/>
        <v>0.000829323687</v>
      </c>
    </row>
    <row r="150" ht="14.25" customHeight="1">
      <c r="A150" s="7" t="s">
        <v>223</v>
      </c>
      <c r="B150" s="4">
        <f t="shared" ref="B150:F150" si="69">STDEV((D4-$C4),(D40-$C40),(D76-$C76))/SQRT(3)</f>
        <v>0.0002619372274</v>
      </c>
      <c r="C150" s="4">
        <f t="shared" si="69"/>
        <v>0.0007285830998</v>
      </c>
      <c r="D150" s="4">
        <f t="shared" si="69"/>
        <v>0.0001802775638</v>
      </c>
      <c r="E150" s="4">
        <f t="shared" si="69"/>
        <v>0.0006418289838</v>
      </c>
      <c r="F150" s="4">
        <f t="shared" si="69"/>
        <v>0.001034542304</v>
      </c>
      <c r="H150" s="7" t="s">
        <v>223</v>
      </c>
      <c r="I150" s="4">
        <f t="shared" ref="I150:M150" si="70">STDEV((M4-$L4),(M40-$L40),(M76-$L76))/SQRT(3)</f>
        <v>0.001195942213</v>
      </c>
      <c r="J150" s="4">
        <f t="shared" si="70"/>
        <v>0.001569589472</v>
      </c>
      <c r="K150" s="4">
        <f t="shared" si="70"/>
        <v>0.002286251177</v>
      </c>
      <c r="L150" s="4">
        <f t="shared" si="70"/>
        <v>0.001686218649</v>
      </c>
      <c r="M150" s="4">
        <f t="shared" si="70"/>
        <v>0.002320620128</v>
      </c>
    </row>
    <row r="151" ht="14.25" customHeight="1">
      <c r="A151" s="7" t="s">
        <v>255</v>
      </c>
      <c r="B151" s="4">
        <f t="shared" ref="B151:F151" si="71">STDEV((D5-$C5),(D41-$C41),(D77-$C77))/SQRT(3)</f>
        <v>0.0004126472801</v>
      </c>
      <c r="C151" s="4">
        <f t="shared" si="71"/>
        <v>0.0009526279442</v>
      </c>
      <c r="D151" s="4">
        <f t="shared" si="71"/>
        <v>0.0002166666667</v>
      </c>
      <c r="E151" s="4">
        <f t="shared" si="71"/>
        <v>0.0005299371032</v>
      </c>
      <c r="F151" s="4">
        <f t="shared" si="71"/>
        <v>0.001616924378</v>
      </c>
      <c r="H151" s="7" t="s">
        <v>255</v>
      </c>
      <c r="I151" s="4">
        <f t="shared" ref="I151:M151" si="72">STDEV((M5-$L5),(M41-$L41),(M77-$L77))/SQRT(3)</f>
        <v>0.001028888289</v>
      </c>
      <c r="J151" s="4">
        <f t="shared" si="72"/>
        <v>0.000885218115</v>
      </c>
      <c r="K151" s="4">
        <f t="shared" si="72"/>
        <v>0.001573301553</v>
      </c>
      <c r="L151" s="4">
        <f t="shared" si="72"/>
        <v>0.001380317999</v>
      </c>
      <c r="M151" s="4">
        <f t="shared" si="72"/>
        <v>0.001905547457</v>
      </c>
    </row>
    <row r="152" ht="14.25" customHeight="1">
      <c r="A152" s="7" t="s">
        <v>225</v>
      </c>
      <c r="B152" s="4">
        <f t="shared" ref="B152:F152" si="73">STDEV((D6-$C6),(D42-$C42),(D78-$C78))/SQRT(3)</f>
        <v>0.0004330127019</v>
      </c>
      <c r="C152" s="4">
        <f t="shared" si="73"/>
        <v>0.001070176517</v>
      </c>
      <c r="D152" s="4">
        <f t="shared" si="73"/>
        <v>0.0001258305739</v>
      </c>
      <c r="E152" s="4">
        <f t="shared" si="73"/>
        <v>0.0005433946796</v>
      </c>
      <c r="F152" s="4">
        <f t="shared" si="73"/>
        <v>0.001706116448</v>
      </c>
      <c r="H152" s="7" t="s">
        <v>225</v>
      </c>
      <c r="I152" s="4">
        <f t="shared" ref="I152:M152" si="74">STDEV((M6-$L6),(M42-$L42),(M78-$L78))/SQRT(3)</f>
        <v>0.0004096068576</v>
      </c>
      <c r="J152" s="4">
        <f t="shared" si="74"/>
        <v>0.0004371625683</v>
      </c>
      <c r="K152" s="4">
        <f t="shared" si="74"/>
        <v>0.001734294605</v>
      </c>
      <c r="L152" s="4">
        <f t="shared" si="74"/>
        <v>0.001258305739</v>
      </c>
      <c r="M152" s="4">
        <f t="shared" si="74"/>
        <v>0.002284792721</v>
      </c>
    </row>
    <row r="153" ht="14.25" customHeight="1">
      <c r="A153" s="7" t="s">
        <v>226</v>
      </c>
      <c r="B153" s="4">
        <f t="shared" ref="B153:F153" si="75">STDEV((D7-$C7),(D43-$C43),(D79-$C79))/SQRT(3)</f>
        <v>0.0008892881048</v>
      </c>
      <c r="C153" s="4">
        <f t="shared" si="75"/>
        <v>0.0006062177826</v>
      </c>
      <c r="D153" s="4">
        <f t="shared" si="75"/>
        <v>0.0002351122663</v>
      </c>
      <c r="E153" s="4">
        <f t="shared" si="75"/>
        <v>0.0005946520925</v>
      </c>
      <c r="F153" s="4">
        <f t="shared" si="75"/>
        <v>0.001672904992</v>
      </c>
      <c r="H153" s="7" t="s">
        <v>226</v>
      </c>
      <c r="I153" s="4">
        <f t="shared" ref="I153:M153" si="76">STDEV((M7-$L7),(M43-$L43),(M79-$L79))/SQRT(3)</f>
        <v>0.0004096068576</v>
      </c>
      <c r="J153" s="4">
        <f t="shared" si="76"/>
        <v>0.0004044887033</v>
      </c>
      <c r="K153" s="4">
        <f t="shared" si="76"/>
        <v>0.001263043063</v>
      </c>
      <c r="L153" s="4">
        <f t="shared" si="76"/>
        <v>0.001511897263</v>
      </c>
      <c r="M153" s="4">
        <f t="shared" si="76"/>
        <v>0.002457019423</v>
      </c>
    </row>
    <row r="154" ht="14.25" customHeight="1">
      <c r="A154" s="7" t="s">
        <v>227</v>
      </c>
      <c r="B154" s="4">
        <f t="shared" ref="B154:F154" si="77">STDEV((D8-$C8),(D44-$C44),(D80-$C80))/SQRT(3)</f>
        <v>0.0009073771726</v>
      </c>
      <c r="C154" s="4">
        <f t="shared" si="77"/>
        <v>0.0006085045421</v>
      </c>
      <c r="D154" s="4">
        <f t="shared" si="77"/>
        <v>0.0002291287847</v>
      </c>
      <c r="E154" s="4">
        <f t="shared" si="77"/>
        <v>0.0005085382101</v>
      </c>
      <c r="F154" s="4">
        <f t="shared" si="77"/>
        <v>0.001445779298</v>
      </c>
      <c r="H154" s="7" t="s">
        <v>227</v>
      </c>
      <c r="I154" s="4">
        <f t="shared" ref="I154:M154" si="78">STDEV((M8-$L8),(M44-$L44),(M80-$L80))/SQRT(3)</f>
        <v>0.0003113590282</v>
      </c>
      <c r="J154" s="4">
        <f t="shared" si="78"/>
        <v>0.0004475240527</v>
      </c>
      <c r="K154" s="4">
        <f t="shared" si="78"/>
        <v>0.001314766561</v>
      </c>
      <c r="L154" s="4">
        <f t="shared" si="78"/>
        <v>0.001241750556</v>
      </c>
      <c r="M154" s="4">
        <f t="shared" si="78"/>
        <v>0.002113514714</v>
      </c>
    </row>
    <row r="155" ht="14.25" customHeight="1">
      <c r="A155" s="7" t="s">
        <v>256</v>
      </c>
      <c r="B155" s="4">
        <f t="shared" ref="B155:F155" si="79">STDEV((D9-$C9),(D45-$C45),(D81-$C81))/SQRT(3)</f>
        <v>0.001084870704</v>
      </c>
      <c r="C155" s="4">
        <f t="shared" si="79"/>
        <v>0.0005932490577</v>
      </c>
      <c r="D155" s="4">
        <f t="shared" si="79"/>
        <v>0.000245515331</v>
      </c>
      <c r="E155" s="4">
        <f t="shared" si="79"/>
        <v>0.0007917982347</v>
      </c>
      <c r="F155" s="4">
        <f t="shared" si="79"/>
        <v>0.001033333333</v>
      </c>
      <c r="H155" s="7" t="s">
        <v>256</v>
      </c>
      <c r="I155" s="4">
        <f t="shared" ref="I155:M155" si="80">STDEV((M9-$L9),(M45-$L45),(M81-$L81))/SQRT(3)</f>
        <v>0.0004252450274</v>
      </c>
      <c r="J155" s="4">
        <f t="shared" si="80"/>
        <v>0.000652559065</v>
      </c>
      <c r="K155" s="4">
        <f t="shared" si="80"/>
        <v>0.0007466592262</v>
      </c>
      <c r="L155" s="4">
        <f t="shared" si="80"/>
        <v>0.001331665624</v>
      </c>
      <c r="M155" s="4">
        <f t="shared" si="80"/>
        <v>0.001776310158</v>
      </c>
    </row>
    <row r="156" ht="14.25" customHeight="1">
      <c r="A156" s="7" t="s">
        <v>229</v>
      </c>
      <c r="B156" s="4">
        <f t="shared" ref="B156:F156" si="81">STDEV((D10-$C10),(D46-$C46),(D82-$C82))/SQRT(3)</f>
        <v>0.001105038964</v>
      </c>
      <c r="C156" s="4">
        <f t="shared" si="81"/>
        <v>0.0007801353159</v>
      </c>
      <c r="D156" s="4">
        <f t="shared" si="81"/>
        <v>0.0005364492313</v>
      </c>
      <c r="E156" s="4">
        <f t="shared" si="81"/>
        <v>0.001129281974</v>
      </c>
      <c r="F156" s="4">
        <f t="shared" si="81"/>
        <v>0.001594783162</v>
      </c>
      <c r="H156" s="7" t="s">
        <v>229</v>
      </c>
      <c r="I156" s="4">
        <f t="shared" ref="I156:M156" si="82">STDEV((M10-$L10),(M46-$L46),(M82-$L82))/SQRT(3)</f>
        <v>0.0003844187532</v>
      </c>
      <c r="J156" s="4">
        <f t="shared" si="82"/>
        <v>0.0004106228332</v>
      </c>
      <c r="K156" s="4">
        <f t="shared" si="82"/>
        <v>0.0009333333333</v>
      </c>
      <c r="L156" s="4">
        <f t="shared" si="82"/>
        <v>0.001431879107</v>
      </c>
      <c r="M156" s="4">
        <f t="shared" si="82"/>
        <v>0.002276205419</v>
      </c>
    </row>
    <row r="157" ht="14.25" customHeight="1">
      <c r="A157" s="7" t="s">
        <v>230</v>
      </c>
      <c r="B157" s="4">
        <f t="shared" ref="B157:F157" si="83">STDEV((D11-$C11),(D47-$C47),(D83-$C83))/SQRT(3)</f>
        <v>0.001466382548</v>
      </c>
      <c r="C157" s="4">
        <f t="shared" si="83"/>
        <v>0.0008738484486</v>
      </c>
      <c r="D157" s="4">
        <f t="shared" si="83"/>
        <v>0.0009987492178</v>
      </c>
      <c r="E157" s="4">
        <f t="shared" si="83"/>
        <v>0.0022642757</v>
      </c>
      <c r="F157" s="4">
        <f t="shared" si="83"/>
        <v>0.002694180972</v>
      </c>
      <c r="H157" s="7" t="s">
        <v>230</v>
      </c>
      <c r="I157" s="4">
        <f t="shared" ref="I157:M157" si="84">STDEV((M11-$L11),(M47-$L47),(M83-$L83))/SQRT(3)</f>
        <v>0.000966235536</v>
      </c>
      <c r="J157" s="4">
        <f t="shared" si="84"/>
        <v>0.0009404490653</v>
      </c>
      <c r="K157" s="4">
        <f t="shared" si="84"/>
        <v>0.001413132847</v>
      </c>
      <c r="L157" s="4">
        <f t="shared" si="84"/>
        <v>0.001125833025</v>
      </c>
      <c r="M157" s="4">
        <f t="shared" si="84"/>
        <v>0.0028042131</v>
      </c>
    </row>
    <row r="158" ht="14.25" customHeight="1">
      <c r="A158" s="7" t="s">
        <v>257</v>
      </c>
      <c r="B158" s="4">
        <f t="shared" ref="B158:F158" si="85">STDEV((D12-$C12),(D48-$C48),(D84-$C84))/SQRT(3)</f>
        <v>0.00292251794</v>
      </c>
      <c r="C158" s="4">
        <f t="shared" si="85"/>
        <v>0.001241414963</v>
      </c>
      <c r="D158" s="4">
        <f t="shared" si="85"/>
        <v>0.00202505144</v>
      </c>
      <c r="E158" s="4">
        <f t="shared" si="85"/>
        <v>0.003595637789</v>
      </c>
      <c r="F158" s="4">
        <f t="shared" si="85"/>
        <v>0.004930094658</v>
      </c>
      <c r="H158" s="7" t="s">
        <v>257</v>
      </c>
      <c r="I158" s="4">
        <f t="shared" ref="I158:M158" si="86">STDEV((M12-$L12),(M48-$L48),(M84-$L84))/SQRT(3)</f>
        <v>0.00203899485</v>
      </c>
      <c r="J158" s="4">
        <f t="shared" si="86"/>
        <v>0.001786601367</v>
      </c>
      <c r="K158" s="4">
        <f t="shared" si="86"/>
        <v>0.002505992817</v>
      </c>
      <c r="L158" s="4">
        <f t="shared" si="86"/>
        <v>0.0007247604968</v>
      </c>
      <c r="M158" s="4">
        <f t="shared" si="86"/>
        <v>0.003295114228</v>
      </c>
    </row>
    <row r="159" ht="14.25" customHeight="1">
      <c r="A159" s="7" t="s">
        <v>258</v>
      </c>
      <c r="B159" s="4">
        <f t="shared" ref="B159:F159" si="87">STDEV((D13-$C13),(D49-$C49),(D85-$C85))/SQRT(3)</f>
        <v>0.005998356256</v>
      </c>
      <c r="C159" s="4">
        <f t="shared" si="87"/>
        <v>0.001310534242</v>
      </c>
      <c r="D159" s="4">
        <f t="shared" si="87"/>
        <v>0.002495050656</v>
      </c>
      <c r="E159" s="4">
        <f t="shared" si="87"/>
        <v>0.005275177722</v>
      </c>
      <c r="F159" s="4">
        <f t="shared" si="87"/>
        <v>0.006279397529</v>
      </c>
      <c r="H159" s="7" t="s">
        <v>258</v>
      </c>
      <c r="I159" s="4">
        <f t="shared" ref="I159:M159" si="88">STDEV((M13-$L13),(M49-$L49),(M85-$L85))/SQRT(3)</f>
        <v>0.003521876078</v>
      </c>
      <c r="J159" s="4">
        <f t="shared" si="88"/>
        <v>0.002295708557</v>
      </c>
      <c r="K159" s="4">
        <f t="shared" si="88"/>
        <v>0.004922426005</v>
      </c>
      <c r="L159" s="4">
        <f t="shared" si="88"/>
        <v>0.001086405899</v>
      </c>
      <c r="M159" s="4">
        <f t="shared" si="88"/>
        <v>0.005254072495</v>
      </c>
    </row>
    <row r="160" ht="14.25" customHeight="1">
      <c r="A160" s="7" t="s">
        <v>279</v>
      </c>
      <c r="B160" s="4">
        <f t="shared" ref="B160:F160" si="89">STDEV((D14-$C14),(D50-$C50),(D86-$C86))/SQRT(3)</f>
        <v>0.009220644109</v>
      </c>
      <c r="C160" s="4">
        <f t="shared" si="89"/>
        <v>0.002485122398</v>
      </c>
      <c r="D160" s="4">
        <f t="shared" si="89"/>
        <v>0.003581239698</v>
      </c>
      <c r="E160" s="4">
        <f t="shared" si="89"/>
        <v>0.006450215328</v>
      </c>
      <c r="F160" s="4">
        <f t="shared" si="89"/>
        <v>0.00815</v>
      </c>
      <c r="H160" s="7" t="s">
        <v>279</v>
      </c>
      <c r="I160" s="4">
        <f t="shared" ref="I160:M160" si="90">STDEV((M14-$L14),(M50-$L50),(M86-$L86))/SQRT(3)</f>
        <v>0.003975026205</v>
      </c>
      <c r="J160" s="4">
        <f t="shared" si="90"/>
        <v>0.002833921508</v>
      </c>
      <c r="K160" s="4">
        <f t="shared" si="90"/>
        <v>0.006030754513</v>
      </c>
      <c r="L160" s="4">
        <f t="shared" si="90"/>
        <v>0.001642237633</v>
      </c>
      <c r="M160" s="4">
        <f t="shared" si="90"/>
        <v>0.004680099714</v>
      </c>
    </row>
    <row r="161" ht="14.25" customHeight="1">
      <c r="A161" s="7" t="s">
        <v>234</v>
      </c>
      <c r="B161" s="4">
        <f t="shared" ref="B161:F161" si="91">STDEV((D15-$C15),(D51-$C51),(D87-$C87))/SQRT(3)</f>
        <v>0.01362052169</v>
      </c>
      <c r="C161" s="4">
        <f t="shared" si="91"/>
        <v>0.004514513632</v>
      </c>
      <c r="D161" s="4">
        <f t="shared" si="91"/>
        <v>0.007345879419</v>
      </c>
      <c r="E161" s="4">
        <f t="shared" si="91"/>
        <v>0.01088524741</v>
      </c>
      <c r="F161" s="4">
        <f t="shared" si="91"/>
        <v>0.0116258333</v>
      </c>
      <c r="H161" s="7" t="s">
        <v>234</v>
      </c>
      <c r="I161" s="4">
        <f t="shared" ref="I161:M161" si="92">STDEV((M15-$L15),(M51-$L51),(M87-$L87))/SQRT(3)</f>
        <v>0.006769067719</v>
      </c>
      <c r="J161" s="4">
        <f t="shared" si="92"/>
        <v>0.004053702012</v>
      </c>
      <c r="K161" s="4">
        <f t="shared" si="92"/>
        <v>0.007717152612</v>
      </c>
      <c r="L161" s="4">
        <f t="shared" si="92"/>
        <v>0.004015629188</v>
      </c>
      <c r="M161" s="4">
        <f t="shared" si="92"/>
        <v>0.004153947253</v>
      </c>
    </row>
    <row r="162" ht="14.25" customHeight="1">
      <c r="A162" s="7" t="s">
        <v>259</v>
      </c>
      <c r="B162" s="4">
        <f t="shared" ref="B162:F162" si="93">STDEV((D16-$C16),(D52-$C52),(D88-$C88))/SQRT(3)</f>
        <v>0.0124000784</v>
      </c>
      <c r="C162" s="4">
        <f t="shared" si="93"/>
        <v>0.004771646583</v>
      </c>
      <c r="D162" s="4">
        <f t="shared" si="93"/>
        <v>0.008113996823</v>
      </c>
      <c r="E162" s="4">
        <f t="shared" si="93"/>
        <v>0.01028989526</v>
      </c>
      <c r="F162" s="4">
        <f t="shared" si="93"/>
        <v>0.01132366009</v>
      </c>
      <c r="H162" s="7" t="s">
        <v>259</v>
      </c>
      <c r="I162" s="4">
        <f t="shared" ref="I162:M162" si="94">STDEV((M16-$L16),(M52-$L52),(M88-$L88))/SQRT(3)</f>
        <v>0.005998078396</v>
      </c>
      <c r="J162" s="4">
        <f t="shared" si="94"/>
        <v>0.004248267621</v>
      </c>
      <c r="K162" s="4">
        <f t="shared" si="94"/>
        <v>0.00451998648</v>
      </c>
      <c r="L162" s="4">
        <f t="shared" si="94"/>
        <v>0.003634250649</v>
      </c>
      <c r="M162" s="4">
        <f t="shared" si="94"/>
        <v>0.002152775986</v>
      </c>
    </row>
    <row r="163" ht="14.25" customHeight="1">
      <c r="A163" s="7" t="s">
        <v>260</v>
      </c>
      <c r="B163" s="4">
        <f t="shared" ref="B163:F163" si="95">STDEV((D17-$C17),(D53-$C53),(D89-$C89))/SQRT(3)</f>
        <v>0.006413613992</v>
      </c>
      <c r="C163" s="4">
        <f t="shared" si="95"/>
        <v>0.004781416573</v>
      </c>
      <c r="D163" s="4">
        <f t="shared" si="95"/>
        <v>0.004723728518</v>
      </c>
      <c r="E163" s="4">
        <f t="shared" si="95"/>
        <v>0.01097471842</v>
      </c>
      <c r="F163" s="4">
        <f t="shared" si="95"/>
        <v>0.009328331993</v>
      </c>
      <c r="H163" s="7" t="s">
        <v>260</v>
      </c>
      <c r="I163" s="4">
        <f t="shared" ref="I163:M163" si="96">STDEV((M17-$L17),(M53-$L53),(M89-$L89))/SQRT(3)</f>
        <v>0.00527386112</v>
      </c>
      <c r="J163" s="4">
        <f t="shared" si="96"/>
        <v>0.004725492332</v>
      </c>
      <c r="K163" s="4">
        <f t="shared" si="96"/>
        <v>0.006175016869</v>
      </c>
      <c r="L163" s="4">
        <f t="shared" si="96"/>
        <v>0.003871943239</v>
      </c>
      <c r="M163" s="4">
        <f t="shared" si="96"/>
        <v>0.0007783529619</v>
      </c>
    </row>
    <row r="164" ht="14.25" customHeight="1">
      <c r="A164" s="7" t="s">
        <v>261</v>
      </c>
      <c r="B164" s="4">
        <f t="shared" ref="B164:F164" si="97">STDEV((D18-$C18),(D54-$C54),(D90-$C90))/SQRT(3)</f>
        <v>0.01081295519</v>
      </c>
      <c r="C164" s="4">
        <f t="shared" si="97"/>
        <v>0.004947586392</v>
      </c>
      <c r="D164" s="4">
        <f t="shared" si="97"/>
        <v>0.005319957184</v>
      </c>
      <c r="E164" s="4">
        <f t="shared" si="97"/>
        <v>0.00784167995</v>
      </c>
      <c r="F164" s="4">
        <f t="shared" si="97"/>
        <v>0.00629768476</v>
      </c>
      <c r="H164" s="7" t="s">
        <v>261</v>
      </c>
      <c r="I164" s="4">
        <f t="shared" ref="I164:M164" si="98">STDEV((M18-$L18),(M54-$L54),(M90-$L90))/SQRT(3)</f>
        <v>0.003778484411</v>
      </c>
      <c r="J164" s="4">
        <f t="shared" si="98"/>
        <v>0.004781561809</v>
      </c>
      <c r="K164" s="4">
        <f t="shared" si="98"/>
        <v>0.003958149119</v>
      </c>
      <c r="L164" s="4">
        <f t="shared" si="98"/>
        <v>0.003673818782</v>
      </c>
      <c r="M164" s="4">
        <f t="shared" si="98"/>
        <v>0.0005364492313</v>
      </c>
    </row>
    <row r="165" ht="14.25" customHeight="1">
      <c r="A165" s="7" t="s">
        <v>262</v>
      </c>
      <c r="B165" s="4">
        <f t="shared" ref="B165:F165" si="99">STDEV((D19-$C19),(D55-$C55),(D91-$C91))/SQRT(3)</f>
        <v>0.01418421462</v>
      </c>
      <c r="C165" s="4">
        <f t="shared" si="99"/>
        <v>0.00369334988</v>
      </c>
      <c r="D165" s="4">
        <f t="shared" si="99"/>
        <v>0.009978476838</v>
      </c>
      <c r="E165" s="4">
        <f t="shared" si="99"/>
        <v>0.007943620781</v>
      </c>
      <c r="F165" s="4">
        <f t="shared" si="99"/>
        <v>0.004949859706</v>
      </c>
      <c r="H165" s="7" t="s">
        <v>262</v>
      </c>
      <c r="I165" s="4">
        <f t="shared" ref="I165:M165" si="100">STDEV((M19-$L19),(M55-$L55),(M91-$L91))/SQRT(3)</f>
        <v>0.003451368489</v>
      </c>
      <c r="J165" s="4">
        <f t="shared" si="100"/>
        <v>0.004686535086</v>
      </c>
      <c r="K165" s="4">
        <f t="shared" si="100"/>
        <v>0.001693369422</v>
      </c>
      <c r="L165" s="4">
        <f t="shared" si="100"/>
        <v>0.003676388627</v>
      </c>
      <c r="M165" s="4">
        <f t="shared" si="100"/>
        <v>0.00106705722</v>
      </c>
    </row>
    <row r="166" ht="14.25" customHeight="1">
      <c r="A166" s="7" t="s">
        <v>263</v>
      </c>
      <c r="B166" s="4">
        <f t="shared" ref="B166:F166" si="101">STDEV((D20-$C20),(D56-$C56),(D92-$C92))/SQRT(3)</f>
        <v>0.01070768156</v>
      </c>
      <c r="C166" s="4">
        <f t="shared" si="101"/>
        <v>0.002208128921</v>
      </c>
      <c r="D166" s="4">
        <f t="shared" si="101"/>
        <v>0.01328498526</v>
      </c>
      <c r="E166" s="4">
        <f t="shared" si="101"/>
        <v>0.004923103132</v>
      </c>
      <c r="F166" s="4">
        <f t="shared" si="101"/>
        <v>0.004236776815</v>
      </c>
      <c r="H166" s="7" t="s">
        <v>263</v>
      </c>
      <c r="I166" s="4">
        <f t="shared" ref="I166:M166" si="102">STDEV((M20-$L20),(M56-$L56),(M92-$L92))/SQRT(3)</f>
        <v>0.002693046602</v>
      </c>
      <c r="J166" s="4">
        <f t="shared" si="102"/>
        <v>0.003820594776</v>
      </c>
      <c r="K166" s="4">
        <f t="shared" si="102"/>
        <v>0.001703672504</v>
      </c>
      <c r="L166" s="4">
        <f t="shared" si="102"/>
        <v>0.003865337415</v>
      </c>
      <c r="M166" s="4">
        <f t="shared" si="102"/>
        <v>0.002450396793</v>
      </c>
    </row>
    <row r="167" ht="14.25" customHeight="1">
      <c r="A167" s="7" t="s">
        <v>264</v>
      </c>
      <c r="B167" s="4">
        <f t="shared" ref="B167:F167" si="103">STDEV((D21-$C21),(D57-$C57),(D93-$C93))/SQRT(3)</f>
        <v>0.01156589815</v>
      </c>
      <c r="C167" s="4">
        <f t="shared" si="103"/>
        <v>0.00503771884</v>
      </c>
      <c r="D167" s="4">
        <f t="shared" si="103"/>
        <v>0.01595308225</v>
      </c>
      <c r="E167" s="4">
        <f t="shared" si="103"/>
        <v>0.004843122271</v>
      </c>
      <c r="F167" s="4">
        <f t="shared" si="103"/>
        <v>0.004475023277</v>
      </c>
      <c r="H167" s="7" t="s">
        <v>264</v>
      </c>
      <c r="I167" s="4">
        <f t="shared" ref="I167:M167" si="104">STDEV((M21-$L21),(M57-$L57),(M93-$L93))/SQRT(3)</f>
        <v>0.002538426897</v>
      </c>
      <c r="J167" s="4">
        <f t="shared" si="104"/>
        <v>0.004020917529</v>
      </c>
      <c r="K167" s="4">
        <f t="shared" si="104"/>
        <v>0.002153743511</v>
      </c>
      <c r="L167" s="4">
        <f t="shared" si="104"/>
        <v>0.002875036232</v>
      </c>
      <c r="M167" s="4">
        <f t="shared" si="104"/>
        <v>0.003718459956</v>
      </c>
    </row>
    <row r="168" ht="14.25" customHeight="1">
      <c r="A168" s="7" t="s">
        <v>265</v>
      </c>
      <c r="B168" s="4">
        <f t="shared" ref="B168:F168" si="105">STDEV((D22-$C22),(D58-$C58),(D94-$C94))/SQRT(3)</f>
        <v>0.01051395898</v>
      </c>
      <c r="C168" s="4">
        <f t="shared" si="105"/>
        <v>0.005676290847</v>
      </c>
      <c r="D168" s="4">
        <f t="shared" si="105"/>
        <v>0.01684046054</v>
      </c>
      <c r="E168" s="4">
        <f t="shared" si="105"/>
        <v>0.003292542078</v>
      </c>
      <c r="F168" s="4">
        <f t="shared" si="105"/>
        <v>0.004458792811</v>
      </c>
      <c r="H168" s="7" t="s">
        <v>265</v>
      </c>
      <c r="I168" s="4">
        <f t="shared" ref="I168:M168" si="106">STDEV((M22-$L22),(M58-$L58),(M94-$L94))/SQRT(3)</f>
        <v>0.003242598409</v>
      </c>
      <c r="J168" s="4">
        <f t="shared" si="106"/>
        <v>0.006280392769</v>
      </c>
      <c r="K168" s="4">
        <f t="shared" si="106"/>
        <v>0.001217009084</v>
      </c>
      <c r="L168" s="4">
        <f t="shared" si="106"/>
        <v>0.002570721905</v>
      </c>
      <c r="M168" s="4">
        <f t="shared" si="106"/>
        <v>0.004265201571</v>
      </c>
    </row>
    <row r="169" ht="14.25" customHeight="1">
      <c r="A169" s="7" t="s">
        <v>266</v>
      </c>
      <c r="B169" s="4">
        <f t="shared" ref="B169:F169" si="107">STDEV((D23-$C23),(D59-$C59),(D95-$C95))/SQRT(3)</f>
        <v>0.009227781122</v>
      </c>
      <c r="C169" s="4">
        <f t="shared" si="107"/>
        <v>0.00674563645</v>
      </c>
      <c r="D169" s="4">
        <f t="shared" si="107"/>
        <v>0.01575662118</v>
      </c>
      <c r="E169" s="4">
        <f t="shared" si="107"/>
        <v>0.002144825815</v>
      </c>
      <c r="F169" s="4">
        <f t="shared" si="107"/>
        <v>0.004467661581</v>
      </c>
      <c r="H169" s="7" t="s">
        <v>266</v>
      </c>
      <c r="I169" s="4">
        <f t="shared" ref="I169:M169" si="108">STDEV((M23-$L23),(M59-$L59),(M95-$L95))/SQRT(3)</f>
        <v>0.003672986977</v>
      </c>
      <c r="J169" s="4">
        <f t="shared" si="108"/>
        <v>0.007975117554</v>
      </c>
      <c r="K169" s="4">
        <f t="shared" si="108"/>
        <v>0.00146780259</v>
      </c>
      <c r="L169" s="4">
        <f t="shared" si="108"/>
        <v>0.002133528637</v>
      </c>
      <c r="M169" s="4">
        <f t="shared" si="108"/>
        <v>0.004254833852</v>
      </c>
    </row>
    <row r="170" ht="14.25" customHeight="1">
      <c r="A170" s="7" t="s">
        <v>267</v>
      </c>
      <c r="B170" s="4">
        <f t="shared" ref="B170:F170" si="109">STDEV((D24-$C24),(D60-$C60),(D96-$C96))/SQRT(3)</f>
        <v>0.008162941327</v>
      </c>
      <c r="C170" s="4">
        <f t="shared" si="109"/>
        <v>0.006850547423</v>
      </c>
      <c r="D170" s="4">
        <f t="shared" si="109"/>
        <v>0.01428367366</v>
      </c>
      <c r="E170" s="4">
        <f t="shared" si="109"/>
        <v>0.002775337817</v>
      </c>
      <c r="F170" s="4">
        <f t="shared" si="109"/>
        <v>0.006683250207</v>
      </c>
      <c r="H170" s="7" t="s">
        <v>267</v>
      </c>
      <c r="I170" s="4">
        <f t="shared" ref="I170:M170" si="110">STDEV((M24-$L24),(M60-$L60),(M96-$L96))/SQRT(3)</f>
        <v>0.00372629545</v>
      </c>
      <c r="J170" s="4">
        <f t="shared" si="110"/>
        <v>0.008280717226</v>
      </c>
      <c r="K170" s="4">
        <f t="shared" si="110"/>
        <v>0.0009917717031</v>
      </c>
      <c r="L170" s="4">
        <f t="shared" si="110"/>
        <v>0.0028</v>
      </c>
      <c r="M170" s="4">
        <f t="shared" si="110"/>
        <v>0.005005191749</v>
      </c>
    </row>
    <row r="171" ht="14.25" customHeight="1">
      <c r="A171" s="7" t="s">
        <v>268</v>
      </c>
      <c r="B171" s="4">
        <f t="shared" ref="B171:F171" si="111">STDEV((D25-$C25),(D61-$C61),(D97-$C97))/SQRT(3)</f>
        <v>0.008169370301</v>
      </c>
      <c r="C171" s="4">
        <f t="shared" si="111"/>
        <v>0.006757465008</v>
      </c>
      <c r="D171" s="4">
        <f t="shared" si="111"/>
        <v>0.0133067652</v>
      </c>
      <c r="E171" s="4">
        <f t="shared" si="111"/>
        <v>0.002169741408</v>
      </c>
      <c r="F171" s="4">
        <f t="shared" si="111"/>
        <v>0.005619707387</v>
      </c>
      <c r="H171" s="7" t="s">
        <v>268</v>
      </c>
      <c r="I171" s="4">
        <f t="shared" ref="I171:M171" si="112">STDEV((M25-$L25),(M61-$L61),(M97-$L97))/SQRT(3)</f>
        <v>0.003355385389</v>
      </c>
      <c r="J171" s="4">
        <f t="shared" si="112"/>
        <v>0.006611500922</v>
      </c>
      <c r="K171" s="4">
        <f t="shared" si="112"/>
        <v>0.001878459771</v>
      </c>
      <c r="L171" s="4">
        <f t="shared" si="112"/>
        <v>0.003434668025</v>
      </c>
      <c r="M171" s="4">
        <f t="shared" si="112"/>
        <v>0.005274572126</v>
      </c>
    </row>
    <row r="172" ht="14.25" customHeight="1">
      <c r="A172" s="7" t="s">
        <v>269</v>
      </c>
      <c r="B172" s="4">
        <f t="shared" ref="B172:F172" si="113">STDEV((D26-$C26),(D62-$C62),(D98-$C98))/SQRT(3)</f>
        <v>0.008496191957</v>
      </c>
      <c r="C172" s="4">
        <f t="shared" si="113"/>
        <v>0.006454283677</v>
      </c>
      <c r="D172" s="4">
        <f t="shared" si="113"/>
        <v>0.01328270597</v>
      </c>
      <c r="E172" s="4">
        <f t="shared" si="113"/>
        <v>0.001313498298</v>
      </c>
      <c r="F172" s="4">
        <f t="shared" si="113"/>
        <v>0.003897684498</v>
      </c>
      <c r="H172" s="7" t="s">
        <v>269</v>
      </c>
      <c r="I172" s="4">
        <f t="shared" ref="I172:M172" si="114">STDEV((M26-$L26),(M62-$L62),(M98-$L98))/SQRT(3)</f>
        <v>0.002785827226</v>
      </c>
      <c r="J172" s="4">
        <f t="shared" si="114"/>
        <v>0.005896821178</v>
      </c>
      <c r="K172" s="4">
        <f t="shared" si="114"/>
        <v>0.00235678689</v>
      </c>
      <c r="L172" s="4">
        <f t="shared" si="114"/>
        <v>0.003547299442</v>
      </c>
      <c r="M172" s="4">
        <f t="shared" si="114"/>
        <v>0.004891517601</v>
      </c>
    </row>
    <row r="173" ht="14.25" customHeight="1">
      <c r="A173" s="7" t="s">
        <v>270</v>
      </c>
      <c r="B173" s="4">
        <f t="shared" ref="B173:F173" si="115">STDEV((D27-$C27),(D63-$C63),(D99-$C99))/SQRT(3)</f>
        <v>0.008697716814</v>
      </c>
      <c r="C173" s="4">
        <f t="shared" si="115"/>
        <v>0.006816218404</v>
      </c>
      <c r="D173" s="4">
        <f t="shared" si="115"/>
        <v>0.01176084606</v>
      </c>
      <c r="E173" s="4">
        <f t="shared" si="115"/>
        <v>0.001287547194</v>
      </c>
      <c r="F173" s="4">
        <f t="shared" si="115"/>
        <v>0.003410441483</v>
      </c>
      <c r="H173" s="7" t="s">
        <v>270</v>
      </c>
      <c r="I173" s="4">
        <f t="shared" ref="I173:M173" si="116">STDEV((M27-$L27),(M63-$L63),(M99-$L99))/SQRT(3)</f>
        <v>0.00270205683</v>
      </c>
      <c r="J173" s="4">
        <f t="shared" si="116"/>
        <v>0.005723926391</v>
      </c>
      <c r="K173" s="4">
        <f t="shared" si="116"/>
        <v>0.003673365094</v>
      </c>
      <c r="L173" s="4">
        <f t="shared" si="116"/>
        <v>0.003835180714</v>
      </c>
      <c r="M173" s="4">
        <f t="shared" si="116"/>
        <v>0.004366157731</v>
      </c>
    </row>
    <row r="174" ht="14.25" customHeight="1">
      <c r="A174" s="7" t="s">
        <v>271</v>
      </c>
      <c r="B174" s="4">
        <f t="shared" ref="B174:F174" si="117">STDEV((D28-$C28),(D64-$C64),(D100-$C100))/SQRT(3)</f>
        <v>0.008913722255</v>
      </c>
      <c r="C174" s="4">
        <f t="shared" si="117"/>
        <v>0.00604471762</v>
      </c>
      <c r="D174" s="4">
        <f t="shared" si="117"/>
        <v>0.01161286404</v>
      </c>
      <c r="E174" s="4">
        <f t="shared" si="117"/>
        <v>0.001058431754</v>
      </c>
      <c r="F174" s="4">
        <f t="shared" si="117"/>
        <v>0.003050546399</v>
      </c>
      <c r="H174" s="7" t="s">
        <v>271</v>
      </c>
      <c r="I174" s="4">
        <f t="shared" ref="I174:M174" si="118">STDEV((M28-$L28),(M64-$L64),(M100-$L100))/SQRT(3)</f>
        <v>0.002851315486</v>
      </c>
      <c r="J174" s="4">
        <f t="shared" si="118"/>
        <v>0.005889892472</v>
      </c>
      <c r="K174" s="4">
        <f t="shared" si="118"/>
        <v>0.003601388621</v>
      </c>
      <c r="L174" s="4">
        <f t="shared" si="118"/>
        <v>0.003311637728</v>
      </c>
      <c r="M174" s="4">
        <f t="shared" si="118"/>
        <v>0.003436204301</v>
      </c>
    </row>
    <row r="175" ht="14.25" customHeight="1">
      <c r="A175" s="7" t="s">
        <v>272</v>
      </c>
      <c r="B175" s="4">
        <f t="shared" ref="B175:F175" si="119">STDEV((D29-$C29),(D65-$C65),(D101-$C101))/SQRT(3)</f>
        <v>0.00904107909</v>
      </c>
      <c r="C175" s="4">
        <f t="shared" si="119"/>
        <v>0.005605230692</v>
      </c>
      <c r="D175" s="4">
        <f t="shared" si="119"/>
        <v>0.01199018117</v>
      </c>
      <c r="E175" s="4">
        <f t="shared" si="119"/>
        <v>0.0012787798</v>
      </c>
      <c r="F175" s="4">
        <f t="shared" si="119"/>
        <v>0.002543018766</v>
      </c>
      <c r="H175" s="7" t="s">
        <v>272</v>
      </c>
      <c r="I175" s="4">
        <f t="shared" ref="I175:M175" si="120">STDEV((M29-$L29),(M65-$L65),(M101-$L101))/SQRT(3)</f>
        <v>0.0024035275</v>
      </c>
      <c r="J175" s="4">
        <f t="shared" si="120"/>
        <v>0.005215601595</v>
      </c>
      <c r="K175" s="4">
        <f t="shared" si="120"/>
        <v>0.003397343734</v>
      </c>
      <c r="L175" s="4">
        <f t="shared" si="120"/>
        <v>0.00350962961</v>
      </c>
      <c r="M175" s="4">
        <f t="shared" si="120"/>
        <v>0.004115519408</v>
      </c>
    </row>
    <row r="176" ht="14.25" customHeight="1">
      <c r="A176" s="7" t="s">
        <v>273</v>
      </c>
      <c r="B176" s="4">
        <f t="shared" ref="B176:F176" si="121">STDEV((D30-$C30),(D66-$C66),(D102-$C102))/SQRT(3)</f>
        <v>0.009165469619</v>
      </c>
      <c r="C176" s="4">
        <f t="shared" si="121"/>
        <v>0.005097575677</v>
      </c>
      <c r="D176" s="4">
        <f t="shared" si="121"/>
        <v>0.01196405496</v>
      </c>
      <c r="E176" s="4">
        <f t="shared" si="121"/>
        <v>0.001190354756</v>
      </c>
      <c r="F176" s="4">
        <f t="shared" si="121"/>
        <v>0.001783956277</v>
      </c>
      <c r="H176" s="7" t="s">
        <v>273</v>
      </c>
      <c r="I176" s="4">
        <f t="shared" ref="I176:M176" si="122">STDEV((M30-$L30),(M66-$L66),(M102-$L102))/SQRT(3)</f>
        <v>0.002419194081</v>
      </c>
      <c r="J176" s="4">
        <f t="shared" si="122"/>
        <v>0.005281650626</v>
      </c>
      <c r="K176" s="4">
        <f t="shared" si="122"/>
        <v>0.003682201938</v>
      </c>
      <c r="L176" s="4">
        <f t="shared" si="122"/>
        <v>0.00328891235</v>
      </c>
      <c r="M176" s="4">
        <f t="shared" si="122"/>
        <v>0.00360003858</v>
      </c>
    </row>
    <row r="177" ht="14.25" customHeight="1">
      <c r="A177" s="7" t="s">
        <v>274</v>
      </c>
      <c r="B177" s="4">
        <f t="shared" ref="B177:F177" si="123">STDEV((D31-$C31),(D67-$C67),(D103-$C103))/SQRT(3)</f>
        <v>0.009368267953</v>
      </c>
      <c r="C177" s="4">
        <f t="shared" si="123"/>
        <v>0.004790383886</v>
      </c>
      <c r="D177" s="4">
        <f t="shared" si="123"/>
        <v>0.01186484068</v>
      </c>
      <c r="E177" s="4">
        <f t="shared" si="123"/>
        <v>0.001268310337</v>
      </c>
      <c r="F177" s="4">
        <f t="shared" si="123"/>
        <v>0.001199421157</v>
      </c>
      <c r="H177" s="7" t="s">
        <v>274</v>
      </c>
      <c r="I177" s="4">
        <f t="shared" ref="I177:M177" si="124">STDEV((M31-$L31),(M67-$L67),(M103-$L103))/SQRT(3)</f>
        <v>0.002511971337</v>
      </c>
      <c r="J177" s="4">
        <f t="shared" si="124"/>
        <v>0.005267378644</v>
      </c>
      <c r="K177" s="4">
        <f t="shared" si="124"/>
        <v>0.003351657965</v>
      </c>
      <c r="L177" s="4">
        <f t="shared" si="124"/>
        <v>0.002833284313</v>
      </c>
      <c r="M177" s="4">
        <f t="shared" si="124"/>
        <v>0.002468467811</v>
      </c>
    </row>
    <row r="178" ht="14.25" customHeight="1">
      <c r="A178" s="7" t="s">
        <v>275</v>
      </c>
      <c r="B178" s="4">
        <f t="shared" ref="B178:F178" si="125">STDEV((D32-$C32),(D68-$C68),(D104-$C104))/SQRT(3)</f>
        <v>0.009595760059</v>
      </c>
      <c r="C178" s="4">
        <f t="shared" si="125"/>
        <v>0.004539211875</v>
      </c>
      <c r="D178" s="4">
        <f t="shared" si="125"/>
        <v>0.01196561045</v>
      </c>
      <c r="E178" s="4">
        <f t="shared" si="125"/>
        <v>0.001429549269</v>
      </c>
      <c r="F178" s="4">
        <f t="shared" si="125"/>
        <v>0.0007216878365</v>
      </c>
      <c r="H178" s="7" t="s">
        <v>275</v>
      </c>
      <c r="I178" s="4">
        <f t="shared" ref="I178:M178" si="126">STDEV((M32-$L32),(M68-$L68),(M104-$L104))/SQRT(3)</f>
        <v>0.00238158444</v>
      </c>
      <c r="J178" s="4">
        <f t="shared" si="126"/>
        <v>0.005327157883</v>
      </c>
      <c r="K178" s="4">
        <f t="shared" si="126"/>
        <v>0.003834528799</v>
      </c>
      <c r="L178" s="4">
        <f t="shared" si="126"/>
        <v>0.003010029531</v>
      </c>
      <c r="M178" s="4">
        <f t="shared" si="126"/>
        <v>0.002328149002</v>
      </c>
    </row>
    <row r="179" ht="14.25" customHeight="1">
      <c r="A179" s="7" t="s">
        <v>276</v>
      </c>
      <c r="B179" s="4">
        <f t="shared" ref="B179:F179" si="127">STDEV((D33-$C33),(D69-$C69),(D105-$C105))/SQRT(3)</f>
        <v>0.009553547916</v>
      </c>
      <c r="C179" s="4">
        <f t="shared" si="127"/>
        <v>0.004301776119</v>
      </c>
      <c r="D179" s="4">
        <f t="shared" si="127"/>
        <v>0.01163791696</v>
      </c>
      <c r="E179" s="4">
        <f t="shared" si="127"/>
        <v>0.001548206848</v>
      </c>
      <c r="F179" s="4">
        <f t="shared" si="127"/>
        <v>0.0003609401305</v>
      </c>
      <c r="H179" s="7" t="s">
        <v>276</v>
      </c>
      <c r="I179" s="4">
        <f t="shared" ref="I179:M179" si="128">STDEV((M33-$L33),(M69-$L69),(M105-$L105))/SQRT(3)</f>
        <v>0.002183524165</v>
      </c>
      <c r="J179" s="4">
        <f t="shared" si="128"/>
        <v>0.005170348151</v>
      </c>
      <c r="K179" s="4">
        <f t="shared" si="128"/>
        <v>0.004083605433</v>
      </c>
      <c r="L179" s="4">
        <f t="shared" si="128"/>
        <v>0.002932149382</v>
      </c>
      <c r="M179" s="4">
        <f t="shared" si="128"/>
        <v>0.00126567944</v>
      </c>
    </row>
    <row r="180" ht="14.25" customHeight="1">
      <c r="A180" s="7" t="s">
        <v>277</v>
      </c>
      <c r="B180" s="4">
        <f t="shared" ref="B180:F180" si="129">STDEV((D34-$C34),(D70-$C70),(D106-$C106))/SQRT(3)</f>
        <v>0.009680579069</v>
      </c>
      <c r="C180" s="4">
        <f t="shared" si="129"/>
        <v>0.003737311868</v>
      </c>
      <c r="D180" s="4">
        <f t="shared" si="129"/>
        <v>0.01174979905</v>
      </c>
      <c r="E180" s="4">
        <f t="shared" si="129"/>
        <v>0.001790096211</v>
      </c>
      <c r="F180" s="4">
        <f t="shared" si="129"/>
        <v>0.00005773502692</v>
      </c>
      <c r="H180" s="7" t="s">
        <v>277</v>
      </c>
      <c r="I180" s="4">
        <f t="shared" ref="I180:M180" si="130">STDEV((M34-$L34),(M70-$L70),(M106-$L106))/SQRT(3)</f>
        <v>0.001914056193</v>
      </c>
      <c r="J180" s="4">
        <f t="shared" si="130"/>
        <v>0.005633333333</v>
      </c>
      <c r="K180" s="4">
        <f t="shared" si="130"/>
        <v>0.004097865298</v>
      </c>
      <c r="L180" s="4">
        <f t="shared" si="130"/>
        <v>0.002361908362</v>
      </c>
      <c r="M180" s="4">
        <f t="shared" si="130"/>
        <v>0.000966235536</v>
      </c>
    </row>
    <row r="181" ht="14.25" customHeight="1">
      <c r="A181" s="7" t="s">
        <v>278</v>
      </c>
      <c r="B181" s="4">
        <f t="shared" ref="B181:F181" si="131">STDEV((D35-$C35),(D71-$C71),(D107-$C107))/SQRT(3)</f>
        <v>0.009679718201</v>
      </c>
      <c r="C181" s="4">
        <f t="shared" si="131"/>
        <v>0.003334208219</v>
      </c>
      <c r="D181" s="4">
        <f t="shared" si="131"/>
        <v>0.0117399011</v>
      </c>
      <c r="E181" s="4">
        <f t="shared" si="131"/>
        <v>0.002035313244</v>
      </c>
      <c r="F181" s="4">
        <f t="shared" si="131"/>
        <v>0.0004381146476</v>
      </c>
      <c r="H181" s="7" t="s">
        <v>278</v>
      </c>
      <c r="I181" s="4">
        <f t="shared" ref="I181:M181" si="132">STDEV((M35-$L35),(M71-$L71),(M107-$L107))/SQRT(3)</f>
        <v>0.001537404017</v>
      </c>
      <c r="J181" s="4">
        <f t="shared" si="132"/>
        <v>0.005540532465</v>
      </c>
      <c r="K181" s="4">
        <f t="shared" si="132"/>
        <v>0.003747480635</v>
      </c>
      <c r="L181" s="4">
        <f t="shared" si="132"/>
        <v>0.002333988003</v>
      </c>
      <c r="M181" s="4">
        <f t="shared" si="132"/>
        <v>0.0008823894328</v>
      </c>
    </row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14"/>
    <col customWidth="1" min="2" max="18" width="8.71"/>
    <col customWidth="1" min="19" max="19" width="12.43"/>
    <col customWidth="1" min="20" max="35" width="8.71"/>
  </cols>
  <sheetData>
    <row r="1" ht="14.25" customHeight="1">
      <c r="A1" s="4" t="s">
        <v>11</v>
      </c>
      <c r="B1" s="5" t="s">
        <v>1</v>
      </c>
      <c r="K1" s="5" t="s">
        <v>7</v>
      </c>
      <c r="S1" s="4" t="s">
        <v>12</v>
      </c>
      <c r="T1" s="5" t="s">
        <v>1</v>
      </c>
      <c r="AC1" s="5" t="s">
        <v>7</v>
      </c>
    </row>
    <row r="2" ht="14.25" customHeight="1">
      <c r="A2" s="4" t="s">
        <v>13</v>
      </c>
      <c r="B2" s="4" t="s">
        <v>14</v>
      </c>
      <c r="C2" s="4" t="s">
        <v>15</v>
      </c>
      <c r="D2" s="4" t="s">
        <v>16</v>
      </c>
      <c r="E2" s="6" t="s">
        <v>3</v>
      </c>
      <c r="F2" s="6" t="s">
        <v>4</v>
      </c>
      <c r="G2" s="6" t="s">
        <v>5</v>
      </c>
      <c r="H2" s="6" t="s">
        <v>6</v>
      </c>
      <c r="J2" s="4" t="s">
        <v>13</v>
      </c>
      <c r="K2" s="4" t="s">
        <v>14</v>
      </c>
      <c r="L2" s="4" t="s">
        <v>15</v>
      </c>
      <c r="M2" s="4" t="s">
        <v>16</v>
      </c>
      <c r="N2" s="6" t="s">
        <v>3</v>
      </c>
      <c r="O2" s="6" t="s">
        <v>4</v>
      </c>
      <c r="P2" s="6" t="s">
        <v>5</v>
      </c>
      <c r="Q2" s="6" t="s">
        <v>6</v>
      </c>
      <c r="S2" s="4" t="s">
        <v>13</v>
      </c>
      <c r="T2" s="4" t="s">
        <v>14</v>
      </c>
      <c r="AB2" s="4" t="s">
        <v>13</v>
      </c>
      <c r="AC2" s="4" t="s">
        <v>14</v>
      </c>
    </row>
    <row r="3" ht="14.25" customHeight="1">
      <c r="A3" s="7" t="s">
        <v>17</v>
      </c>
      <c r="B3" s="7" t="s">
        <v>18</v>
      </c>
      <c r="C3" s="4">
        <v>0.093</v>
      </c>
      <c r="D3" s="4">
        <v>0.09175</v>
      </c>
      <c r="E3" s="4">
        <v>0.09285</v>
      </c>
      <c r="F3" s="4">
        <v>0.0911</v>
      </c>
      <c r="G3" s="4">
        <v>0.0915</v>
      </c>
      <c r="H3" s="4">
        <v>0.0906</v>
      </c>
      <c r="J3" s="7" t="s">
        <v>17</v>
      </c>
      <c r="K3" s="7" t="s">
        <v>18</v>
      </c>
      <c r="L3" s="4">
        <v>0.0904</v>
      </c>
      <c r="M3" s="4">
        <v>0.09165</v>
      </c>
      <c r="N3" s="4">
        <v>0.0923</v>
      </c>
      <c r="O3" s="4">
        <v>0.09335</v>
      </c>
      <c r="P3" s="4">
        <v>0.0919</v>
      </c>
      <c r="Q3" s="4">
        <v>0.0912</v>
      </c>
      <c r="S3" s="7" t="s">
        <v>17</v>
      </c>
      <c r="T3" s="7" t="s">
        <v>18</v>
      </c>
      <c r="U3" s="4">
        <v>0.002687</v>
      </c>
      <c r="V3" s="4">
        <v>4.9497E-4</v>
      </c>
      <c r="W3" s="4">
        <v>7.0711E-5</v>
      </c>
      <c r="X3" s="4">
        <v>5.6569E-4</v>
      </c>
      <c r="Y3" s="4">
        <v>7.0711E-4</v>
      </c>
      <c r="Z3" s="4">
        <v>1.4142E-4</v>
      </c>
      <c r="AB3" s="7" t="s">
        <v>17</v>
      </c>
      <c r="AC3" s="7" t="s">
        <v>18</v>
      </c>
      <c r="AD3" s="4">
        <v>1.4142E-4</v>
      </c>
      <c r="AE3" s="4">
        <v>9.1924E-4</v>
      </c>
      <c r="AF3" s="4">
        <v>0.0016971</v>
      </c>
      <c r="AG3" s="4">
        <v>0.0012021</v>
      </c>
      <c r="AH3" s="4">
        <v>5.6569E-4</v>
      </c>
      <c r="AI3" s="4">
        <v>4.2426E-4</v>
      </c>
    </row>
    <row r="4" ht="14.25" customHeight="1">
      <c r="A4" s="7" t="s">
        <v>223</v>
      </c>
      <c r="B4" s="7" t="s">
        <v>18</v>
      </c>
      <c r="C4" s="4">
        <v>0.0942</v>
      </c>
      <c r="D4" s="4">
        <v>0.09255</v>
      </c>
      <c r="E4" s="4">
        <v>0.09305</v>
      </c>
      <c r="F4" s="4">
        <v>0.0914</v>
      </c>
      <c r="G4" s="4">
        <v>0.0918</v>
      </c>
      <c r="H4" s="4">
        <v>0.09115</v>
      </c>
      <c r="J4" s="7" t="s">
        <v>223</v>
      </c>
      <c r="K4" s="7" t="s">
        <v>18</v>
      </c>
      <c r="L4" s="4">
        <v>0.09085</v>
      </c>
      <c r="M4" s="4">
        <v>0.09245</v>
      </c>
      <c r="N4" s="4">
        <v>0.09285</v>
      </c>
      <c r="O4" s="4">
        <v>0.0939</v>
      </c>
      <c r="P4" s="4">
        <v>0.0929</v>
      </c>
      <c r="Q4" s="4">
        <v>0.0918</v>
      </c>
      <c r="S4" s="7" t="s">
        <v>223</v>
      </c>
      <c r="T4" s="7" t="s">
        <v>18</v>
      </c>
      <c r="U4" s="4">
        <v>0.0035355</v>
      </c>
      <c r="V4" s="4">
        <v>0.0013435</v>
      </c>
      <c r="W4" s="4">
        <v>2.1213E-4</v>
      </c>
      <c r="X4" s="4">
        <v>5.6569E-4</v>
      </c>
      <c r="Y4" s="4">
        <v>5.6569E-4</v>
      </c>
      <c r="Z4" s="4">
        <v>2.1213E-4</v>
      </c>
      <c r="AB4" s="7" t="s">
        <v>223</v>
      </c>
      <c r="AC4" s="7" t="s">
        <v>18</v>
      </c>
      <c r="AD4" s="4">
        <v>2.1213E-4</v>
      </c>
      <c r="AE4" s="4">
        <v>0.0013435</v>
      </c>
      <c r="AF4" s="4">
        <v>0.0016263</v>
      </c>
      <c r="AG4" s="4">
        <v>8.4853E-4</v>
      </c>
      <c r="AH4" s="4">
        <v>2.8284E-4</v>
      </c>
      <c r="AI4" s="4">
        <v>4.2426E-4</v>
      </c>
    </row>
    <row r="5" ht="14.25" customHeight="1">
      <c r="A5" s="7" t="s">
        <v>255</v>
      </c>
      <c r="B5" s="7" t="s">
        <v>18</v>
      </c>
      <c r="C5" s="4">
        <v>0.0946</v>
      </c>
      <c r="D5" s="4">
        <v>0.09435</v>
      </c>
      <c r="E5" s="4">
        <v>0.09325</v>
      </c>
      <c r="F5" s="4">
        <v>0.09155</v>
      </c>
      <c r="G5" s="4">
        <v>0.0921</v>
      </c>
      <c r="H5" s="4">
        <v>0.09175</v>
      </c>
      <c r="J5" s="7" t="s">
        <v>255</v>
      </c>
      <c r="K5" s="7" t="s">
        <v>18</v>
      </c>
      <c r="L5" s="4">
        <v>0.0926</v>
      </c>
      <c r="M5" s="4">
        <v>0.09345</v>
      </c>
      <c r="N5" s="4">
        <v>0.0934</v>
      </c>
      <c r="O5" s="4">
        <v>0.09425</v>
      </c>
      <c r="P5" s="4">
        <v>0.09445</v>
      </c>
      <c r="Q5" s="4">
        <v>0.09185</v>
      </c>
      <c r="S5" s="7" t="s">
        <v>255</v>
      </c>
      <c r="T5" s="7" t="s">
        <v>18</v>
      </c>
      <c r="U5" s="4">
        <v>0.0038184</v>
      </c>
      <c r="V5" s="4">
        <v>0.0036062</v>
      </c>
      <c r="W5" s="4">
        <v>4.9497E-4</v>
      </c>
      <c r="X5" s="4">
        <v>2.1213E-4</v>
      </c>
      <c r="Y5" s="4">
        <v>1.4142E-4</v>
      </c>
      <c r="Z5" s="4">
        <v>0.0013435</v>
      </c>
      <c r="AB5" s="7" t="s">
        <v>255</v>
      </c>
      <c r="AC5" s="7" t="s">
        <v>18</v>
      </c>
      <c r="AD5" s="4">
        <v>0.0022627</v>
      </c>
      <c r="AE5" s="4">
        <v>0.0026163</v>
      </c>
      <c r="AF5" s="4">
        <v>0.0012728</v>
      </c>
      <c r="AG5" s="4">
        <v>0.0010607</v>
      </c>
      <c r="AH5" s="4">
        <v>0.0019092</v>
      </c>
      <c r="AI5" s="4">
        <v>3.5355E-4</v>
      </c>
    </row>
    <row r="6" ht="14.25" customHeight="1">
      <c r="A6" s="7" t="s">
        <v>225</v>
      </c>
      <c r="B6" s="7" t="s">
        <v>24</v>
      </c>
      <c r="C6" s="4">
        <v>0.0964</v>
      </c>
      <c r="D6" s="4">
        <v>0.0934</v>
      </c>
      <c r="E6" s="4">
        <v>0.0933</v>
      </c>
      <c r="F6" s="4">
        <v>0.09165</v>
      </c>
      <c r="G6" s="4">
        <v>0.0922</v>
      </c>
      <c r="H6" s="4">
        <v>0.09215</v>
      </c>
      <c r="J6" s="7" t="s">
        <v>225</v>
      </c>
      <c r="K6" s="7" t="s">
        <v>24</v>
      </c>
      <c r="L6" s="4">
        <v>0.0925</v>
      </c>
      <c r="M6" s="4">
        <v>0.09455</v>
      </c>
      <c r="N6" s="4">
        <v>0.0945</v>
      </c>
      <c r="O6" s="4">
        <v>0.09535</v>
      </c>
      <c r="P6" s="4">
        <v>0.0949</v>
      </c>
      <c r="Q6" s="4">
        <v>0.09215</v>
      </c>
      <c r="S6" s="7" t="s">
        <v>225</v>
      </c>
      <c r="T6" s="7" t="s">
        <v>24</v>
      </c>
      <c r="U6" s="4">
        <v>0.0033941</v>
      </c>
      <c r="V6" s="4">
        <v>0.0024042</v>
      </c>
      <c r="W6" s="4">
        <v>2.8284E-4</v>
      </c>
      <c r="X6" s="4">
        <v>4.9497E-4</v>
      </c>
      <c r="Y6" s="4">
        <v>2.8284E-4</v>
      </c>
      <c r="Z6" s="4">
        <v>0.0014849</v>
      </c>
      <c r="AB6" s="7" t="s">
        <v>225</v>
      </c>
      <c r="AC6" s="7" t="s">
        <v>24</v>
      </c>
      <c r="AD6" s="4">
        <v>0.0022627</v>
      </c>
      <c r="AE6" s="4">
        <v>0.0041719</v>
      </c>
      <c r="AF6" s="4">
        <v>2.8284E-4</v>
      </c>
      <c r="AG6" s="4">
        <v>0.0024749</v>
      </c>
      <c r="AH6" s="4">
        <v>0.0024042</v>
      </c>
      <c r="AI6" s="4">
        <v>3.5355E-4</v>
      </c>
    </row>
    <row r="7" ht="14.25" customHeight="1">
      <c r="A7" s="7" t="s">
        <v>226</v>
      </c>
      <c r="B7" s="7" t="s">
        <v>60</v>
      </c>
      <c r="C7" s="4">
        <v>0.09785</v>
      </c>
      <c r="D7" s="4">
        <v>0.09435</v>
      </c>
      <c r="E7" s="4">
        <v>0.09375</v>
      </c>
      <c r="F7" s="4">
        <v>0.09215</v>
      </c>
      <c r="G7" s="4">
        <v>0.0925</v>
      </c>
      <c r="H7" s="4">
        <v>0.0934</v>
      </c>
      <c r="J7" s="7" t="s">
        <v>226</v>
      </c>
      <c r="K7" s="7" t="s">
        <v>60</v>
      </c>
      <c r="L7" s="4">
        <v>0.0932</v>
      </c>
      <c r="M7" s="4">
        <v>0.09485</v>
      </c>
      <c r="N7" s="4">
        <v>0.09445</v>
      </c>
      <c r="O7" s="4">
        <v>0.09575</v>
      </c>
      <c r="P7" s="4">
        <v>0.0968</v>
      </c>
      <c r="Q7" s="4">
        <v>0.09265</v>
      </c>
      <c r="S7" s="7" t="s">
        <v>226</v>
      </c>
      <c r="T7" s="7" t="s">
        <v>60</v>
      </c>
      <c r="U7" s="4">
        <v>0.0027577</v>
      </c>
      <c r="V7" s="4">
        <v>0.0033234</v>
      </c>
      <c r="W7" s="4">
        <v>6.364E-4</v>
      </c>
      <c r="X7" s="4">
        <v>7.0711E-5</v>
      </c>
      <c r="Y7" s="4">
        <v>4.2426E-4</v>
      </c>
      <c r="Z7" s="4">
        <v>0.0025456</v>
      </c>
      <c r="AB7" s="7" t="s">
        <v>226</v>
      </c>
      <c r="AC7" s="7" t="s">
        <v>60</v>
      </c>
      <c r="AD7" s="4">
        <v>0.0031113</v>
      </c>
      <c r="AE7" s="4">
        <v>0.0040305</v>
      </c>
      <c r="AF7" s="4">
        <v>3.5355E-4</v>
      </c>
      <c r="AG7" s="4">
        <v>0.0024749</v>
      </c>
      <c r="AH7" s="4">
        <v>0.0045255</v>
      </c>
      <c r="AI7" s="4">
        <v>2.1213E-4</v>
      </c>
    </row>
    <row r="8" ht="14.25" customHeight="1">
      <c r="A8" s="7" t="s">
        <v>227</v>
      </c>
      <c r="B8" s="7" t="s">
        <v>20</v>
      </c>
      <c r="C8" s="4">
        <v>0.0981</v>
      </c>
      <c r="D8" s="4">
        <v>0.09475</v>
      </c>
      <c r="E8" s="4">
        <v>0.09415</v>
      </c>
      <c r="F8" s="4">
        <v>0.09285</v>
      </c>
      <c r="G8" s="4">
        <v>0.0934</v>
      </c>
      <c r="H8" s="4">
        <v>0.0933</v>
      </c>
      <c r="J8" s="7" t="s">
        <v>227</v>
      </c>
      <c r="K8" s="7" t="s">
        <v>20</v>
      </c>
      <c r="L8" s="4">
        <v>0.09415</v>
      </c>
      <c r="M8" s="4">
        <v>0.097</v>
      </c>
      <c r="N8" s="4">
        <v>0.0966</v>
      </c>
      <c r="O8" s="4">
        <v>0.09745</v>
      </c>
      <c r="P8" s="4">
        <v>0.0973</v>
      </c>
      <c r="Q8" s="4">
        <v>0.0938</v>
      </c>
      <c r="S8" s="7" t="s">
        <v>227</v>
      </c>
      <c r="T8" s="7" t="s">
        <v>20</v>
      </c>
      <c r="U8" s="4">
        <v>0.0031113</v>
      </c>
      <c r="V8" s="4">
        <v>0.0030406</v>
      </c>
      <c r="W8" s="4">
        <v>2.1213E-4</v>
      </c>
      <c r="X8" s="4">
        <v>7.0711E-5</v>
      </c>
      <c r="Y8" s="4">
        <v>2.8284E-4</v>
      </c>
      <c r="Z8" s="4">
        <v>9.8995E-4</v>
      </c>
      <c r="AB8" s="7" t="s">
        <v>227</v>
      </c>
      <c r="AC8" s="7" t="s">
        <v>20</v>
      </c>
      <c r="AD8" s="4">
        <v>0.0045962</v>
      </c>
      <c r="AE8" s="4">
        <v>0.0066468</v>
      </c>
      <c r="AF8" s="4">
        <v>0.0019799</v>
      </c>
      <c r="AG8" s="4">
        <v>0.0045962</v>
      </c>
      <c r="AH8" s="4">
        <v>0.0045255</v>
      </c>
      <c r="AI8" s="4">
        <v>4.2426E-4</v>
      </c>
    </row>
    <row r="9" ht="14.25" customHeight="1">
      <c r="A9" s="7" t="s">
        <v>256</v>
      </c>
      <c r="B9" s="7" t="s">
        <v>24</v>
      </c>
      <c r="C9" s="4">
        <v>0.09815</v>
      </c>
      <c r="D9" s="4">
        <v>0.09645</v>
      </c>
      <c r="E9" s="4">
        <v>0.09585</v>
      </c>
      <c r="F9" s="4">
        <v>0.09465</v>
      </c>
      <c r="G9" s="4">
        <v>0.09425</v>
      </c>
      <c r="H9" s="4">
        <v>0.0971</v>
      </c>
      <c r="J9" s="7" t="s">
        <v>256</v>
      </c>
      <c r="K9" s="7" t="s">
        <v>24</v>
      </c>
      <c r="L9" s="4">
        <v>0.09505</v>
      </c>
      <c r="M9" s="4">
        <v>0.09725</v>
      </c>
      <c r="N9" s="4">
        <v>0.09765</v>
      </c>
      <c r="O9" s="4">
        <v>0.09865</v>
      </c>
      <c r="P9" s="4">
        <v>0.09875</v>
      </c>
      <c r="Q9" s="4">
        <v>0.0966</v>
      </c>
      <c r="S9" s="7" t="s">
        <v>256</v>
      </c>
      <c r="T9" s="7" t="s">
        <v>24</v>
      </c>
      <c r="U9" s="4">
        <v>0.0033234</v>
      </c>
      <c r="V9" s="4">
        <v>0.0037477</v>
      </c>
      <c r="W9" s="4">
        <v>2.1213E-4</v>
      </c>
      <c r="X9" s="4">
        <v>7.0711E-5</v>
      </c>
      <c r="Y9" s="4">
        <v>7.0711E-5</v>
      </c>
      <c r="Z9" s="4">
        <v>0.0029698</v>
      </c>
      <c r="AB9" s="7" t="s">
        <v>256</v>
      </c>
      <c r="AC9" s="7" t="s">
        <v>24</v>
      </c>
      <c r="AD9" s="4">
        <v>0.0053033</v>
      </c>
      <c r="AE9" s="4">
        <v>0.0054447</v>
      </c>
      <c r="AF9" s="4">
        <v>0.0017678</v>
      </c>
      <c r="AG9" s="4">
        <v>0.0045962</v>
      </c>
      <c r="AH9" s="4">
        <v>0.0047376</v>
      </c>
      <c r="AI9" s="4">
        <v>5.6569E-4</v>
      </c>
    </row>
    <row r="10" ht="14.25" customHeight="1">
      <c r="A10" s="7" t="s">
        <v>229</v>
      </c>
      <c r="B10" s="7" t="s">
        <v>18</v>
      </c>
      <c r="C10" s="4">
        <v>0.0982</v>
      </c>
      <c r="D10" s="4">
        <v>0.0988</v>
      </c>
      <c r="E10" s="4">
        <v>0.0997</v>
      </c>
      <c r="F10" s="4">
        <v>0.0978</v>
      </c>
      <c r="G10" s="4">
        <v>0.09695</v>
      </c>
      <c r="H10" s="4">
        <v>0.10035</v>
      </c>
      <c r="J10" s="7" t="s">
        <v>229</v>
      </c>
      <c r="K10" s="7" t="s">
        <v>18</v>
      </c>
      <c r="L10" s="4">
        <v>0.0938</v>
      </c>
      <c r="M10" s="4">
        <v>0.09885</v>
      </c>
      <c r="N10" s="4">
        <v>0.1007</v>
      </c>
      <c r="O10" s="4">
        <v>0.10165</v>
      </c>
      <c r="P10" s="4">
        <v>0.10215</v>
      </c>
      <c r="Q10" s="4">
        <v>0.1024</v>
      </c>
      <c r="S10" s="7" t="s">
        <v>229</v>
      </c>
      <c r="T10" s="7" t="s">
        <v>18</v>
      </c>
      <c r="U10" s="4">
        <v>0.0031113</v>
      </c>
      <c r="V10" s="4">
        <v>0.0032527</v>
      </c>
      <c r="W10" s="4">
        <v>2.8284E-4</v>
      </c>
      <c r="X10" s="4">
        <v>0.0015556</v>
      </c>
      <c r="Y10" s="4">
        <v>4.9497E-4</v>
      </c>
      <c r="Z10" s="4">
        <v>9.1924E-4</v>
      </c>
      <c r="AB10" s="7" t="s">
        <v>229</v>
      </c>
      <c r="AC10" s="7" t="s">
        <v>18</v>
      </c>
      <c r="AD10" s="4">
        <v>0.0035355</v>
      </c>
      <c r="AE10" s="4">
        <v>0.0038891</v>
      </c>
      <c r="AF10" s="4">
        <v>0.0025456</v>
      </c>
      <c r="AG10" s="4">
        <v>0.0053033</v>
      </c>
      <c r="AH10" s="4">
        <v>0.0055861</v>
      </c>
      <c r="AI10" s="4">
        <v>9.8995E-4</v>
      </c>
    </row>
    <row r="11" ht="14.25" customHeight="1">
      <c r="A11" s="7" t="s">
        <v>230</v>
      </c>
      <c r="B11" s="7" t="s">
        <v>20</v>
      </c>
      <c r="C11" s="4">
        <v>0.09815</v>
      </c>
      <c r="D11" s="4">
        <v>0.1068</v>
      </c>
      <c r="E11" s="4">
        <v>0.10895</v>
      </c>
      <c r="F11" s="4">
        <v>0.10725</v>
      </c>
      <c r="G11" s="4">
        <v>0.1055</v>
      </c>
      <c r="H11" s="4">
        <v>0.1122</v>
      </c>
      <c r="J11" s="7" t="s">
        <v>230</v>
      </c>
      <c r="K11" s="7" t="s">
        <v>20</v>
      </c>
      <c r="L11" s="4">
        <v>0.09555</v>
      </c>
      <c r="M11" s="4">
        <v>0.10715</v>
      </c>
      <c r="N11" s="4">
        <v>0.10865</v>
      </c>
      <c r="O11" s="4">
        <v>0.1092</v>
      </c>
      <c r="P11" s="4">
        <v>0.1089</v>
      </c>
      <c r="Q11" s="4">
        <v>0.1129</v>
      </c>
      <c r="S11" s="7" t="s">
        <v>230</v>
      </c>
      <c r="T11" s="7" t="s">
        <v>20</v>
      </c>
      <c r="U11" s="4">
        <v>0.0028991</v>
      </c>
      <c r="V11" s="4">
        <v>0.0049497</v>
      </c>
      <c r="W11" s="4">
        <v>2.1213E-4</v>
      </c>
      <c r="X11" s="4">
        <v>0.0010607</v>
      </c>
      <c r="Y11" s="4">
        <v>0.0019799</v>
      </c>
      <c r="Z11" s="4">
        <v>0.0045255</v>
      </c>
      <c r="AB11" s="7" t="s">
        <v>230</v>
      </c>
      <c r="AC11" s="7" t="s">
        <v>20</v>
      </c>
      <c r="AD11" s="4">
        <v>0.0061518</v>
      </c>
      <c r="AE11" s="4">
        <v>0.0061518</v>
      </c>
      <c r="AF11" s="4">
        <v>0.0057276</v>
      </c>
      <c r="AG11" s="4">
        <v>0.0093338</v>
      </c>
      <c r="AH11" s="4">
        <v>0.0060811</v>
      </c>
      <c r="AI11" s="4">
        <v>0.002687</v>
      </c>
    </row>
    <row r="12" ht="14.25" customHeight="1">
      <c r="A12" s="7" t="s">
        <v>257</v>
      </c>
      <c r="B12" s="7" t="s">
        <v>18</v>
      </c>
      <c r="C12" s="4">
        <v>0.0962</v>
      </c>
      <c r="D12" s="4">
        <v>0.1227</v>
      </c>
      <c r="E12" s="4">
        <v>0.12775</v>
      </c>
      <c r="F12" s="4">
        <v>0.12655</v>
      </c>
      <c r="G12" s="4">
        <v>0.1177</v>
      </c>
      <c r="H12" s="4">
        <v>0.12715</v>
      </c>
      <c r="J12" s="7" t="s">
        <v>257</v>
      </c>
      <c r="K12" s="7" t="s">
        <v>18</v>
      </c>
      <c r="L12" s="4">
        <v>0.0936</v>
      </c>
      <c r="M12" s="4">
        <v>0.11665</v>
      </c>
      <c r="N12" s="4">
        <v>0.12315</v>
      </c>
      <c r="O12" s="4">
        <v>0.12405</v>
      </c>
      <c r="P12" s="4">
        <v>0.1238</v>
      </c>
      <c r="Q12" s="4">
        <v>0.1335</v>
      </c>
      <c r="S12" s="7" t="s">
        <v>257</v>
      </c>
      <c r="T12" s="7" t="s">
        <v>18</v>
      </c>
      <c r="U12" s="4">
        <v>0.005374</v>
      </c>
      <c r="V12" s="4">
        <v>0.0069296</v>
      </c>
      <c r="W12" s="4">
        <v>0.0012021</v>
      </c>
      <c r="X12" s="4">
        <v>0.0057276</v>
      </c>
      <c r="Y12" s="4">
        <v>9.8995E-4</v>
      </c>
      <c r="Z12" s="4">
        <v>0.0024749</v>
      </c>
      <c r="AB12" s="7" t="s">
        <v>257</v>
      </c>
      <c r="AC12" s="7" t="s">
        <v>18</v>
      </c>
      <c r="AD12" s="4">
        <v>0.0035355</v>
      </c>
      <c r="AE12" s="4">
        <v>9.1924E-4</v>
      </c>
      <c r="AF12" s="4">
        <v>0.0053033</v>
      </c>
      <c r="AG12" s="4">
        <v>0.013789</v>
      </c>
      <c r="AH12" s="4">
        <v>0.006364</v>
      </c>
      <c r="AI12" s="4">
        <v>0.003677</v>
      </c>
    </row>
    <row r="13" ht="14.25" customHeight="1">
      <c r="A13" s="7" t="s">
        <v>258</v>
      </c>
      <c r="B13" s="7" t="s">
        <v>60</v>
      </c>
      <c r="C13" s="4">
        <v>0.09635</v>
      </c>
      <c r="D13" s="4">
        <v>0.15705</v>
      </c>
      <c r="E13" s="4">
        <v>0.16725</v>
      </c>
      <c r="F13" s="4">
        <v>0.167</v>
      </c>
      <c r="G13" s="4">
        <v>0.14745</v>
      </c>
      <c r="H13" s="4">
        <v>0.1648</v>
      </c>
      <c r="J13" s="7" t="s">
        <v>258</v>
      </c>
      <c r="K13" s="7" t="s">
        <v>60</v>
      </c>
      <c r="L13" s="4">
        <v>0.0947</v>
      </c>
      <c r="M13" s="4">
        <v>0.14095</v>
      </c>
      <c r="N13" s="4">
        <v>0.1551</v>
      </c>
      <c r="O13" s="4">
        <v>0.15185</v>
      </c>
      <c r="P13" s="4">
        <v>0.153</v>
      </c>
      <c r="Q13" s="4">
        <v>0.1674</v>
      </c>
      <c r="S13" s="7" t="s">
        <v>258</v>
      </c>
      <c r="T13" s="7" t="s">
        <v>60</v>
      </c>
      <c r="U13" s="4">
        <v>0.0047376</v>
      </c>
      <c r="V13" s="4">
        <v>0.010677</v>
      </c>
      <c r="W13" s="4">
        <v>0.0024749</v>
      </c>
      <c r="X13" s="4">
        <v>0.0091924</v>
      </c>
      <c r="Y13" s="4">
        <v>0.0020506</v>
      </c>
      <c r="Z13" s="4">
        <v>0.0066468</v>
      </c>
      <c r="AB13" s="7" t="s">
        <v>258</v>
      </c>
      <c r="AC13" s="7" t="s">
        <v>60</v>
      </c>
      <c r="AD13" s="4">
        <v>0.0050912</v>
      </c>
      <c r="AE13" s="4">
        <v>0.0014849</v>
      </c>
      <c r="AF13" s="4">
        <v>0.010324</v>
      </c>
      <c r="AG13" s="4">
        <v>0.01987</v>
      </c>
      <c r="AH13" s="4">
        <v>0.0069296</v>
      </c>
      <c r="AI13" s="4">
        <v>0.0050912</v>
      </c>
    </row>
    <row r="14" ht="14.25" customHeight="1">
      <c r="A14" s="7" t="s">
        <v>233</v>
      </c>
      <c r="B14" s="7" t="s">
        <v>20</v>
      </c>
      <c r="C14" s="4">
        <v>0.0968</v>
      </c>
      <c r="D14" s="4">
        <v>0.20825</v>
      </c>
      <c r="E14" s="4">
        <v>0.22565</v>
      </c>
      <c r="F14" s="4">
        <v>0.221</v>
      </c>
      <c r="G14" s="4">
        <v>0.19875</v>
      </c>
      <c r="H14" s="4">
        <v>0.21555</v>
      </c>
      <c r="J14" s="7" t="s">
        <v>233</v>
      </c>
      <c r="K14" s="7" t="s">
        <v>20</v>
      </c>
      <c r="L14" s="4">
        <v>0.09345</v>
      </c>
      <c r="M14" s="4">
        <v>0.1812</v>
      </c>
      <c r="N14" s="4">
        <v>0.2012</v>
      </c>
      <c r="O14" s="4">
        <v>0.1914</v>
      </c>
      <c r="P14" s="4">
        <v>0.19305</v>
      </c>
      <c r="Q14" s="4">
        <v>0.20415</v>
      </c>
      <c r="S14" s="7" t="s">
        <v>233</v>
      </c>
      <c r="T14" s="7" t="s">
        <v>20</v>
      </c>
      <c r="U14" s="4">
        <v>0.0035355</v>
      </c>
      <c r="V14" s="4">
        <v>0.0055861</v>
      </c>
      <c r="W14" s="4">
        <v>0.0013435</v>
      </c>
      <c r="X14" s="4">
        <v>0.0097581</v>
      </c>
      <c r="Y14" s="4">
        <v>0.0037477</v>
      </c>
      <c r="Z14" s="4">
        <v>0.0065761</v>
      </c>
      <c r="AB14" s="7" t="s">
        <v>233</v>
      </c>
      <c r="AC14" s="7" t="s">
        <v>20</v>
      </c>
      <c r="AD14" s="4">
        <v>0.0036062</v>
      </c>
      <c r="AE14" s="4">
        <v>0.0055154</v>
      </c>
      <c r="AF14" s="4">
        <v>0.0067882</v>
      </c>
      <c r="AG14" s="4">
        <v>0.021213</v>
      </c>
      <c r="AH14" s="4">
        <v>0.0050205</v>
      </c>
      <c r="AI14" s="4">
        <v>0.0082731</v>
      </c>
    </row>
    <row r="15" ht="14.25" customHeight="1">
      <c r="A15" s="7" t="s">
        <v>284</v>
      </c>
      <c r="B15" s="7" t="s">
        <v>24</v>
      </c>
      <c r="C15" s="4">
        <v>0.09755</v>
      </c>
      <c r="D15" s="4">
        <v>0.27795</v>
      </c>
      <c r="E15" s="4">
        <v>0.3069</v>
      </c>
      <c r="F15" s="4">
        <v>0.3075</v>
      </c>
      <c r="G15" s="4">
        <v>0.27195</v>
      </c>
      <c r="H15" s="4">
        <v>0.30895</v>
      </c>
      <c r="J15" s="7" t="s">
        <v>284</v>
      </c>
      <c r="K15" s="7" t="s">
        <v>24</v>
      </c>
      <c r="L15" s="4">
        <v>0.09425</v>
      </c>
      <c r="M15" s="4">
        <v>0.23745</v>
      </c>
      <c r="N15" s="4">
        <v>0.26845</v>
      </c>
      <c r="O15" s="4">
        <v>0.2468</v>
      </c>
      <c r="P15" s="4">
        <v>0.2339</v>
      </c>
      <c r="Q15" s="4">
        <v>0.2553</v>
      </c>
      <c r="S15" s="7" t="s">
        <v>284</v>
      </c>
      <c r="T15" s="7" t="s">
        <v>24</v>
      </c>
      <c r="U15" s="4">
        <v>0.0020506</v>
      </c>
      <c r="V15" s="4">
        <v>0.0024749</v>
      </c>
      <c r="W15" s="4">
        <v>0.002687</v>
      </c>
      <c r="X15" s="4">
        <v>0.018668</v>
      </c>
      <c r="Y15" s="4">
        <v>7.0711E-5</v>
      </c>
      <c r="Z15" s="4">
        <v>0.0034648</v>
      </c>
      <c r="AB15" s="7" t="s">
        <v>284</v>
      </c>
      <c r="AC15" s="7" t="s">
        <v>24</v>
      </c>
      <c r="AD15" s="4">
        <v>0.0044548</v>
      </c>
      <c r="AE15" s="4">
        <v>0.002192</v>
      </c>
      <c r="AF15" s="4">
        <v>0.010677</v>
      </c>
      <c r="AG15" s="4">
        <v>0.029557</v>
      </c>
      <c r="AH15" s="4">
        <v>0.0052326</v>
      </c>
      <c r="AI15" s="4">
        <v>0.010748</v>
      </c>
    </row>
    <row r="16" ht="14.25" customHeight="1">
      <c r="A16" s="7" t="s">
        <v>285</v>
      </c>
      <c r="B16" s="7" t="s">
        <v>18</v>
      </c>
      <c r="C16" s="4">
        <v>0.0972</v>
      </c>
      <c r="D16" s="4">
        <v>0.37815</v>
      </c>
      <c r="E16" s="4">
        <v>0.4029</v>
      </c>
      <c r="F16" s="4">
        <v>0.40335</v>
      </c>
      <c r="G16" s="4">
        <v>0.3768</v>
      </c>
      <c r="H16" s="4">
        <v>0.4219</v>
      </c>
      <c r="J16" s="7" t="s">
        <v>285</v>
      </c>
      <c r="K16" s="7" t="s">
        <v>18</v>
      </c>
      <c r="L16" s="4">
        <v>0.094</v>
      </c>
      <c r="M16" s="4">
        <v>0.3111</v>
      </c>
      <c r="N16" s="4">
        <v>0.3363</v>
      </c>
      <c r="O16" s="4">
        <v>0.30525</v>
      </c>
      <c r="P16" s="4">
        <v>0.2777</v>
      </c>
      <c r="Q16" s="4">
        <v>0.29585</v>
      </c>
      <c r="S16" s="7" t="s">
        <v>285</v>
      </c>
      <c r="T16" s="7" t="s">
        <v>18</v>
      </c>
      <c r="U16" s="4">
        <v>0.0016971</v>
      </c>
      <c r="V16" s="4">
        <v>0.0038891</v>
      </c>
      <c r="W16" s="4">
        <v>4.2426E-4</v>
      </c>
      <c r="X16" s="4">
        <v>0.016617</v>
      </c>
      <c r="Y16" s="4">
        <v>1.4142E-4</v>
      </c>
      <c r="Z16" s="4">
        <v>0.0022627</v>
      </c>
      <c r="AB16" s="7" t="s">
        <v>285</v>
      </c>
      <c r="AC16" s="7" t="s">
        <v>18</v>
      </c>
      <c r="AD16" s="4">
        <v>0.0043841</v>
      </c>
      <c r="AE16" s="4">
        <v>0.002687</v>
      </c>
      <c r="AF16" s="4">
        <v>0.0072125</v>
      </c>
      <c r="AG16" s="4">
        <v>0.025527</v>
      </c>
      <c r="AH16" s="4">
        <v>0.0050912</v>
      </c>
      <c r="AI16" s="4">
        <v>0.0169</v>
      </c>
    </row>
    <row r="17" ht="14.25" customHeight="1">
      <c r="A17" s="7" t="s">
        <v>286</v>
      </c>
      <c r="B17" s="7" t="s">
        <v>18</v>
      </c>
      <c r="C17" s="4">
        <v>0.0967</v>
      </c>
      <c r="D17" s="4">
        <v>0.4734</v>
      </c>
      <c r="E17" s="4">
        <v>0.4852</v>
      </c>
      <c r="F17" s="4">
        <v>0.47745</v>
      </c>
      <c r="G17" s="4">
        <v>0.4603</v>
      </c>
      <c r="H17" s="4">
        <v>0.5216</v>
      </c>
      <c r="J17" s="7" t="s">
        <v>286</v>
      </c>
      <c r="K17" s="7" t="s">
        <v>18</v>
      </c>
      <c r="L17" s="4">
        <v>0.094</v>
      </c>
      <c r="M17" s="4">
        <v>0.38225</v>
      </c>
      <c r="N17" s="4">
        <v>0.40045</v>
      </c>
      <c r="O17" s="4">
        <v>0.365</v>
      </c>
      <c r="P17" s="4">
        <v>0.30905</v>
      </c>
      <c r="Q17" s="4">
        <v>0.3166</v>
      </c>
      <c r="S17" s="7" t="s">
        <v>286</v>
      </c>
      <c r="T17" s="7" t="s">
        <v>18</v>
      </c>
      <c r="U17" s="4">
        <v>0.0015556</v>
      </c>
      <c r="V17" s="4">
        <v>0.018243</v>
      </c>
      <c r="W17" s="4">
        <v>0.0011314</v>
      </c>
      <c r="X17" s="4">
        <v>0.013364</v>
      </c>
      <c r="Y17" s="4">
        <v>0.0073539</v>
      </c>
      <c r="Z17" s="4">
        <v>0.0011314</v>
      </c>
      <c r="AB17" s="7" t="s">
        <v>286</v>
      </c>
      <c r="AC17" s="7" t="s">
        <v>18</v>
      </c>
      <c r="AD17" s="4">
        <v>0.0042426</v>
      </c>
      <c r="AE17" s="4">
        <v>0.0068589</v>
      </c>
      <c r="AF17" s="4">
        <v>0.0044548</v>
      </c>
      <c r="AG17" s="4">
        <v>0.023193</v>
      </c>
      <c r="AH17" s="4">
        <v>0.0061518</v>
      </c>
      <c r="AI17" s="4">
        <v>0.017253</v>
      </c>
    </row>
    <row r="18" ht="14.25" customHeight="1">
      <c r="A18" s="7" t="s">
        <v>287</v>
      </c>
      <c r="B18" s="7" t="s">
        <v>22</v>
      </c>
      <c r="C18" s="4">
        <v>0.09555</v>
      </c>
      <c r="D18" s="4">
        <v>0.5251</v>
      </c>
      <c r="E18" s="4">
        <v>0.53165</v>
      </c>
      <c r="F18" s="4">
        <v>0.54205</v>
      </c>
      <c r="G18" s="4">
        <v>0.51005</v>
      </c>
      <c r="H18" s="4">
        <v>0.57645</v>
      </c>
      <c r="J18" s="7" t="s">
        <v>287</v>
      </c>
      <c r="K18" s="7" t="s">
        <v>22</v>
      </c>
      <c r="L18" s="4">
        <v>0.09435</v>
      </c>
      <c r="M18" s="4">
        <v>0.4435</v>
      </c>
      <c r="N18" s="4">
        <v>0.44975</v>
      </c>
      <c r="O18" s="4">
        <v>0.40815</v>
      </c>
      <c r="P18" s="4">
        <v>0.342</v>
      </c>
      <c r="Q18" s="4">
        <v>0.33765</v>
      </c>
      <c r="S18" s="7" t="s">
        <v>287</v>
      </c>
      <c r="T18" s="7" t="s">
        <v>22</v>
      </c>
      <c r="U18" s="4">
        <v>0.0020506</v>
      </c>
      <c r="V18" s="4">
        <v>0.017112</v>
      </c>
      <c r="W18" s="4">
        <v>0.0047376</v>
      </c>
      <c r="X18" s="4">
        <v>0.042921</v>
      </c>
      <c r="Y18" s="4">
        <v>0.016758</v>
      </c>
      <c r="Z18" s="4">
        <v>0.035709</v>
      </c>
      <c r="AB18" s="7" t="s">
        <v>287</v>
      </c>
      <c r="AC18" s="7" t="s">
        <v>22</v>
      </c>
      <c r="AD18" s="4">
        <v>0.0047376</v>
      </c>
      <c r="AE18" s="4">
        <v>0.014284</v>
      </c>
      <c r="AF18" s="4">
        <v>0.0026163</v>
      </c>
      <c r="AG18" s="4">
        <v>0.013081</v>
      </c>
      <c r="AH18" s="4">
        <v>2.8284E-4</v>
      </c>
      <c r="AI18" s="4">
        <v>0.018031</v>
      </c>
    </row>
    <row r="19" ht="14.25" customHeight="1">
      <c r="A19" s="7" t="s">
        <v>288</v>
      </c>
      <c r="B19" s="7" t="s">
        <v>18</v>
      </c>
      <c r="C19" s="4">
        <v>0.0949</v>
      </c>
      <c r="D19" s="4">
        <v>0.57635</v>
      </c>
      <c r="E19" s="4">
        <v>0.57125</v>
      </c>
      <c r="F19" s="4">
        <v>0.5545</v>
      </c>
      <c r="G19" s="4">
        <v>0.55045</v>
      </c>
      <c r="H19" s="4">
        <v>0.59315</v>
      </c>
      <c r="J19" s="7" t="s">
        <v>288</v>
      </c>
      <c r="K19" s="7" t="s">
        <v>18</v>
      </c>
      <c r="L19" s="4">
        <v>0.0949</v>
      </c>
      <c r="M19" s="4">
        <v>0.4872</v>
      </c>
      <c r="N19" s="4">
        <v>0.4828</v>
      </c>
      <c r="O19" s="4">
        <v>0.4454</v>
      </c>
      <c r="P19" s="4">
        <v>0.3768</v>
      </c>
      <c r="Q19" s="4">
        <v>0.36155</v>
      </c>
      <c r="S19" s="7" t="s">
        <v>288</v>
      </c>
      <c r="T19" s="7" t="s">
        <v>18</v>
      </c>
      <c r="U19" s="4">
        <v>0.0014142</v>
      </c>
      <c r="V19" s="4">
        <v>0.018173</v>
      </c>
      <c r="W19" s="4">
        <v>7.0711E-5</v>
      </c>
      <c r="X19" s="4">
        <v>0.028001</v>
      </c>
      <c r="Y19" s="4">
        <v>0.033163</v>
      </c>
      <c r="Z19" s="4">
        <v>0.025527</v>
      </c>
      <c r="AB19" s="7" t="s">
        <v>288</v>
      </c>
      <c r="AC19" s="7" t="s">
        <v>18</v>
      </c>
      <c r="AD19" s="4">
        <v>0.0038184</v>
      </c>
      <c r="AE19" s="4">
        <v>0.018809</v>
      </c>
      <c r="AF19" s="4">
        <v>0.0083439</v>
      </c>
      <c r="AG19" s="4">
        <v>2.8284E-4</v>
      </c>
      <c r="AH19" s="4">
        <v>0.0057983</v>
      </c>
      <c r="AI19" s="4">
        <v>0.013223</v>
      </c>
    </row>
    <row r="20" ht="14.25" customHeight="1">
      <c r="A20" s="7" t="s">
        <v>289</v>
      </c>
      <c r="B20" s="7" t="s">
        <v>70</v>
      </c>
      <c r="C20" s="4">
        <v>0.0954</v>
      </c>
      <c r="D20" s="4">
        <v>0.61715</v>
      </c>
      <c r="E20" s="4">
        <v>0.6031</v>
      </c>
      <c r="F20" s="4">
        <v>0.57585</v>
      </c>
      <c r="G20" s="4">
        <v>0.6069</v>
      </c>
      <c r="H20" s="4">
        <v>0.62665</v>
      </c>
      <c r="J20" s="7" t="s">
        <v>289</v>
      </c>
      <c r="K20" s="7" t="s">
        <v>70</v>
      </c>
      <c r="L20" s="4">
        <v>0.09345</v>
      </c>
      <c r="M20" s="4">
        <v>0.51495</v>
      </c>
      <c r="N20" s="4">
        <v>0.5011</v>
      </c>
      <c r="O20" s="4">
        <v>0.46645</v>
      </c>
      <c r="P20" s="4">
        <v>0.3983</v>
      </c>
      <c r="Q20" s="4">
        <v>0.39035</v>
      </c>
      <c r="S20" s="7" t="s">
        <v>289</v>
      </c>
      <c r="T20" s="7" t="s">
        <v>70</v>
      </c>
      <c r="U20" s="4">
        <v>2.8284E-4</v>
      </c>
      <c r="V20" s="4">
        <v>0.01987</v>
      </c>
      <c r="W20" s="4">
        <v>0.0038184</v>
      </c>
      <c r="X20" s="4">
        <v>0.028072</v>
      </c>
      <c r="Y20" s="4">
        <v>0.023476</v>
      </c>
      <c r="Z20" s="4">
        <v>0.034578</v>
      </c>
      <c r="AB20" s="7" t="s">
        <v>289</v>
      </c>
      <c r="AC20" s="7" t="s">
        <v>70</v>
      </c>
      <c r="AD20" s="4">
        <v>0.0036062</v>
      </c>
      <c r="AE20" s="4">
        <v>0.020294</v>
      </c>
      <c r="AF20" s="4">
        <v>0.0062225</v>
      </c>
      <c r="AG20" s="4">
        <v>0.0038891</v>
      </c>
      <c r="AH20" s="4">
        <v>0.0014142</v>
      </c>
      <c r="AI20" s="4">
        <v>0.013647</v>
      </c>
    </row>
    <row r="21" ht="14.25" customHeight="1">
      <c r="A21" s="7" t="s">
        <v>290</v>
      </c>
      <c r="B21" s="7" t="s">
        <v>60</v>
      </c>
      <c r="C21" s="4">
        <v>0.09595</v>
      </c>
      <c r="D21" s="4">
        <v>0.6483</v>
      </c>
      <c r="E21" s="4">
        <v>0.63495</v>
      </c>
      <c r="F21" s="4">
        <v>0.60895</v>
      </c>
      <c r="G21" s="4">
        <v>0.6202</v>
      </c>
      <c r="H21" s="4">
        <v>0.6672</v>
      </c>
      <c r="J21" s="7" t="s">
        <v>290</v>
      </c>
      <c r="K21" s="7" t="s">
        <v>60</v>
      </c>
      <c r="L21" s="4">
        <v>0.09335</v>
      </c>
      <c r="M21" s="4">
        <v>0.5334</v>
      </c>
      <c r="N21" s="4">
        <v>0.51645</v>
      </c>
      <c r="O21" s="4">
        <v>0.4839</v>
      </c>
      <c r="P21" s="4">
        <v>0.4183</v>
      </c>
      <c r="Q21" s="4">
        <v>0.4312</v>
      </c>
      <c r="S21" s="7" t="s">
        <v>290</v>
      </c>
      <c r="T21" s="7" t="s">
        <v>60</v>
      </c>
      <c r="U21" s="4">
        <v>0.0010607</v>
      </c>
      <c r="V21" s="4">
        <v>0.03677</v>
      </c>
      <c r="W21" s="4">
        <v>0.0017678</v>
      </c>
      <c r="X21" s="4">
        <v>0.029345</v>
      </c>
      <c r="Y21" s="4">
        <v>0.050205</v>
      </c>
      <c r="Z21" s="4">
        <v>0.02093</v>
      </c>
      <c r="AB21" s="7" t="s">
        <v>290</v>
      </c>
      <c r="AC21" s="7" t="s">
        <v>60</v>
      </c>
      <c r="AD21" s="4">
        <v>0.0034648</v>
      </c>
      <c r="AE21" s="4">
        <v>0.02093</v>
      </c>
      <c r="AF21" s="4">
        <v>0.0053033</v>
      </c>
      <c r="AG21" s="4">
        <v>4.2426E-4</v>
      </c>
      <c r="AH21" s="4">
        <v>9.8995E-4</v>
      </c>
      <c r="AI21" s="4">
        <v>0.023617</v>
      </c>
    </row>
    <row r="22" ht="14.25" customHeight="1">
      <c r="A22" s="7" t="s">
        <v>291</v>
      </c>
      <c r="B22" s="7" t="s">
        <v>22</v>
      </c>
      <c r="C22" s="4">
        <v>0.09545</v>
      </c>
      <c r="D22" s="4">
        <v>0.685</v>
      </c>
      <c r="E22" s="4">
        <v>0.6696</v>
      </c>
      <c r="F22" s="4">
        <v>0.6464</v>
      </c>
      <c r="G22" s="4">
        <v>0.64525</v>
      </c>
      <c r="H22" s="4">
        <v>0.72015</v>
      </c>
      <c r="J22" s="7" t="s">
        <v>291</v>
      </c>
      <c r="K22" s="7" t="s">
        <v>22</v>
      </c>
      <c r="L22" s="4">
        <v>0.0936</v>
      </c>
      <c r="M22" s="4">
        <v>0.55565</v>
      </c>
      <c r="N22" s="4">
        <v>0.5347</v>
      </c>
      <c r="O22" s="4">
        <v>0.50015</v>
      </c>
      <c r="P22" s="4">
        <v>0.4309</v>
      </c>
      <c r="Q22" s="4">
        <v>0.4672</v>
      </c>
      <c r="S22" s="7" t="s">
        <v>291</v>
      </c>
      <c r="T22" s="7" t="s">
        <v>22</v>
      </c>
      <c r="U22" s="4">
        <v>3.5355E-4</v>
      </c>
      <c r="V22" s="4">
        <v>0.036487</v>
      </c>
      <c r="W22" s="4">
        <v>0.0046669</v>
      </c>
      <c r="X22" s="4">
        <v>0.01895</v>
      </c>
      <c r="Y22" s="4">
        <v>0.06173</v>
      </c>
      <c r="Z22" s="4">
        <v>0.015627</v>
      </c>
      <c r="AB22" s="7" t="s">
        <v>291</v>
      </c>
      <c r="AC22" s="7" t="s">
        <v>22</v>
      </c>
      <c r="AD22" s="4">
        <v>0.003677</v>
      </c>
      <c r="AE22" s="4">
        <v>0.021001</v>
      </c>
      <c r="AF22" s="4">
        <v>0.0048083</v>
      </c>
      <c r="AG22" s="4">
        <v>0.0041719</v>
      </c>
      <c r="AH22" s="4">
        <v>9.8995E-4</v>
      </c>
      <c r="AI22" s="4">
        <v>0.025739</v>
      </c>
    </row>
    <row r="23" ht="14.25" customHeight="1">
      <c r="A23" s="7" t="s">
        <v>292</v>
      </c>
      <c r="B23" s="7" t="s">
        <v>18</v>
      </c>
      <c r="C23" s="4">
        <v>0.0951</v>
      </c>
      <c r="D23" s="4">
        <v>0.7217</v>
      </c>
      <c r="E23" s="4">
        <v>0.70305</v>
      </c>
      <c r="F23" s="4">
        <v>0.68335</v>
      </c>
      <c r="G23" s="4">
        <v>0.67385</v>
      </c>
      <c r="H23" s="4">
        <v>0.76525</v>
      </c>
      <c r="J23" s="7" t="s">
        <v>292</v>
      </c>
      <c r="K23" s="7" t="s">
        <v>18</v>
      </c>
      <c r="L23" s="4">
        <v>0.0948</v>
      </c>
      <c r="M23" s="4">
        <v>0.58115</v>
      </c>
      <c r="N23" s="4">
        <v>0.5559</v>
      </c>
      <c r="O23" s="4">
        <v>0.51825</v>
      </c>
      <c r="P23" s="4">
        <v>0.44435</v>
      </c>
      <c r="Q23" s="4">
        <v>0.48865</v>
      </c>
      <c r="S23" s="7" t="s">
        <v>292</v>
      </c>
      <c r="T23" s="7" t="s">
        <v>18</v>
      </c>
      <c r="U23" s="4">
        <v>1.4142E-4</v>
      </c>
      <c r="V23" s="4">
        <v>0.032244</v>
      </c>
      <c r="W23" s="4">
        <v>0.0027577</v>
      </c>
      <c r="X23" s="4">
        <v>0.013223</v>
      </c>
      <c r="Y23" s="4">
        <v>0.061872</v>
      </c>
      <c r="Z23" s="4">
        <v>0.01492</v>
      </c>
      <c r="AB23" s="7" t="s">
        <v>292</v>
      </c>
      <c r="AC23" s="7" t="s">
        <v>18</v>
      </c>
      <c r="AD23" s="4">
        <v>0.0052326</v>
      </c>
      <c r="AE23" s="4">
        <v>0.021284</v>
      </c>
      <c r="AF23" s="4">
        <v>0.005374</v>
      </c>
      <c r="AG23" s="4">
        <v>0.0036062</v>
      </c>
      <c r="AH23" s="4">
        <v>0.0037477</v>
      </c>
      <c r="AI23" s="4">
        <v>0.023122</v>
      </c>
    </row>
    <row r="24" ht="14.25" customHeight="1">
      <c r="A24" s="7" t="s">
        <v>293</v>
      </c>
      <c r="B24" s="7" t="s">
        <v>20</v>
      </c>
      <c r="C24" s="4">
        <v>0.09505</v>
      </c>
      <c r="D24" s="4">
        <v>0.75395</v>
      </c>
      <c r="E24" s="4">
        <v>0.73085</v>
      </c>
      <c r="F24" s="4">
        <v>0.71285</v>
      </c>
      <c r="G24" s="4">
        <v>0.7037</v>
      </c>
      <c r="H24" s="4">
        <v>0.8048</v>
      </c>
      <c r="J24" s="7" t="s">
        <v>293</v>
      </c>
      <c r="K24" s="7" t="s">
        <v>20</v>
      </c>
      <c r="L24" s="4">
        <v>0.09445</v>
      </c>
      <c r="M24" s="4">
        <v>0.60245</v>
      </c>
      <c r="N24" s="4">
        <v>0.57595</v>
      </c>
      <c r="O24" s="4">
        <v>0.53465</v>
      </c>
      <c r="P24" s="4">
        <v>0.45505</v>
      </c>
      <c r="Q24" s="4">
        <v>0.50845</v>
      </c>
      <c r="S24" s="7" t="s">
        <v>293</v>
      </c>
      <c r="T24" s="7" t="s">
        <v>20</v>
      </c>
      <c r="U24" s="4">
        <v>3.5355E-4</v>
      </c>
      <c r="V24" s="4">
        <v>0.029769</v>
      </c>
      <c r="W24" s="4">
        <v>0.0013435</v>
      </c>
      <c r="X24" s="4">
        <v>0.012374</v>
      </c>
      <c r="Y24" s="4">
        <v>0.064912</v>
      </c>
      <c r="Z24" s="4">
        <v>0.016546</v>
      </c>
      <c r="AB24" s="7" t="s">
        <v>293</v>
      </c>
      <c r="AC24" s="7" t="s">
        <v>20</v>
      </c>
      <c r="AD24" s="4">
        <v>0.004879</v>
      </c>
      <c r="AE24" s="4">
        <v>0.019021</v>
      </c>
      <c r="AF24" s="4">
        <v>0.0060104</v>
      </c>
      <c r="AG24" s="4">
        <v>0.0024749</v>
      </c>
      <c r="AH24" s="4">
        <v>0.0054447</v>
      </c>
      <c r="AI24" s="4">
        <v>0.023688</v>
      </c>
    </row>
    <row r="25" ht="14.25" customHeight="1">
      <c r="A25" s="7" t="s">
        <v>294</v>
      </c>
      <c r="B25" s="7" t="s">
        <v>24</v>
      </c>
      <c r="C25" s="4">
        <v>0.0951</v>
      </c>
      <c r="D25" s="4">
        <v>0.77985</v>
      </c>
      <c r="E25" s="4">
        <v>0.75605</v>
      </c>
      <c r="F25" s="4">
        <v>0.739</v>
      </c>
      <c r="G25" s="4">
        <v>0.7305</v>
      </c>
      <c r="H25" s="4">
        <v>0.8422</v>
      </c>
      <c r="J25" s="7" t="s">
        <v>294</v>
      </c>
      <c r="K25" s="7" t="s">
        <v>24</v>
      </c>
      <c r="L25" s="4">
        <v>0.0945</v>
      </c>
      <c r="M25" s="4">
        <v>0.6228</v>
      </c>
      <c r="N25" s="4">
        <v>0.5927</v>
      </c>
      <c r="O25" s="4">
        <v>0.5482</v>
      </c>
      <c r="P25" s="4">
        <v>0.46255</v>
      </c>
      <c r="Q25" s="4">
        <v>0.52565</v>
      </c>
      <c r="S25" s="7" t="s">
        <v>294</v>
      </c>
      <c r="T25" s="7" t="s">
        <v>24</v>
      </c>
      <c r="U25" s="4">
        <v>0.0</v>
      </c>
      <c r="V25" s="4">
        <v>0.029486</v>
      </c>
      <c r="W25" s="4">
        <v>0.0033234</v>
      </c>
      <c r="X25" s="4">
        <v>0.011738</v>
      </c>
      <c r="Y25" s="4">
        <v>0.066468</v>
      </c>
      <c r="Z25" s="4">
        <v>0.0086267</v>
      </c>
      <c r="AB25" s="7" t="s">
        <v>294</v>
      </c>
      <c r="AC25" s="7" t="s">
        <v>24</v>
      </c>
      <c r="AD25" s="4">
        <v>0.0048083</v>
      </c>
      <c r="AE25" s="4">
        <v>0.021355</v>
      </c>
      <c r="AF25" s="4">
        <v>0.014001</v>
      </c>
      <c r="AG25" s="4">
        <v>0.003677</v>
      </c>
      <c r="AH25" s="4">
        <v>0.0089803</v>
      </c>
      <c r="AI25" s="4">
        <v>0.027789</v>
      </c>
    </row>
    <row r="26" ht="14.25" customHeight="1">
      <c r="A26" s="7" t="s">
        <v>295</v>
      </c>
      <c r="B26" s="7" t="s">
        <v>22</v>
      </c>
      <c r="C26" s="4">
        <v>0.09485</v>
      </c>
      <c r="D26" s="4">
        <v>0.8056</v>
      </c>
      <c r="E26" s="4">
        <v>0.77785</v>
      </c>
      <c r="F26" s="4">
        <v>0.7624</v>
      </c>
      <c r="G26" s="4">
        <v>0.75275</v>
      </c>
      <c r="H26" s="4">
        <v>0.8742</v>
      </c>
      <c r="J26" s="7" t="s">
        <v>295</v>
      </c>
      <c r="K26" s="7" t="s">
        <v>22</v>
      </c>
      <c r="L26" s="4">
        <v>0.09475</v>
      </c>
      <c r="M26" s="4">
        <v>0.6376</v>
      </c>
      <c r="N26" s="4">
        <v>0.60365</v>
      </c>
      <c r="O26" s="4">
        <v>0.5572</v>
      </c>
      <c r="P26" s="4">
        <v>0.46685</v>
      </c>
      <c r="Q26" s="4">
        <v>0.5409</v>
      </c>
      <c r="S26" s="7" t="s">
        <v>295</v>
      </c>
      <c r="T26" s="7" t="s">
        <v>22</v>
      </c>
      <c r="U26" s="4">
        <v>3.5355E-4</v>
      </c>
      <c r="V26" s="4">
        <v>0.030547</v>
      </c>
      <c r="W26" s="4">
        <v>0.0078489</v>
      </c>
      <c r="X26" s="4">
        <v>0.010182</v>
      </c>
      <c r="Y26" s="4">
        <v>0.066256</v>
      </c>
      <c r="Z26" s="4">
        <v>7.0711E-4</v>
      </c>
      <c r="AB26" s="7" t="s">
        <v>295</v>
      </c>
      <c r="AC26" s="7" t="s">
        <v>22</v>
      </c>
      <c r="AD26" s="4">
        <v>0.0051619</v>
      </c>
      <c r="AE26" s="4">
        <v>0.025597</v>
      </c>
      <c r="AF26" s="4">
        <v>0.01789</v>
      </c>
      <c r="AG26" s="4">
        <v>0.0076368</v>
      </c>
      <c r="AH26" s="4">
        <v>0.0098288</v>
      </c>
      <c r="AI26" s="4">
        <v>0.02192</v>
      </c>
    </row>
    <row r="27" ht="14.25" customHeight="1">
      <c r="A27" s="7" t="s">
        <v>296</v>
      </c>
      <c r="B27" s="7" t="s">
        <v>22</v>
      </c>
      <c r="C27" s="4">
        <v>0.0958</v>
      </c>
      <c r="D27" s="4">
        <v>0.82825</v>
      </c>
      <c r="E27" s="4">
        <v>0.7985</v>
      </c>
      <c r="F27" s="4">
        <v>0.783</v>
      </c>
      <c r="G27" s="4">
        <v>0.77335</v>
      </c>
      <c r="H27" s="4">
        <v>0.90305</v>
      </c>
      <c r="J27" s="7" t="s">
        <v>296</v>
      </c>
      <c r="K27" s="7" t="s">
        <v>22</v>
      </c>
      <c r="L27" s="4">
        <v>0.09515</v>
      </c>
      <c r="M27" s="4">
        <v>0.6496</v>
      </c>
      <c r="N27" s="4">
        <v>0.61325</v>
      </c>
      <c r="O27" s="4">
        <v>0.5655</v>
      </c>
      <c r="P27" s="4">
        <v>0.4716</v>
      </c>
      <c r="Q27" s="4">
        <v>0.55825</v>
      </c>
      <c r="S27" s="7" t="s">
        <v>296</v>
      </c>
      <c r="T27" s="7" t="s">
        <v>22</v>
      </c>
      <c r="U27" s="4">
        <v>0.0011314</v>
      </c>
      <c r="V27" s="4">
        <v>0.031183</v>
      </c>
      <c r="W27" s="4">
        <v>0.012162</v>
      </c>
      <c r="X27" s="4">
        <v>0.010324</v>
      </c>
      <c r="Y27" s="4">
        <v>0.066963</v>
      </c>
      <c r="Z27" s="4">
        <v>0.012233</v>
      </c>
      <c r="AB27" s="7" t="s">
        <v>296</v>
      </c>
      <c r="AC27" s="7" t="s">
        <v>22</v>
      </c>
      <c r="AD27" s="4">
        <v>0.0057276</v>
      </c>
      <c r="AE27" s="4">
        <v>0.028284</v>
      </c>
      <c r="AF27" s="4">
        <v>0.020435</v>
      </c>
      <c r="AG27" s="4">
        <v>0.011172</v>
      </c>
      <c r="AH27" s="4">
        <v>0.010748</v>
      </c>
      <c r="AI27" s="4">
        <v>0.024819</v>
      </c>
    </row>
    <row r="28" ht="14.25" customHeight="1">
      <c r="A28" s="7" t="s">
        <v>297</v>
      </c>
      <c r="B28" s="7" t="s">
        <v>18</v>
      </c>
      <c r="C28" s="4">
        <v>0.09545</v>
      </c>
      <c r="D28" s="4">
        <v>0.84875</v>
      </c>
      <c r="E28" s="4">
        <v>0.81715</v>
      </c>
      <c r="F28" s="4">
        <v>0.8017</v>
      </c>
      <c r="G28" s="4">
        <v>0.7913</v>
      </c>
      <c r="H28" s="4">
        <v>0.9291</v>
      </c>
      <c r="J28" s="7" t="s">
        <v>297</v>
      </c>
      <c r="K28" s="7" t="s">
        <v>18</v>
      </c>
      <c r="L28" s="4">
        <v>0.0939</v>
      </c>
      <c r="M28" s="4">
        <v>0.6598</v>
      </c>
      <c r="N28" s="4">
        <v>0.6212</v>
      </c>
      <c r="O28" s="4">
        <v>0.5716</v>
      </c>
      <c r="P28" s="4">
        <v>0.476</v>
      </c>
      <c r="Q28" s="4">
        <v>0.5777</v>
      </c>
      <c r="S28" s="7" t="s">
        <v>297</v>
      </c>
      <c r="T28" s="7" t="s">
        <v>18</v>
      </c>
      <c r="U28" s="4">
        <v>6.364E-4</v>
      </c>
      <c r="V28" s="4">
        <v>0.031466</v>
      </c>
      <c r="W28" s="4">
        <v>0.01591</v>
      </c>
      <c r="X28" s="4">
        <v>0.0097581</v>
      </c>
      <c r="Y28" s="4">
        <v>0.066609</v>
      </c>
      <c r="Z28" s="4">
        <v>0.02093</v>
      </c>
      <c r="AB28" s="7" t="s">
        <v>297</v>
      </c>
      <c r="AC28" s="7" t="s">
        <v>18</v>
      </c>
      <c r="AD28" s="4">
        <v>0.0039598</v>
      </c>
      <c r="AE28" s="4">
        <v>0.031254</v>
      </c>
      <c r="AF28" s="4">
        <v>0.024042</v>
      </c>
      <c r="AG28" s="4">
        <v>0.014425</v>
      </c>
      <c r="AH28" s="4">
        <v>0.011738</v>
      </c>
      <c r="AI28" s="4">
        <v>0.026163</v>
      </c>
    </row>
    <row r="29" ht="14.25" customHeight="1">
      <c r="A29" s="7" t="s">
        <v>298</v>
      </c>
      <c r="B29" s="7" t="s">
        <v>60</v>
      </c>
      <c r="C29" s="4">
        <v>0.0957</v>
      </c>
      <c r="D29" s="4">
        <v>0.8669</v>
      </c>
      <c r="E29" s="4">
        <v>0.8305</v>
      </c>
      <c r="F29" s="4">
        <v>0.81845</v>
      </c>
      <c r="G29" s="4">
        <v>0.80795</v>
      </c>
      <c r="H29" s="4">
        <v>0.95125</v>
      </c>
      <c r="J29" s="7" t="s">
        <v>298</v>
      </c>
      <c r="K29" s="7" t="s">
        <v>60</v>
      </c>
      <c r="L29" s="4">
        <v>0.0944</v>
      </c>
      <c r="M29" s="4">
        <v>0.67</v>
      </c>
      <c r="N29" s="4">
        <v>0.6281</v>
      </c>
      <c r="O29" s="4">
        <v>0.57695</v>
      </c>
      <c r="P29" s="4">
        <v>0.47995</v>
      </c>
      <c r="Q29" s="4">
        <v>0.59805</v>
      </c>
      <c r="S29" s="7" t="s">
        <v>298</v>
      </c>
      <c r="T29" s="7" t="s">
        <v>60</v>
      </c>
      <c r="U29" s="4">
        <v>0.0011314</v>
      </c>
      <c r="V29" s="4">
        <v>0.030971</v>
      </c>
      <c r="W29" s="4">
        <v>0.014708</v>
      </c>
      <c r="X29" s="4">
        <v>0.010253</v>
      </c>
      <c r="Y29" s="4">
        <v>0.068094</v>
      </c>
      <c r="Z29" s="4">
        <v>0.025244</v>
      </c>
      <c r="AB29" s="7" t="s">
        <v>298</v>
      </c>
      <c r="AC29" s="7" t="s">
        <v>60</v>
      </c>
      <c r="AD29" s="4">
        <v>0.0045255</v>
      </c>
      <c r="AE29" s="4">
        <v>0.033658</v>
      </c>
      <c r="AF29" s="4">
        <v>0.027294</v>
      </c>
      <c r="AG29" s="4">
        <v>0.017607</v>
      </c>
      <c r="AH29" s="4">
        <v>0.012092</v>
      </c>
      <c r="AI29" s="4">
        <v>0.026517</v>
      </c>
    </row>
    <row r="30" ht="14.25" customHeight="1">
      <c r="A30" s="7" t="s">
        <v>299</v>
      </c>
      <c r="B30" s="7" t="s">
        <v>24</v>
      </c>
      <c r="C30" s="4">
        <v>0.09545</v>
      </c>
      <c r="D30" s="4">
        <v>0.8825</v>
      </c>
      <c r="E30" s="4">
        <v>0.8453</v>
      </c>
      <c r="F30" s="4">
        <v>0.8334</v>
      </c>
      <c r="G30" s="4">
        <v>0.8226</v>
      </c>
      <c r="H30" s="4">
        <v>0.97275</v>
      </c>
      <c r="J30" s="7" t="s">
        <v>299</v>
      </c>
      <c r="K30" s="7" t="s">
        <v>24</v>
      </c>
      <c r="L30" s="4">
        <v>0.0945</v>
      </c>
      <c r="M30" s="4">
        <v>0.67865</v>
      </c>
      <c r="N30" s="4">
        <v>0.63525</v>
      </c>
      <c r="O30" s="4">
        <v>0.5818</v>
      </c>
      <c r="P30" s="4">
        <v>0.48225</v>
      </c>
      <c r="Q30" s="4">
        <v>0.6185</v>
      </c>
      <c r="S30" s="7" t="s">
        <v>299</v>
      </c>
      <c r="T30" s="7" t="s">
        <v>24</v>
      </c>
      <c r="U30" s="4">
        <v>6.364E-4</v>
      </c>
      <c r="V30" s="4">
        <v>0.029981</v>
      </c>
      <c r="W30" s="4">
        <v>0.015839</v>
      </c>
      <c r="X30" s="4">
        <v>0.0097581</v>
      </c>
      <c r="Y30" s="4">
        <v>0.067599</v>
      </c>
      <c r="Z30" s="4">
        <v>0.034436</v>
      </c>
      <c r="AB30" s="7" t="s">
        <v>299</v>
      </c>
      <c r="AC30" s="7" t="s">
        <v>24</v>
      </c>
      <c r="AD30" s="4">
        <v>0.0045255</v>
      </c>
      <c r="AE30" s="4">
        <v>0.035285</v>
      </c>
      <c r="AF30" s="4">
        <v>0.029911</v>
      </c>
      <c r="AG30" s="4">
        <v>0.019799</v>
      </c>
      <c r="AH30" s="4">
        <v>0.01195</v>
      </c>
      <c r="AI30" s="4">
        <v>0.030123</v>
      </c>
    </row>
    <row r="31" ht="14.25" customHeight="1">
      <c r="A31" s="7" t="s">
        <v>300</v>
      </c>
      <c r="B31" s="7" t="s">
        <v>22</v>
      </c>
      <c r="C31" s="4">
        <v>0.09545</v>
      </c>
      <c r="D31" s="4">
        <v>0.897</v>
      </c>
      <c r="E31" s="4">
        <v>0.8586</v>
      </c>
      <c r="F31" s="4">
        <v>0.8456</v>
      </c>
      <c r="G31" s="4">
        <v>0.83675</v>
      </c>
      <c r="H31" s="4">
        <v>0.9945</v>
      </c>
      <c r="J31" s="7" t="s">
        <v>300</v>
      </c>
      <c r="K31" s="7" t="s">
        <v>22</v>
      </c>
      <c r="L31" s="4">
        <v>0.09465</v>
      </c>
      <c r="M31" s="4">
        <v>0.68695</v>
      </c>
      <c r="N31" s="4">
        <v>0.641</v>
      </c>
      <c r="O31" s="4">
        <v>0.5864</v>
      </c>
      <c r="P31" s="4">
        <v>0.48405</v>
      </c>
      <c r="Q31" s="4">
        <v>0.63485</v>
      </c>
      <c r="S31" s="7" t="s">
        <v>300</v>
      </c>
      <c r="T31" s="7" t="s">
        <v>22</v>
      </c>
      <c r="U31" s="4">
        <v>7.7782E-4</v>
      </c>
      <c r="V31" s="4">
        <v>0.02885</v>
      </c>
      <c r="W31" s="4">
        <v>0.017253</v>
      </c>
      <c r="X31" s="4">
        <v>0.012304</v>
      </c>
      <c r="Y31" s="4">
        <v>0.068377</v>
      </c>
      <c r="Z31" s="4">
        <v>0.045396</v>
      </c>
      <c r="AB31" s="7" t="s">
        <v>300</v>
      </c>
      <c r="AC31" s="7" t="s">
        <v>22</v>
      </c>
      <c r="AD31" s="4">
        <v>0.0043134</v>
      </c>
      <c r="AE31" s="4">
        <v>0.035992</v>
      </c>
      <c r="AF31" s="4">
        <v>0.031254</v>
      </c>
      <c r="AG31" s="4">
        <v>0.022486</v>
      </c>
      <c r="AH31" s="4">
        <v>0.011809</v>
      </c>
      <c r="AI31" s="4">
        <v>0.027224</v>
      </c>
    </row>
    <row r="32" ht="14.25" customHeight="1">
      <c r="A32" s="7" t="s">
        <v>301</v>
      </c>
      <c r="B32" s="7" t="s">
        <v>24</v>
      </c>
      <c r="C32" s="4">
        <v>0.0955</v>
      </c>
      <c r="D32" s="4">
        <v>0.90945</v>
      </c>
      <c r="E32" s="4">
        <v>0.87045</v>
      </c>
      <c r="F32" s="4">
        <v>0.8578</v>
      </c>
      <c r="G32" s="4">
        <v>0.8483</v>
      </c>
      <c r="H32" s="4">
        <v>1.0139</v>
      </c>
      <c r="J32" s="7" t="s">
        <v>301</v>
      </c>
      <c r="K32" s="7" t="s">
        <v>24</v>
      </c>
      <c r="L32" s="4">
        <v>0.0936</v>
      </c>
      <c r="M32" s="4">
        <v>0.69405</v>
      </c>
      <c r="N32" s="4">
        <v>0.6459</v>
      </c>
      <c r="O32" s="4">
        <v>0.5895</v>
      </c>
      <c r="P32" s="4">
        <v>0.48545</v>
      </c>
      <c r="Q32" s="4">
        <v>0.65005</v>
      </c>
      <c r="S32" s="7" t="s">
        <v>301</v>
      </c>
      <c r="T32" s="7" t="s">
        <v>24</v>
      </c>
      <c r="U32" s="4">
        <v>5.6569E-4</v>
      </c>
      <c r="V32" s="4">
        <v>0.027789</v>
      </c>
      <c r="W32" s="4">
        <v>0.017748</v>
      </c>
      <c r="X32" s="4">
        <v>0.012021</v>
      </c>
      <c r="Y32" s="4">
        <v>0.067741</v>
      </c>
      <c r="Z32" s="4">
        <v>0.049639</v>
      </c>
      <c r="AB32" s="7" t="s">
        <v>301</v>
      </c>
      <c r="AC32" s="7" t="s">
        <v>24</v>
      </c>
      <c r="AD32" s="4">
        <v>0.0032527</v>
      </c>
      <c r="AE32" s="4">
        <v>0.037689</v>
      </c>
      <c r="AF32" s="4">
        <v>0.033375</v>
      </c>
      <c r="AG32" s="4">
        <v>0.024607</v>
      </c>
      <c r="AH32" s="4">
        <v>0.012233</v>
      </c>
      <c r="AI32" s="4">
        <v>0.020011</v>
      </c>
    </row>
    <row r="33" ht="14.25" customHeight="1">
      <c r="A33" s="7" t="s">
        <v>302</v>
      </c>
      <c r="B33" s="7" t="s">
        <v>20</v>
      </c>
      <c r="C33" s="4">
        <v>0.09615</v>
      </c>
      <c r="D33" s="4">
        <v>0.92035</v>
      </c>
      <c r="E33" s="4">
        <v>0.88005</v>
      </c>
      <c r="F33" s="4">
        <v>0.8672</v>
      </c>
      <c r="G33" s="4">
        <v>0.8593</v>
      </c>
      <c r="H33" s="4">
        <v>1.0332</v>
      </c>
      <c r="J33" s="7" t="s">
        <v>302</v>
      </c>
      <c r="K33" s="7" t="s">
        <v>20</v>
      </c>
      <c r="L33" s="4">
        <v>0.09455</v>
      </c>
      <c r="M33" s="4">
        <v>0.70105</v>
      </c>
      <c r="N33" s="4">
        <v>0.64965</v>
      </c>
      <c r="O33" s="4">
        <v>0.59205</v>
      </c>
      <c r="P33" s="4">
        <v>0.48705</v>
      </c>
      <c r="Q33" s="4">
        <v>0.6663</v>
      </c>
      <c r="S33" s="7" t="s">
        <v>302</v>
      </c>
      <c r="T33" s="7" t="s">
        <v>20</v>
      </c>
      <c r="U33" s="4">
        <v>0.0016263</v>
      </c>
      <c r="V33" s="4">
        <v>0.026092</v>
      </c>
      <c r="W33" s="4">
        <v>0.017183</v>
      </c>
      <c r="X33" s="4">
        <v>0.014566</v>
      </c>
      <c r="Y33" s="4">
        <v>0.067458</v>
      </c>
      <c r="Z33" s="4">
        <v>0.054164</v>
      </c>
      <c r="AB33" s="7" t="s">
        <v>302</v>
      </c>
      <c r="AC33" s="7" t="s">
        <v>20</v>
      </c>
      <c r="AD33" s="4">
        <v>0.0044548</v>
      </c>
      <c r="AE33" s="4">
        <v>0.038537</v>
      </c>
      <c r="AF33" s="4">
        <v>0.034578</v>
      </c>
      <c r="AG33" s="4">
        <v>0.026092</v>
      </c>
      <c r="AH33" s="4">
        <v>0.011667</v>
      </c>
      <c r="AI33" s="4">
        <v>0.014001</v>
      </c>
    </row>
    <row r="34" ht="14.25" customHeight="1">
      <c r="A34" s="7" t="s">
        <v>303</v>
      </c>
      <c r="B34" s="7" t="s">
        <v>22</v>
      </c>
      <c r="C34" s="4">
        <v>0.0959</v>
      </c>
      <c r="D34" s="4">
        <v>0.9304</v>
      </c>
      <c r="E34" s="4">
        <v>0.88985</v>
      </c>
      <c r="F34" s="4">
        <v>0.87665</v>
      </c>
      <c r="G34" s="4">
        <v>0.86665</v>
      </c>
      <c r="H34" s="4">
        <v>1.0502</v>
      </c>
      <c r="J34" s="7" t="s">
        <v>303</v>
      </c>
      <c r="K34" s="7" t="s">
        <v>22</v>
      </c>
      <c r="L34" s="4">
        <v>0.0931</v>
      </c>
      <c r="M34" s="4">
        <v>0.70705</v>
      </c>
      <c r="N34" s="4">
        <v>0.6537</v>
      </c>
      <c r="O34" s="4">
        <v>0.59495</v>
      </c>
      <c r="P34" s="4">
        <v>0.4879</v>
      </c>
      <c r="Q34" s="4">
        <v>0.68015</v>
      </c>
      <c r="S34" s="7" t="s">
        <v>303</v>
      </c>
      <c r="T34" s="7" t="s">
        <v>22</v>
      </c>
      <c r="U34" s="4">
        <v>0.0014142</v>
      </c>
      <c r="V34" s="4">
        <v>0.023335</v>
      </c>
      <c r="W34" s="4">
        <v>0.017324</v>
      </c>
      <c r="X34" s="4">
        <v>0.015203</v>
      </c>
      <c r="Y34" s="4">
        <v>0.063569</v>
      </c>
      <c r="Z34" s="4">
        <v>0.061589</v>
      </c>
      <c r="AB34" s="7" t="s">
        <v>303</v>
      </c>
      <c r="AC34" s="7" t="s">
        <v>22</v>
      </c>
      <c r="AD34" s="4">
        <v>0.0025456</v>
      </c>
      <c r="AE34" s="4">
        <v>0.03981</v>
      </c>
      <c r="AF34" s="4">
        <v>0.035072</v>
      </c>
      <c r="AG34" s="4">
        <v>0.027931</v>
      </c>
      <c r="AH34" s="4">
        <v>0.012021</v>
      </c>
      <c r="AI34" s="4">
        <v>0.0072832</v>
      </c>
    </row>
    <row r="35" ht="14.25" customHeight="1">
      <c r="A35" s="7" t="s">
        <v>304</v>
      </c>
      <c r="B35" s="7" t="s">
        <v>22</v>
      </c>
      <c r="C35" s="4">
        <v>0.09575</v>
      </c>
      <c r="D35" s="4">
        <v>0.94035</v>
      </c>
      <c r="E35" s="4">
        <v>0.8981</v>
      </c>
      <c r="F35" s="4">
        <v>0.88635</v>
      </c>
      <c r="G35" s="4">
        <v>0.8729</v>
      </c>
      <c r="H35" s="4">
        <v>1.0648</v>
      </c>
      <c r="J35" s="7" t="s">
        <v>304</v>
      </c>
      <c r="K35" s="7" t="s">
        <v>22</v>
      </c>
      <c r="L35" s="4">
        <v>0.094</v>
      </c>
      <c r="M35" s="4">
        <v>0.71175</v>
      </c>
      <c r="N35" s="4">
        <v>0.6574</v>
      </c>
      <c r="O35" s="4">
        <v>0.59685</v>
      </c>
      <c r="P35" s="4">
        <v>0.48905</v>
      </c>
      <c r="Q35" s="4">
        <v>0.68975</v>
      </c>
      <c r="S35" s="7" t="s">
        <v>304</v>
      </c>
      <c r="T35" s="7" t="s">
        <v>22</v>
      </c>
      <c r="U35" s="4">
        <v>0.0012021</v>
      </c>
      <c r="V35" s="4">
        <v>0.021284</v>
      </c>
      <c r="W35" s="4">
        <v>0.020082</v>
      </c>
      <c r="X35" s="4">
        <v>0.01393</v>
      </c>
      <c r="Y35" s="4">
        <v>0.059821</v>
      </c>
      <c r="Z35" s="4">
        <v>0.069862</v>
      </c>
      <c r="AB35" s="7" t="s">
        <v>304</v>
      </c>
      <c r="AC35" s="7" t="s">
        <v>22</v>
      </c>
      <c r="AD35" s="4">
        <v>0.003677</v>
      </c>
      <c r="AE35" s="4">
        <v>0.041083</v>
      </c>
      <c r="AF35" s="4">
        <v>0.037477</v>
      </c>
      <c r="AG35" s="4">
        <v>0.029769</v>
      </c>
      <c r="AH35" s="4">
        <v>0.012516</v>
      </c>
      <c r="AI35" s="4">
        <v>0.0057276</v>
      </c>
    </row>
    <row r="36" ht="14.25" customHeight="1">
      <c r="A36" s="7"/>
      <c r="B36" s="7"/>
      <c r="J36" s="7"/>
      <c r="K36" s="7"/>
    </row>
    <row r="37" ht="14.25" customHeight="1">
      <c r="A37" s="4" t="s">
        <v>56</v>
      </c>
      <c r="B37" s="5" t="s">
        <v>1</v>
      </c>
      <c r="K37" s="5" t="s">
        <v>7</v>
      </c>
      <c r="S37" s="4" t="s">
        <v>57</v>
      </c>
      <c r="T37" s="5" t="s">
        <v>1</v>
      </c>
      <c r="AC37" s="5" t="s">
        <v>7</v>
      </c>
    </row>
    <row r="38" ht="14.25" customHeight="1">
      <c r="A38" s="4" t="s">
        <v>13</v>
      </c>
      <c r="B38" s="4" t="s">
        <v>14</v>
      </c>
      <c r="C38" s="4" t="s">
        <v>15</v>
      </c>
      <c r="D38" s="4" t="s">
        <v>16</v>
      </c>
      <c r="E38" s="6" t="s">
        <v>3</v>
      </c>
      <c r="F38" s="6" t="s">
        <v>4</v>
      </c>
      <c r="G38" s="6" t="s">
        <v>5</v>
      </c>
      <c r="H38" s="6" t="s">
        <v>6</v>
      </c>
      <c r="J38" s="4" t="s">
        <v>13</v>
      </c>
      <c r="K38" s="4" t="s">
        <v>14</v>
      </c>
      <c r="L38" s="4" t="s">
        <v>15</v>
      </c>
      <c r="M38" s="4" t="s">
        <v>16</v>
      </c>
      <c r="N38" s="6" t="s">
        <v>3</v>
      </c>
      <c r="O38" s="6" t="s">
        <v>4</v>
      </c>
      <c r="P38" s="6" t="s">
        <v>5</v>
      </c>
      <c r="Q38" s="6" t="s">
        <v>6</v>
      </c>
      <c r="S38" s="4" t="s">
        <v>13</v>
      </c>
      <c r="T38" s="4" t="s">
        <v>14</v>
      </c>
      <c r="AB38" s="4" t="s">
        <v>13</v>
      </c>
      <c r="AC38" s="4" t="s">
        <v>14</v>
      </c>
    </row>
    <row r="39" ht="14.25" customHeight="1">
      <c r="A39" s="7" t="s">
        <v>17</v>
      </c>
      <c r="B39" s="7" t="s">
        <v>18</v>
      </c>
      <c r="C39" s="4">
        <v>0.08965</v>
      </c>
      <c r="D39" s="4">
        <v>0.09375</v>
      </c>
      <c r="E39" s="4">
        <v>0.0905</v>
      </c>
      <c r="F39" s="4">
        <v>0.08985</v>
      </c>
      <c r="G39" s="4">
        <v>0.0905</v>
      </c>
      <c r="H39" s="4">
        <v>0.09025</v>
      </c>
      <c r="J39" s="7" t="s">
        <v>17</v>
      </c>
      <c r="K39" s="7" t="s">
        <v>18</v>
      </c>
      <c r="L39" s="4">
        <v>0.0903</v>
      </c>
      <c r="M39" s="4">
        <v>0.0901</v>
      </c>
      <c r="N39" s="4">
        <v>0.09145</v>
      </c>
      <c r="O39" s="4">
        <v>0.0911</v>
      </c>
      <c r="P39" s="4">
        <v>0.09085</v>
      </c>
      <c r="Q39" s="4">
        <v>0.09045</v>
      </c>
      <c r="S39" s="7" t="s">
        <v>17</v>
      </c>
      <c r="T39" s="7" t="s">
        <v>18</v>
      </c>
      <c r="U39" s="4">
        <v>0.0014849</v>
      </c>
      <c r="V39" s="4">
        <v>0.0064347</v>
      </c>
      <c r="W39" s="4">
        <v>0.0</v>
      </c>
      <c r="X39" s="4">
        <v>7.7782E-4</v>
      </c>
      <c r="Y39" s="4">
        <v>8.4853E-4</v>
      </c>
      <c r="Z39" s="4">
        <v>0.0014849</v>
      </c>
      <c r="AB39" s="7" t="s">
        <v>17</v>
      </c>
      <c r="AC39" s="7" t="s">
        <v>18</v>
      </c>
      <c r="AD39" s="4">
        <v>0.0012728</v>
      </c>
      <c r="AE39" s="4">
        <v>2.8284E-4</v>
      </c>
      <c r="AF39" s="4">
        <v>2.1213E-4</v>
      </c>
      <c r="AG39" s="4">
        <v>5.6569E-4</v>
      </c>
      <c r="AH39" s="4">
        <v>6.364E-4</v>
      </c>
      <c r="AI39" s="4">
        <v>0.0019092</v>
      </c>
    </row>
    <row r="40" ht="14.25" customHeight="1">
      <c r="A40" s="7" t="s">
        <v>223</v>
      </c>
      <c r="B40" s="7" t="s">
        <v>22</v>
      </c>
      <c r="C40" s="4">
        <v>0.09055</v>
      </c>
      <c r="D40" s="4">
        <v>0.09395</v>
      </c>
      <c r="E40" s="4">
        <v>0.09095</v>
      </c>
      <c r="F40" s="4">
        <v>0.08985</v>
      </c>
      <c r="G40" s="4">
        <v>0.09095</v>
      </c>
      <c r="H40" s="4">
        <v>0.08995</v>
      </c>
      <c r="J40" s="7" t="s">
        <v>223</v>
      </c>
      <c r="K40" s="7" t="s">
        <v>22</v>
      </c>
      <c r="L40" s="4">
        <v>0.09095</v>
      </c>
      <c r="M40" s="4">
        <v>0.0908</v>
      </c>
      <c r="N40" s="4">
        <v>0.0923</v>
      </c>
      <c r="O40" s="4">
        <v>0.0917</v>
      </c>
      <c r="P40" s="4">
        <v>0.09175</v>
      </c>
      <c r="Q40" s="4">
        <v>0.09135</v>
      </c>
      <c r="S40" s="7" t="s">
        <v>223</v>
      </c>
      <c r="T40" s="7" t="s">
        <v>22</v>
      </c>
      <c r="U40" s="4">
        <v>0.0017678</v>
      </c>
      <c r="V40" s="4">
        <v>0.0062933</v>
      </c>
      <c r="W40" s="4">
        <v>7.0711E-5</v>
      </c>
      <c r="X40" s="4">
        <v>3.5355E-4</v>
      </c>
      <c r="Y40" s="4">
        <v>9.1924E-4</v>
      </c>
      <c r="Z40" s="4">
        <v>3.5355E-4</v>
      </c>
      <c r="AB40" s="7" t="s">
        <v>223</v>
      </c>
      <c r="AC40" s="7" t="s">
        <v>22</v>
      </c>
      <c r="AD40" s="4">
        <v>0.0010607</v>
      </c>
      <c r="AE40" s="4">
        <v>7.0711E-4</v>
      </c>
      <c r="AF40" s="4">
        <v>0.0</v>
      </c>
      <c r="AG40" s="4">
        <v>4.2426E-4</v>
      </c>
      <c r="AH40" s="4">
        <v>6.364E-4</v>
      </c>
      <c r="AI40" s="4">
        <v>0.002192</v>
      </c>
    </row>
    <row r="41" ht="14.25" customHeight="1">
      <c r="A41" s="7" t="s">
        <v>255</v>
      </c>
      <c r="B41" s="7" t="s">
        <v>22</v>
      </c>
      <c r="C41" s="4">
        <v>0.0905</v>
      </c>
      <c r="D41" s="4">
        <v>0.09415</v>
      </c>
      <c r="E41" s="4">
        <v>0.091</v>
      </c>
      <c r="F41" s="4">
        <v>0.08965</v>
      </c>
      <c r="G41" s="4">
        <v>0.09065</v>
      </c>
      <c r="H41" s="4">
        <v>0.0898</v>
      </c>
      <c r="J41" s="7" t="s">
        <v>255</v>
      </c>
      <c r="K41" s="7" t="s">
        <v>22</v>
      </c>
      <c r="L41" s="4">
        <v>0.09105</v>
      </c>
      <c r="M41" s="4">
        <v>0.09095</v>
      </c>
      <c r="N41" s="4">
        <v>0.0924</v>
      </c>
      <c r="O41" s="4">
        <v>0.09175</v>
      </c>
      <c r="P41" s="4">
        <v>0.09255</v>
      </c>
      <c r="Q41" s="4">
        <v>0.0915</v>
      </c>
      <c r="S41" s="7" t="s">
        <v>255</v>
      </c>
      <c r="T41" s="7" t="s">
        <v>22</v>
      </c>
      <c r="U41" s="4">
        <v>0.0014142</v>
      </c>
      <c r="V41" s="4">
        <v>0.0062933</v>
      </c>
      <c r="W41" s="4">
        <v>0.0</v>
      </c>
      <c r="X41" s="4">
        <v>2.1213E-4</v>
      </c>
      <c r="Y41" s="4">
        <v>6.364E-4</v>
      </c>
      <c r="Z41" s="4">
        <v>2.8284E-4</v>
      </c>
      <c r="AB41" s="7" t="s">
        <v>255</v>
      </c>
      <c r="AC41" s="7" t="s">
        <v>22</v>
      </c>
      <c r="AD41" s="4">
        <v>0.0010607</v>
      </c>
      <c r="AE41" s="4">
        <v>7.7782E-4</v>
      </c>
      <c r="AF41" s="4">
        <v>1.4142E-4</v>
      </c>
      <c r="AG41" s="4">
        <v>4.9497E-4</v>
      </c>
      <c r="AH41" s="4">
        <v>0.0016263</v>
      </c>
      <c r="AI41" s="4">
        <v>0.0024042</v>
      </c>
    </row>
    <row r="42" ht="14.25" customHeight="1">
      <c r="A42" s="7" t="s">
        <v>225</v>
      </c>
      <c r="B42" s="7" t="s">
        <v>24</v>
      </c>
      <c r="C42" s="4">
        <v>0.09065</v>
      </c>
      <c r="D42" s="4">
        <v>0.09425</v>
      </c>
      <c r="E42" s="4">
        <v>0.09135</v>
      </c>
      <c r="F42" s="4">
        <v>0.08995</v>
      </c>
      <c r="G42" s="4">
        <v>0.0909</v>
      </c>
      <c r="H42" s="4">
        <v>0.09015</v>
      </c>
      <c r="J42" s="7" t="s">
        <v>225</v>
      </c>
      <c r="K42" s="7" t="s">
        <v>24</v>
      </c>
      <c r="L42" s="4">
        <v>0.0912</v>
      </c>
      <c r="M42" s="4">
        <v>0.0911</v>
      </c>
      <c r="N42" s="4">
        <v>0.0926</v>
      </c>
      <c r="O42" s="4">
        <v>0.09205</v>
      </c>
      <c r="P42" s="4">
        <v>0.0943</v>
      </c>
      <c r="Q42" s="4">
        <v>0.09175</v>
      </c>
      <c r="S42" s="7" t="s">
        <v>225</v>
      </c>
      <c r="T42" s="7" t="s">
        <v>24</v>
      </c>
      <c r="U42" s="4">
        <v>0.0014849</v>
      </c>
      <c r="V42" s="4">
        <v>0.0061518</v>
      </c>
      <c r="W42" s="4">
        <v>7.0711E-5</v>
      </c>
      <c r="X42" s="4">
        <v>7.0711E-5</v>
      </c>
      <c r="Y42" s="4">
        <v>8.4853E-4</v>
      </c>
      <c r="Z42" s="4">
        <v>7.0711E-5</v>
      </c>
      <c r="AB42" s="7" t="s">
        <v>225</v>
      </c>
      <c r="AC42" s="7" t="s">
        <v>24</v>
      </c>
      <c r="AD42" s="4">
        <v>9.8995E-4</v>
      </c>
      <c r="AE42" s="4">
        <v>9.8995E-4</v>
      </c>
      <c r="AF42" s="4">
        <v>1.4142E-4</v>
      </c>
      <c r="AG42" s="4">
        <v>6.364E-4</v>
      </c>
      <c r="AH42" s="4">
        <v>0.0039598</v>
      </c>
      <c r="AI42" s="4">
        <v>0.0023335</v>
      </c>
    </row>
    <row r="43" ht="14.25" customHeight="1">
      <c r="A43" s="7" t="s">
        <v>226</v>
      </c>
      <c r="B43" s="7" t="s">
        <v>20</v>
      </c>
      <c r="C43" s="4">
        <v>0.0908</v>
      </c>
      <c r="D43" s="4">
        <v>0.09435</v>
      </c>
      <c r="E43" s="4">
        <v>0.0917</v>
      </c>
      <c r="F43" s="4">
        <v>0.0904</v>
      </c>
      <c r="G43" s="4">
        <v>0.0913</v>
      </c>
      <c r="H43" s="4">
        <v>0.09085</v>
      </c>
      <c r="J43" s="7" t="s">
        <v>226</v>
      </c>
      <c r="K43" s="7" t="s">
        <v>20</v>
      </c>
      <c r="L43" s="4">
        <v>0.0913</v>
      </c>
      <c r="M43" s="4">
        <v>0.09115</v>
      </c>
      <c r="N43" s="4">
        <v>0.0927</v>
      </c>
      <c r="O43" s="4">
        <v>0.0923</v>
      </c>
      <c r="P43" s="4">
        <v>0.09375</v>
      </c>
      <c r="Q43" s="4">
        <v>0.09195</v>
      </c>
      <c r="S43" s="7" t="s">
        <v>226</v>
      </c>
      <c r="T43" s="7" t="s">
        <v>20</v>
      </c>
      <c r="U43" s="4">
        <v>0.0015556</v>
      </c>
      <c r="V43" s="4">
        <v>0.0061518</v>
      </c>
      <c r="W43" s="4">
        <v>1.4142E-4</v>
      </c>
      <c r="X43" s="4">
        <v>2.8284E-4</v>
      </c>
      <c r="Y43" s="4">
        <v>8.4853E-4</v>
      </c>
      <c r="Z43" s="4">
        <v>7.7782E-4</v>
      </c>
      <c r="AB43" s="7" t="s">
        <v>226</v>
      </c>
      <c r="AC43" s="7" t="s">
        <v>20</v>
      </c>
      <c r="AD43" s="4">
        <v>7.0711E-4</v>
      </c>
      <c r="AE43" s="4">
        <v>9.1924E-4</v>
      </c>
      <c r="AF43" s="4">
        <v>1.4142E-4</v>
      </c>
      <c r="AG43" s="4">
        <v>4.2426E-4</v>
      </c>
      <c r="AH43" s="4">
        <v>0.003182</v>
      </c>
      <c r="AI43" s="4">
        <v>0.0023335</v>
      </c>
    </row>
    <row r="44" ht="14.25" customHeight="1">
      <c r="A44" s="7" t="s">
        <v>227</v>
      </c>
      <c r="B44" s="7" t="s">
        <v>22</v>
      </c>
      <c r="C44" s="4">
        <v>0.09095</v>
      </c>
      <c r="D44" s="4">
        <v>0.09515</v>
      </c>
      <c r="E44" s="4">
        <v>0.0925</v>
      </c>
      <c r="F44" s="4">
        <v>0.09115</v>
      </c>
      <c r="G44" s="4">
        <v>0.09195</v>
      </c>
      <c r="H44" s="4">
        <v>0.0929</v>
      </c>
      <c r="J44" s="7" t="s">
        <v>227</v>
      </c>
      <c r="K44" s="7" t="s">
        <v>22</v>
      </c>
      <c r="L44" s="4">
        <v>0.0916</v>
      </c>
      <c r="M44" s="4">
        <v>0.0916</v>
      </c>
      <c r="N44" s="4">
        <v>0.09305</v>
      </c>
      <c r="O44" s="4">
        <v>0.0927</v>
      </c>
      <c r="P44" s="4">
        <v>0.09525</v>
      </c>
      <c r="Q44" s="4">
        <v>0.0931</v>
      </c>
      <c r="S44" s="7" t="s">
        <v>227</v>
      </c>
      <c r="T44" s="7" t="s">
        <v>22</v>
      </c>
      <c r="U44" s="4">
        <v>0.0016263</v>
      </c>
      <c r="V44" s="4">
        <v>0.0065761</v>
      </c>
      <c r="W44" s="4">
        <v>4.2426E-4</v>
      </c>
      <c r="X44" s="4">
        <v>4.9497E-4</v>
      </c>
      <c r="Y44" s="4">
        <v>9.1924E-4</v>
      </c>
      <c r="Z44" s="4">
        <v>0.0021213</v>
      </c>
      <c r="AB44" s="7" t="s">
        <v>227</v>
      </c>
      <c r="AC44" s="7" t="s">
        <v>22</v>
      </c>
      <c r="AD44" s="4">
        <v>2.8284E-4</v>
      </c>
      <c r="AE44" s="4">
        <v>8.4853E-4</v>
      </c>
      <c r="AF44" s="4">
        <v>7.0711E-5</v>
      </c>
      <c r="AG44" s="4">
        <v>4.2426E-4</v>
      </c>
      <c r="AH44" s="4">
        <v>0.0047376</v>
      </c>
      <c r="AI44" s="4">
        <v>0.0024042</v>
      </c>
    </row>
    <row r="45" ht="14.25" customHeight="1">
      <c r="A45" s="7" t="s">
        <v>256</v>
      </c>
      <c r="B45" s="7" t="s">
        <v>18</v>
      </c>
      <c r="C45" s="4">
        <v>0.091</v>
      </c>
      <c r="D45" s="4">
        <v>0.0966</v>
      </c>
      <c r="E45" s="4">
        <v>0.0937</v>
      </c>
      <c r="F45" s="4">
        <v>0.093</v>
      </c>
      <c r="G45" s="4">
        <v>0.09325</v>
      </c>
      <c r="H45" s="4">
        <v>0.0947</v>
      </c>
      <c r="J45" s="7" t="s">
        <v>256</v>
      </c>
      <c r="K45" s="7" t="s">
        <v>18</v>
      </c>
      <c r="L45" s="4">
        <v>0.0919</v>
      </c>
      <c r="M45" s="4">
        <v>0.0926</v>
      </c>
      <c r="N45" s="4">
        <v>0.09425</v>
      </c>
      <c r="O45" s="4">
        <v>0.09415</v>
      </c>
      <c r="P45" s="4">
        <v>0.0967</v>
      </c>
      <c r="Q45" s="4">
        <v>0.0955</v>
      </c>
      <c r="S45" s="7" t="s">
        <v>256</v>
      </c>
      <c r="T45" s="7" t="s">
        <v>18</v>
      </c>
      <c r="U45" s="4">
        <v>0.0016971</v>
      </c>
      <c r="V45" s="4">
        <v>0.0067882</v>
      </c>
      <c r="W45" s="4">
        <v>0.0</v>
      </c>
      <c r="X45" s="4">
        <v>0.0011314</v>
      </c>
      <c r="Y45" s="4">
        <v>9.1924E-4</v>
      </c>
      <c r="Z45" s="4">
        <v>0.0011314</v>
      </c>
      <c r="AB45" s="7" t="s">
        <v>256</v>
      </c>
      <c r="AC45" s="7" t="s">
        <v>18</v>
      </c>
      <c r="AD45" s="4">
        <v>2.8284E-4</v>
      </c>
      <c r="AE45" s="4">
        <v>9.8995E-4</v>
      </c>
      <c r="AF45" s="4">
        <v>7.0711E-5</v>
      </c>
      <c r="AG45" s="4">
        <v>3.5355E-4</v>
      </c>
      <c r="AH45" s="4">
        <v>0.0052326</v>
      </c>
      <c r="AI45" s="4">
        <v>0.002687</v>
      </c>
    </row>
    <row r="46" ht="14.25" customHeight="1">
      <c r="A46" s="7" t="s">
        <v>229</v>
      </c>
      <c r="B46" s="7" t="s">
        <v>29</v>
      </c>
      <c r="C46" s="4">
        <v>0.0911</v>
      </c>
      <c r="D46" s="4">
        <v>0.09975</v>
      </c>
      <c r="E46" s="4">
        <v>0.09715</v>
      </c>
      <c r="F46" s="4">
        <v>0.09645</v>
      </c>
      <c r="G46" s="4">
        <v>0.0966</v>
      </c>
      <c r="H46" s="4">
        <v>0.09945</v>
      </c>
      <c r="J46" s="7" t="s">
        <v>229</v>
      </c>
      <c r="K46" s="7" t="s">
        <v>29</v>
      </c>
      <c r="L46" s="4">
        <v>0.09195</v>
      </c>
      <c r="M46" s="4">
        <v>0.09465</v>
      </c>
      <c r="N46" s="4">
        <v>0.09675</v>
      </c>
      <c r="O46" s="4">
        <v>0.0975</v>
      </c>
      <c r="P46" s="4">
        <v>0.09985</v>
      </c>
      <c r="Q46" s="4">
        <v>0.10095</v>
      </c>
      <c r="S46" s="7" t="s">
        <v>229</v>
      </c>
      <c r="T46" s="7" t="s">
        <v>29</v>
      </c>
      <c r="U46" s="4">
        <v>0.0016971</v>
      </c>
      <c r="V46" s="4">
        <v>0.0072832</v>
      </c>
      <c r="W46" s="4">
        <v>2.1213E-4</v>
      </c>
      <c r="X46" s="4">
        <v>0.0016263</v>
      </c>
      <c r="Y46" s="4">
        <v>0.0014142</v>
      </c>
      <c r="Z46" s="4">
        <v>7.0711E-5</v>
      </c>
      <c r="AB46" s="7" t="s">
        <v>229</v>
      </c>
      <c r="AC46" s="7" t="s">
        <v>29</v>
      </c>
      <c r="AD46" s="4">
        <v>3.5355E-4</v>
      </c>
      <c r="AE46" s="4">
        <v>0.0010607</v>
      </c>
      <c r="AF46" s="4">
        <v>3.5355E-4</v>
      </c>
      <c r="AG46" s="4">
        <v>0.0</v>
      </c>
      <c r="AH46" s="4">
        <v>0.0064347</v>
      </c>
      <c r="AI46" s="4">
        <v>0.0024749</v>
      </c>
    </row>
    <row r="47" ht="14.25" customHeight="1">
      <c r="A47" s="7" t="s">
        <v>230</v>
      </c>
      <c r="B47" s="7" t="s">
        <v>24</v>
      </c>
      <c r="C47" s="4">
        <v>0.0911</v>
      </c>
      <c r="D47" s="4">
        <v>0.1071</v>
      </c>
      <c r="E47" s="4">
        <v>0.1058</v>
      </c>
      <c r="F47" s="4">
        <v>0.10595</v>
      </c>
      <c r="G47" s="4">
        <v>0.1032</v>
      </c>
      <c r="H47" s="4">
        <v>0.10905</v>
      </c>
      <c r="J47" s="7" t="s">
        <v>230</v>
      </c>
      <c r="K47" s="7" t="s">
        <v>24</v>
      </c>
      <c r="L47" s="4">
        <v>0.09275</v>
      </c>
      <c r="M47" s="4">
        <v>0.09945</v>
      </c>
      <c r="N47" s="4">
        <v>0.10265</v>
      </c>
      <c r="O47" s="4">
        <v>0.10655</v>
      </c>
      <c r="P47" s="4">
        <v>0.1071</v>
      </c>
      <c r="Q47" s="4">
        <v>0.11185</v>
      </c>
      <c r="S47" s="7" t="s">
        <v>230</v>
      </c>
      <c r="T47" s="7" t="s">
        <v>24</v>
      </c>
      <c r="U47" s="4">
        <v>0.0016971</v>
      </c>
      <c r="V47" s="4">
        <v>0.0082024</v>
      </c>
      <c r="W47" s="4">
        <v>1.4142E-4</v>
      </c>
      <c r="X47" s="4">
        <v>0.0024749</v>
      </c>
      <c r="Y47" s="4">
        <v>0.0018385</v>
      </c>
      <c r="Z47" s="4">
        <v>0.0040305</v>
      </c>
      <c r="AB47" s="7" t="s">
        <v>230</v>
      </c>
      <c r="AC47" s="7" t="s">
        <v>24</v>
      </c>
      <c r="AD47" s="4">
        <v>0.0014849</v>
      </c>
      <c r="AE47" s="4">
        <v>0.0013435</v>
      </c>
      <c r="AF47" s="4">
        <v>7.0711E-5</v>
      </c>
      <c r="AG47" s="4">
        <v>2.1213E-4</v>
      </c>
      <c r="AH47" s="4">
        <v>0.0089095</v>
      </c>
      <c r="AI47" s="4">
        <v>0.0023335</v>
      </c>
    </row>
    <row r="48" ht="14.25" customHeight="1">
      <c r="A48" s="7" t="s">
        <v>257</v>
      </c>
      <c r="B48" s="7" t="s">
        <v>18</v>
      </c>
      <c r="C48" s="4">
        <v>0.0912</v>
      </c>
      <c r="D48" s="4">
        <v>0.1236</v>
      </c>
      <c r="E48" s="4">
        <v>0.12485</v>
      </c>
      <c r="F48" s="4">
        <v>0.1268</v>
      </c>
      <c r="G48" s="4">
        <v>0.12035</v>
      </c>
      <c r="H48" s="4">
        <v>0.1291</v>
      </c>
      <c r="J48" s="7" t="s">
        <v>257</v>
      </c>
      <c r="K48" s="7" t="s">
        <v>18</v>
      </c>
      <c r="L48" s="4">
        <v>0.09455</v>
      </c>
      <c r="M48" s="4">
        <v>0.1116</v>
      </c>
      <c r="N48" s="4">
        <v>0.1169</v>
      </c>
      <c r="O48" s="4">
        <v>0.1269</v>
      </c>
      <c r="P48" s="4">
        <v>0.1222</v>
      </c>
      <c r="Q48" s="4">
        <v>0.13245</v>
      </c>
      <c r="S48" s="7" t="s">
        <v>257</v>
      </c>
      <c r="T48" s="7" t="s">
        <v>18</v>
      </c>
      <c r="U48" s="4">
        <v>0.0016971</v>
      </c>
      <c r="V48" s="4">
        <v>0.0097581</v>
      </c>
      <c r="W48" s="4">
        <v>6.364E-4</v>
      </c>
      <c r="X48" s="4">
        <v>0.0052326</v>
      </c>
      <c r="Y48" s="4">
        <v>0.0054447</v>
      </c>
      <c r="Z48" s="4">
        <v>0.0087681</v>
      </c>
      <c r="AB48" s="7" t="s">
        <v>257</v>
      </c>
      <c r="AC48" s="7" t="s">
        <v>18</v>
      </c>
      <c r="AD48" s="4">
        <v>0.0038891</v>
      </c>
      <c r="AE48" s="4">
        <v>0.0028284</v>
      </c>
      <c r="AF48" s="4">
        <v>0.0021213</v>
      </c>
      <c r="AG48" s="4">
        <v>0.0018385</v>
      </c>
      <c r="AH48" s="4">
        <v>0.011597</v>
      </c>
      <c r="AI48" s="4">
        <v>0.0034648</v>
      </c>
    </row>
    <row r="49" ht="14.25" customHeight="1">
      <c r="A49" s="7" t="s">
        <v>258</v>
      </c>
      <c r="B49" s="7" t="s">
        <v>60</v>
      </c>
      <c r="C49" s="4">
        <v>0.0912</v>
      </c>
      <c r="D49" s="4">
        <v>0.15825</v>
      </c>
      <c r="E49" s="4">
        <v>0.1619</v>
      </c>
      <c r="F49" s="4">
        <v>0.16645</v>
      </c>
      <c r="G49" s="4">
        <v>0.15285</v>
      </c>
      <c r="H49" s="4">
        <v>0.16185</v>
      </c>
      <c r="J49" s="7" t="s">
        <v>258</v>
      </c>
      <c r="K49" s="7" t="s">
        <v>60</v>
      </c>
      <c r="L49" s="4">
        <v>0.092</v>
      </c>
      <c r="M49" s="4">
        <v>0.13625</v>
      </c>
      <c r="N49" s="4">
        <v>0.14585</v>
      </c>
      <c r="O49" s="4">
        <v>0.1601</v>
      </c>
      <c r="P49" s="4">
        <v>0.14745</v>
      </c>
      <c r="Q49" s="4">
        <v>0.16555</v>
      </c>
      <c r="S49" s="7" t="s">
        <v>258</v>
      </c>
      <c r="T49" s="7" t="s">
        <v>60</v>
      </c>
      <c r="U49" s="4">
        <v>0.0016971</v>
      </c>
      <c r="V49" s="4">
        <v>0.010394</v>
      </c>
      <c r="W49" s="4">
        <v>0.0018385</v>
      </c>
      <c r="X49" s="4">
        <v>0.010819</v>
      </c>
      <c r="Y49" s="4">
        <v>0.007566</v>
      </c>
      <c r="Z49" s="4">
        <v>0.022274</v>
      </c>
      <c r="AB49" s="7" t="s">
        <v>258</v>
      </c>
      <c r="AC49" s="7" t="s">
        <v>60</v>
      </c>
      <c r="AD49" s="4">
        <v>2.8284E-4</v>
      </c>
      <c r="AE49" s="4">
        <v>0.004879</v>
      </c>
      <c r="AF49" s="4">
        <v>0.0044548</v>
      </c>
      <c r="AG49" s="4">
        <v>0.0015556</v>
      </c>
      <c r="AH49" s="4">
        <v>0.0096874</v>
      </c>
      <c r="AI49" s="4">
        <v>0.0030406</v>
      </c>
    </row>
    <row r="50" ht="14.25" customHeight="1">
      <c r="A50" s="7" t="s">
        <v>279</v>
      </c>
      <c r="B50" s="7" t="s">
        <v>24</v>
      </c>
      <c r="C50" s="4">
        <v>0.0912</v>
      </c>
      <c r="D50" s="4">
        <v>0.2139</v>
      </c>
      <c r="E50" s="4">
        <v>0.2168</v>
      </c>
      <c r="F50" s="4">
        <v>0.22105</v>
      </c>
      <c r="G50" s="4">
        <v>0.2042</v>
      </c>
      <c r="H50" s="4">
        <v>0.2132</v>
      </c>
      <c r="J50" s="7" t="s">
        <v>279</v>
      </c>
      <c r="K50" s="7" t="s">
        <v>24</v>
      </c>
      <c r="L50" s="4">
        <v>0.0931</v>
      </c>
      <c r="M50" s="4">
        <v>0.1756</v>
      </c>
      <c r="N50" s="4">
        <v>0.1886</v>
      </c>
      <c r="O50" s="4">
        <v>0.2046</v>
      </c>
      <c r="P50" s="4">
        <v>0.18555</v>
      </c>
      <c r="Q50" s="4">
        <v>0.20345</v>
      </c>
      <c r="S50" s="7" t="s">
        <v>279</v>
      </c>
      <c r="T50" s="7" t="s">
        <v>24</v>
      </c>
      <c r="U50" s="4">
        <v>0.0016971</v>
      </c>
      <c r="V50" s="4">
        <v>0.012869</v>
      </c>
      <c r="W50" s="4">
        <v>0.002687</v>
      </c>
      <c r="X50" s="4">
        <v>0.011384</v>
      </c>
      <c r="Y50" s="4">
        <v>0.0091924</v>
      </c>
      <c r="Z50" s="4">
        <v>0.025456</v>
      </c>
      <c r="AB50" s="7" t="s">
        <v>279</v>
      </c>
      <c r="AC50" s="7" t="s">
        <v>24</v>
      </c>
      <c r="AD50" s="4">
        <v>0.0018385</v>
      </c>
      <c r="AE50" s="4">
        <v>0.0084853</v>
      </c>
      <c r="AF50" s="4">
        <v>0.006364</v>
      </c>
      <c r="AG50" s="4">
        <v>5.6569E-4</v>
      </c>
      <c r="AH50" s="4">
        <v>0.0081317</v>
      </c>
      <c r="AI50" s="4">
        <v>0.0050205</v>
      </c>
    </row>
    <row r="51" ht="14.25" customHeight="1">
      <c r="A51" s="7" t="s">
        <v>234</v>
      </c>
      <c r="B51" s="7" t="s">
        <v>22</v>
      </c>
      <c r="C51" s="4">
        <v>0.0912</v>
      </c>
      <c r="D51" s="4">
        <v>0.30215</v>
      </c>
      <c r="E51" s="4">
        <v>0.30985</v>
      </c>
      <c r="F51" s="4">
        <v>0.3095</v>
      </c>
      <c r="G51" s="4">
        <v>0.27825</v>
      </c>
      <c r="H51" s="4">
        <v>0.31685</v>
      </c>
      <c r="J51" s="7" t="s">
        <v>234</v>
      </c>
      <c r="K51" s="7" t="s">
        <v>22</v>
      </c>
      <c r="L51" s="4">
        <v>0.09315</v>
      </c>
      <c r="M51" s="4">
        <v>0.2292</v>
      </c>
      <c r="N51" s="4">
        <v>0.2463</v>
      </c>
      <c r="O51" s="4">
        <v>0.25885</v>
      </c>
      <c r="P51" s="4">
        <v>0.2262</v>
      </c>
      <c r="Q51" s="4">
        <v>0.2514</v>
      </c>
      <c r="S51" s="7" t="s">
        <v>234</v>
      </c>
      <c r="T51" s="7" t="s">
        <v>22</v>
      </c>
      <c r="U51" s="4">
        <v>0.0016971</v>
      </c>
      <c r="V51" s="4">
        <v>0.015627</v>
      </c>
      <c r="W51" s="4">
        <v>3.5355E-4</v>
      </c>
      <c r="X51" s="4">
        <v>0.012445</v>
      </c>
      <c r="Y51" s="4">
        <v>0.01096</v>
      </c>
      <c r="Z51" s="4">
        <v>0.021142</v>
      </c>
      <c r="AB51" s="7" t="s">
        <v>234</v>
      </c>
      <c r="AC51" s="7" t="s">
        <v>22</v>
      </c>
      <c r="AD51" s="4">
        <v>0.0019092</v>
      </c>
      <c r="AE51" s="4">
        <v>0.011031</v>
      </c>
      <c r="AF51" s="4">
        <v>0.0074953</v>
      </c>
      <c r="AG51" s="4">
        <v>0.003182</v>
      </c>
      <c r="AH51" s="4">
        <v>0.011031</v>
      </c>
      <c r="AI51" s="4">
        <v>0.0031113</v>
      </c>
    </row>
    <row r="52" ht="14.25" customHeight="1">
      <c r="A52" s="7" t="s">
        <v>259</v>
      </c>
      <c r="B52" s="7" t="s">
        <v>20</v>
      </c>
      <c r="C52" s="4">
        <v>0.09125</v>
      </c>
      <c r="D52" s="4">
        <v>0.4023</v>
      </c>
      <c r="E52" s="4">
        <v>0.4094</v>
      </c>
      <c r="F52" s="4">
        <v>0.40985</v>
      </c>
      <c r="G52" s="4">
        <v>0.37875</v>
      </c>
      <c r="H52" s="4">
        <v>0.42575</v>
      </c>
      <c r="J52" s="7" t="s">
        <v>259</v>
      </c>
      <c r="K52" s="7" t="s">
        <v>20</v>
      </c>
      <c r="L52" s="4">
        <v>0.09435</v>
      </c>
      <c r="M52" s="4">
        <v>0.29655</v>
      </c>
      <c r="N52" s="4">
        <v>0.3075</v>
      </c>
      <c r="O52" s="4">
        <v>0.31495</v>
      </c>
      <c r="P52" s="4">
        <v>0.27455</v>
      </c>
      <c r="Q52" s="4">
        <v>0.29585</v>
      </c>
      <c r="S52" s="7" t="s">
        <v>259</v>
      </c>
      <c r="T52" s="7" t="s">
        <v>20</v>
      </c>
      <c r="U52" s="4">
        <v>0.0016263</v>
      </c>
      <c r="V52" s="4">
        <v>0.015274</v>
      </c>
      <c r="W52" s="4">
        <v>0.0028284</v>
      </c>
      <c r="X52" s="4">
        <v>0.01096</v>
      </c>
      <c r="Y52" s="4">
        <v>0.0088388</v>
      </c>
      <c r="Z52" s="4">
        <v>0.011667</v>
      </c>
      <c r="AB52" s="7" t="s">
        <v>259</v>
      </c>
      <c r="AC52" s="7" t="s">
        <v>20</v>
      </c>
      <c r="AD52" s="4">
        <v>0.0033234</v>
      </c>
      <c r="AE52" s="4">
        <v>0.012374</v>
      </c>
      <c r="AF52" s="4">
        <v>0.013152</v>
      </c>
      <c r="AG52" s="4">
        <v>0.0037477</v>
      </c>
      <c r="AH52" s="4">
        <v>0.0091217</v>
      </c>
      <c r="AI52" s="4">
        <v>0.012233</v>
      </c>
    </row>
    <row r="53" ht="14.25" customHeight="1">
      <c r="A53" s="7" t="s">
        <v>260</v>
      </c>
      <c r="B53" s="7" t="s">
        <v>24</v>
      </c>
      <c r="C53" s="4">
        <v>0.0912</v>
      </c>
      <c r="D53" s="4">
        <v>0.47815</v>
      </c>
      <c r="E53" s="4">
        <v>0.48185</v>
      </c>
      <c r="F53" s="4">
        <v>0.4741</v>
      </c>
      <c r="G53" s="4">
        <v>0.46165</v>
      </c>
      <c r="H53" s="4">
        <v>0.5127</v>
      </c>
      <c r="J53" s="7" t="s">
        <v>260</v>
      </c>
      <c r="K53" s="7" t="s">
        <v>24</v>
      </c>
      <c r="L53" s="4">
        <v>0.09355</v>
      </c>
      <c r="M53" s="4">
        <v>0.36915</v>
      </c>
      <c r="N53" s="4">
        <v>0.37365</v>
      </c>
      <c r="O53" s="4">
        <v>0.37375</v>
      </c>
      <c r="P53" s="4">
        <v>0.30145</v>
      </c>
      <c r="Q53" s="4">
        <v>0.3121</v>
      </c>
      <c r="S53" s="7" t="s">
        <v>260</v>
      </c>
      <c r="T53" s="7" t="s">
        <v>24</v>
      </c>
      <c r="U53" s="4">
        <v>0.0016971</v>
      </c>
      <c r="V53" s="4">
        <v>0.018173</v>
      </c>
      <c r="W53" s="4">
        <v>0.0012021</v>
      </c>
      <c r="X53" s="4">
        <v>0.0011314</v>
      </c>
      <c r="Y53" s="4">
        <v>0.005869</v>
      </c>
      <c r="Z53" s="4">
        <v>0.030547</v>
      </c>
      <c r="AB53" s="7" t="s">
        <v>260</v>
      </c>
      <c r="AC53" s="7" t="s">
        <v>24</v>
      </c>
      <c r="AD53" s="4">
        <v>0.0023335</v>
      </c>
      <c r="AE53" s="4">
        <v>0.013223</v>
      </c>
      <c r="AF53" s="4">
        <v>0.0169</v>
      </c>
      <c r="AG53" s="4">
        <v>0.0041719</v>
      </c>
      <c r="AH53" s="4">
        <v>0.0072832</v>
      </c>
      <c r="AI53" s="4">
        <v>0.010465</v>
      </c>
    </row>
    <row r="54" ht="14.25" customHeight="1">
      <c r="A54" s="7" t="s">
        <v>261</v>
      </c>
      <c r="B54" s="7" t="s">
        <v>18</v>
      </c>
      <c r="C54" s="4">
        <v>0.0912</v>
      </c>
      <c r="D54" s="4">
        <v>0.5259</v>
      </c>
      <c r="E54" s="4">
        <v>0.5288</v>
      </c>
      <c r="F54" s="4">
        <v>0.52745</v>
      </c>
      <c r="G54" s="4">
        <v>0.50425</v>
      </c>
      <c r="H54" s="4">
        <v>0.54295</v>
      </c>
      <c r="J54" s="7" t="s">
        <v>261</v>
      </c>
      <c r="K54" s="7" t="s">
        <v>18</v>
      </c>
      <c r="L54" s="4">
        <v>0.09475</v>
      </c>
      <c r="M54" s="4">
        <v>0.42515</v>
      </c>
      <c r="N54" s="4">
        <v>0.42395</v>
      </c>
      <c r="O54" s="4">
        <v>0.4196</v>
      </c>
      <c r="P54" s="4">
        <v>0.3328</v>
      </c>
      <c r="Q54" s="4">
        <v>0.33055</v>
      </c>
      <c r="S54" s="7" t="s">
        <v>261</v>
      </c>
      <c r="T54" s="7" t="s">
        <v>18</v>
      </c>
      <c r="U54" s="4">
        <v>0.0016971</v>
      </c>
      <c r="V54" s="4">
        <v>0.025032</v>
      </c>
      <c r="W54" s="4">
        <v>0.014849</v>
      </c>
      <c r="X54" s="4">
        <v>0.0065761</v>
      </c>
      <c r="Y54" s="4">
        <v>0.0086974</v>
      </c>
      <c r="Z54" s="4">
        <v>0.021142</v>
      </c>
      <c r="AB54" s="7" t="s">
        <v>261</v>
      </c>
      <c r="AC54" s="7" t="s">
        <v>18</v>
      </c>
      <c r="AD54" s="4">
        <v>0.0040305</v>
      </c>
      <c r="AE54" s="4">
        <v>0.0099702</v>
      </c>
      <c r="AF54" s="4">
        <v>0.018173</v>
      </c>
      <c r="AG54" s="4">
        <v>0.0038184</v>
      </c>
      <c r="AH54" s="4">
        <v>0.0029698</v>
      </c>
      <c r="AI54" s="4">
        <v>0.011809</v>
      </c>
    </row>
    <row r="55" ht="14.25" customHeight="1">
      <c r="A55" s="7" t="s">
        <v>262</v>
      </c>
      <c r="B55" s="7" t="s">
        <v>60</v>
      </c>
      <c r="C55" s="4">
        <v>0.0912</v>
      </c>
      <c r="D55" s="4">
        <v>0.60075</v>
      </c>
      <c r="E55" s="4">
        <v>0.58675</v>
      </c>
      <c r="F55" s="4">
        <v>0.55015</v>
      </c>
      <c r="G55" s="4">
        <v>0.5507</v>
      </c>
      <c r="H55" s="4">
        <v>0.5667</v>
      </c>
      <c r="J55" s="7" t="s">
        <v>262</v>
      </c>
      <c r="K55" s="7" t="s">
        <v>60</v>
      </c>
      <c r="L55" s="4">
        <v>0.09465</v>
      </c>
      <c r="M55" s="4">
        <v>0.4707</v>
      </c>
      <c r="N55" s="4">
        <v>0.46165</v>
      </c>
      <c r="O55" s="4">
        <v>0.45415</v>
      </c>
      <c r="P55" s="4">
        <v>0.3658</v>
      </c>
      <c r="Q55" s="4">
        <v>0.34715</v>
      </c>
      <c r="S55" s="7" t="s">
        <v>262</v>
      </c>
      <c r="T55" s="7" t="s">
        <v>60</v>
      </c>
      <c r="U55" s="4">
        <v>0.0016971</v>
      </c>
      <c r="V55" s="4">
        <v>0.01195</v>
      </c>
      <c r="W55" s="4">
        <v>0.019587</v>
      </c>
      <c r="X55" s="4">
        <v>0.010677</v>
      </c>
      <c r="Y55" s="4">
        <v>0.0076368</v>
      </c>
      <c r="Z55" s="4">
        <v>0.0239</v>
      </c>
      <c r="AB55" s="7" t="s">
        <v>262</v>
      </c>
      <c r="AC55" s="7" t="s">
        <v>60</v>
      </c>
      <c r="AD55" s="4">
        <v>0.0033234</v>
      </c>
      <c r="AE55" s="4">
        <v>0.0052326</v>
      </c>
      <c r="AF55" s="4">
        <v>0.013506</v>
      </c>
      <c r="AG55" s="4">
        <v>0.0026163</v>
      </c>
      <c r="AH55" s="4">
        <v>0.0016971</v>
      </c>
      <c r="AI55" s="4">
        <v>0.016051</v>
      </c>
    </row>
    <row r="56" ht="14.25" customHeight="1">
      <c r="A56" s="7" t="s">
        <v>263</v>
      </c>
      <c r="B56" s="7" t="s">
        <v>22</v>
      </c>
      <c r="C56" s="4">
        <v>0.09125</v>
      </c>
      <c r="D56" s="4">
        <v>0.62825</v>
      </c>
      <c r="E56" s="4">
        <v>0.62715</v>
      </c>
      <c r="F56" s="4">
        <v>0.5811</v>
      </c>
      <c r="G56" s="4">
        <v>0.5695</v>
      </c>
      <c r="H56" s="4">
        <v>0.606</v>
      </c>
      <c r="J56" s="7" t="s">
        <v>263</v>
      </c>
      <c r="K56" s="7" t="s">
        <v>22</v>
      </c>
      <c r="L56" s="4">
        <v>0.09485</v>
      </c>
      <c r="M56" s="4">
        <v>0.4983</v>
      </c>
      <c r="N56" s="4">
        <v>0.4817</v>
      </c>
      <c r="O56" s="4">
        <v>0.4722</v>
      </c>
      <c r="P56" s="4">
        <v>0.3896</v>
      </c>
      <c r="Q56" s="4">
        <v>0.36655</v>
      </c>
      <c r="S56" s="7" t="s">
        <v>263</v>
      </c>
      <c r="T56" s="7" t="s">
        <v>22</v>
      </c>
      <c r="U56" s="4">
        <v>0.0016263</v>
      </c>
      <c r="V56" s="4">
        <v>0.01096</v>
      </c>
      <c r="W56" s="4">
        <v>0.002192</v>
      </c>
      <c r="X56" s="4">
        <v>0.0055154</v>
      </c>
      <c r="Y56" s="4">
        <v>0.024324</v>
      </c>
      <c r="Z56" s="4">
        <v>0.02489</v>
      </c>
      <c r="AB56" s="7" t="s">
        <v>263</v>
      </c>
      <c r="AC56" s="7" t="s">
        <v>22</v>
      </c>
      <c r="AD56" s="4">
        <v>0.0040305</v>
      </c>
      <c r="AE56" s="4">
        <v>0.0050912</v>
      </c>
      <c r="AF56" s="4">
        <v>0.018526</v>
      </c>
      <c r="AG56" s="4">
        <v>0.0069296</v>
      </c>
      <c r="AH56" s="4">
        <v>0.0067882</v>
      </c>
      <c r="AI56" s="4">
        <v>0.01888</v>
      </c>
    </row>
    <row r="57" ht="14.25" customHeight="1">
      <c r="A57" s="7" t="s">
        <v>264</v>
      </c>
      <c r="B57" s="7" t="s">
        <v>22</v>
      </c>
      <c r="C57" s="4">
        <v>0.09125</v>
      </c>
      <c r="D57" s="4">
        <v>0.6608</v>
      </c>
      <c r="E57" s="4">
        <v>0.65505</v>
      </c>
      <c r="F57" s="4">
        <v>0.6204</v>
      </c>
      <c r="G57" s="4">
        <v>0.5982</v>
      </c>
      <c r="H57" s="4">
        <v>0.6695</v>
      </c>
      <c r="J57" s="7" t="s">
        <v>264</v>
      </c>
      <c r="K57" s="7" t="s">
        <v>22</v>
      </c>
      <c r="L57" s="4">
        <v>0.0942</v>
      </c>
      <c r="M57" s="4">
        <v>0.51805</v>
      </c>
      <c r="N57" s="4">
        <v>0.49665</v>
      </c>
      <c r="O57" s="4">
        <v>0.49185</v>
      </c>
      <c r="P57" s="4">
        <v>0.4092</v>
      </c>
      <c r="Q57" s="4">
        <v>0.395</v>
      </c>
      <c r="S57" s="7" t="s">
        <v>264</v>
      </c>
      <c r="T57" s="7" t="s">
        <v>22</v>
      </c>
      <c r="U57" s="4">
        <v>0.0016263</v>
      </c>
      <c r="V57" s="4">
        <v>0.0089095</v>
      </c>
      <c r="W57" s="4">
        <v>0.025951</v>
      </c>
      <c r="X57" s="4">
        <v>0.003677</v>
      </c>
      <c r="Y57" s="4">
        <v>0.017678</v>
      </c>
      <c r="Z57" s="4">
        <v>0.022345</v>
      </c>
      <c r="AB57" s="7" t="s">
        <v>264</v>
      </c>
      <c r="AC57" s="7" t="s">
        <v>22</v>
      </c>
      <c r="AD57" s="4">
        <v>0.0033941</v>
      </c>
      <c r="AE57" s="4">
        <v>0.0017678</v>
      </c>
      <c r="AF57" s="4">
        <v>0.02185</v>
      </c>
      <c r="AG57" s="4">
        <v>0.0050205</v>
      </c>
      <c r="AH57" s="4">
        <v>0.0077782</v>
      </c>
      <c r="AI57" s="4">
        <v>0.028143</v>
      </c>
    </row>
    <row r="58" ht="14.25" customHeight="1">
      <c r="A58" s="7" t="s">
        <v>265</v>
      </c>
      <c r="B58" s="7" t="s">
        <v>18</v>
      </c>
      <c r="C58" s="4">
        <v>0.09135</v>
      </c>
      <c r="D58" s="4">
        <v>0.69405</v>
      </c>
      <c r="E58" s="4">
        <v>0.68795</v>
      </c>
      <c r="F58" s="4">
        <v>0.65445</v>
      </c>
      <c r="G58" s="4">
        <v>0.63045</v>
      </c>
      <c r="H58" s="4">
        <v>0.72395</v>
      </c>
      <c r="J58" s="7" t="s">
        <v>265</v>
      </c>
      <c r="K58" s="7" t="s">
        <v>18</v>
      </c>
      <c r="L58" s="4">
        <v>0.09385</v>
      </c>
      <c r="M58" s="4">
        <v>0.54395</v>
      </c>
      <c r="N58" s="4">
        <v>0.5178</v>
      </c>
      <c r="O58" s="4">
        <v>0.51215</v>
      </c>
      <c r="P58" s="4">
        <v>0.4234</v>
      </c>
      <c r="Q58" s="4">
        <v>0.43525</v>
      </c>
      <c r="S58" s="7" t="s">
        <v>265</v>
      </c>
      <c r="T58" s="7" t="s">
        <v>18</v>
      </c>
      <c r="U58" s="4">
        <v>0.0016263</v>
      </c>
      <c r="V58" s="4">
        <v>0.0023335</v>
      </c>
      <c r="W58" s="4">
        <v>0.025385</v>
      </c>
      <c r="X58" s="4">
        <v>0.01096</v>
      </c>
      <c r="Y58" s="4">
        <v>0.014779</v>
      </c>
      <c r="Z58" s="4">
        <v>0.021284</v>
      </c>
      <c r="AB58" s="7" t="s">
        <v>265</v>
      </c>
      <c r="AC58" s="7" t="s">
        <v>18</v>
      </c>
      <c r="AD58" s="4">
        <v>0.0027577</v>
      </c>
      <c r="AE58" s="4">
        <v>7.7782E-4</v>
      </c>
      <c r="AF58" s="4">
        <v>0.026304</v>
      </c>
      <c r="AG58" s="4">
        <v>0.0037477</v>
      </c>
      <c r="AH58" s="4">
        <v>0.008061</v>
      </c>
      <c r="AI58" s="4">
        <v>0.045043</v>
      </c>
    </row>
    <row r="59" ht="14.25" customHeight="1">
      <c r="A59" s="7" t="s">
        <v>266</v>
      </c>
      <c r="B59" s="7" t="s">
        <v>20</v>
      </c>
      <c r="C59" s="4">
        <v>0.09135</v>
      </c>
      <c r="D59" s="4">
        <v>0.72735</v>
      </c>
      <c r="E59" s="4">
        <v>0.7195</v>
      </c>
      <c r="F59" s="4">
        <v>0.6856</v>
      </c>
      <c r="G59" s="4">
        <v>0.66085</v>
      </c>
      <c r="H59" s="4">
        <v>0.76745</v>
      </c>
      <c r="J59" s="7" t="s">
        <v>266</v>
      </c>
      <c r="K59" s="7" t="s">
        <v>20</v>
      </c>
      <c r="L59" s="4">
        <v>0.09655</v>
      </c>
      <c r="M59" s="4">
        <v>0.5635</v>
      </c>
      <c r="N59" s="4">
        <v>0.53425</v>
      </c>
      <c r="O59" s="4">
        <v>0.52725</v>
      </c>
      <c r="P59" s="4">
        <v>0.4344</v>
      </c>
      <c r="Q59" s="4">
        <v>0.46385</v>
      </c>
      <c r="S59" s="7" t="s">
        <v>266</v>
      </c>
      <c r="T59" s="7" t="s">
        <v>20</v>
      </c>
      <c r="U59" s="4">
        <v>0.0016263</v>
      </c>
      <c r="V59" s="4">
        <v>0.0061518</v>
      </c>
      <c r="W59" s="4">
        <v>0.026729</v>
      </c>
      <c r="X59" s="4">
        <v>0.013718</v>
      </c>
      <c r="Y59" s="4">
        <v>0.012092</v>
      </c>
      <c r="Z59" s="4">
        <v>0.017607</v>
      </c>
      <c r="AB59" s="7" t="s">
        <v>266</v>
      </c>
      <c r="AC59" s="7" t="s">
        <v>20</v>
      </c>
      <c r="AD59" s="4">
        <v>0.0068589</v>
      </c>
      <c r="AE59" s="4">
        <v>0.0043841</v>
      </c>
      <c r="AF59" s="4">
        <v>0.023405</v>
      </c>
      <c r="AG59" s="4">
        <v>0.0010607</v>
      </c>
      <c r="AH59" s="4">
        <v>0.0070711</v>
      </c>
      <c r="AI59" s="4">
        <v>0.041366</v>
      </c>
    </row>
    <row r="60" ht="14.25" customHeight="1">
      <c r="A60" s="7" t="s">
        <v>267</v>
      </c>
      <c r="B60" s="7" t="s">
        <v>18</v>
      </c>
      <c r="C60" s="4">
        <v>0.09135</v>
      </c>
      <c r="D60" s="4">
        <v>0.7536</v>
      </c>
      <c r="E60" s="4">
        <v>0.7469</v>
      </c>
      <c r="F60" s="4">
        <v>0.70965</v>
      </c>
      <c r="G60" s="4">
        <v>0.68805</v>
      </c>
      <c r="H60" s="4">
        <v>0.80435</v>
      </c>
      <c r="J60" s="7" t="s">
        <v>267</v>
      </c>
      <c r="K60" s="7" t="s">
        <v>18</v>
      </c>
      <c r="L60" s="4">
        <v>0.09555</v>
      </c>
      <c r="M60" s="4">
        <v>0.58565</v>
      </c>
      <c r="N60" s="4">
        <v>0.55175</v>
      </c>
      <c r="O60" s="4">
        <v>0.53985</v>
      </c>
      <c r="P60" s="4">
        <v>0.44515</v>
      </c>
      <c r="Q60" s="4">
        <v>0.4847</v>
      </c>
      <c r="S60" s="7" t="s">
        <v>267</v>
      </c>
      <c r="T60" s="7" t="s">
        <v>18</v>
      </c>
      <c r="U60" s="4">
        <v>0.0016263</v>
      </c>
      <c r="V60" s="4">
        <v>0.0052326</v>
      </c>
      <c r="W60" s="4">
        <v>0.028426</v>
      </c>
      <c r="X60" s="4">
        <v>0.017748</v>
      </c>
      <c r="Y60" s="4">
        <v>0.0067175</v>
      </c>
      <c r="Z60" s="4">
        <v>0.0099702</v>
      </c>
      <c r="AB60" s="7" t="s">
        <v>267</v>
      </c>
      <c r="AC60" s="7" t="s">
        <v>18</v>
      </c>
      <c r="AD60" s="4">
        <v>0.0053033</v>
      </c>
      <c r="AE60" s="4">
        <v>0.0050205</v>
      </c>
      <c r="AF60" s="4">
        <v>0.019304</v>
      </c>
      <c r="AG60" s="4">
        <v>0.0013435</v>
      </c>
      <c r="AH60" s="4">
        <v>0.01096</v>
      </c>
      <c r="AI60" s="4">
        <v>0.02588</v>
      </c>
    </row>
    <row r="61" ht="14.25" customHeight="1">
      <c r="A61" s="7" t="s">
        <v>268</v>
      </c>
      <c r="B61" s="7" t="s">
        <v>20</v>
      </c>
      <c r="C61" s="4">
        <v>0.09125</v>
      </c>
      <c r="D61" s="4">
        <v>0.77615</v>
      </c>
      <c r="E61" s="4">
        <v>0.76825</v>
      </c>
      <c r="F61" s="4">
        <v>0.73075</v>
      </c>
      <c r="G61" s="4">
        <v>0.71075</v>
      </c>
      <c r="H61" s="4">
        <v>0.83445</v>
      </c>
      <c r="J61" s="7" t="s">
        <v>268</v>
      </c>
      <c r="K61" s="7" t="s">
        <v>20</v>
      </c>
      <c r="L61" s="4">
        <v>0.0961</v>
      </c>
      <c r="M61" s="4">
        <v>0.60135</v>
      </c>
      <c r="N61" s="4">
        <v>0.5627</v>
      </c>
      <c r="O61" s="4">
        <v>0.5496</v>
      </c>
      <c r="P61" s="4">
        <v>0.4526</v>
      </c>
      <c r="Q61" s="4">
        <v>0.50335</v>
      </c>
      <c r="S61" s="7" t="s">
        <v>268</v>
      </c>
      <c r="T61" s="7" t="s">
        <v>20</v>
      </c>
      <c r="U61" s="4">
        <v>0.0016263</v>
      </c>
      <c r="V61" s="4">
        <v>0.0077075</v>
      </c>
      <c r="W61" s="4">
        <v>0.032739</v>
      </c>
      <c r="X61" s="4">
        <v>0.02185</v>
      </c>
      <c r="Y61" s="4">
        <v>0.0040305</v>
      </c>
      <c r="Z61" s="4">
        <v>0.01096</v>
      </c>
      <c r="AB61" s="7" t="s">
        <v>268</v>
      </c>
      <c r="AC61" s="7" t="s">
        <v>20</v>
      </c>
      <c r="AD61" s="4">
        <v>0.0057983</v>
      </c>
      <c r="AE61" s="4">
        <v>0.0061518</v>
      </c>
      <c r="AF61" s="4">
        <v>0.014991</v>
      </c>
      <c r="AG61" s="4">
        <v>4.2426E-4</v>
      </c>
      <c r="AH61" s="4">
        <v>0.013576</v>
      </c>
      <c r="AI61" s="4">
        <v>0.020718</v>
      </c>
    </row>
    <row r="62" ht="14.25" customHeight="1">
      <c r="A62" s="7" t="s">
        <v>269</v>
      </c>
      <c r="B62" s="7" t="s">
        <v>22</v>
      </c>
      <c r="C62" s="4">
        <v>0.09135</v>
      </c>
      <c r="D62" s="4">
        <v>0.79785</v>
      </c>
      <c r="E62" s="4">
        <v>0.788</v>
      </c>
      <c r="F62" s="4">
        <v>0.75115</v>
      </c>
      <c r="G62" s="4">
        <v>0.7311</v>
      </c>
      <c r="H62" s="4">
        <v>0.85685</v>
      </c>
      <c r="J62" s="7" t="s">
        <v>269</v>
      </c>
      <c r="K62" s="7" t="s">
        <v>22</v>
      </c>
      <c r="L62" s="4">
        <v>0.09525</v>
      </c>
      <c r="M62" s="4">
        <v>0.61205</v>
      </c>
      <c r="N62" s="4">
        <v>0.5716</v>
      </c>
      <c r="O62" s="4">
        <v>0.5554</v>
      </c>
      <c r="P62" s="4">
        <v>0.45885</v>
      </c>
      <c r="Q62" s="4">
        <v>0.5285</v>
      </c>
      <c r="S62" s="7" t="s">
        <v>269</v>
      </c>
      <c r="T62" s="7" t="s">
        <v>22</v>
      </c>
      <c r="U62" s="4">
        <v>0.0016263</v>
      </c>
      <c r="V62" s="4">
        <v>0.0091217</v>
      </c>
      <c r="W62" s="4">
        <v>0.034507</v>
      </c>
      <c r="X62" s="4">
        <v>0.025244</v>
      </c>
      <c r="Y62" s="4">
        <v>0.0031113</v>
      </c>
      <c r="Z62" s="4">
        <v>0.012657</v>
      </c>
      <c r="AB62" s="7" t="s">
        <v>269</v>
      </c>
      <c r="AC62" s="7" t="s">
        <v>22</v>
      </c>
      <c r="AD62" s="4">
        <v>0.0044548</v>
      </c>
      <c r="AE62" s="4">
        <v>0.0072832</v>
      </c>
      <c r="AF62" s="4">
        <v>0.012162</v>
      </c>
      <c r="AG62" s="4">
        <v>8.4853E-4</v>
      </c>
      <c r="AH62" s="4">
        <v>0.016193</v>
      </c>
      <c r="AI62" s="4">
        <v>0.023759</v>
      </c>
    </row>
    <row r="63" ht="14.25" customHeight="1">
      <c r="A63" s="7" t="s">
        <v>270</v>
      </c>
      <c r="B63" s="7" t="s">
        <v>24</v>
      </c>
      <c r="C63" s="4">
        <v>0.09135</v>
      </c>
      <c r="D63" s="4">
        <v>0.81715</v>
      </c>
      <c r="E63" s="4">
        <v>0.8073</v>
      </c>
      <c r="F63" s="4">
        <v>0.76945</v>
      </c>
      <c r="G63" s="4">
        <v>0.7503</v>
      </c>
      <c r="H63" s="4">
        <v>0.8792</v>
      </c>
      <c r="J63" s="7" t="s">
        <v>270</v>
      </c>
      <c r="K63" s="7" t="s">
        <v>24</v>
      </c>
      <c r="L63" s="4">
        <v>0.0945</v>
      </c>
      <c r="M63" s="4">
        <v>0.62265</v>
      </c>
      <c r="N63" s="4">
        <v>0.58075</v>
      </c>
      <c r="O63" s="4">
        <v>0.56015</v>
      </c>
      <c r="P63" s="4">
        <v>0.464</v>
      </c>
      <c r="Q63" s="4">
        <v>0.5522</v>
      </c>
      <c r="S63" s="7" t="s">
        <v>270</v>
      </c>
      <c r="T63" s="7" t="s">
        <v>24</v>
      </c>
      <c r="U63" s="4">
        <v>0.0016263</v>
      </c>
      <c r="V63" s="4">
        <v>0.0096874</v>
      </c>
      <c r="W63" s="4">
        <v>0.035921</v>
      </c>
      <c r="X63" s="4">
        <v>0.026092</v>
      </c>
      <c r="Y63" s="4">
        <v>0.0022627</v>
      </c>
      <c r="Z63" s="4">
        <v>0.011879</v>
      </c>
      <c r="AB63" s="7" t="s">
        <v>270</v>
      </c>
      <c r="AC63" s="7" t="s">
        <v>24</v>
      </c>
      <c r="AD63" s="4">
        <v>0.0033941</v>
      </c>
      <c r="AE63" s="4">
        <v>0.0084146</v>
      </c>
      <c r="AF63" s="4">
        <v>0.011667</v>
      </c>
      <c r="AG63" s="4">
        <v>0.0043134</v>
      </c>
      <c r="AH63" s="4">
        <v>0.018526</v>
      </c>
      <c r="AI63" s="4">
        <v>0.022627</v>
      </c>
    </row>
    <row r="64" ht="14.25" customHeight="1">
      <c r="A64" s="7" t="s">
        <v>271</v>
      </c>
      <c r="B64" s="7" t="s">
        <v>22</v>
      </c>
      <c r="C64" s="4">
        <v>0.09135</v>
      </c>
      <c r="D64" s="4">
        <v>0.8346</v>
      </c>
      <c r="E64" s="4">
        <v>0.8248</v>
      </c>
      <c r="F64" s="4">
        <v>0.7871</v>
      </c>
      <c r="G64" s="4">
        <v>0.76735</v>
      </c>
      <c r="H64" s="4">
        <v>0.89915</v>
      </c>
      <c r="J64" s="7" t="s">
        <v>271</v>
      </c>
      <c r="K64" s="7" t="s">
        <v>22</v>
      </c>
      <c r="L64" s="4">
        <v>0.0956</v>
      </c>
      <c r="M64" s="4">
        <v>0.6322</v>
      </c>
      <c r="N64" s="4">
        <v>0.58865</v>
      </c>
      <c r="O64" s="4">
        <v>0.5643</v>
      </c>
      <c r="P64" s="4">
        <v>0.46875</v>
      </c>
      <c r="Q64" s="4">
        <v>0.5736</v>
      </c>
      <c r="S64" s="7" t="s">
        <v>271</v>
      </c>
      <c r="T64" s="7" t="s">
        <v>22</v>
      </c>
      <c r="U64" s="4">
        <v>0.0016263</v>
      </c>
      <c r="V64" s="4">
        <v>0.010041</v>
      </c>
      <c r="W64" s="4">
        <v>0.037618</v>
      </c>
      <c r="X64" s="4">
        <v>0.027153</v>
      </c>
      <c r="Y64" s="4">
        <v>0.0013435</v>
      </c>
      <c r="Z64" s="4">
        <v>0.012657</v>
      </c>
      <c r="AB64" s="7" t="s">
        <v>271</v>
      </c>
      <c r="AC64" s="7" t="s">
        <v>22</v>
      </c>
      <c r="AD64" s="4">
        <v>0.0042426</v>
      </c>
      <c r="AE64" s="4">
        <v>0.0098995</v>
      </c>
      <c r="AF64" s="4">
        <v>0.0081317</v>
      </c>
      <c r="AG64" s="4">
        <v>0.008061</v>
      </c>
      <c r="AH64" s="4">
        <v>0.018031</v>
      </c>
      <c r="AI64" s="4">
        <v>0.022345</v>
      </c>
    </row>
    <row r="65" ht="14.25" customHeight="1">
      <c r="A65" s="7" t="s">
        <v>272</v>
      </c>
      <c r="B65" s="7" t="s">
        <v>18</v>
      </c>
      <c r="C65" s="4">
        <v>0.0913</v>
      </c>
      <c r="D65" s="4">
        <v>0.85005</v>
      </c>
      <c r="E65" s="4">
        <v>0.83955</v>
      </c>
      <c r="F65" s="4">
        <v>0.8022</v>
      </c>
      <c r="G65" s="4">
        <v>0.7825</v>
      </c>
      <c r="H65" s="4">
        <v>0.9167</v>
      </c>
      <c r="J65" s="7" t="s">
        <v>272</v>
      </c>
      <c r="K65" s="7" t="s">
        <v>18</v>
      </c>
      <c r="L65" s="4">
        <v>0.09335</v>
      </c>
      <c r="M65" s="4">
        <v>0.63975</v>
      </c>
      <c r="N65" s="4">
        <v>0.59445</v>
      </c>
      <c r="O65" s="4">
        <v>0.5678</v>
      </c>
      <c r="P65" s="4">
        <v>0.4721</v>
      </c>
      <c r="Q65" s="4">
        <v>0.59285</v>
      </c>
      <c r="S65" s="7" t="s">
        <v>272</v>
      </c>
      <c r="T65" s="7" t="s">
        <v>18</v>
      </c>
      <c r="U65" s="4">
        <v>0.0016971</v>
      </c>
      <c r="V65" s="4">
        <v>0.010253</v>
      </c>
      <c r="W65" s="4">
        <v>0.039244</v>
      </c>
      <c r="X65" s="4">
        <v>0.028426</v>
      </c>
      <c r="Y65" s="4">
        <v>1.4142E-4</v>
      </c>
      <c r="Z65" s="4">
        <v>0.014566</v>
      </c>
      <c r="AB65" s="7" t="s">
        <v>272</v>
      </c>
      <c r="AC65" s="7" t="s">
        <v>18</v>
      </c>
      <c r="AD65" s="4">
        <v>0.0017678</v>
      </c>
      <c r="AE65" s="4">
        <v>0.011102</v>
      </c>
      <c r="AF65" s="4">
        <v>0.004879</v>
      </c>
      <c r="AG65" s="4">
        <v>0.010889</v>
      </c>
      <c r="AH65" s="4">
        <v>0.019799</v>
      </c>
      <c r="AI65" s="4">
        <v>0.020153</v>
      </c>
    </row>
    <row r="66" ht="14.25" customHeight="1">
      <c r="A66" s="7" t="s">
        <v>273</v>
      </c>
      <c r="B66" s="7" t="s">
        <v>22</v>
      </c>
      <c r="C66" s="4">
        <v>0.09125</v>
      </c>
      <c r="D66" s="4">
        <v>0.86365</v>
      </c>
      <c r="E66" s="4">
        <v>0.8543</v>
      </c>
      <c r="F66" s="4">
        <v>0.8166</v>
      </c>
      <c r="G66" s="4">
        <v>0.79585</v>
      </c>
      <c r="H66" s="4">
        <v>0.9373</v>
      </c>
      <c r="J66" s="7" t="s">
        <v>273</v>
      </c>
      <c r="K66" s="7" t="s">
        <v>22</v>
      </c>
      <c r="L66" s="4">
        <v>0.0949</v>
      </c>
      <c r="M66" s="4">
        <v>0.64785</v>
      </c>
      <c r="N66" s="4">
        <v>0.6004</v>
      </c>
      <c r="O66" s="4">
        <v>0.5714</v>
      </c>
      <c r="P66" s="4">
        <v>0.47405</v>
      </c>
      <c r="Q66" s="4">
        <v>0.6089</v>
      </c>
      <c r="S66" s="7" t="s">
        <v>273</v>
      </c>
      <c r="T66" s="7" t="s">
        <v>22</v>
      </c>
      <c r="U66" s="4">
        <v>0.0016263</v>
      </c>
      <c r="V66" s="4">
        <v>0.0091217</v>
      </c>
      <c r="W66" s="4">
        <v>0.039739</v>
      </c>
      <c r="X66" s="4">
        <v>0.029133</v>
      </c>
      <c r="Y66" s="4">
        <v>4.9497E-4</v>
      </c>
      <c r="Z66" s="4">
        <v>0.017678</v>
      </c>
      <c r="AB66" s="7" t="s">
        <v>273</v>
      </c>
      <c r="AC66" s="7" t="s">
        <v>22</v>
      </c>
      <c r="AD66" s="4">
        <v>0.0039598</v>
      </c>
      <c r="AE66" s="4">
        <v>0.012516</v>
      </c>
      <c r="AF66" s="4">
        <v>0.002687</v>
      </c>
      <c r="AG66" s="4">
        <v>0.013294</v>
      </c>
      <c r="AH66" s="4">
        <v>0.019304</v>
      </c>
      <c r="AI66" s="4">
        <v>0.017536</v>
      </c>
    </row>
    <row r="67" ht="14.25" customHeight="1">
      <c r="A67" s="7" t="s">
        <v>274</v>
      </c>
      <c r="B67" s="7" t="s">
        <v>18</v>
      </c>
      <c r="C67" s="4">
        <v>0.0914</v>
      </c>
      <c r="D67" s="4">
        <v>0.87605</v>
      </c>
      <c r="E67" s="4">
        <v>0.86565</v>
      </c>
      <c r="F67" s="4">
        <v>0.8276</v>
      </c>
      <c r="G67" s="4">
        <v>0.8068</v>
      </c>
      <c r="H67" s="4">
        <v>0.95925</v>
      </c>
      <c r="J67" s="7" t="s">
        <v>274</v>
      </c>
      <c r="K67" s="7" t="s">
        <v>18</v>
      </c>
      <c r="L67" s="4">
        <v>0.0944</v>
      </c>
      <c r="M67" s="4">
        <v>0.6554</v>
      </c>
      <c r="N67" s="4">
        <v>0.605</v>
      </c>
      <c r="O67" s="4">
        <v>0.5736</v>
      </c>
      <c r="P67" s="4">
        <v>0.47585</v>
      </c>
      <c r="Q67" s="4">
        <v>0.631</v>
      </c>
      <c r="S67" s="7" t="s">
        <v>274</v>
      </c>
      <c r="T67" s="7" t="s">
        <v>18</v>
      </c>
      <c r="U67" s="4">
        <v>0.0016971</v>
      </c>
      <c r="V67" s="4">
        <v>0.010536</v>
      </c>
      <c r="W67" s="4">
        <v>0.040659</v>
      </c>
      <c r="X67" s="4">
        <v>0.030123</v>
      </c>
      <c r="Y67" s="4">
        <v>4.2426E-4</v>
      </c>
      <c r="Z67" s="4">
        <v>0.025102</v>
      </c>
      <c r="AB67" s="7" t="s">
        <v>274</v>
      </c>
      <c r="AC67" s="7" t="s">
        <v>18</v>
      </c>
      <c r="AD67" s="4">
        <v>0.0032527</v>
      </c>
      <c r="AE67" s="4">
        <v>0.014142</v>
      </c>
      <c r="AF67" s="4">
        <v>2.8284E-4</v>
      </c>
      <c r="AG67" s="4">
        <v>0.015274</v>
      </c>
      <c r="AH67" s="4">
        <v>0.018031</v>
      </c>
      <c r="AI67" s="4">
        <v>0.021355</v>
      </c>
    </row>
    <row r="68" ht="14.25" customHeight="1">
      <c r="A68" s="7" t="s">
        <v>275</v>
      </c>
      <c r="B68" s="7" t="s">
        <v>70</v>
      </c>
      <c r="C68" s="4">
        <v>0.09125</v>
      </c>
      <c r="D68" s="4">
        <v>0.8879</v>
      </c>
      <c r="E68" s="4">
        <v>0.87725</v>
      </c>
      <c r="F68" s="4">
        <v>0.8381</v>
      </c>
      <c r="G68" s="4">
        <v>0.8183</v>
      </c>
      <c r="H68" s="4">
        <v>0.9789</v>
      </c>
      <c r="J68" s="7" t="s">
        <v>275</v>
      </c>
      <c r="K68" s="7" t="s">
        <v>70</v>
      </c>
      <c r="L68" s="4">
        <v>0.09535</v>
      </c>
      <c r="M68" s="4">
        <v>0.66315</v>
      </c>
      <c r="N68" s="4">
        <v>0.609</v>
      </c>
      <c r="O68" s="4">
        <v>0.5757</v>
      </c>
      <c r="P68" s="4">
        <v>0.47825</v>
      </c>
      <c r="Q68" s="4">
        <v>0.6432</v>
      </c>
      <c r="S68" s="7" t="s">
        <v>275</v>
      </c>
      <c r="T68" s="7" t="s">
        <v>70</v>
      </c>
      <c r="U68" s="4">
        <v>0.0016263</v>
      </c>
      <c r="V68" s="4">
        <v>0.010889</v>
      </c>
      <c r="W68" s="4">
        <v>0.041224</v>
      </c>
      <c r="X68" s="4">
        <v>0.029416</v>
      </c>
      <c r="Y68" s="4">
        <v>0.0011314</v>
      </c>
      <c r="Z68" s="4">
        <v>0.029981</v>
      </c>
      <c r="AB68" s="7" t="s">
        <v>275</v>
      </c>
      <c r="AC68" s="7" t="s">
        <v>70</v>
      </c>
      <c r="AD68" s="4">
        <v>0.0047376</v>
      </c>
      <c r="AE68" s="4">
        <v>0.015768</v>
      </c>
      <c r="AF68" s="4">
        <v>0.0015556</v>
      </c>
      <c r="AG68" s="4">
        <v>0.016546</v>
      </c>
      <c r="AH68" s="4">
        <v>0.017183</v>
      </c>
      <c r="AI68" s="4">
        <v>0.010607</v>
      </c>
    </row>
    <row r="69" ht="14.25" customHeight="1">
      <c r="A69" s="7" t="s">
        <v>276</v>
      </c>
      <c r="B69" s="7" t="s">
        <v>24</v>
      </c>
      <c r="C69" s="4">
        <v>0.09135</v>
      </c>
      <c r="D69" s="4">
        <v>0.89935</v>
      </c>
      <c r="E69" s="4">
        <v>0.88715</v>
      </c>
      <c r="F69" s="4">
        <v>0.849</v>
      </c>
      <c r="G69" s="4">
        <v>0.8288</v>
      </c>
      <c r="H69" s="4">
        <v>0.99095</v>
      </c>
      <c r="J69" s="7" t="s">
        <v>276</v>
      </c>
      <c r="K69" s="7" t="s">
        <v>24</v>
      </c>
      <c r="L69" s="4">
        <v>0.0956</v>
      </c>
      <c r="M69" s="4">
        <v>0.66935</v>
      </c>
      <c r="N69" s="4">
        <v>0.6126</v>
      </c>
      <c r="O69" s="4">
        <v>0.5778</v>
      </c>
      <c r="P69" s="4">
        <v>0.4801</v>
      </c>
      <c r="Q69" s="4">
        <v>0.64605</v>
      </c>
      <c r="S69" s="7" t="s">
        <v>276</v>
      </c>
      <c r="T69" s="7" t="s">
        <v>24</v>
      </c>
      <c r="U69" s="4">
        <v>0.0016263</v>
      </c>
      <c r="V69" s="4">
        <v>0.010819</v>
      </c>
      <c r="W69" s="4">
        <v>0.040659</v>
      </c>
      <c r="X69" s="4">
        <v>0.029133</v>
      </c>
      <c r="Y69" s="4">
        <v>0.0014142</v>
      </c>
      <c r="Z69" s="4">
        <v>0.028214</v>
      </c>
      <c r="AB69" s="7" t="s">
        <v>276</v>
      </c>
      <c r="AC69" s="7" t="s">
        <v>24</v>
      </c>
      <c r="AD69" s="4">
        <v>0.0048083</v>
      </c>
      <c r="AE69" s="4">
        <v>0.017041</v>
      </c>
      <c r="AF69" s="4">
        <v>0.0031113</v>
      </c>
      <c r="AG69" s="4">
        <v>0.018668</v>
      </c>
      <c r="AH69" s="4">
        <v>0.018526</v>
      </c>
      <c r="AI69" s="4">
        <v>0.011526</v>
      </c>
    </row>
    <row r="70" ht="14.25" customHeight="1">
      <c r="A70" s="7" t="s">
        <v>277</v>
      </c>
      <c r="B70" s="7" t="s">
        <v>22</v>
      </c>
      <c r="C70" s="4">
        <v>0.0913</v>
      </c>
      <c r="D70" s="4">
        <v>0.909</v>
      </c>
      <c r="E70" s="4">
        <v>0.8952</v>
      </c>
      <c r="F70" s="4">
        <v>0.8577</v>
      </c>
      <c r="G70" s="4">
        <v>0.83745</v>
      </c>
      <c r="H70" s="4">
        <v>1.0069</v>
      </c>
      <c r="J70" s="7" t="s">
        <v>277</v>
      </c>
      <c r="K70" s="7" t="s">
        <v>22</v>
      </c>
      <c r="L70" s="4">
        <v>0.09485</v>
      </c>
      <c r="M70" s="4">
        <v>0.6751</v>
      </c>
      <c r="N70" s="4">
        <v>0.6153</v>
      </c>
      <c r="O70" s="4">
        <v>0.5795</v>
      </c>
      <c r="P70" s="4">
        <v>0.4809</v>
      </c>
      <c r="Q70" s="4">
        <v>0.6582</v>
      </c>
      <c r="S70" s="7" t="s">
        <v>277</v>
      </c>
      <c r="T70" s="7" t="s">
        <v>22</v>
      </c>
      <c r="U70" s="4">
        <v>0.0015556</v>
      </c>
      <c r="V70" s="4">
        <v>0.011314</v>
      </c>
      <c r="W70" s="4">
        <v>0.040305</v>
      </c>
      <c r="X70" s="4">
        <v>0.029274</v>
      </c>
      <c r="Y70" s="4">
        <v>0.0016263</v>
      </c>
      <c r="Z70" s="4">
        <v>0.03486</v>
      </c>
      <c r="AB70" s="7" t="s">
        <v>277</v>
      </c>
      <c r="AC70" s="7" t="s">
        <v>22</v>
      </c>
      <c r="AD70" s="4">
        <v>0.0037477</v>
      </c>
      <c r="AE70" s="4">
        <v>0.01895</v>
      </c>
      <c r="AF70" s="4">
        <v>0.0038184</v>
      </c>
      <c r="AG70" s="4">
        <v>0.02093</v>
      </c>
      <c r="AH70" s="4">
        <v>0.018243</v>
      </c>
      <c r="AI70" s="4">
        <v>0.028426</v>
      </c>
    </row>
    <row r="71" ht="14.25" customHeight="1">
      <c r="A71" s="7" t="s">
        <v>278</v>
      </c>
      <c r="B71" s="7" t="s">
        <v>20</v>
      </c>
      <c r="C71" s="4">
        <v>0.09135</v>
      </c>
      <c r="D71" s="4">
        <v>0.91885</v>
      </c>
      <c r="E71" s="4">
        <v>0.9033</v>
      </c>
      <c r="F71" s="4">
        <v>0.86605</v>
      </c>
      <c r="G71" s="4">
        <v>0.8456</v>
      </c>
      <c r="H71" s="4">
        <v>1.0241</v>
      </c>
      <c r="J71" s="7" t="s">
        <v>278</v>
      </c>
      <c r="K71" s="7" t="s">
        <v>20</v>
      </c>
      <c r="L71" s="4">
        <v>0.09335</v>
      </c>
      <c r="M71" s="4">
        <v>0.6807</v>
      </c>
      <c r="N71" s="4">
        <v>0.61815</v>
      </c>
      <c r="O71" s="4">
        <v>0.58065</v>
      </c>
      <c r="P71" s="4">
        <v>0.4834</v>
      </c>
      <c r="Q71" s="4">
        <v>0.6674</v>
      </c>
      <c r="S71" s="7" t="s">
        <v>278</v>
      </c>
      <c r="T71" s="7" t="s">
        <v>20</v>
      </c>
      <c r="U71" s="4">
        <v>0.0016263</v>
      </c>
      <c r="V71" s="4">
        <v>0.011384</v>
      </c>
      <c r="W71" s="4">
        <v>0.040588</v>
      </c>
      <c r="X71" s="4">
        <v>0.029486</v>
      </c>
      <c r="Y71" s="4">
        <v>0.0019799</v>
      </c>
      <c r="Z71" s="4">
        <v>0.038113</v>
      </c>
      <c r="AB71" s="7" t="s">
        <v>278</v>
      </c>
      <c r="AC71" s="7" t="s">
        <v>20</v>
      </c>
      <c r="AD71" s="4">
        <v>0.0016263</v>
      </c>
      <c r="AE71" s="4">
        <v>0.019799</v>
      </c>
      <c r="AF71" s="4">
        <v>0.004879</v>
      </c>
      <c r="AG71" s="4">
        <v>0.022557</v>
      </c>
      <c r="AH71" s="4">
        <v>0.017253</v>
      </c>
      <c r="AI71" s="4">
        <v>0.041012</v>
      </c>
    </row>
    <row r="72" ht="14.25" customHeight="1"/>
    <row r="73" ht="14.25" customHeight="1">
      <c r="A73" s="4" t="s">
        <v>92</v>
      </c>
      <c r="B73" s="5" t="s">
        <v>1</v>
      </c>
      <c r="K73" s="5" t="s">
        <v>7</v>
      </c>
      <c r="S73" s="4" t="s">
        <v>93</v>
      </c>
      <c r="T73" s="5" t="s">
        <v>1</v>
      </c>
      <c r="AC73" s="5" t="s">
        <v>7</v>
      </c>
    </row>
    <row r="74" ht="14.25" customHeight="1">
      <c r="A74" s="4" t="s">
        <v>13</v>
      </c>
      <c r="B74" s="4" t="s">
        <v>14</v>
      </c>
      <c r="C74" s="4" t="s">
        <v>15</v>
      </c>
      <c r="D74" s="4" t="s">
        <v>16</v>
      </c>
      <c r="E74" s="6" t="s">
        <v>3</v>
      </c>
      <c r="F74" s="6" t="s">
        <v>4</v>
      </c>
      <c r="G74" s="6" t="s">
        <v>5</v>
      </c>
      <c r="H74" s="6" t="s">
        <v>6</v>
      </c>
      <c r="J74" s="4" t="s">
        <v>13</v>
      </c>
      <c r="K74" s="4" t="s">
        <v>14</v>
      </c>
      <c r="L74" s="4" t="s">
        <v>15</v>
      </c>
      <c r="M74" s="4" t="s">
        <v>16</v>
      </c>
      <c r="N74" s="6" t="s">
        <v>3</v>
      </c>
      <c r="O74" s="6" t="s">
        <v>4</v>
      </c>
      <c r="P74" s="6" t="s">
        <v>5</v>
      </c>
      <c r="Q74" s="6" t="s">
        <v>6</v>
      </c>
      <c r="S74" s="4" t="s">
        <v>13</v>
      </c>
      <c r="T74" s="4" t="s">
        <v>14</v>
      </c>
      <c r="AB74" s="4" t="s">
        <v>13</v>
      </c>
      <c r="AC74" s="4" t="s">
        <v>14</v>
      </c>
    </row>
    <row r="75" ht="14.25" customHeight="1">
      <c r="A75" s="7" t="s">
        <v>17</v>
      </c>
      <c r="B75" s="7" t="s">
        <v>24</v>
      </c>
      <c r="C75" s="4">
        <v>0.09345</v>
      </c>
      <c r="D75" s="4">
        <v>0.09505</v>
      </c>
      <c r="E75" s="4">
        <v>0.09505</v>
      </c>
      <c r="F75" s="4">
        <v>0.0924</v>
      </c>
      <c r="G75" s="4">
        <v>0.0924</v>
      </c>
      <c r="H75" s="4">
        <v>0.09595</v>
      </c>
      <c r="J75" s="7" t="s">
        <v>17</v>
      </c>
      <c r="K75" s="7" t="s">
        <v>24</v>
      </c>
      <c r="L75" s="4">
        <v>0.0912</v>
      </c>
      <c r="M75" s="4">
        <v>0.09155</v>
      </c>
      <c r="N75" s="4">
        <v>0.09225</v>
      </c>
      <c r="O75" s="4">
        <v>0.0938</v>
      </c>
      <c r="P75" s="4">
        <v>0.0923</v>
      </c>
      <c r="Q75" s="4">
        <v>0.0921</v>
      </c>
      <c r="S75" s="7" t="s">
        <v>17</v>
      </c>
      <c r="T75" s="7" t="s">
        <v>24</v>
      </c>
      <c r="U75" s="4">
        <v>0.0010607</v>
      </c>
      <c r="V75" s="4">
        <v>0.0036062</v>
      </c>
      <c r="W75" s="4">
        <v>0.0014849</v>
      </c>
      <c r="X75" s="4">
        <v>1.4142E-4</v>
      </c>
      <c r="Y75" s="4">
        <v>7.0711E-4</v>
      </c>
      <c r="Z75" s="4">
        <v>0.0024749</v>
      </c>
      <c r="AB75" s="7" t="s">
        <v>17</v>
      </c>
      <c r="AC75" s="7" t="s">
        <v>24</v>
      </c>
      <c r="AD75" s="4">
        <v>9.8995E-4</v>
      </c>
      <c r="AE75" s="4">
        <v>0.0020506</v>
      </c>
      <c r="AF75" s="4">
        <v>0.0013435</v>
      </c>
      <c r="AG75" s="4">
        <v>0.0019799</v>
      </c>
      <c r="AH75" s="4">
        <v>2.8284E-4</v>
      </c>
      <c r="AI75" s="4">
        <v>7.0711E-4</v>
      </c>
    </row>
    <row r="76" ht="14.25" customHeight="1">
      <c r="A76" s="7" t="s">
        <v>223</v>
      </c>
      <c r="B76" s="7" t="s">
        <v>24</v>
      </c>
      <c r="C76" s="4">
        <v>0.0935</v>
      </c>
      <c r="D76" s="4">
        <v>0.09375</v>
      </c>
      <c r="E76" s="4">
        <v>0.0952</v>
      </c>
      <c r="F76" s="4">
        <v>0.0928</v>
      </c>
      <c r="G76" s="4">
        <v>0.09335</v>
      </c>
      <c r="H76" s="4">
        <v>0.0972</v>
      </c>
      <c r="J76" s="7" t="s">
        <v>223</v>
      </c>
      <c r="K76" s="7" t="s">
        <v>24</v>
      </c>
      <c r="L76" s="4">
        <v>0.092</v>
      </c>
      <c r="M76" s="4">
        <v>0.0922</v>
      </c>
      <c r="N76" s="4">
        <v>0.09305</v>
      </c>
      <c r="O76" s="4">
        <v>0.09405</v>
      </c>
      <c r="P76" s="4">
        <v>0.0937</v>
      </c>
      <c r="Q76" s="4">
        <v>0.09235</v>
      </c>
      <c r="S76" s="7" t="s">
        <v>223</v>
      </c>
      <c r="T76" s="7" t="s">
        <v>24</v>
      </c>
      <c r="U76" s="4">
        <v>0.0012728</v>
      </c>
      <c r="V76" s="4">
        <v>0.0012021</v>
      </c>
      <c r="W76" s="4">
        <v>0.0015556</v>
      </c>
      <c r="X76" s="4">
        <v>2.8284E-4</v>
      </c>
      <c r="Y76" s="4">
        <v>0.0010607</v>
      </c>
      <c r="Z76" s="4">
        <v>0.0065054</v>
      </c>
      <c r="AB76" s="7" t="s">
        <v>223</v>
      </c>
      <c r="AC76" s="7" t="s">
        <v>24</v>
      </c>
      <c r="AD76" s="4">
        <v>8.4853E-4</v>
      </c>
      <c r="AE76" s="4">
        <v>0.0022627</v>
      </c>
      <c r="AF76" s="4">
        <v>0.0013435</v>
      </c>
      <c r="AG76" s="4">
        <v>0.0012021</v>
      </c>
      <c r="AH76" s="4">
        <v>7.0711E-4</v>
      </c>
      <c r="AI76" s="4">
        <v>4.9497E-4</v>
      </c>
    </row>
    <row r="77" ht="14.25" customHeight="1">
      <c r="A77" s="7" t="s">
        <v>255</v>
      </c>
      <c r="B77" s="7" t="s">
        <v>22</v>
      </c>
      <c r="C77" s="4">
        <v>0.0937</v>
      </c>
      <c r="D77" s="4">
        <v>0.09525</v>
      </c>
      <c r="E77" s="4">
        <v>0.09525</v>
      </c>
      <c r="F77" s="4">
        <v>0.0927</v>
      </c>
      <c r="G77" s="4">
        <v>0.0928</v>
      </c>
      <c r="H77" s="4">
        <v>0.09845</v>
      </c>
      <c r="J77" s="7" t="s">
        <v>255</v>
      </c>
      <c r="K77" s="7" t="s">
        <v>22</v>
      </c>
      <c r="L77" s="4">
        <v>0.0921</v>
      </c>
      <c r="M77" s="4">
        <v>0.09235</v>
      </c>
      <c r="N77" s="4">
        <v>0.0933</v>
      </c>
      <c r="O77" s="4">
        <v>0.0941</v>
      </c>
      <c r="P77" s="4">
        <v>0.09605</v>
      </c>
      <c r="Q77" s="4">
        <v>0.09215</v>
      </c>
      <c r="S77" s="7" t="s">
        <v>255</v>
      </c>
      <c r="T77" s="7" t="s">
        <v>22</v>
      </c>
      <c r="U77" s="4">
        <v>0.0014142</v>
      </c>
      <c r="V77" s="4">
        <v>0.0017678</v>
      </c>
      <c r="W77" s="4">
        <v>0.0013435</v>
      </c>
      <c r="X77" s="4">
        <v>1.4142E-4</v>
      </c>
      <c r="Y77" s="4">
        <v>8.4853E-4</v>
      </c>
      <c r="Z77" s="4">
        <v>0.0082731</v>
      </c>
      <c r="AB77" s="7" t="s">
        <v>255</v>
      </c>
      <c r="AC77" s="7" t="s">
        <v>22</v>
      </c>
      <c r="AD77" s="4">
        <v>0.0012728</v>
      </c>
      <c r="AE77" s="4">
        <v>0.0017678</v>
      </c>
      <c r="AF77" s="4">
        <v>0.0015556</v>
      </c>
      <c r="AG77" s="4">
        <v>0.0012728</v>
      </c>
      <c r="AH77" s="4">
        <v>0.0040305</v>
      </c>
      <c r="AI77" s="4">
        <v>7.7782E-4</v>
      </c>
    </row>
    <row r="78" ht="14.25" customHeight="1">
      <c r="A78" s="7" t="s">
        <v>225</v>
      </c>
      <c r="B78" s="7" t="s">
        <v>20</v>
      </c>
      <c r="C78" s="4">
        <v>0.09365</v>
      </c>
      <c r="D78" s="4">
        <v>0.09565</v>
      </c>
      <c r="E78" s="4">
        <v>0.09555</v>
      </c>
      <c r="F78" s="4">
        <v>0.09255</v>
      </c>
      <c r="G78" s="4">
        <v>0.09285</v>
      </c>
      <c r="H78" s="4">
        <v>0.09905</v>
      </c>
      <c r="J78" s="7" t="s">
        <v>225</v>
      </c>
      <c r="K78" s="7" t="s">
        <v>20</v>
      </c>
      <c r="L78" s="4">
        <v>0.0918</v>
      </c>
      <c r="M78" s="4">
        <v>0.0923</v>
      </c>
      <c r="N78" s="4">
        <v>0.09315</v>
      </c>
      <c r="O78" s="4">
        <v>0.0943</v>
      </c>
      <c r="P78" s="4">
        <v>0.0963</v>
      </c>
      <c r="Q78" s="4">
        <v>0.09215</v>
      </c>
      <c r="S78" s="7" t="s">
        <v>225</v>
      </c>
      <c r="T78" s="7" t="s">
        <v>20</v>
      </c>
      <c r="U78" s="4">
        <v>0.0014849</v>
      </c>
      <c r="V78" s="4">
        <v>0.002192</v>
      </c>
      <c r="W78" s="4">
        <v>0.0014849</v>
      </c>
      <c r="X78" s="4">
        <v>7.0711E-5</v>
      </c>
      <c r="Y78" s="4">
        <v>7.7782E-4</v>
      </c>
      <c r="Z78" s="4">
        <v>0.0089803</v>
      </c>
      <c r="AB78" s="7" t="s">
        <v>225</v>
      </c>
      <c r="AC78" s="7" t="s">
        <v>20</v>
      </c>
      <c r="AD78" s="4">
        <v>9.8995E-4</v>
      </c>
      <c r="AE78" s="4">
        <v>0.0019799</v>
      </c>
      <c r="AF78" s="4">
        <v>0.0013435</v>
      </c>
      <c r="AG78" s="4">
        <v>0.0016971</v>
      </c>
      <c r="AH78" s="4">
        <v>0.0041012</v>
      </c>
      <c r="AI78" s="4">
        <v>7.7782E-4</v>
      </c>
    </row>
    <row r="79" ht="14.25" customHeight="1">
      <c r="A79" s="7" t="s">
        <v>226</v>
      </c>
      <c r="B79" s="7" t="s">
        <v>18</v>
      </c>
      <c r="C79" s="4">
        <v>0.09375</v>
      </c>
      <c r="D79" s="4">
        <v>0.09615</v>
      </c>
      <c r="E79" s="4">
        <v>0.096</v>
      </c>
      <c r="F79" s="4">
        <v>0.09275</v>
      </c>
      <c r="G79" s="4">
        <v>0.0932</v>
      </c>
      <c r="H79" s="4">
        <v>0.09945</v>
      </c>
      <c r="J79" s="7" t="s">
        <v>226</v>
      </c>
      <c r="K79" s="7" t="s">
        <v>18</v>
      </c>
      <c r="L79" s="4">
        <v>0.09185</v>
      </c>
      <c r="M79" s="4">
        <v>0.0925</v>
      </c>
      <c r="N79" s="4">
        <v>0.09355</v>
      </c>
      <c r="O79" s="4">
        <v>0.0944</v>
      </c>
      <c r="P79" s="4">
        <v>0.0974</v>
      </c>
      <c r="Q79" s="4">
        <v>0.0925</v>
      </c>
      <c r="S79" s="7" t="s">
        <v>226</v>
      </c>
      <c r="T79" s="7" t="s">
        <v>18</v>
      </c>
      <c r="U79" s="4">
        <v>0.0016263</v>
      </c>
      <c r="V79" s="4">
        <v>0.0026163</v>
      </c>
      <c r="W79" s="4">
        <v>0.0016971</v>
      </c>
      <c r="X79" s="4">
        <v>2.1213E-4</v>
      </c>
      <c r="Y79" s="4">
        <v>8.4853E-4</v>
      </c>
      <c r="Z79" s="4">
        <v>0.0094045</v>
      </c>
      <c r="AB79" s="7" t="s">
        <v>226</v>
      </c>
      <c r="AC79" s="7" t="s">
        <v>18</v>
      </c>
      <c r="AD79" s="4">
        <v>0.0012021</v>
      </c>
      <c r="AE79" s="4">
        <v>0.0018385</v>
      </c>
      <c r="AF79" s="4">
        <v>0.0016263</v>
      </c>
      <c r="AG79" s="4">
        <v>0.0011314</v>
      </c>
      <c r="AH79" s="4">
        <v>0.0055154</v>
      </c>
      <c r="AI79" s="4">
        <v>8.4853E-4</v>
      </c>
    </row>
    <row r="80" ht="14.25" customHeight="1">
      <c r="A80" s="7" t="s">
        <v>227</v>
      </c>
      <c r="B80" s="7" t="s">
        <v>22</v>
      </c>
      <c r="C80" s="4">
        <v>0.09385</v>
      </c>
      <c r="D80" s="4">
        <v>0.0972</v>
      </c>
      <c r="E80" s="4">
        <v>0.0967</v>
      </c>
      <c r="F80" s="4">
        <v>0.0934</v>
      </c>
      <c r="G80" s="4">
        <v>0.094</v>
      </c>
      <c r="H80" s="4">
        <v>0.10015</v>
      </c>
      <c r="J80" s="7" t="s">
        <v>227</v>
      </c>
      <c r="K80" s="7" t="s">
        <v>22</v>
      </c>
      <c r="L80" s="4">
        <v>0.0918</v>
      </c>
      <c r="M80" s="4">
        <v>0.0928</v>
      </c>
      <c r="N80" s="4">
        <v>0.09405</v>
      </c>
      <c r="O80" s="4">
        <v>0.095</v>
      </c>
      <c r="P80" s="4">
        <v>0.09785</v>
      </c>
      <c r="Q80" s="4">
        <v>0.0934</v>
      </c>
      <c r="S80" s="7" t="s">
        <v>227</v>
      </c>
      <c r="T80" s="7" t="s">
        <v>22</v>
      </c>
      <c r="U80" s="4">
        <v>0.0016263</v>
      </c>
      <c r="V80" s="4">
        <v>0.0022627</v>
      </c>
      <c r="W80" s="4">
        <v>0.0015556</v>
      </c>
      <c r="X80" s="4">
        <v>2.8284E-4</v>
      </c>
      <c r="Y80" s="4">
        <v>0.0011314</v>
      </c>
      <c r="Z80" s="4">
        <v>0.0095459</v>
      </c>
      <c r="AB80" s="7" t="s">
        <v>227</v>
      </c>
      <c r="AC80" s="7" t="s">
        <v>22</v>
      </c>
      <c r="AD80" s="4">
        <v>9.8995E-4</v>
      </c>
      <c r="AE80" s="4">
        <v>0.0015556</v>
      </c>
      <c r="AF80" s="4">
        <v>0.0017678</v>
      </c>
      <c r="AG80" s="4">
        <v>0.0011314</v>
      </c>
      <c r="AH80" s="4">
        <v>0.0045962</v>
      </c>
      <c r="AI80" s="4">
        <v>8.4853E-4</v>
      </c>
    </row>
    <row r="81" ht="14.25" customHeight="1">
      <c r="A81" s="7" t="s">
        <v>256</v>
      </c>
      <c r="B81" s="7" t="s">
        <v>24</v>
      </c>
      <c r="C81" s="4">
        <v>0.09405</v>
      </c>
      <c r="D81" s="4">
        <v>0.09935</v>
      </c>
      <c r="E81" s="4">
        <v>0.09885</v>
      </c>
      <c r="F81" s="4">
        <v>0.09475</v>
      </c>
      <c r="G81" s="4">
        <v>0.09605</v>
      </c>
      <c r="H81" s="4">
        <v>0.1015</v>
      </c>
      <c r="J81" s="7" t="s">
        <v>256</v>
      </c>
      <c r="K81" s="7" t="s">
        <v>24</v>
      </c>
      <c r="L81" s="4">
        <v>0.09185</v>
      </c>
      <c r="M81" s="4">
        <v>0.09385</v>
      </c>
      <c r="N81" s="4">
        <v>0.0953</v>
      </c>
      <c r="O81" s="4">
        <v>0.09675</v>
      </c>
      <c r="P81" s="4">
        <v>0.099</v>
      </c>
      <c r="Q81" s="4">
        <v>0.0958</v>
      </c>
      <c r="S81" s="7" t="s">
        <v>256</v>
      </c>
      <c r="T81" s="7" t="s">
        <v>24</v>
      </c>
      <c r="U81" s="4">
        <v>0.0017678</v>
      </c>
      <c r="V81" s="4">
        <v>0.0013435</v>
      </c>
      <c r="W81" s="4">
        <v>0.0020506</v>
      </c>
      <c r="X81" s="4">
        <v>6.364E-4</v>
      </c>
      <c r="Y81" s="4">
        <v>0.0016263</v>
      </c>
      <c r="Z81" s="4">
        <v>0.0094752</v>
      </c>
      <c r="AB81" s="7" t="s">
        <v>256</v>
      </c>
      <c r="AC81" s="7" t="s">
        <v>24</v>
      </c>
      <c r="AD81" s="4">
        <v>0.0012021</v>
      </c>
      <c r="AE81" s="4">
        <v>9.1924E-4</v>
      </c>
      <c r="AF81" s="4">
        <v>0.0025456</v>
      </c>
      <c r="AG81" s="4">
        <v>0.0010607</v>
      </c>
      <c r="AH81" s="4">
        <v>0.0049497</v>
      </c>
      <c r="AI81" s="4">
        <v>7.0711E-4</v>
      </c>
    </row>
    <row r="82" ht="14.25" customHeight="1">
      <c r="A82" s="7" t="s">
        <v>229</v>
      </c>
      <c r="B82" s="7" t="s">
        <v>24</v>
      </c>
      <c r="C82" s="4">
        <v>0.09415</v>
      </c>
      <c r="D82" s="4">
        <v>0.1024</v>
      </c>
      <c r="E82" s="4">
        <v>0.1033</v>
      </c>
      <c r="F82" s="4">
        <v>0.0973</v>
      </c>
      <c r="G82" s="4">
        <v>0.1004</v>
      </c>
      <c r="H82" s="4">
        <v>0.1047</v>
      </c>
      <c r="J82" s="7" t="s">
        <v>229</v>
      </c>
      <c r="K82" s="7" t="s">
        <v>24</v>
      </c>
      <c r="L82" s="4">
        <v>0.0918</v>
      </c>
      <c r="M82" s="4">
        <v>0.0957</v>
      </c>
      <c r="N82" s="4">
        <v>0.09765</v>
      </c>
      <c r="O82" s="4">
        <v>0.09965</v>
      </c>
      <c r="P82" s="4">
        <v>0.1017</v>
      </c>
      <c r="Q82" s="4">
        <v>0.1014</v>
      </c>
      <c r="S82" s="7" t="s">
        <v>229</v>
      </c>
      <c r="T82" s="7" t="s">
        <v>24</v>
      </c>
      <c r="U82" s="4">
        <v>0.0017678</v>
      </c>
      <c r="V82" s="4">
        <v>9.8995E-4</v>
      </c>
      <c r="W82" s="4">
        <v>0.0018385</v>
      </c>
      <c r="X82" s="4">
        <v>7.0711E-4</v>
      </c>
      <c r="Y82" s="4">
        <v>0.0029698</v>
      </c>
      <c r="Z82" s="4">
        <v>0.0093338</v>
      </c>
      <c r="AB82" s="7" t="s">
        <v>229</v>
      </c>
      <c r="AC82" s="7" t="s">
        <v>24</v>
      </c>
      <c r="AD82" s="4">
        <v>9.8995E-4</v>
      </c>
      <c r="AE82" s="4">
        <v>0.0</v>
      </c>
      <c r="AF82" s="4">
        <v>0.0036062</v>
      </c>
      <c r="AG82" s="4">
        <v>3.5355E-4</v>
      </c>
      <c r="AH82" s="4">
        <v>0.003677</v>
      </c>
      <c r="AI82" s="4">
        <v>9.8995E-4</v>
      </c>
    </row>
    <row r="83" ht="14.25" customHeight="1">
      <c r="A83" s="7" t="s">
        <v>230</v>
      </c>
      <c r="B83" s="7" t="s">
        <v>22</v>
      </c>
      <c r="C83" s="4">
        <v>0.0942</v>
      </c>
      <c r="D83" s="4">
        <v>0.10915</v>
      </c>
      <c r="E83" s="4">
        <v>0.11305</v>
      </c>
      <c r="F83" s="4">
        <v>0.10345</v>
      </c>
      <c r="G83" s="4">
        <v>0.1103</v>
      </c>
      <c r="H83" s="4">
        <v>0.11135</v>
      </c>
      <c r="J83" s="7" t="s">
        <v>230</v>
      </c>
      <c r="K83" s="7" t="s">
        <v>22</v>
      </c>
      <c r="L83" s="4">
        <v>0.0918</v>
      </c>
      <c r="M83" s="4">
        <v>0.09965</v>
      </c>
      <c r="N83" s="4">
        <v>0.1027</v>
      </c>
      <c r="O83" s="4">
        <v>0.10685</v>
      </c>
      <c r="P83" s="4">
        <v>0.1086</v>
      </c>
      <c r="Q83" s="4">
        <v>0.11205</v>
      </c>
      <c r="S83" s="7" t="s">
        <v>230</v>
      </c>
      <c r="T83" s="7" t="s">
        <v>22</v>
      </c>
      <c r="U83" s="4">
        <v>0.0016971</v>
      </c>
      <c r="V83" s="4">
        <v>6.364E-4</v>
      </c>
      <c r="W83" s="4">
        <v>0.0017678</v>
      </c>
      <c r="X83" s="4">
        <v>9.1924E-4</v>
      </c>
      <c r="Y83" s="4">
        <v>0.0049497</v>
      </c>
      <c r="Z83" s="4">
        <v>0.0084146</v>
      </c>
      <c r="AB83" s="7" t="s">
        <v>230</v>
      </c>
      <c r="AC83" s="7" t="s">
        <v>22</v>
      </c>
      <c r="AD83" s="4">
        <v>0.0011314</v>
      </c>
      <c r="AE83" s="4">
        <v>0.002192</v>
      </c>
      <c r="AF83" s="4">
        <v>0.0057983</v>
      </c>
      <c r="AG83" s="4">
        <v>0.002192</v>
      </c>
      <c r="AH83" s="4">
        <v>0.0028284</v>
      </c>
      <c r="AI83" s="4">
        <v>0.0045962</v>
      </c>
    </row>
    <row r="84" ht="14.25" customHeight="1">
      <c r="A84" s="7" t="s">
        <v>257</v>
      </c>
      <c r="B84" s="7" t="s">
        <v>24</v>
      </c>
      <c r="C84" s="4">
        <v>0.0941</v>
      </c>
      <c r="D84" s="4">
        <v>0.1243</v>
      </c>
      <c r="E84" s="4">
        <v>0.13385</v>
      </c>
      <c r="F84" s="4">
        <v>0.1178</v>
      </c>
      <c r="G84" s="4">
        <v>0.12955</v>
      </c>
      <c r="H84" s="4">
        <v>0.1245</v>
      </c>
      <c r="J84" s="7" t="s">
        <v>257</v>
      </c>
      <c r="K84" s="7" t="s">
        <v>24</v>
      </c>
      <c r="L84" s="4">
        <v>0.0917</v>
      </c>
      <c r="M84" s="4">
        <v>0.1085</v>
      </c>
      <c r="N84" s="4">
        <v>0.11455</v>
      </c>
      <c r="O84" s="4">
        <v>0.12275</v>
      </c>
      <c r="P84" s="4">
        <v>0.12375</v>
      </c>
      <c r="Q84" s="4">
        <v>0.1296</v>
      </c>
      <c r="S84" s="7" t="s">
        <v>257</v>
      </c>
      <c r="T84" s="7" t="s">
        <v>24</v>
      </c>
      <c r="U84" s="4">
        <v>0.0016971</v>
      </c>
      <c r="V84" s="4">
        <v>0.0014142</v>
      </c>
      <c r="W84" s="4">
        <v>0.002192</v>
      </c>
      <c r="X84" s="4">
        <v>0.005374</v>
      </c>
      <c r="Y84" s="4">
        <v>0.0071418</v>
      </c>
      <c r="Z84" s="4">
        <v>0.008061</v>
      </c>
      <c r="AB84" s="7" t="s">
        <v>257</v>
      </c>
      <c r="AC84" s="7" t="s">
        <v>24</v>
      </c>
      <c r="AD84" s="4">
        <v>0.0011314</v>
      </c>
      <c r="AE84" s="4">
        <v>0.0069296</v>
      </c>
      <c r="AF84" s="4">
        <v>0.0099702</v>
      </c>
      <c r="AG84" s="4">
        <v>0.0043134</v>
      </c>
      <c r="AH84" s="4">
        <v>0.0017678</v>
      </c>
      <c r="AI84" s="4">
        <v>0.0091924</v>
      </c>
    </row>
    <row r="85" ht="14.25" customHeight="1">
      <c r="A85" s="7" t="s">
        <v>258</v>
      </c>
      <c r="B85" s="7" t="s">
        <v>60</v>
      </c>
      <c r="C85" s="4">
        <v>0.09415</v>
      </c>
      <c r="D85" s="4">
        <v>0.15255</v>
      </c>
      <c r="E85" s="4">
        <v>0.1724</v>
      </c>
      <c r="F85" s="4">
        <v>0.14645</v>
      </c>
      <c r="G85" s="4">
        <v>0.1657</v>
      </c>
      <c r="H85" s="4">
        <v>0.151</v>
      </c>
      <c r="J85" s="7" t="s">
        <v>258</v>
      </c>
      <c r="K85" s="7" t="s">
        <v>60</v>
      </c>
      <c r="L85" s="4">
        <v>0.09175</v>
      </c>
      <c r="M85" s="4">
        <v>0.1274</v>
      </c>
      <c r="N85" s="4">
        <v>0.1379</v>
      </c>
      <c r="O85" s="4">
        <v>0.14945</v>
      </c>
      <c r="P85" s="4">
        <v>0.1504</v>
      </c>
      <c r="Q85" s="4">
        <v>0.1597</v>
      </c>
      <c r="S85" s="7" t="s">
        <v>258</v>
      </c>
      <c r="T85" s="7" t="s">
        <v>60</v>
      </c>
      <c r="U85" s="4">
        <v>0.0016263</v>
      </c>
      <c r="V85" s="4">
        <v>0.004879</v>
      </c>
      <c r="W85" s="4">
        <v>2.8284E-4</v>
      </c>
      <c r="X85" s="4">
        <v>0.0086974</v>
      </c>
      <c r="Y85" s="4">
        <v>0.011031</v>
      </c>
      <c r="Z85" s="4">
        <v>0.0073539</v>
      </c>
      <c r="AB85" s="7" t="s">
        <v>258</v>
      </c>
      <c r="AC85" s="7" t="s">
        <v>60</v>
      </c>
      <c r="AD85" s="4">
        <v>0.0012021</v>
      </c>
      <c r="AE85" s="4">
        <v>0.016263</v>
      </c>
      <c r="AF85" s="4">
        <v>0.014566</v>
      </c>
      <c r="AG85" s="4">
        <v>0.008556</v>
      </c>
      <c r="AH85" s="4">
        <v>0.0074953</v>
      </c>
      <c r="AI85" s="4">
        <v>0.012587</v>
      </c>
    </row>
    <row r="86" ht="14.25" customHeight="1">
      <c r="A86" s="7" t="s">
        <v>279</v>
      </c>
      <c r="B86" s="7" t="s">
        <v>29</v>
      </c>
      <c r="C86" s="4">
        <v>0.09425</v>
      </c>
      <c r="D86" s="4">
        <v>0.2009</v>
      </c>
      <c r="E86" s="4">
        <v>0.2281</v>
      </c>
      <c r="F86" s="4">
        <v>0.1946</v>
      </c>
      <c r="G86" s="4">
        <v>0.2163</v>
      </c>
      <c r="H86" s="4">
        <v>0.1982</v>
      </c>
      <c r="J86" s="7" t="s">
        <v>279</v>
      </c>
      <c r="K86" s="7" t="s">
        <v>29</v>
      </c>
      <c r="L86" s="4">
        <v>0.09195</v>
      </c>
      <c r="M86" s="4">
        <v>0.16055</v>
      </c>
      <c r="N86" s="4">
        <v>0.1761</v>
      </c>
      <c r="O86" s="4">
        <v>0.19</v>
      </c>
      <c r="P86" s="4">
        <v>0.18615</v>
      </c>
      <c r="Q86" s="4">
        <v>0.20155</v>
      </c>
      <c r="S86" s="7" t="s">
        <v>279</v>
      </c>
      <c r="T86" s="7" t="s">
        <v>29</v>
      </c>
      <c r="U86" s="4">
        <v>0.0016263</v>
      </c>
      <c r="V86" s="4">
        <v>0.003677</v>
      </c>
      <c r="W86" s="4">
        <v>0.0033941</v>
      </c>
      <c r="X86" s="4">
        <v>0.014991</v>
      </c>
      <c r="Y86" s="4">
        <v>0.015274</v>
      </c>
      <c r="Z86" s="4">
        <v>0.0084853</v>
      </c>
      <c r="AB86" s="7" t="s">
        <v>279</v>
      </c>
      <c r="AC86" s="7" t="s">
        <v>29</v>
      </c>
      <c r="AD86" s="4">
        <v>0.0012021</v>
      </c>
      <c r="AE86" s="4">
        <v>0.026799</v>
      </c>
      <c r="AF86" s="4">
        <v>0.017112</v>
      </c>
      <c r="AG86" s="4">
        <v>0.011314</v>
      </c>
      <c r="AH86" s="4">
        <v>0.011384</v>
      </c>
      <c r="AI86" s="4">
        <v>0.012092</v>
      </c>
    </row>
    <row r="87" ht="14.25" customHeight="1">
      <c r="A87" s="7" t="s">
        <v>234</v>
      </c>
      <c r="B87" s="7" t="s">
        <v>22</v>
      </c>
      <c r="C87" s="4">
        <v>0.09405</v>
      </c>
      <c r="D87" s="4">
        <v>0.27425</v>
      </c>
      <c r="E87" s="4">
        <v>0.31075</v>
      </c>
      <c r="F87" s="4">
        <v>0.27805</v>
      </c>
      <c r="G87" s="4">
        <v>0.3097</v>
      </c>
      <c r="H87" s="4">
        <v>0.2889</v>
      </c>
      <c r="J87" s="7" t="s">
        <v>234</v>
      </c>
      <c r="K87" s="7" t="s">
        <v>22</v>
      </c>
      <c r="L87" s="4">
        <v>0.09215</v>
      </c>
      <c r="M87" s="4">
        <v>0.20785</v>
      </c>
      <c r="N87" s="4">
        <v>0.22455</v>
      </c>
      <c r="O87" s="4">
        <v>0.23725</v>
      </c>
      <c r="P87" s="4">
        <v>0.21995</v>
      </c>
      <c r="Q87" s="4">
        <v>0.23685</v>
      </c>
      <c r="S87" s="7" t="s">
        <v>234</v>
      </c>
      <c r="T87" s="7" t="s">
        <v>22</v>
      </c>
      <c r="U87" s="4">
        <v>0.0016263</v>
      </c>
      <c r="V87" s="4">
        <v>0.0050205</v>
      </c>
      <c r="W87" s="4">
        <v>0.013789</v>
      </c>
      <c r="X87" s="4">
        <v>0.011384</v>
      </c>
      <c r="Y87" s="4">
        <v>0.020789</v>
      </c>
      <c r="Z87" s="4">
        <v>8.4853E-4</v>
      </c>
      <c r="AB87" s="7" t="s">
        <v>234</v>
      </c>
      <c r="AC87" s="7" t="s">
        <v>22</v>
      </c>
      <c r="AD87" s="4">
        <v>4.9497E-4</v>
      </c>
      <c r="AE87" s="4">
        <v>0.041083</v>
      </c>
      <c r="AF87" s="4">
        <v>0.023405</v>
      </c>
      <c r="AG87" s="4">
        <v>0.020153</v>
      </c>
      <c r="AH87" s="4">
        <v>0.015203</v>
      </c>
      <c r="AI87" s="4">
        <v>0.0082731</v>
      </c>
    </row>
    <row r="88" ht="14.25" customHeight="1">
      <c r="A88" s="7" t="s">
        <v>259</v>
      </c>
      <c r="B88" s="7" t="s">
        <v>24</v>
      </c>
      <c r="C88" s="4">
        <v>0.0942</v>
      </c>
      <c r="D88" s="4">
        <v>0.37085</v>
      </c>
      <c r="E88" s="4">
        <v>0.40485</v>
      </c>
      <c r="F88" s="4">
        <v>0.37085</v>
      </c>
      <c r="G88" s="4">
        <v>0.4012</v>
      </c>
      <c r="H88" s="4">
        <v>0.4018</v>
      </c>
      <c r="J88" s="7" t="s">
        <v>259</v>
      </c>
      <c r="K88" s="7" t="s">
        <v>24</v>
      </c>
      <c r="L88" s="4">
        <v>0.0918</v>
      </c>
      <c r="M88" s="4">
        <v>0.27325</v>
      </c>
      <c r="N88" s="4">
        <v>0.289</v>
      </c>
      <c r="O88" s="4">
        <v>0.2942</v>
      </c>
      <c r="P88" s="4">
        <v>0.26305</v>
      </c>
      <c r="Q88" s="4">
        <v>0.28835</v>
      </c>
      <c r="S88" s="7" t="s">
        <v>259</v>
      </c>
      <c r="T88" s="7" t="s">
        <v>24</v>
      </c>
      <c r="U88" s="4">
        <v>0.0016971</v>
      </c>
      <c r="V88" s="4">
        <v>0.012799</v>
      </c>
      <c r="W88" s="4">
        <v>0.020011</v>
      </c>
      <c r="X88" s="4">
        <v>0.013081</v>
      </c>
      <c r="Y88" s="4">
        <v>0.021072</v>
      </c>
      <c r="Z88" s="4">
        <v>0.0065054</v>
      </c>
      <c r="AB88" s="7" t="s">
        <v>259</v>
      </c>
      <c r="AC88" s="7" t="s">
        <v>24</v>
      </c>
      <c r="AD88" s="4">
        <v>0.0011314</v>
      </c>
      <c r="AE88" s="4">
        <v>0.045608</v>
      </c>
      <c r="AF88" s="4">
        <v>0.02093</v>
      </c>
      <c r="AG88" s="4">
        <v>0.013859</v>
      </c>
      <c r="AH88" s="4">
        <v>0.011243</v>
      </c>
      <c r="AI88" s="4">
        <v>0.0062933</v>
      </c>
    </row>
    <row r="89" ht="14.25" customHeight="1">
      <c r="A89" s="7" t="s">
        <v>260</v>
      </c>
      <c r="B89" s="7" t="s">
        <v>24</v>
      </c>
      <c r="C89" s="4">
        <v>0.09425</v>
      </c>
      <c r="D89" s="4">
        <v>0.4649</v>
      </c>
      <c r="E89" s="4">
        <v>0.48205</v>
      </c>
      <c r="F89" s="4">
        <v>0.44285</v>
      </c>
      <c r="G89" s="4">
        <v>0.464</v>
      </c>
      <c r="H89" s="4">
        <v>0.49765</v>
      </c>
      <c r="J89" s="7" t="s">
        <v>260</v>
      </c>
      <c r="K89" s="7" t="s">
        <v>24</v>
      </c>
      <c r="L89" s="4">
        <v>0.092</v>
      </c>
      <c r="M89" s="4">
        <v>0.3427</v>
      </c>
      <c r="N89" s="4">
        <v>0.3561</v>
      </c>
      <c r="O89" s="4">
        <v>0.3476</v>
      </c>
      <c r="P89" s="4">
        <v>0.29235</v>
      </c>
      <c r="Q89" s="4">
        <v>0.31195</v>
      </c>
      <c r="S89" s="7" t="s">
        <v>260</v>
      </c>
      <c r="T89" s="7" t="s">
        <v>24</v>
      </c>
      <c r="U89" s="4">
        <v>0.0016263</v>
      </c>
      <c r="V89" s="4">
        <v>0.016688</v>
      </c>
      <c r="W89" s="4">
        <v>0.019163</v>
      </c>
      <c r="X89" s="4">
        <v>0.024819</v>
      </c>
      <c r="Y89" s="4">
        <v>0.017536</v>
      </c>
      <c r="Z89" s="4">
        <v>0.013364</v>
      </c>
      <c r="AB89" s="7" t="s">
        <v>260</v>
      </c>
      <c r="AC89" s="7" t="s">
        <v>24</v>
      </c>
      <c r="AD89" s="4">
        <v>0.0011314</v>
      </c>
      <c r="AE89" s="4">
        <v>0.055013</v>
      </c>
      <c r="AF89" s="4">
        <v>0.025314</v>
      </c>
      <c r="AG89" s="4">
        <v>0.01994</v>
      </c>
      <c r="AH89" s="4">
        <v>0.012233</v>
      </c>
      <c r="AI89" s="4">
        <v>0.0071418</v>
      </c>
    </row>
    <row r="90" ht="14.25" customHeight="1">
      <c r="A90" s="7" t="s">
        <v>261</v>
      </c>
      <c r="B90" s="7" t="s">
        <v>22</v>
      </c>
      <c r="C90" s="4">
        <v>0.09425</v>
      </c>
      <c r="D90" s="4">
        <v>0.51195</v>
      </c>
      <c r="E90" s="4">
        <v>0.53565</v>
      </c>
      <c r="F90" s="4">
        <v>0.48045</v>
      </c>
      <c r="G90" s="4">
        <v>0.49775</v>
      </c>
      <c r="H90" s="4">
        <v>0.5521</v>
      </c>
      <c r="J90" s="7" t="s">
        <v>261</v>
      </c>
      <c r="K90" s="7" t="s">
        <v>22</v>
      </c>
      <c r="L90" s="4">
        <v>0.09215</v>
      </c>
      <c r="M90" s="4">
        <v>0.40505</v>
      </c>
      <c r="N90" s="4">
        <v>0.4117</v>
      </c>
      <c r="O90" s="4">
        <v>0.39925</v>
      </c>
      <c r="P90" s="4">
        <v>0.31955</v>
      </c>
      <c r="Q90" s="4">
        <v>0.33095</v>
      </c>
      <c r="S90" s="7" t="s">
        <v>261</v>
      </c>
      <c r="T90" s="7" t="s">
        <v>22</v>
      </c>
      <c r="U90" s="4">
        <v>0.0016263</v>
      </c>
      <c r="V90" s="4">
        <v>0.0034648</v>
      </c>
      <c r="W90" s="4">
        <v>0.024395</v>
      </c>
      <c r="X90" s="4">
        <v>0.028779</v>
      </c>
      <c r="Y90" s="4">
        <v>0.018173</v>
      </c>
      <c r="Z90" s="4">
        <v>0.021213</v>
      </c>
      <c r="AB90" s="7" t="s">
        <v>261</v>
      </c>
      <c r="AC90" s="7" t="s">
        <v>22</v>
      </c>
      <c r="AD90" s="4">
        <v>6.364E-4</v>
      </c>
      <c r="AE90" s="4">
        <v>0.042639</v>
      </c>
      <c r="AF90" s="4">
        <v>0.012587</v>
      </c>
      <c r="AG90" s="4">
        <v>0.01294</v>
      </c>
      <c r="AH90" s="4">
        <v>0.019587</v>
      </c>
      <c r="AI90" s="4">
        <v>0.005869</v>
      </c>
    </row>
    <row r="91" ht="14.25" customHeight="1">
      <c r="A91" s="7" t="s">
        <v>262</v>
      </c>
      <c r="B91" s="7" t="s">
        <v>22</v>
      </c>
      <c r="C91" s="4">
        <v>0.09415</v>
      </c>
      <c r="D91" s="4">
        <v>0.55825</v>
      </c>
      <c r="E91" s="4">
        <v>0.56095</v>
      </c>
      <c r="F91" s="4">
        <v>0.5352</v>
      </c>
      <c r="G91" s="4">
        <v>0.52075</v>
      </c>
      <c r="H91" s="4">
        <v>0.57785</v>
      </c>
      <c r="J91" s="7" t="s">
        <v>262</v>
      </c>
      <c r="K91" s="7" t="s">
        <v>22</v>
      </c>
      <c r="L91" s="4">
        <v>0.09195</v>
      </c>
      <c r="M91" s="4">
        <v>0.45015</v>
      </c>
      <c r="N91" s="4">
        <v>0.44805</v>
      </c>
      <c r="O91" s="4">
        <v>0.43735</v>
      </c>
      <c r="P91" s="4">
        <v>0.3501</v>
      </c>
      <c r="Q91" s="4">
        <v>0.34705</v>
      </c>
      <c r="S91" s="7" t="s">
        <v>262</v>
      </c>
      <c r="T91" s="7" t="s">
        <v>22</v>
      </c>
      <c r="U91" s="4">
        <v>0.0016263</v>
      </c>
      <c r="V91" s="4">
        <v>0.013364</v>
      </c>
      <c r="W91" s="4">
        <v>0.010536</v>
      </c>
      <c r="X91" s="4">
        <v>0.062084</v>
      </c>
      <c r="Y91" s="4">
        <v>0.012657</v>
      </c>
      <c r="Z91" s="4">
        <v>0.025102</v>
      </c>
      <c r="AB91" s="7" t="s">
        <v>262</v>
      </c>
      <c r="AC91" s="7" t="s">
        <v>22</v>
      </c>
      <c r="AD91" s="4">
        <v>0.0010607</v>
      </c>
      <c r="AE91" s="4">
        <v>0.039527</v>
      </c>
      <c r="AF91" s="4">
        <v>0.0057276</v>
      </c>
      <c r="AG91" s="4">
        <v>0.0054447</v>
      </c>
      <c r="AH91" s="4">
        <v>0.024042</v>
      </c>
      <c r="AI91" s="4">
        <v>0.0057276</v>
      </c>
    </row>
    <row r="92" ht="14.25" customHeight="1">
      <c r="A92" s="7" t="s">
        <v>263</v>
      </c>
      <c r="B92" s="7" t="s">
        <v>24</v>
      </c>
      <c r="C92" s="4">
        <v>0.09425</v>
      </c>
      <c r="D92" s="4">
        <v>0.60375</v>
      </c>
      <c r="E92" s="4">
        <v>0.59065</v>
      </c>
      <c r="F92" s="4">
        <v>0.574</v>
      </c>
      <c r="G92" s="4">
        <v>0.55065</v>
      </c>
      <c r="H92" s="4">
        <v>0.6108</v>
      </c>
      <c r="J92" s="7" t="s">
        <v>263</v>
      </c>
      <c r="K92" s="7" t="s">
        <v>24</v>
      </c>
      <c r="L92" s="4">
        <v>0.09355</v>
      </c>
      <c r="M92" s="4">
        <v>0.48525</v>
      </c>
      <c r="N92" s="4">
        <v>0.4705</v>
      </c>
      <c r="O92" s="4">
        <v>0.4579</v>
      </c>
      <c r="P92" s="4">
        <v>0.37605</v>
      </c>
      <c r="Q92" s="4">
        <v>0.3662</v>
      </c>
      <c r="S92" s="7" t="s">
        <v>263</v>
      </c>
      <c r="T92" s="7" t="s">
        <v>24</v>
      </c>
      <c r="U92" s="4">
        <v>0.0016263</v>
      </c>
      <c r="V92" s="4">
        <v>0.0062933</v>
      </c>
      <c r="W92" s="4">
        <v>0.0096874</v>
      </c>
      <c r="X92" s="4">
        <v>0.03677</v>
      </c>
      <c r="Y92" s="4">
        <v>0.015627</v>
      </c>
      <c r="Z92" s="4">
        <v>0.020789</v>
      </c>
      <c r="AB92" s="7" t="s">
        <v>263</v>
      </c>
      <c r="AC92" s="7" t="s">
        <v>24</v>
      </c>
      <c r="AD92" s="4">
        <v>0.0010607</v>
      </c>
      <c r="AE92" s="4">
        <v>0.024961</v>
      </c>
      <c r="AF92" s="4">
        <v>0.0055154</v>
      </c>
      <c r="AG92" s="4">
        <v>0.002687</v>
      </c>
      <c r="AH92" s="4">
        <v>0.024395</v>
      </c>
      <c r="AI92" s="4">
        <v>0.0025456</v>
      </c>
    </row>
    <row r="93" ht="14.25" customHeight="1">
      <c r="A93" s="7" t="s">
        <v>264</v>
      </c>
      <c r="B93" s="7" t="s">
        <v>18</v>
      </c>
      <c r="C93" s="4">
        <v>0.09425</v>
      </c>
      <c r="D93" s="4">
        <v>0.63425</v>
      </c>
      <c r="E93" s="4">
        <v>0.62475</v>
      </c>
      <c r="F93" s="4">
        <v>0.60505</v>
      </c>
      <c r="G93" s="4">
        <v>0.5786</v>
      </c>
      <c r="H93" s="4">
        <v>0.67335</v>
      </c>
      <c r="J93" s="7" t="s">
        <v>264</v>
      </c>
      <c r="K93" s="7" t="s">
        <v>18</v>
      </c>
      <c r="L93" s="4">
        <v>0.092</v>
      </c>
      <c r="M93" s="4">
        <v>0.50825</v>
      </c>
      <c r="N93" s="4">
        <v>0.48845</v>
      </c>
      <c r="O93" s="4">
        <v>0.4767</v>
      </c>
      <c r="P93" s="4">
        <v>0.39335</v>
      </c>
      <c r="Q93" s="4">
        <v>0.38705</v>
      </c>
      <c r="S93" s="7" t="s">
        <v>264</v>
      </c>
      <c r="T93" s="7" t="s">
        <v>18</v>
      </c>
      <c r="U93" s="4">
        <v>0.0016263</v>
      </c>
      <c r="V93" s="4">
        <v>0.0013435</v>
      </c>
      <c r="W93" s="4">
        <v>0.0081317</v>
      </c>
      <c r="X93" s="4">
        <v>0.032315</v>
      </c>
      <c r="Y93" s="4">
        <v>0.013152</v>
      </c>
      <c r="Z93" s="4">
        <v>0.032739</v>
      </c>
      <c r="AB93" s="7" t="s">
        <v>264</v>
      </c>
      <c r="AC93" s="7" t="s">
        <v>18</v>
      </c>
      <c r="AD93" s="4">
        <v>0.0014142</v>
      </c>
      <c r="AE93" s="4">
        <v>0.017041</v>
      </c>
      <c r="AF93" s="4">
        <v>0.010394</v>
      </c>
      <c r="AG93" s="4">
        <v>0.0025456</v>
      </c>
      <c r="AH93" s="4">
        <v>0.020153</v>
      </c>
      <c r="AI93" s="4">
        <v>0.004879</v>
      </c>
    </row>
    <row r="94" ht="14.25" customHeight="1">
      <c r="A94" s="7" t="s">
        <v>265</v>
      </c>
      <c r="B94" s="7" t="s">
        <v>55</v>
      </c>
      <c r="C94" s="4">
        <v>0.09425</v>
      </c>
      <c r="D94" s="4">
        <v>0.66505</v>
      </c>
      <c r="E94" s="4">
        <v>0.65555</v>
      </c>
      <c r="F94" s="4">
        <v>0.63535</v>
      </c>
      <c r="G94" s="4">
        <v>0.60475</v>
      </c>
      <c r="H94" s="4">
        <v>0.7301</v>
      </c>
      <c r="J94" s="7" t="s">
        <v>265</v>
      </c>
      <c r="K94" s="7" t="s">
        <v>55</v>
      </c>
      <c r="L94" s="4">
        <v>0.0929</v>
      </c>
      <c r="M94" s="4">
        <v>0.52685</v>
      </c>
      <c r="N94" s="4">
        <v>0.50235</v>
      </c>
      <c r="O94" s="4">
        <v>0.49405</v>
      </c>
      <c r="P94" s="4">
        <v>0.4079</v>
      </c>
      <c r="Q94" s="4">
        <v>0.42135</v>
      </c>
      <c r="S94" s="7" t="s">
        <v>265</v>
      </c>
      <c r="T94" s="7" t="s">
        <v>55</v>
      </c>
      <c r="U94" s="4">
        <v>0.0016263</v>
      </c>
      <c r="V94" s="4">
        <v>0.0061518</v>
      </c>
      <c r="W94" s="4">
        <v>0.01195</v>
      </c>
      <c r="X94" s="4">
        <v>0.03288</v>
      </c>
      <c r="Y94" s="4">
        <v>0.0079903</v>
      </c>
      <c r="Z94" s="4">
        <v>0.022769</v>
      </c>
      <c r="AB94" s="7" t="s">
        <v>265</v>
      </c>
      <c r="AC94" s="7" t="s">
        <v>55</v>
      </c>
      <c r="AD94" s="4">
        <v>1.4142E-4</v>
      </c>
      <c r="AE94" s="4">
        <v>0.019728</v>
      </c>
      <c r="AF94" s="4">
        <v>0.0067175</v>
      </c>
      <c r="AG94" s="4">
        <v>7.7782E-4</v>
      </c>
      <c r="AH94" s="4">
        <v>0.015698</v>
      </c>
      <c r="AI94" s="4">
        <v>0.025244</v>
      </c>
    </row>
    <row r="95" ht="14.25" customHeight="1">
      <c r="A95" s="7" t="s">
        <v>280</v>
      </c>
      <c r="B95" s="7" t="s">
        <v>24</v>
      </c>
      <c r="C95" s="4">
        <v>0.0942</v>
      </c>
      <c r="D95" s="4">
        <v>0.69895</v>
      </c>
      <c r="E95" s="4">
        <v>0.6868</v>
      </c>
      <c r="F95" s="4">
        <v>0.6661</v>
      </c>
      <c r="G95" s="4">
        <v>0.6326</v>
      </c>
      <c r="H95" s="4">
        <v>0.78055</v>
      </c>
      <c r="J95" s="7" t="s">
        <v>280</v>
      </c>
      <c r="K95" s="7" t="s">
        <v>24</v>
      </c>
      <c r="L95" s="4">
        <v>0.09235</v>
      </c>
      <c r="M95" s="4">
        <v>0.5488</v>
      </c>
      <c r="N95" s="4">
        <v>0.5205</v>
      </c>
      <c r="O95" s="4">
        <v>0.5122</v>
      </c>
      <c r="P95" s="4">
        <v>0.4205</v>
      </c>
      <c r="Q95" s="4">
        <v>0.45735</v>
      </c>
      <c r="S95" s="7" t="s">
        <v>280</v>
      </c>
      <c r="T95" s="7" t="s">
        <v>24</v>
      </c>
      <c r="U95" s="4">
        <v>0.0016971</v>
      </c>
      <c r="V95" s="4">
        <v>0.0089803</v>
      </c>
      <c r="W95" s="4">
        <v>0.009051</v>
      </c>
      <c r="X95" s="4">
        <v>0.030123</v>
      </c>
      <c r="Y95" s="4">
        <v>0.0094752</v>
      </c>
      <c r="Z95" s="4">
        <v>0.027648</v>
      </c>
      <c r="AB95" s="7" t="s">
        <v>280</v>
      </c>
      <c r="AC95" s="7" t="s">
        <v>24</v>
      </c>
      <c r="AD95" s="4">
        <v>6.364E-4</v>
      </c>
      <c r="AE95" s="4">
        <v>0.021072</v>
      </c>
      <c r="AF95" s="4">
        <v>0.0087681</v>
      </c>
      <c r="AG95" s="4">
        <v>2.8284E-4</v>
      </c>
      <c r="AH95" s="4">
        <v>0.019092</v>
      </c>
      <c r="AI95" s="4">
        <v>0.030759</v>
      </c>
    </row>
    <row r="96" ht="14.25" customHeight="1">
      <c r="A96" s="7" t="s">
        <v>267</v>
      </c>
      <c r="B96" s="7" t="s">
        <v>24</v>
      </c>
      <c r="C96" s="4">
        <v>0.0943</v>
      </c>
      <c r="D96" s="4">
        <v>0.72925</v>
      </c>
      <c r="E96" s="4">
        <v>0.71495</v>
      </c>
      <c r="F96" s="4">
        <v>0.69425</v>
      </c>
      <c r="G96" s="4">
        <v>0.66205</v>
      </c>
      <c r="H96" s="4">
        <v>0.82935</v>
      </c>
      <c r="J96" s="7" t="s">
        <v>267</v>
      </c>
      <c r="K96" s="7" t="s">
        <v>24</v>
      </c>
      <c r="L96" s="4">
        <v>0.09235</v>
      </c>
      <c r="M96" s="4">
        <v>0.57265</v>
      </c>
      <c r="N96" s="4">
        <v>0.5423</v>
      </c>
      <c r="O96" s="4">
        <v>0.52905</v>
      </c>
      <c r="P96" s="4">
        <v>0.43075</v>
      </c>
      <c r="Q96" s="4">
        <v>0.48545</v>
      </c>
      <c r="S96" s="7" t="s">
        <v>267</v>
      </c>
      <c r="T96" s="7" t="s">
        <v>24</v>
      </c>
      <c r="U96" s="4">
        <v>0.0015556</v>
      </c>
      <c r="V96" s="4">
        <v>0.0089803</v>
      </c>
      <c r="W96" s="4">
        <v>0.01492</v>
      </c>
      <c r="X96" s="4">
        <v>0.030759</v>
      </c>
      <c r="Y96" s="4">
        <v>0.011809</v>
      </c>
      <c r="Z96" s="4">
        <v>0.038537</v>
      </c>
      <c r="AB96" s="7" t="s">
        <v>267</v>
      </c>
      <c r="AC96" s="7" t="s">
        <v>24</v>
      </c>
      <c r="AD96" s="4">
        <v>6.364E-4</v>
      </c>
      <c r="AE96" s="4">
        <v>0.021991</v>
      </c>
      <c r="AF96" s="4">
        <v>0.0065054</v>
      </c>
      <c r="AG96" s="4">
        <v>0.0020506</v>
      </c>
      <c r="AH96" s="4">
        <v>0.018738</v>
      </c>
      <c r="AI96" s="4">
        <v>0.028072</v>
      </c>
    </row>
    <row r="97" ht="14.25" customHeight="1">
      <c r="A97" s="7" t="s">
        <v>268</v>
      </c>
      <c r="B97" s="7" t="s">
        <v>22</v>
      </c>
      <c r="C97" s="4">
        <v>0.0944</v>
      </c>
      <c r="D97" s="4">
        <v>0.75495</v>
      </c>
      <c r="E97" s="4">
        <v>0.7382</v>
      </c>
      <c r="F97" s="4">
        <v>0.7177</v>
      </c>
      <c r="G97" s="4">
        <v>0.68495</v>
      </c>
      <c r="H97" s="4">
        <v>0.8621</v>
      </c>
      <c r="J97" s="7" t="s">
        <v>268</v>
      </c>
      <c r="K97" s="7" t="s">
        <v>22</v>
      </c>
      <c r="L97" s="4">
        <v>0.0935</v>
      </c>
      <c r="M97" s="4">
        <v>0.59215</v>
      </c>
      <c r="N97" s="4">
        <v>0.5557</v>
      </c>
      <c r="O97" s="4">
        <v>0.53915</v>
      </c>
      <c r="P97" s="4">
        <v>0.4401</v>
      </c>
      <c r="Q97" s="4">
        <v>0.50445</v>
      </c>
      <c r="S97" s="7" t="s">
        <v>268</v>
      </c>
      <c r="T97" s="7" t="s">
        <v>22</v>
      </c>
      <c r="U97" s="4">
        <v>0.0016971</v>
      </c>
      <c r="V97" s="4">
        <v>0.0071418</v>
      </c>
      <c r="W97" s="4">
        <v>0.01895</v>
      </c>
      <c r="X97" s="4">
        <v>0.030547</v>
      </c>
      <c r="Y97" s="4">
        <v>0.01195</v>
      </c>
      <c r="Z97" s="4">
        <v>0.03281</v>
      </c>
      <c r="AB97" s="7" t="s">
        <v>268</v>
      </c>
      <c r="AC97" s="7" t="s">
        <v>22</v>
      </c>
      <c r="AD97" s="4">
        <v>4.2426E-4</v>
      </c>
      <c r="AE97" s="4">
        <v>0.018597</v>
      </c>
      <c r="AF97" s="4">
        <v>0.0073539</v>
      </c>
      <c r="AG97" s="4">
        <v>0.0019092</v>
      </c>
      <c r="AH97" s="4">
        <v>0.017395</v>
      </c>
      <c r="AI97" s="4">
        <v>0.019445</v>
      </c>
    </row>
    <row r="98" ht="14.25" customHeight="1">
      <c r="A98" s="7" t="s">
        <v>269</v>
      </c>
      <c r="B98" s="7" t="s">
        <v>24</v>
      </c>
      <c r="C98" s="4">
        <v>0.09425</v>
      </c>
      <c r="D98" s="4">
        <v>0.77705</v>
      </c>
      <c r="E98" s="4">
        <v>0.7568</v>
      </c>
      <c r="F98" s="4">
        <v>0.7384</v>
      </c>
      <c r="G98" s="4">
        <v>0.70455</v>
      </c>
      <c r="H98" s="4">
        <v>0.89225</v>
      </c>
      <c r="J98" s="7" t="s">
        <v>269</v>
      </c>
      <c r="K98" s="7" t="s">
        <v>24</v>
      </c>
      <c r="L98" s="4">
        <v>0.0928</v>
      </c>
      <c r="M98" s="4">
        <v>0.60465</v>
      </c>
      <c r="N98" s="4">
        <v>0.56545</v>
      </c>
      <c r="O98" s="4">
        <v>0.54595</v>
      </c>
      <c r="P98" s="4">
        <v>0.44425</v>
      </c>
      <c r="Q98" s="4">
        <v>0.5258</v>
      </c>
      <c r="S98" s="7" t="s">
        <v>269</v>
      </c>
      <c r="T98" s="7" t="s">
        <v>24</v>
      </c>
      <c r="U98" s="4">
        <v>0.0016263</v>
      </c>
      <c r="V98" s="4">
        <v>0.0053033</v>
      </c>
      <c r="W98" s="4">
        <v>0.023476</v>
      </c>
      <c r="X98" s="4">
        <v>0.030971</v>
      </c>
      <c r="Y98" s="4">
        <v>0.014213</v>
      </c>
      <c r="Z98" s="4">
        <v>0.037972</v>
      </c>
      <c r="AB98" s="7" t="s">
        <v>269</v>
      </c>
      <c r="AC98" s="7" t="s">
        <v>24</v>
      </c>
      <c r="AD98" s="4">
        <v>4.2426E-4</v>
      </c>
      <c r="AE98" s="4">
        <v>0.018455</v>
      </c>
      <c r="AF98" s="4">
        <v>0.0062933</v>
      </c>
      <c r="AG98" s="4">
        <v>6.364E-4</v>
      </c>
      <c r="AH98" s="4">
        <v>0.01393</v>
      </c>
      <c r="AI98" s="4">
        <v>0.016971</v>
      </c>
    </row>
    <row r="99" ht="14.25" customHeight="1">
      <c r="A99" s="7" t="s">
        <v>270</v>
      </c>
      <c r="B99" s="7" t="s">
        <v>18</v>
      </c>
      <c r="C99" s="4">
        <v>0.09415</v>
      </c>
      <c r="D99" s="4">
        <v>0.79665</v>
      </c>
      <c r="E99" s="4">
        <v>0.77555</v>
      </c>
      <c r="F99" s="4">
        <v>0.75815</v>
      </c>
      <c r="G99" s="4">
        <v>0.72355</v>
      </c>
      <c r="H99" s="4">
        <v>0.91755</v>
      </c>
      <c r="J99" s="7" t="s">
        <v>270</v>
      </c>
      <c r="K99" s="7" t="s">
        <v>18</v>
      </c>
      <c r="L99" s="4">
        <v>0.09225</v>
      </c>
      <c r="M99" s="4">
        <v>0.61525</v>
      </c>
      <c r="N99" s="4">
        <v>0.5738</v>
      </c>
      <c r="O99" s="4">
        <v>0.55185</v>
      </c>
      <c r="P99" s="4">
        <v>0.4489</v>
      </c>
      <c r="Q99" s="4">
        <v>0.549</v>
      </c>
      <c r="S99" s="7" t="s">
        <v>270</v>
      </c>
      <c r="T99" s="7" t="s">
        <v>18</v>
      </c>
      <c r="U99" s="4">
        <v>0.0014849</v>
      </c>
      <c r="V99" s="4">
        <v>0.0054447</v>
      </c>
      <c r="W99" s="4">
        <v>0.026092</v>
      </c>
      <c r="X99" s="4">
        <v>0.031325</v>
      </c>
      <c r="Y99" s="4">
        <v>0.016476</v>
      </c>
      <c r="Z99" s="4">
        <v>0.03783</v>
      </c>
      <c r="AB99" s="7" t="s">
        <v>270</v>
      </c>
      <c r="AC99" s="7" t="s">
        <v>18</v>
      </c>
      <c r="AD99" s="4">
        <v>0.0013435</v>
      </c>
      <c r="AE99" s="4">
        <v>0.019728</v>
      </c>
      <c r="AF99" s="4">
        <v>0.0041012</v>
      </c>
      <c r="AG99" s="4">
        <v>0.0033234</v>
      </c>
      <c r="AH99" s="4">
        <v>0.014142</v>
      </c>
      <c r="AI99" s="4">
        <v>0.016829</v>
      </c>
    </row>
    <row r="100" ht="14.25" customHeight="1">
      <c r="A100" s="7" t="s">
        <v>271</v>
      </c>
      <c r="B100" s="7" t="s">
        <v>29</v>
      </c>
      <c r="C100" s="4">
        <v>0.09425</v>
      </c>
      <c r="D100" s="4">
        <v>0.81495</v>
      </c>
      <c r="E100" s="4">
        <v>0.79055</v>
      </c>
      <c r="F100" s="4">
        <v>0.7768</v>
      </c>
      <c r="G100" s="4">
        <v>0.7409</v>
      </c>
      <c r="H100" s="4">
        <v>0.9424</v>
      </c>
      <c r="J100" s="7" t="s">
        <v>271</v>
      </c>
      <c r="K100" s="7" t="s">
        <v>29</v>
      </c>
      <c r="L100" s="4">
        <v>0.0923</v>
      </c>
      <c r="M100" s="4">
        <v>0.625</v>
      </c>
      <c r="N100" s="4">
        <v>0.5806</v>
      </c>
      <c r="O100" s="4">
        <v>0.5565</v>
      </c>
      <c r="P100" s="4">
        <v>0.45365</v>
      </c>
      <c r="Q100" s="4">
        <v>0.5774</v>
      </c>
      <c r="S100" s="7" t="s">
        <v>271</v>
      </c>
      <c r="T100" s="7" t="s">
        <v>29</v>
      </c>
      <c r="U100" s="4">
        <v>0.0012021</v>
      </c>
      <c r="V100" s="4">
        <v>0.0057276</v>
      </c>
      <c r="W100" s="4">
        <v>0.025102</v>
      </c>
      <c r="X100" s="4">
        <v>0.03182</v>
      </c>
      <c r="Y100" s="4">
        <v>0.018668</v>
      </c>
      <c r="Z100" s="4">
        <v>0.043558</v>
      </c>
      <c r="AB100" s="7" t="s">
        <v>271</v>
      </c>
      <c r="AC100" s="7" t="s">
        <v>29</v>
      </c>
      <c r="AD100" s="4">
        <v>0.0011314</v>
      </c>
      <c r="AE100" s="4">
        <v>0.020648</v>
      </c>
      <c r="AF100" s="4">
        <v>0.0022627</v>
      </c>
      <c r="AG100" s="4">
        <v>0.0052326</v>
      </c>
      <c r="AH100" s="4">
        <v>0.01294</v>
      </c>
      <c r="AI100" s="4">
        <v>0.019658</v>
      </c>
    </row>
    <row r="101" ht="14.25" customHeight="1">
      <c r="A101" s="7" t="s">
        <v>272</v>
      </c>
      <c r="B101" s="7" t="s">
        <v>20</v>
      </c>
      <c r="C101" s="4">
        <v>0.09415</v>
      </c>
      <c r="D101" s="4">
        <v>0.8309</v>
      </c>
      <c r="E101" s="4">
        <v>0.8054</v>
      </c>
      <c r="F101" s="4">
        <v>0.79265</v>
      </c>
      <c r="G101" s="4">
        <v>0.75635</v>
      </c>
      <c r="H101" s="4">
        <v>0.96265</v>
      </c>
      <c r="J101" s="7" t="s">
        <v>272</v>
      </c>
      <c r="K101" s="7" t="s">
        <v>20</v>
      </c>
      <c r="L101" s="4">
        <v>0.09285</v>
      </c>
      <c r="M101" s="4">
        <v>0.63405</v>
      </c>
      <c r="N101" s="4">
        <v>0.58655</v>
      </c>
      <c r="O101" s="4">
        <v>0.561</v>
      </c>
      <c r="P101" s="4">
        <v>0.45885</v>
      </c>
      <c r="Q101" s="4">
        <v>0.6001</v>
      </c>
      <c r="S101" s="7" t="s">
        <v>272</v>
      </c>
      <c r="T101" s="7" t="s">
        <v>20</v>
      </c>
      <c r="U101" s="4">
        <v>0.0013435</v>
      </c>
      <c r="V101" s="4">
        <v>0.0057983</v>
      </c>
      <c r="W101" s="4">
        <v>0.025032</v>
      </c>
      <c r="X101" s="4">
        <v>0.032598</v>
      </c>
      <c r="Y101" s="4">
        <v>0.020294</v>
      </c>
      <c r="Z101" s="4">
        <v>0.044618</v>
      </c>
      <c r="AB101" s="7" t="s">
        <v>272</v>
      </c>
      <c r="AC101" s="7" t="s">
        <v>20</v>
      </c>
      <c r="AD101" s="4">
        <v>4.9497E-4</v>
      </c>
      <c r="AE101" s="4">
        <v>0.021991</v>
      </c>
      <c r="AF101" s="4">
        <v>4.9497E-4</v>
      </c>
      <c r="AG101" s="4">
        <v>0.0067882</v>
      </c>
      <c r="AH101" s="4">
        <v>0.011243</v>
      </c>
      <c r="AI101" s="4">
        <v>0.015274</v>
      </c>
    </row>
    <row r="102" ht="14.25" customHeight="1">
      <c r="A102" s="7" t="s">
        <v>273</v>
      </c>
      <c r="B102" s="7" t="s">
        <v>18</v>
      </c>
      <c r="C102" s="4">
        <v>0.094</v>
      </c>
      <c r="D102" s="4">
        <v>0.8456</v>
      </c>
      <c r="E102" s="4">
        <v>0.8189</v>
      </c>
      <c r="F102" s="4">
        <v>0.8081</v>
      </c>
      <c r="G102" s="4">
        <v>0.7692</v>
      </c>
      <c r="H102" s="4">
        <v>0.9831</v>
      </c>
      <c r="J102" s="7" t="s">
        <v>273</v>
      </c>
      <c r="K102" s="7" t="s">
        <v>18</v>
      </c>
      <c r="L102" s="4">
        <v>0.0927</v>
      </c>
      <c r="M102" s="4">
        <v>0.6417</v>
      </c>
      <c r="N102" s="4">
        <v>0.592</v>
      </c>
      <c r="O102" s="4">
        <v>0.5639</v>
      </c>
      <c r="P102" s="4">
        <v>0.4623</v>
      </c>
      <c r="Q102" s="4">
        <v>0.62095</v>
      </c>
      <c r="S102" s="7" t="s">
        <v>273</v>
      </c>
      <c r="T102" s="7" t="s">
        <v>18</v>
      </c>
      <c r="U102" s="4">
        <v>0.0012728</v>
      </c>
      <c r="V102" s="4">
        <v>0.0072125</v>
      </c>
      <c r="W102" s="4">
        <v>0.024183</v>
      </c>
      <c r="X102" s="4">
        <v>0.03479</v>
      </c>
      <c r="Y102" s="4">
        <v>0.020648</v>
      </c>
      <c r="Z102" s="4">
        <v>0.052892</v>
      </c>
      <c r="AB102" s="7" t="s">
        <v>273</v>
      </c>
      <c r="AC102" s="7" t="s">
        <v>18</v>
      </c>
      <c r="AD102" s="4">
        <v>5.6569E-4</v>
      </c>
      <c r="AE102" s="4">
        <v>0.022486</v>
      </c>
      <c r="AF102" s="4">
        <v>0.0015556</v>
      </c>
      <c r="AG102" s="4">
        <v>0.0087681</v>
      </c>
      <c r="AH102" s="4">
        <v>0.0097581</v>
      </c>
      <c r="AI102" s="4">
        <v>0.014496</v>
      </c>
    </row>
    <row r="103" ht="14.25" customHeight="1">
      <c r="A103" s="7" t="s">
        <v>274</v>
      </c>
      <c r="B103" s="7" t="s">
        <v>18</v>
      </c>
      <c r="C103" s="4">
        <v>0.0941</v>
      </c>
      <c r="D103" s="4">
        <v>0.8595</v>
      </c>
      <c r="E103" s="4">
        <v>0.83045</v>
      </c>
      <c r="F103" s="4">
        <v>0.8203</v>
      </c>
      <c r="G103" s="4">
        <v>0.7819</v>
      </c>
      <c r="H103" s="4">
        <v>1.0006</v>
      </c>
      <c r="J103" s="7" t="s">
        <v>274</v>
      </c>
      <c r="K103" s="7" t="s">
        <v>18</v>
      </c>
      <c r="L103" s="4">
        <v>0.0925</v>
      </c>
      <c r="M103" s="4">
        <v>0.64935</v>
      </c>
      <c r="N103" s="4">
        <v>0.5968</v>
      </c>
      <c r="O103" s="4">
        <v>0.5671</v>
      </c>
      <c r="P103" s="4">
        <v>0.46605</v>
      </c>
      <c r="Q103" s="4">
        <v>0.6397</v>
      </c>
      <c r="S103" s="7" t="s">
        <v>274</v>
      </c>
      <c r="T103" s="7" t="s">
        <v>18</v>
      </c>
      <c r="U103" s="4">
        <v>0.0011314</v>
      </c>
      <c r="V103" s="4">
        <v>0.0077782</v>
      </c>
      <c r="W103" s="4">
        <v>0.024819</v>
      </c>
      <c r="X103" s="4">
        <v>0.032668</v>
      </c>
      <c r="Y103" s="4">
        <v>0.02192</v>
      </c>
      <c r="Z103" s="4">
        <v>0.053952</v>
      </c>
      <c r="AB103" s="7" t="s">
        <v>274</v>
      </c>
      <c r="AC103" s="7" t="s">
        <v>18</v>
      </c>
      <c r="AD103" s="4">
        <v>9.8995E-4</v>
      </c>
      <c r="AE103" s="4">
        <v>0.023971</v>
      </c>
      <c r="AF103" s="4">
        <v>0.0028284</v>
      </c>
      <c r="AG103" s="4">
        <v>0.010465</v>
      </c>
      <c r="AH103" s="4">
        <v>0.0094045</v>
      </c>
      <c r="AI103" s="4">
        <v>0.0072125</v>
      </c>
    </row>
    <row r="104" ht="14.25" customHeight="1">
      <c r="A104" s="7" t="s">
        <v>281</v>
      </c>
      <c r="B104" s="7" t="s">
        <v>22</v>
      </c>
      <c r="C104" s="4">
        <v>0.09415</v>
      </c>
      <c r="D104" s="4">
        <v>0.8705</v>
      </c>
      <c r="E104" s="4">
        <v>0.84095</v>
      </c>
      <c r="F104" s="4">
        <v>0.83065</v>
      </c>
      <c r="G104" s="4">
        <v>0.7928</v>
      </c>
      <c r="H104" s="4">
        <v>1.0205</v>
      </c>
      <c r="J104" s="7" t="s">
        <v>281</v>
      </c>
      <c r="K104" s="7" t="s">
        <v>22</v>
      </c>
      <c r="L104" s="4">
        <v>0.0926</v>
      </c>
      <c r="M104" s="4">
        <v>0.65555</v>
      </c>
      <c r="N104" s="4">
        <v>0.6013</v>
      </c>
      <c r="O104" s="4">
        <v>0.5693</v>
      </c>
      <c r="P104" s="4">
        <v>0.4695</v>
      </c>
      <c r="Q104" s="4">
        <v>0.66255</v>
      </c>
      <c r="S104" s="7" t="s">
        <v>281</v>
      </c>
      <c r="T104" s="7" t="s">
        <v>22</v>
      </c>
      <c r="U104" s="4">
        <v>0.0012021</v>
      </c>
      <c r="V104" s="4">
        <v>0.0093338</v>
      </c>
      <c r="W104" s="4">
        <v>0.024819</v>
      </c>
      <c r="X104" s="4">
        <v>0.030618</v>
      </c>
      <c r="Y104" s="4">
        <v>0.022203</v>
      </c>
      <c r="Z104" s="4">
        <v>0.065761</v>
      </c>
      <c r="AB104" s="7" t="s">
        <v>281</v>
      </c>
      <c r="AC104" s="7" t="s">
        <v>22</v>
      </c>
      <c r="AD104" s="4">
        <v>9.8995E-4</v>
      </c>
      <c r="AE104" s="4">
        <v>0.023688</v>
      </c>
      <c r="AF104" s="4">
        <v>0.0038184</v>
      </c>
      <c r="AG104" s="4">
        <v>0.011879</v>
      </c>
      <c r="AH104" s="4">
        <v>0.0093338</v>
      </c>
      <c r="AI104" s="4">
        <v>0.0060104</v>
      </c>
    </row>
    <row r="105" ht="14.25" customHeight="1">
      <c r="A105" s="7" t="s">
        <v>276</v>
      </c>
      <c r="B105" s="7" t="s">
        <v>24</v>
      </c>
      <c r="C105" s="4">
        <v>0.0941</v>
      </c>
      <c r="D105" s="4">
        <v>0.881</v>
      </c>
      <c r="E105" s="4">
        <v>0.8509</v>
      </c>
      <c r="F105" s="4">
        <v>0.83905</v>
      </c>
      <c r="G105" s="4">
        <v>0.8032</v>
      </c>
      <c r="H105" s="4">
        <v>1.036</v>
      </c>
      <c r="J105" s="7" t="s">
        <v>276</v>
      </c>
      <c r="K105" s="7" t="s">
        <v>24</v>
      </c>
      <c r="L105" s="4">
        <v>0.09305</v>
      </c>
      <c r="M105" s="4">
        <v>0.66145</v>
      </c>
      <c r="N105" s="4">
        <v>0.60505</v>
      </c>
      <c r="O105" s="4">
        <v>0.57115</v>
      </c>
      <c r="P105" s="4">
        <v>0.47295</v>
      </c>
      <c r="Q105" s="4">
        <v>0.6772</v>
      </c>
      <c r="S105" s="7" t="s">
        <v>276</v>
      </c>
      <c r="T105" s="7" t="s">
        <v>24</v>
      </c>
      <c r="U105" s="4">
        <v>0.0011314</v>
      </c>
      <c r="V105" s="4">
        <v>0.010748</v>
      </c>
      <c r="W105" s="4">
        <v>0.023759</v>
      </c>
      <c r="X105" s="4">
        <v>0.027224</v>
      </c>
      <c r="Y105" s="4">
        <v>0.023052</v>
      </c>
      <c r="Z105" s="4">
        <v>0.070216</v>
      </c>
      <c r="AB105" s="7" t="s">
        <v>276</v>
      </c>
      <c r="AC105" s="7" t="s">
        <v>24</v>
      </c>
      <c r="AD105" s="4">
        <v>6.364E-4</v>
      </c>
      <c r="AE105" s="4">
        <v>0.024112</v>
      </c>
      <c r="AF105" s="4">
        <v>0.0054447</v>
      </c>
      <c r="AG105" s="4">
        <v>0.012233</v>
      </c>
      <c r="AH105" s="4">
        <v>0.0084146</v>
      </c>
      <c r="AI105" s="4">
        <v>0.0066468</v>
      </c>
    </row>
    <row r="106" ht="14.25" customHeight="1">
      <c r="A106" s="7" t="s">
        <v>277</v>
      </c>
      <c r="B106" s="7" t="s">
        <v>18</v>
      </c>
      <c r="C106" s="4">
        <v>0.0941</v>
      </c>
      <c r="D106" s="4">
        <v>0.8901</v>
      </c>
      <c r="E106" s="4">
        <v>0.85975</v>
      </c>
      <c r="F106" s="4">
        <v>0.8467</v>
      </c>
      <c r="G106" s="4">
        <v>0.81175</v>
      </c>
      <c r="H106" s="4">
        <v>1.0488</v>
      </c>
      <c r="J106" s="7" t="s">
        <v>277</v>
      </c>
      <c r="K106" s="7" t="s">
        <v>18</v>
      </c>
      <c r="L106" s="4">
        <v>0.09265</v>
      </c>
      <c r="M106" s="4">
        <v>0.66645</v>
      </c>
      <c r="N106" s="4">
        <v>0.60865</v>
      </c>
      <c r="O106" s="4">
        <v>0.57355</v>
      </c>
      <c r="P106" s="4">
        <v>0.47625</v>
      </c>
      <c r="Q106" s="4">
        <v>0.69155</v>
      </c>
      <c r="S106" s="7" t="s">
        <v>277</v>
      </c>
      <c r="T106" s="7" t="s">
        <v>18</v>
      </c>
      <c r="U106" s="4">
        <v>9.8995E-4</v>
      </c>
      <c r="V106" s="4">
        <v>0.011172</v>
      </c>
      <c r="W106" s="4">
        <v>0.024537</v>
      </c>
      <c r="X106" s="4">
        <v>0.025173</v>
      </c>
      <c r="Y106" s="4">
        <v>0.023829</v>
      </c>
      <c r="Z106" s="4">
        <v>0.073256</v>
      </c>
      <c r="AB106" s="7" t="s">
        <v>277</v>
      </c>
      <c r="AC106" s="7" t="s">
        <v>18</v>
      </c>
      <c r="AD106" s="4">
        <v>0.0014849</v>
      </c>
      <c r="AE106" s="4">
        <v>0.024395</v>
      </c>
      <c r="AF106" s="4">
        <v>0.0062933</v>
      </c>
      <c r="AG106" s="4">
        <v>0.014354</v>
      </c>
      <c r="AH106" s="4">
        <v>0.007566</v>
      </c>
      <c r="AI106" s="4">
        <v>0.021284</v>
      </c>
    </row>
    <row r="107" ht="14.25" customHeight="1">
      <c r="A107" s="7" t="s">
        <v>278</v>
      </c>
      <c r="B107" s="7" t="s">
        <v>22</v>
      </c>
      <c r="C107" s="4">
        <v>0.09415</v>
      </c>
      <c r="D107" s="4">
        <v>0.89955</v>
      </c>
      <c r="E107" s="4">
        <v>0.8694</v>
      </c>
      <c r="F107" s="4">
        <v>0.85345</v>
      </c>
      <c r="G107" s="4">
        <v>0.8194</v>
      </c>
      <c r="H107" s="4">
        <v>1.0619</v>
      </c>
      <c r="J107" s="7" t="s">
        <v>278</v>
      </c>
      <c r="K107" s="7" t="s">
        <v>22</v>
      </c>
      <c r="L107" s="4">
        <v>0.0935</v>
      </c>
      <c r="M107" s="4">
        <v>0.67075</v>
      </c>
      <c r="N107" s="4">
        <v>0.6117</v>
      </c>
      <c r="O107" s="4">
        <v>0.5747</v>
      </c>
      <c r="P107" s="4">
        <v>0.4793</v>
      </c>
      <c r="Q107" s="4">
        <v>0.70055</v>
      </c>
      <c r="S107" s="7" t="s">
        <v>278</v>
      </c>
      <c r="T107" s="7" t="s">
        <v>22</v>
      </c>
      <c r="U107" s="4">
        <v>9.1924E-4</v>
      </c>
      <c r="V107" s="4">
        <v>0.012799</v>
      </c>
      <c r="W107" s="4">
        <v>0.02588</v>
      </c>
      <c r="X107" s="4">
        <v>0.021991</v>
      </c>
      <c r="Y107" s="4">
        <v>0.022627</v>
      </c>
      <c r="Z107" s="4">
        <v>0.078489</v>
      </c>
      <c r="AB107" s="7" t="s">
        <v>278</v>
      </c>
      <c r="AC107" s="7" t="s">
        <v>22</v>
      </c>
      <c r="AD107" s="4">
        <v>0.0</v>
      </c>
      <c r="AE107" s="4">
        <v>0.023547</v>
      </c>
      <c r="AF107" s="4">
        <v>0.0074953</v>
      </c>
      <c r="AG107" s="4">
        <v>0.014566</v>
      </c>
      <c r="AH107" s="4">
        <v>0.0060811</v>
      </c>
      <c r="AI107" s="4">
        <v>0.040234</v>
      </c>
    </row>
    <row r="108" ht="14.25" customHeight="1"/>
    <row r="109" ht="14.25" customHeight="1">
      <c r="A109" s="4" t="s">
        <v>126</v>
      </c>
    </row>
    <row r="110" ht="14.25" customHeight="1">
      <c r="A110" s="5" t="s">
        <v>1</v>
      </c>
      <c r="H110" s="5" t="s">
        <v>7</v>
      </c>
    </row>
    <row r="111" ht="14.25" customHeight="1">
      <c r="A111" s="4" t="s">
        <v>13</v>
      </c>
      <c r="B111" s="4" t="s">
        <v>2</v>
      </c>
      <c r="C111" s="6" t="s">
        <v>3</v>
      </c>
      <c r="D111" s="6" t="s">
        <v>4</v>
      </c>
      <c r="E111" s="6" t="s">
        <v>5</v>
      </c>
      <c r="F111" s="6" t="s">
        <v>6</v>
      </c>
      <c r="H111" s="4" t="s">
        <v>13</v>
      </c>
      <c r="I111" s="4" t="s">
        <v>2</v>
      </c>
      <c r="J111" s="6" t="s">
        <v>3</v>
      </c>
      <c r="K111" s="6" t="s">
        <v>4</v>
      </c>
      <c r="L111" s="6" t="s">
        <v>5</v>
      </c>
      <c r="M111" s="6" t="s">
        <v>6</v>
      </c>
    </row>
    <row r="112" ht="14.25" customHeight="1">
      <c r="A112" s="7" t="s">
        <v>17</v>
      </c>
      <c r="B112" s="4">
        <f t="shared" ref="B112:F112" si="1">AVERAGE((D3-$C3),(D39-$C39),(D75-$C75))</f>
        <v>0.001483333333</v>
      </c>
      <c r="C112" s="4">
        <f t="shared" si="1"/>
        <v>0.0007666666667</v>
      </c>
      <c r="D112" s="4">
        <f t="shared" si="1"/>
        <v>-0.0009166666667</v>
      </c>
      <c r="E112" s="4">
        <f t="shared" si="1"/>
        <v>-0.0005666666667</v>
      </c>
      <c r="F112" s="4">
        <f t="shared" si="1"/>
        <v>0.0002333333333</v>
      </c>
      <c r="H112" s="7" t="s">
        <v>17</v>
      </c>
      <c r="I112" s="4">
        <f t="shared" ref="I112:M112" si="2">AVERAGE((M3-$L3),(M39-$L39),(M75-$L75))</f>
        <v>0.0004666666667</v>
      </c>
      <c r="J112" s="4">
        <f t="shared" si="2"/>
        <v>0.001366666667</v>
      </c>
      <c r="K112" s="4">
        <f t="shared" si="2"/>
        <v>0.002116666667</v>
      </c>
      <c r="L112" s="4">
        <f t="shared" si="2"/>
        <v>0.00105</v>
      </c>
      <c r="M112" s="4">
        <f t="shared" si="2"/>
        <v>0.0006166666667</v>
      </c>
    </row>
    <row r="113" ht="14.25" customHeight="1">
      <c r="A113" s="7" t="s">
        <v>223</v>
      </c>
      <c r="B113" s="4">
        <f t="shared" ref="B113:F113" si="3">AVERAGE((D4-$C4),(D40-$C40),(D76-$C76))</f>
        <v>0.0006666666667</v>
      </c>
      <c r="C113" s="4">
        <f t="shared" si="3"/>
        <v>0.0003166666667</v>
      </c>
      <c r="D113" s="4">
        <f t="shared" si="3"/>
        <v>-0.0014</v>
      </c>
      <c r="E113" s="4">
        <f t="shared" si="3"/>
        <v>-0.0007166666667</v>
      </c>
      <c r="F113" s="4">
        <f t="shared" si="3"/>
        <v>0.00001666666667</v>
      </c>
      <c r="H113" s="7" t="s">
        <v>223</v>
      </c>
      <c r="I113" s="4">
        <f t="shared" ref="I113:M113" si="4">AVERAGE((M4-$L4),(M40-$L40),(M76-$L76))</f>
        <v>0.00055</v>
      </c>
      <c r="J113" s="4">
        <f t="shared" si="4"/>
        <v>0.001466666667</v>
      </c>
      <c r="K113" s="4">
        <f t="shared" si="4"/>
        <v>0.00195</v>
      </c>
      <c r="L113" s="4">
        <f t="shared" si="4"/>
        <v>0.001516666667</v>
      </c>
      <c r="M113" s="4">
        <f t="shared" si="4"/>
        <v>0.0005666666667</v>
      </c>
    </row>
    <row r="114" ht="14.25" customHeight="1">
      <c r="A114" s="7" t="s">
        <v>255</v>
      </c>
      <c r="B114" s="4">
        <f t="shared" ref="B114:F114" si="5">AVERAGE((D5-$C5),(D41-$C41),(D77-$C77))</f>
        <v>0.00165</v>
      </c>
      <c r="C114" s="4">
        <f t="shared" si="5"/>
        <v>0.0002333333333</v>
      </c>
      <c r="D114" s="4">
        <f t="shared" si="5"/>
        <v>-0.001633333333</v>
      </c>
      <c r="E114" s="4">
        <f t="shared" si="5"/>
        <v>-0.001083333333</v>
      </c>
      <c r="F114" s="4">
        <f t="shared" si="5"/>
        <v>0.0004</v>
      </c>
      <c r="H114" s="7" t="s">
        <v>255</v>
      </c>
      <c r="I114" s="4">
        <f t="shared" ref="I114:M114" si="6">AVERAGE((M5-$L5),(M41-$L41),(M77-$L77))</f>
        <v>0.0003333333333</v>
      </c>
      <c r="J114" s="4">
        <f t="shared" si="6"/>
        <v>0.001116666667</v>
      </c>
      <c r="K114" s="4">
        <f t="shared" si="6"/>
        <v>0.00145</v>
      </c>
      <c r="L114" s="4">
        <f t="shared" si="6"/>
        <v>0.002433333333</v>
      </c>
      <c r="M114" s="4">
        <f t="shared" si="6"/>
        <v>-0.00008333333333</v>
      </c>
    </row>
    <row r="115" ht="14.25" customHeight="1">
      <c r="A115" s="7" t="s">
        <v>225</v>
      </c>
      <c r="B115" s="4">
        <f t="shared" ref="B115:F115" si="7">AVERAGE((D6-$C6),(D42-$C42),(D78-$C78))</f>
        <v>0.0008666666667</v>
      </c>
      <c r="C115" s="4">
        <f t="shared" si="7"/>
        <v>-0.0001666666667</v>
      </c>
      <c r="D115" s="4">
        <f t="shared" si="7"/>
        <v>-0.002183333333</v>
      </c>
      <c r="E115" s="4">
        <f t="shared" si="7"/>
        <v>-0.001583333333</v>
      </c>
      <c r="F115" s="4">
        <f t="shared" si="7"/>
        <v>0.0002166666667</v>
      </c>
      <c r="H115" s="7" t="s">
        <v>225</v>
      </c>
      <c r="I115" s="4">
        <f t="shared" ref="I115:M115" si="8">AVERAGE((M6-$L6),(M42-$L42),(M78-$L78))</f>
        <v>0.0008166666667</v>
      </c>
      <c r="J115" s="4">
        <f t="shared" si="8"/>
        <v>0.001583333333</v>
      </c>
      <c r="K115" s="4">
        <f t="shared" si="8"/>
        <v>0.002066666667</v>
      </c>
      <c r="L115" s="4">
        <f t="shared" si="8"/>
        <v>0.003333333333</v>
      </c>
      <c r="M115" s="4">
        <f t="shared" si="8"/>
        <v>0.0001833333333</v>
      </c>
    </row>
    <row r="116" ht="14.25" customHeight="1">
      <c r="A116" s="7" t="s">
        <v>226</v>
      </c>
      <c r="B116" s="4">
        <f t="shared" ref="B116:F116" si="9">AVERAGE((D7-$C7),(D43-$C43),(D79-$C79))</f>
        <v>0.0008166666667</v>
      </c>
      <c r="C116" s="4">
        <f t="shared" si="9"/>
        <v>-0.0003166666667</v>
      </c>
      <c r="D116" s="4">
        <f t="shared" si="9"/>
        <v>-0.002366666667</v>
      </c>
      <c r="E116" s="4">
        <f t="shared" si="9"/>
        <v>-0.0018</v>
      </c>
      <c r="F116" s="4">
        <f t="shared" si="9"/>
        <v>0.0004333333333</v>
      </c>
      <c r="H116" s="7" t="s">
        <v>226</v>
      </c>
      <c r="I116" s="4">
        <f t="shared" ref="I116:M116" si="10">AVERAGE((M7-$L7),(M43-$L43),(M79-$L79))</f>
        <v>0.0007166666667</v>
      </c>
      <c r="J116" s="4">
        <f t="shared" si="10"/>
        <v>0.00145</v>
      </c>
      <c r="K116" s="4">
        <f t="shared" si="10"/>
        <v>0.002033333333</v>
      </c>
      <c r="L116" s="4">
        <f t="shared" si="10"/>
        <v>0.003866666667</v>
      </c>
      <c r="M116" s="4">
        <f t="shared" si="10"/>
        <v>0.00025</v>
      </c>
    </row>
    <row r="117" ht="14.25" customHeight="1">
      <c r="A117" s="7" t="s">
        <v>227</v>
      </c>
      <c r="B117" s="4">
        <f t="shared" ref="B117:F117" si="11">AVERAGE((D8-$C8),(D44-$C44),(D80-$C80))</f>
        <v>0.0014</v>
      </c>
      <c r="C117" s="4">
        <f t="shared" si="11"/>
        <v>0.00015</v>
      </c>
      <c r="D117" s="4">
        <f t="shared" si="11"/>
        <v>-0.001833333333</v>
      </c>
      <c r="E117" s="4">
        <f t="shared" si="11"/>
        <v>-0.001183333333</v>
      </c>
      <c r="F117" s="4">
        <f t="shared" si="11"/>
        <v>0.00115</v>
      </c>
      <c r="H117" s="7" t="s">
        <v>227</v>
      </c>
      <c r="I117" s="4">
        <f t="shared" ref="I117:M117" si="12">AVERAGE((M8-$L8),(M44-$L44),(M80-$L80))</f>
        <v>0.001283333333</v>
      </c>
      <c r="J117" s="4">
        <f t="shared" si="12"/>
        <v>0.00205</v>
      </c>
      <c r="K117" s="4">
        <f t="shared" si="12"/>
        <v>0.002533333333</v>
      </c>
      <c r="L117" s="4">
        <f t="shared" si="12"/>
        <v>0.004283333333</v>
      </c>
      <c r="M117" s="4">
        <f t="shared" si="12"/>
        <v>0.0009166666667</v>
      </c>
    </row>
    <row r="118" ht="14.25" customHeight="1">
      <c r="A118" s="7" t="s">
        <v>256</v>
      </c>
      <c r="B118" s="4">
        <f t="shared" ref="B118:F118" si="13">AVERAGE((D9-$C9),(D45-$C45),(D81-$C81))</f>
        <v>0.003066666667</v>
      </c>
      <c r="C118" s="4">
        <f t="shared" si="13"/>
        <v>0.001733333333</v>
      </c>
      <c r="D118" s="4">
        <f t="shared" si="13"/>
        <v>-0.0002666666667</v>
      </c>
      <c r="E118" s="4">
        <f t="shared" si="13"/>
        <v>0.0001166666667</v>
      </c>
      <c r="F118" s="4">
        <f t="shared" si="13"/>
        <v>0.003366666667</v>
      </c>
      <c r="H118" s="7" t="s">
        <v>256</v>
      </c>
      <c r="I118" s="4">
        <f t="shared" ref="I118:M118" si="14">AVERAGE((M9-$L9),(M45-$L45),(M81-$L81))</f>
        <v>0.001633333333</v>
      </c>
      <c r="J118" s="4">
        <f t="shared" si="14"/>
        <v>0.0028</v>
      </c>
      <c r="K118" s="4">
        <f t="shared" si="14"/>
        <v>0.003583333333</v>
      </c>
      <c r="L118" s="4">
        <f t="shared" si="14"/>
        <v>0.005216666667</v>
      </c>
      <c r="M118" s="4">
        <f t="shared" si="14"/>
        <v>0.003033333333</v>
      </c>
    </row>
    <row r="119" ht="14.25" customHeight="1">
      <c r="A119" s="7" t="s">
        <v>229</v>
      </c>
      <c r="B119" s="4">
        <f t="shared" ref="B119:F119" si="15">AVERAGE((D10-$C10),(D46-$C46),(D82-$C82))</f>
        <v>0.005833333333</v>
      </c>
      <c r="C119" s="4">
        <f t="shared" si="15"/>
        <v>0.005566666667</v>
      </c>
      <c r="D119" s="4">
        <f t="shared" si="15"/>
        <v>0.0027</v>
      </c>
      <c r="E119" s="4">
        <f t="shared" si="15"/>
        <v>0.0035</v>
      </c>
      <c r="F119" s="4">
        <f t="shared" si="15"/>
        <v>0.007016666667</v>
      </c>
      <c r="H119" s="7" t="s">
        <v>229</v>
      </c>
      <c r="I119" s="4">
        <f t="shared" ref="I119:M119" si="16">AVERAGE((M10-$L10),(M46-$L46),(M82-$L82))</f>
        <v>0.003883333333</v>
      </c>
      <c r="J119" s="4">
        <f t="shared" si="16"/>
        <v>0.00585</v>
      </c>
      <c r="K119" s="4">
        <f t="shared" si="16"/>
        <v>0.007083333333</v>
      </c>
      <c r="L119" s="4">
        <f t="shared" si="16"/>
        <v>0.008716666667</v>
      </c>
      <c r="M119" s="4">
        <f t="shared" si="16"/>
        <v>0.009066666667</v>
      </c>
    </row>
    <row r="120" ht="14.25" customHeight="1">
      <c r="A120" s="7" t="s">
        <v>230</v>
      </c>
      <c r="B120" s="4">
        <f t="shared" ref="B120:F120" si="17">AVERAGE((D11-$C11),(D47-$C47),(D83-$C83))</f>
        <v>0.0132</v>
      </c>
      <c r="C120" s="4">
        <f t="shared" si="17"/>
        <v>0.01478333333</v>
      </c>
      <c r="D120" s="4">
        <f t="shared" si="17"/>
        <v>0.01106666667</v>
      </c>
      <c r="E120" s="4">
        <f t="shared" si="17"/>
        <v>0.01185</v>
      </c>
      <c r="F120" s="4">
        <f t="shared" si="17"/>
        <v>0.01638333333</v>
      </c>
      <c r="H120" s="7" t="s">
        <v>230</v>
      </c>
      <c r="I120" s="4">
        <f t="shared" ref="I120:M120" si="18">AVERAGE((M11-$L11),(M47-$L47),(M83-$L83))</f>
        <v>0.008716666667</v>
      </c>
      <c r="J120" s="4">
        <f t="shared" si="18"/>
        <v>0.0113</v>
      </c>
      <c r="K120" s="4">
        <f t="shared" si="18"/>
        <v>0.01416666667</v>
      </c>
      <c r="L120" s="4">
        <f t="shared" si="18"/>
        <v>0.01483333333</v>
      </c>
      <c r="M120" s="4">
        <f t="shared" si="18"/>
        <v>0.0189</v>
      </c>
    </row>
    <row r="121" ht="14.25" customHeight="1">
      <c r="A121" s="7" t="s">
        <v>257</v>
      </c>
      <c r="B121" s="4">
        <f t="shared" ref="B121:F121" si="19">AVERAGE((D12-$C12),(D48-$C48),(D84-$C84))</f>
        <v>0.0297</v>
      </c>
      <c r="C121" s="4">
        <f t="shared" si="19"/>
        <v>0.03498333333</v>
      </c>
      <c r="D121" s="4">
        <f t="shared" si="19"/>
        <v>0.02988333333</v>
      </c>
      <c r="E121" s="4">
        <f t="shared" si="19"/>
        <v>0.0287</v>
      </c>
      <c r="F121" s="4">
        <f t="shared" si="19"/>
        <v>0.03308333333</v>
      </c>
      <c r="H121" s="7" t="s">
        <v>257</v>
      </c>
      <c r="I121" s="4">
        <f t="shared" ref="I121:M121" si="20">AVERAGE((M12-$L12),(M48-$L48),(M84-$L84))</f>
        <v>0.01896666667</v>
      </c>
      <c r="J121" s="4">
        <f t="shared" si="20"/>
        <v>0.02491666667</v>
      </c>
      <c r="K121" s="4">
        <f t="shared" si="20"/>
        <v>0.03128333333</v>
      </c>
      <c r="L121" s="4">
        <f t="shared" si="20"/>
        <v>0.02996666667</v>
      </c>
      <c r="M121" s="4">
        <f t="shared" si="20"/>
        <v>0.03856666667</v>
      </c>
    </row>
    <row r="122" ht="14.25" customHeight="1">
      <c r="A122" s="7" t="s">
        <v>258</v>
      </c>
      <c r="B122" s="4">
        <f t="shared" ref="B122:F122" si="21">AVERAGE((D13-$C13),(D49-$C49),(D85-$C85))</f>
        <v>0.06205</v>
      </c>
      <c r="C122" s="4">
        <f t="shared" si="21"/>
        <v>0.07328333333</v>
      </c>
      <c r="D122" s="4">
        <f t="shared" si="21"/>
        <v>0.06606666667</v>
      </c>
      <c r="E122" s="4">
        <f t="shared" si="21"/>
        <v>0.06143333333</v>
      </c>
      <c r="F122" s="4">
        <f t="shared" si="21"/>
        <v>0.06531666667</v>
      </c>
      <c r="H122" s="7" t="s">
        <v>258</v>
      </c>
      <c r="I122" s="4">
        <f t="shared" ref="I122:M122" si="22">AVERAGE((M13-$L13),(M49-$L49),(M85-$L85))</f>
        <v>0.04205</v>
      </c>
      <c r="J122" s="4">
        <f t="shared" si="22"/>
        <v>0.05346666667</v>
      </c>
      <c r="K122" s="4">
        <f t="shared" si="22"/>
        <v>0.06098333333</v>
      </c>
      <c r="L122" s="4">
        <f t="shared" si="22"/>
        <v>0.05746666667</v>
      </c>
      <c r="M122" s="4">
        <f t="shared" si="22"/>
        <v>0.0714</v>
      </c>
    </row>
    <row r="123" ht="14.25" customHeight="1">
      <c r="A123" s="7" t="s">
        <v>233</v>
      </c>
      <c r="B123" s="4">
        <f t="shared" ref="B123:F123" si="23">AVERAGE((D14-$C14),(D50-$C50),(D86-$C86))</f>
        <v>0.1136</v>
      </c>
      <c r="C123" s="4">
        <f t="shared" si="23"/>
        <v>0.1294333333</v>
      </c>
      <c r="D123" s="4">
        <f t="shared" si="23"/>
        <v>0.1181333333</v>
      </c>
      <c r="E123" s="4">
        <f t="shared" si="23"/>
        <v>0.1123333333</v>
      </c>
      <c r="F123" s="4">
        <f t="shared" si="23"/>
        <v>0.1149</v>
      </c>
      <c r="H123" s="7" t="s">
        <v>233</v>
      </c>
      <c r="I123" s="4">
        <f t="shared" ref="I123:M123" si="24">AVERAGE((M14-$L14),(M50-$L50),(M86-$L86))</f>
        <v>0.07961666667</v>
      </c>
      <c r="J123" s="4">
        <f t="shared" si="24"/>
        <v>0.0958</v>
      </c>
      <c r="K123" s="4">
        <f t="shared" si="24"/>
        <v>0.1025</v>
      </c>
      <c r="L123" s="4">
        <f t="shared" si="24"/>
        <v>0.09541666667</v>
      </c>
      <c r="M123" s="4">
        <f t="shared" si="24"/>
        <v>0.1102166667</v>
      </c>
    </row>
    <row r="124" ht="14.25" customHeight="1">
      <c r="A124" s="7" t="s">
        <v>284</v>
      </c>
      <c r="B124" s="4">
        <f t="shared" ref="B124:F124" si="25">AVERAGE((D15-$C15),(D51-$C51),(D87-$C87))</f>
        <v>0.1905166667</v>
      </c>
      <c r="C124" s="4">
        <f t="shared" si="25"/>
        <v>0.2149</v>
      </c>
      <c r="D124" s="4">
        <f t="shared" si="25"/>
        <v>0.2040833333</v>
      </c>
      <c r="E124" s="4">
        <f t="shared" si="25"/>
        <v>0.1923666667</v>
      </c>
      <c r="F124" s="4">
        <f t="shared" si="25"/>
        <v>0.2106333333</v>
      </c>
      <c r="H124" s="7" t="s">
        <v>284</v>
      </c>
      <c r="I124" s="4">
        <f t="shared" ref="I124:M124" si="26">AVERAGE((M15-$L15),(M51-$L51),(M87-$L87))</f>
        <v>0.13165</v>
      </c>
      <c r="J124" s="4">
        <f t="shared" si="26"/>
        <v>0.15325</v>
      </c>
      <c r="K124" s="4">
        <f t="shared" si="26"/>
        <v>0.15445</v>
      </c>
      <c r="L124" s="4">
        <f t="shared" si="26"/>
        <v>0.1335</v>
      </c>
      <c r="M124" s="4">
        <f t="shared" si="26"/>
        <v>0.1546666667</v>
      </c>
    </row>
    <row r="125" ht="14.25" customHeight="1">
      <c r="A125" s="7" t="s">
        <v>285</v>
      </c>
      <c r="B125" s="4">
        <f t="shared" ref="B125:F125" si="27">AVERAGE((D16-$C16),(D52-$C52),(D88-$C88))</f>
        <v>0.28955</v>
      </c>
      <c r="C125" s="4">
        <f t="shared" si="27"/>
        <v>0.3115</v>
      </c>
      <c r="D125" s="4">
        <f t="shared" si="27"/>
        <v>0.3004666667</v>
      </c>
      <c r="E125" s="4">
        <f t="shared" si="27"/>
        <v>0.2913666667</v>
      </c>
      <c r="F125" s="4">
        <f t="shared" si="27"/>
        <v>0.3222666667</v>
      </c>
      <c r="H125" s="7" t="s">
        <v>285</v>
      </c>
      <c r="I125" s="4">
        <f t="shared" ref="I125:M125" si="28">AVERAGE((M16-$L16),(M52-$L52),(M88-$L88))</f>
        <v>0.20025</v>
      </c>
      <c r="J125" s="4">
        <f t="shared" si="28"/>
        <v>0.21755</v>
      </c>
      <c r="K125" s="4">
        <f t="shared" si="28"/>
        <v>0.2114166667</v>
      </c>
      <c r="L125" s="4">
        <f t="shared" si="28"/>
        <v>0.1783833333</v>
      </c>
      <c r="M125" s="4">
        <f t="shared" si="28"/>
        <v>0.1999666667</v>
      </c>
    </row>
    <row r="126" ht="14.25" customHeight="1">
      <c r="A126" s="7" t="s">
        <v>286</v>
      </c>
      <c r="B126" s="4">
        <f t="shared" ref="B126:F126" si="29">AVERAGE((D17-$C17),(D53-$C53),(D89-$C89))</f>
        <v>0.3781</v>
      </c>
      <c r="C126" s="4">
        <f t="shared" si="29"/>
        <v>0.3889833333</v>
      </c>
      <c r="D126" s="4">
        <f t="shared" si="29"/>
        <v>0.37075</v>
      </c>
      <c r="E126" s="4">
        <f t="shared" si="29"/>
        <v>0.3679333333</v>
      </c>
      <c r="F126" s="4">
        <f t="shared" si="29"/>
        <v>0.4166</v>
      </c>
      <c r="H126" s="7" t="s">
        <v>286</v>
      </c>
      <c r="I126" s="4">
        <f t="shared" ref="I126:M126" si="30">AVERAGE((M17-$L17),(M53-$L53),(M89-$L89))</f>
        <v>0.2715166667</v>
      </c>
      <c r="J126" s="4">
        <f t="shared" si="30"/>
        <v>0.28355</v>
      </c>
      <c r="K126" s="4">
        <f t="shared" si="30"/>
        <v>0.2689333333</v>
      </c>
      <c r="L126" s="4">
        <f t="shared" si="30"/>
        <v>0.2077666667</v>
      </c>
      <c r="M126" s="4">
        <f t="shared" si="30"/>
        <v>0.2203666667</v>
      </c>
    </row>
    <row r="127" ht="14.25" customHeight="1">
      <c r="A127" s="7" t="s">
        <v>287</v>
      </c>
      <c r="B127" s="4">
        <f t="shared" ref="B127:F127" si="31">AVERAGE((D18-$C18),(D54-$C54),(D90-$C90))</f>
        <v>0.4273166667</v>
      </c>
      <c r="C127" s="4">
        <f t="shared" si="31"/>
        <v>0.4383666667</v>
      </c>
      <c r="D127" s="4">
        <f t="shared" si="31"/>
        <v>0.4229833333</v>
      </c>
      <c r="E127" s="4">
        <f t="shared" si="31"/>
        <v>0.41035</v>
      </c>
      <c r="F127" s="4">
        <f t="shared" si="31"/>
        <v>0.4635</v>
      </c>
      <c r="H127" s="7" t="s">
        <v>287</v>
      </c>
      <c r="I127" s="4">
        <f t="shared" ref="I127:M127" si="32">AVERAGE((M18-$L18),(M54-$L54),(M90-$L90))</f>
        <v>0.3308166667</v>
      </c>
      <c r="J127" s="4">
        <f t="shared" si="32"/>
        <v>0.3347166667</v>
      </c>
      <c r="K127" s="4">
        <f t="shared" si="32"/>
        <v>0.31525</v>
      </c>
      <c r="L127" s="4">
        <f t="shared" si="32"/>
        <v>0.2377</v>
      </c>
      <c r="M127" s="4">
        <f t="shared" si="32"/>
        <v>0.2393</v>
      </c>
    </row>
    <row r="128" ht="14.25" customHeight="1">
      <c r="A128" s="7" t="s">
        <v>288</v>
      </c>
      <c r="B128" s="4">
        <f t="shared" ref="B128:F128" si="33">AVERAGE((D19-$C19),(D55-$C55),(D91-$C91))</f>
        <v>0.4850333333</v>
      </c>
      <c r="C128" s="4">
        <f t="shared" si="33"/>
        <v>0.4795666667</v>
      </c>
      <c r="D128" s="4">
        <f t="shared" si="33"/>
        <v>0.4532</v>
      </c>
      <c r="E128" s="4">
        <f t="shared" si="33"/>
        <v>0.4472166667</v>
      </c>
      <c r="F128" s="4">
        <f t="shared" si="33"/>
        <v>0.4858166667</v>
      </c>
      <c r="H128" s="7" t="s">
        <v>288</v>
      </c>
      <c r="I128" s="4">
        <f t="shared" ref="I128:M128" si="34">AVERAGE((M19-$L19),(M55-$L55),(M91-$L91))</f>
        <v>0.3755166667</v>
      </c>
      <c r="J128" s="4">
        <f t="shared" si="34"/>
        <v>0.3703333333</v>
      </c>
      <c r="K128" s="4">
        <f t="shared" si="34"/>
        <v>0.3518</v>
      </c>
      <c r="L128" s="4">
        <f t="shared" si="34"/>
        <v>0.2704</v>
      </c>
      <c r="M128" s="4">
        <f t="shared" si="34"/>
        <v>0.2580833333</v>
      </c>
    </row>
    <row r="129" ht="14.25" customHeight="1">
      <c r="A129" s="7" t="s">
        <v>289</v>
      </c>
      <c r="B129" s="4">
        <f t="shared" ref="B129:F129" si="35">AVERAGE((D20-$C20),(D56-$C56),(D92-$C92))</f>
        <v>0.52275</v>
      </c>
      <c r="C129" s="4">
        <f t="shared" si="35"/>
        <v>0.5133333333</v>
      </c>
      <c r="D129" s="4">
        <f t="shared" si="35"/>
        <v>0.48335</v>
      </c>
      <c r="E129" s="4">
        <f t="shared" si="35"/>
        <v>0.48205</v>
      </c>
      <c r="F129" s="4">
        <f t="shared" si="35"/>
        <v>0.52085</v>
      </c>
      <c r="H129" s="7" t="s">
        <v>289</v>
      </c>
      <c r="I129" s="4">
        <f t="shared" ref="I129:M129" si="36">AVERAGE((M20-$L20),(M56-$L56),(M92-$L92))</f>
        <v>0.40555</v>
      </c>
      <c r="J129" s="4">
        <f t="shared" si="36"/>
        <v>0.3904833333</v>
      </c>
      <c r="K129" s="4">
        <f t="shared" si="36"/>
        <v>0.3715666667</v>
      </c>
      <c r="L129" s="4">
        <f t="shared" si="36"/>
        <v>0.2940333333</v>
      </c>
      <c r="M129" s="4">
        <f t="shared" si="36"/>
        <v>0.2804166667</v>
      </c>
    </row>
    <row r="130" ht="14.25" customHeight="1">
      <c r="A130" s="7" t="s">
        <v>290</v>
      </c>
      <c r="B130" s="4">
        <f t="shared" ref="B130:F130" si="37">AVERAGE((D21-$C21),(D57-$C57),(D93-$C93))</f>
        <v>0.5539666667</v>
      </c>
      <c r="C130" s="4">
        <f t="shared" si="37"/>
        <v>0.5444333333</v>
      </c>
      <c r="D130" s="4">
        <f t="shared" si="37"/>
        <v>0.51765</v>
      </c>
      <c r="E130" s="4">
        <f t="shared" si="37"/>
        <v>0.5051833333</v>
      </c>
      <c r="F130" s="4">
        <f t="shared" si="37"/>
        <v>0.5762</v>
      </c>
      <c r="H130" s="7" t="s">
        <v>290</v>
      </c>
      <c r="I130" s="4">
        <f t="shared" ref="I130:M130" si="38">AVERAGE((M21-$L21),(M57-$L57),(M93-$L93))</f>
        <v>0.4267166667</v>
      </c>
      <c r="J130" s="4">
        <f t="shared" si="38"/>
        <v>0.4073333333</v>
      </c>
      <c r="K130" s="4">
        <f t="shared" si="38"/>
        <v>0.3909666667</v>
      </c>
      <c r="L130" s="4">
        <f t="shared" si="38"/>
        <v>0.3137666667</v>
      </c>
      <c r="M130" s="4">
        <f t="shared" si="38"/>
        <v>0.3112333333</v>
      </c>
    </row>
    <row r="131" ht="14.25" customHeight="1">
      <c r="A131" s="7" t="s">
        <v>291</v>
      </c>
      <c r="B131" s="4">
        <f t="shared" ref="B131:F131" si="39">AVERAGE((D22-$C22),(D58-$C58),(D94-$C94))</f>
        <v>0.5876833333</v>
      </c>
      <c r="C131" s="4">
        <f t="shared" si="39"/>
        <v>0.57735</v>
      </c>
      <c r="D131" s="4">
        <f t="shared" si="39"/>
        <v>0.5517166667</v>
      </c>
      <c r="E131" s="4">
        <f t="shared" si="39"/>
        <v>0.5331333333</v>
      </c>
      <c r="F131" s="4">
        <f t="shared" si="39"/>
        <v>0.63105</v>
      </c>
      <c r="H131" s="7" t="s">
        <v>291</v>
      </c>
      <c r="I131" s="4">
        <f t="shared" ref="I131:M131" si="40">AVERAGE((M22-$L22),(M58-$L58),(M94-$L94))</f>
        <v>0.4487</v>
      </c>
      <c r="J131" s="4">
        <f t="shared" si="40"/>
        <v>0.4248333333</v>
      </c>
      <c r="K131" s="4">
        <f t="shared" si="40"/>
        <v>0.4086666667</v>
      </c>
      <c r="L131" s="4">
        <f t="shared" si="40"/>
        <v>0.3272833333</v>
      </c>
      <c r="M131" s="4">
        <f t="shared" si="40"/>
        <v>0.3478166667</v>
      </c>
    </row>
    <row r="132" ht="14.25" customHeight="1">
      <c r="A132" s="7" t="s">
        <v>292</v>
      </c>
      <c r="B132" s="4">
        <f t="shared" ref="B132:F132" si="41">AVERAGE((D23-$C23),(D59-$C59),(D95-$C95))</f>
        <v>0.62245</v>
      </c>
      <c r="C132" s="4">
        <f t="shared" si="41"/>
        <v>0.6095666667</v>
      </c>
      <c r="D132" s="4">
        <f t="shared" si="41"/>
        <v>0.5848</v>
      </c>
      <c r="E132" s="4">
        <f t="shared" si="41"/>
        <v>0.5622166667</v>
      </c>
      <c r="F132" s="4">
        <f t="shared" si="41"/>
        <v>0.6775333333</v>
      </c>
      <c r="H132" s="7" t="s">
        <v>292</v>
      </c>
      <c r="I132" s="4">
        <f t="shared" ref="I132:M132" si="42">AVERAGE((M23-$L23),(M59-$L59),(M95-$L95))</f>
        <v>0.4699166667</v>
      </c>
      <c r="J132" s="4">
        <f t="shared" si="42"/>
        <v>0.4423166667</v>
      </c>
      <c r="K132" s="4">
        <f t="shared" si="42"/>
        <v>0.4246666667</v>
      </c>
      <c r="L132" s="4">
        <f t="shared" si="42"/>
        <v>0.3385166667</v>
      </c>
      <c r="M132" s="4">
        <f t="shared" si="42"/>
        <v>0.3753833333</v>
      </c>
    </row>
    <row r="133" ht="14.25" customHeight="1">
      <c r="A133" s="7" t="s">
        <v>293</v>
      </c>
      <c r="B133" s="4">
        <f t="shared" ref="B133:F133" si="43">AVERAGE((D24-$C24),(D60-$C60),(D96-$C96))</f>
        <v>0.6520333333</v>
      </c>
      <c r="C133" s="4">
        <f t="shared" si="43"/>
        <v>0.6373333333</v>
      </c>
      <c r="D133" s="4">
        <f t="shared" si="43"/>
        <v>0.6120166667</v>
      </c>
      <c r="E133" s="4">
        <f t="shared" si="43"/>
        <v>0.5910333333</v>
      </c>
      <c r="F133" s="4">
        <f t="shared" si="43"/>
        <v>0.7192666667</v>
      </c>
      <c r="H133" s="7" t="s">
        <v>293</v>
      </c>
      <c r="I133" s="4">
        <f t="shared" ref="I133:M133" si="44">AVERAGE((M24-$L24),(M60-$L60),(M96-$L96))</f>
        <v>0.4928</v>
      </c>
      <c r="J133" s="4">
        <f t="shared" si="44"/>
        <v>0.46255</v>
      </c>
      <c r="K133" s="4">
        <f t="shared" si="44"/>
        <v>0.4404</v>
      </c>
      <c r="L133" s="4">
        <f t="shared" si="44"/>
        <v>0.3495333333</v>
      </c>
      <c r="M133" s="4">
        <f t="shared" si="44"/>
        <v>0.39875</v>
      </c>
    </row>
    <row r="134" ht="14.25" customHeight="1">
      <c r="A134" s="7" t="s">
        <v>294</v>
      </c>
      <c r="B134" s="4">
        <f t="shared" ref="B134:F134" si="45">AVERAGE((D25-$C25),(D61-$C61),(D97-$C97))</f>
        <v>0.6767333333</v>
      </c>
      <c r="C134" s="4">
        <f t="shared" si="45"/>
        <v>0.6605833333</v>
      </c>
      <c r="D134" s="4">
        <f t="shared" si="45"/>
        <v>0.6355666667</v>
      </c>
      <c r="E134" s="4">
        <f t="shared" si="45"/>
        <v>0.61515</v>
      </c>
      <c r="F134" s="4">
        <f t="shared" si="45"/>
        <v>0.7526666667</v>
      </c>
      <c r="H134" s="7" t="s">
        <v>294</v>
      </c>
      <c r="I134" s="4">
        <f t="shared" ref="I134:M134" si="46">AVERAGE((M25-$L25),(M61-$L61),(M97-$L97))</f>
        <v>0.5107333333</v>
      </c>
      <c r="J134" s="4">
        <f t="shared" si="46"/>
        <v>0.4756666667</v>
      </c>
      <c r="K134" s="4">
        <f t="shared" si="46"/>
        <v>0.45095</v>
      </c>
      <c r="L134" s="4">
        <f t="shared" si="46"/>
        <v>0.35705</v>
      </c>
      <c r="M134" s="4">
        <f t="shared" si="46"/>
        <v>0.41645</v>
      </c>
    </row>
    <row r="135" ht="14.25" customHeight="1">
      <c r="A135" s="7" t="s">
        <v>295</v>
      </c>
      <c r="B135" s="4">
        <f t="shared" ref="B135:F135" si="47">AVERAGE((D26-$C26),(D62-$C62),(D98-$C98))</f>
        <v>0.7000166667</v>
      </c>
      <c r="C135" s="4">
        <f t="shared" si="47"/>
        <v>0.6807333333</v>
      </c>
      <c r="D135" s="4">
        <f t="shared" si="47"/>
        <v>0.6571666667</v>
      </c>
      <c r="E135" s="4">
        <f t="shared" si="47"/>
        <v>0.6359833333</v>
      </c>
      <c r="F135" s="4">
        <f t="shared" si="47"/>
        <v>0.78095</v>
      </c>
      <c r="H135" s="7" t="s">
        <v>295</v>
      </c>
      <c r="I135" s="4">
        <f t="shared" ref="I135:M135" si="48">AVERAGE((M26-$L26),(M62-$L62),(M98-$L98))</f>
        <v>0.5238333333</v>
      </c>
      <c r="J135" s="4">
        <f t="shared" si="48"/>
        <v>0.4859666667</v>
      </c>
      <c r="K135" s="4">
        <f t="shared" si="48"/>
        <v>0.4585833333</v>
      </c>
      <c r="L135" s="4">
        <f t="shared" si="48"/>
        <v>0.3623833333</v>
      </c>
      <c r="M135" s="4">
        <f t="shared" si="48"/>
        <v>0.4374666667</v>
      </c>
    </row>
    <row r="136" ht="14.25" customHeight="1">
      <c r="A136" s="7" t="s">
        <v>296</v>
      </c>
      <c r="B136" s="4">
        <f t="shared" ref="B136:F136" si="49">AVERAGE((D27-$C27),(D63-$C63),(D99-$C99))</f>
        <v>0.72025</v>
      </c>
      <c r="C136" s="4">
        <f t="shared" si="49"/>
        <v>0.7000166667</v>
      </c>
      <c r="D136" s="4">
        <f t="shared" si="49"/>
        <v>0.6764333333</v>
      </c>
      <c r="E136" s="4">
        <f t="shared" si="49"/>
        <v>0.6553</v>
      </c>
      <c r="F136" s="4">
        <f t="shared" si="49"/>
        <v>0.8061666667</v>
      </c>
      <c r="H136" s="7" t="s">
        <v>296</v>
      </c>
      <c r="I136" s="4">
        <f t="shared" ref="I136:M136" si="50">AVERAGE((M27-$L27),(M63-$L63),(M99-$L99))</f>
        <v>0.5352</v>
      </c>
      <c r="J136" s="4">
        <f t="shared" si="50"/>
        <v>0.4953</v>
      </c>
      <c r="K136" s="4">
        <f t="shared" si="50"/>
        <v>0.4652</v>
      </c>
      <c r="L136" s="4">
        <f t="shared" si="50"/>
        <v>0.3675333333</v>
      </c>
      <c r="M136" s="4">
        <f t="shared" si="50"/>
        <v>0.4591833333</v>
      </c>
    </row>
    <row r="137" ht="14.25" customHeight="1">
      <c r="A137" s="7" t="s">
        <v>297</v>
      </c>
      <c r="B137" s="4">
        <f t="shared" ref="B137:F137" si="51">AVERAGE((D28-$C28),(D64-$C64),(D100-$C100))</f>
        <v>0.7390833333</v>
      </c>
      <c r="C137" s="4">
        <f t="shared" si="51"/>
        <v>0.71715</v>
      </c>
      <c r="D137" s="4">
        <f t="shared" si="51"/>
        <v>0.69485</v>
      </c>
      <c r="E137" s="4">
        <f t="shared" si="51"/>
        <v>0.6728333333</v>
      </c>
      <c r="F137" s="4">
        <f t="shared" si="51"/>
        <v>0.8298666667</v>
      </c>
      <c r="H137" s="7" t="s">
        <v>297</v>
      </c>
      <c r="I137" s="4">
        <f t="shared" ref="I137:M137" si="52">AVERAGE((M28-$L28),(M64-$L64),(M100-$L100))</f>
        <v>0.5450666667</v>
      </c>
      <c r="J137" s="4">
        <f t="shared" si="52"/>
        <v>0.5028833333</v>
      </c>
      <c r="K137" s="4">
        <f t="shared" si="52"/>
        <v>0.4702</v>
      </c>
      <c r="L137" s="4">
        <f t="shared" si="52"/>
        <v>0.3722</v>
      </c>
      <c r="M137" s="4">
        <f t="shared" si="52"/>
        <v>0.4823</v>
      </c>
    </row>
    <row r="138" ht="14.25" customHeight="1">
      <c r="A138" s="7" t="s">
        <v>298</v>
      </c>
      <c r="B138" s="4">
        <f t="shared" ref="B138:F138" si="53">AVERAGE((D29-$C29),(D65-$C65),(D101-$C101))</f>
        <v>0.7555666667</v>
      </c>
      <c r="C138" s="4">
        <f t="shared" si="53"/>
        <v>0.7314333333</v>
      </c>
      <c r="D138" s="4">
        <f t="shared" si="53"/>
        <v>0.7107166667</v>
      </c>
      <c r="E138" s="4">
        <f t="shared" si="53"/>
        <v>0.68855</v>
      </c>
      <c r="F138" s="4">
        <f t="shared" si="53"/>
        <v>0.8498166667</v>
      </c>
      <c r="H138" s="7" t="s">
        <v>298</v>
      </c>
      <c r="I138" s="4">
        <f t="shared" ref="I138:M138" si="54">AVERAGE((M29-$L29),(M65-$L65),(M101-$L101))</f>
        <v>0.5544</v>
      </c>
      <c r="J138" s="4">
        <f t="shared" si="54"/>
        <v>0.5095</v>
      </c>
      <c r="K138" s="4">
        <f t="shared" si="54"/>
        <v>0.47505</v>
      </c>
      <c r="L138" s="4">
        <f t="shared" si="54"/>
        <v>0.3767666667</v>
      </c>
      <c r="M138" s="4">
        <f t="shared" si="54"/>
        <v>0.5034666667</v>
      </c>
    </row>
    <row r="139" ht="14.25" customHeight="1">
      <c r="A139" s="7" t="s">
        <v>299</v>
      </c>
      <c r="B139" s="4">
        <f t="shared" ref="B139:F139" si="55">AVERAGE((D30-$C30),(D66-$C66),(D102-$C102))</f>
        <v>0.77035</v>
      </c>
      <c r="C139" s="4">
        <f t="shared" si="55"/>
        <v>0.7459333333</v>
      </c>
      <c r="D139" s="4">
        <f t="shared" si="55"/>
        <v>0.7258</v>
      </c>
      <c r="E139" s="4">
        <f t="shared" si="55"/>
        <v>0.7023166667</v>
      </c>
      <c r="F139" s="4">
        <f t="shared" si="55"/>
        <v>0.8708166667</v>
      </c>
      <c r="H139" s="7" t="s">
        <v>299</v>
      </c>
      <c r="I139" s="4">
        <f t="shared" ref="I139:M139" si="56">AVERAGE((M30-$L30),(M66-$L66),(M102-$L102))</f>
        <v>0.5620333333</v>
      </c>
      <c r="J139" s="4">
        <f t="shared" si="56"/>
        <v>0.5151833333</v>
      </c>
      <c r="K139" s="4">
        <f t="shared" si="56"/>
        <v>0.4783333333</v>
      </c>
      <c r="L139" s="4">
        <f t="shared" si="56"/>
        <v>0.3788333333</v>
      </c>
      <c r="M139" s="4">
        <f t="shared" si="56"/>
        <v>0.5220833333</v>
      </c>
    </row>
    <row r="140" ht="14.25" customHeight="1">
      <c r="A140" s="7" t="s">
        <v>300</v>
      </c>
      <c r="B140" s="4">
        <f t="shared" ref="B140:F140" si="57">AVERAGE((D31-$C31),(D67-$C67),(D103-$C103))</f>
        <v>0.7838666667</v>
      </c>
      <c r="C140" s="4">
        <f t="shared" si="57"/>
        <v>0.7579166667</v>
      </c>
      <c r="D140" s="4">
        <f t="shared" si="57"/>
        <v>0.7375166667</v>
      </c>
      <c r="E140" s="4">
        <f t="shared" si="57"/>
        <v>0.7148333333</v>
      </c>
      <c r="F140" s="4">
        <f t="shared" si="57"/>
        <v>0.8911333333</v>
      </c>
      <c r="H140" s="7" t="s">
        <v>300</v>
      </c>
      <c r="I140" s="4">
        <f t="shared" ref="I140:M140" si="58">AVERAGE((M31-$L31),(M67-$L67),(M103-$L103))</f>
        <v>0.57005</v>
      </c>
      <c r="J140" s="4">
        <f t="shared" si="58"/>
        <v>0.5204166667</v>
      </c>
      <c r="K140" s="4">
        <f t="shared" si="58"/>
        <v>0.48185</v>
      </c>
      <c r="L140" s="4">
        <f t="shared" si="58"/>
        <v>0.3814666667</v>
      </c>
      <c r="M140" s="4">
        <f t="shared" si="58"/>
        <v>0.5413333333</v>
      </c>
    </row>
    <row r="141" ht="14.25" customHeight="1">
      <c r="A141" s="7" t="s">
        <v>301</v>
      </c>
      <c r="B141" s="4">
        <f t="shared" ref="B141:F141" si="59">AVERAGE((D32-$C32),(D68-$C68),(D104-$C104))</f>
        <v>0.79565</v>
      </c>
      <c r="C141" s="4">
        <f t="shared" si="59"/>
        <v>0.76925</v>
      </c>
      <c r="D141" s="4">
        <f t="shared" si="59"/>
        <v>0.74855</v>
      </c>
      <c r="E141" s="4">
        <f t="shared" si="59"/>
        <v>0.7261666667</v>
      </c>
      <c r="F141" s="4">
        <f t="shared" si="59"/>
        <v>0.9108</v>
      </c>
      <c r="H141" s="7" t="s">
        <v>301</v>
      </c>
      <c r="I141" s="4">
        <f t="shared" ref="I141:M141" si="60">AVERAGE((M32-$L32),(M68-$L68),(M104-$L104))</f>
        <v>0.5770666667</v>
      </c>
      <c r="J141" s="4">
        <f t="shared" si="60"/>
        <v>0.5248833333</v>
      </c>
      <c r="K141" s="4">
        <f t="shared" si="60"/>
        <v>0.4843166667</v>
      </c>
      <c r="L141" s="4">
        <f t="shared" si="60"/>
        <v>0.3838833333</v>
      </c>
      <c r="M141" s="4">
        <f t="shared" si="60"/>
        <v>0.5580833333</v>
      </c>
    </row>
    <row r="142" ht="14.25" customHeight="1">
      <c r="A142" s="7" t="s">
        <v>302</v>
      </c>
      <c r="B142" s="4">
        <f t="shared" ref="B142:F142" si="61">AVERAGE((D33-$C33),(D69-$C69),(D105-$C105))</f>
        <v>0.8063666667</v>
      </c>
      <c r="C142" s="4">
        <f t="shared" si="61"/>
        <v>0.7788333333</v>
      </c>
      <c r="D142" s="4">
        <f t="shared" si="61"/>
        <v>0.7578833333</v>
      </c>
      <c r="E142" s="4">
        <f t="shared" si="61"/>
        <v>0.7365666667</v>
      </c>
      <c r="F142" s="4">
        <f t="shared" si="61"/>
        <v>0.9261833333</v>
      </c>
      <c r="H142" s="7" t="s">
        <v>302</v>
      </c>
      <c r="I142" s="4">
        <f t="shared" ref="I142:M142" si="62">AVERAGE((M33-$L33),(M69-$L69),(M105-$L105))</f>
        <v>0.5828833333</v>
      </c>
      <c r="J142" s="4">
        <f t="shared" si="62"/>
        <v>0.5280333333</v>
      </c>
      <c r="K142" s="4">
        <f t="shared" si="62"/>
        <v>0.4859333333</v>
      </c>
      <c r="L142" s="4">
        <f t="shared" si="62"/>
        <v>0.3856333333</v>
      </c>
      <c r="M142" s="4">
        <f t="shared" si="62"/>
        <v>0.5687833333</v>
      </c>
    </row>
    <row r="143" ht="14.25" customHeight="1">
      <c r="A143" s="7" t="s">
        <v>303</v>
      </c>
      <c r="B143" s="4">
        <f t="shared" ref="B143:F143" si="63">AVERAGE((D34-$C34),(D70-$C70),(D106-$C106))</f>
        <v>0.8160666667</v>
      </c>
      <c r="C143" s="4">
        <f t="shared" si="63"/>
        <v>0.7878333333</v>
      </c>
      <c r="D143" s="4">
        <f t="shared" si="63"/>
        <v>0.7665833333</v>
      </c>
      <c r="E143" s="4">
        <f t="shared" si="63"/>
        <v>0.74485</v>
      </c>
      <c r="F143" s="4">
        <f t="shared" si="63"/>
        <v>0.9415333333</v>
      </c>
      <c r="H143" s="7" t="s">
        <v>303</v>
      </c>
      <c r="I143" s="4">
        <f t="shared" ref="I143:M143" si="64">AVERAGE((M34-$L34),(M70-$L70),(M106-$L106))</f>
        <v>0.5893333333</v>
      </c>
      <c r="J143" s="4">
        <f t="shared" si="64"/>
        <v>0.53235</v>
      </c>
      <c r="K143" s="4">
        <f t="shared" si="64"/>
        <v>0.4891333333</v>
      </c>
      <c r="L143" s="4">
        <f t="shared" si="64"/>
        <v>0.38815</v>
      </c>
      <c r="M143" s="4">
        <f t="shared" si="64"/>
        <v>0.5831</v>
      </c>
    </row>
    <row r="144" ht="14.25" customHeight="1">
      <c r="A144" s="7" t="s">
        <v>304</v>
      </c>
      <c r="B144" s="4">
        <f t="shared" ref="B144:F144" si="65">AVERAGE((D35-$C35),(D71-$C71),(D107-$C107))</f>
        <v>0.8258333333</v>
      </c>
      <c r="C144" s="4">
        <f t="shared" si="65"/>
        <v>0.7965166667</v>
      </c>
      <c r="D144" s="4">
        <f t="shared" si="65"/>
        <v>0.7748666667</v>
      </c>
      <c r="E144" s="4">
        <f t="shared" si="65"/>
        <v>0.7522166667</v>
      </c>
      <c r="F144" s="4">
        <f t="shared" si="65"/>
        <v>0.9565166667</v>
      </c>
      <c r="H144" s="7" t="s">
        <v>304</v>
      </c>
      <c r="I144" s="4">
        <f t="shared" ref="I144:M144" si="66">AVERAGE((M35-$L35),(M71-$L71),(M107-$L107))</f>
        <v>0.5941166667</v>
      </c>
      <c r="J144" s="4">
        <f t="shared" si="66"/>
        <v>0.5354666667</v>
      </c>
      <c r="K144" s="4">
        <f t="shared" si="66"/>
        <v>0.49045</v>
      </c>
      <c r="L144" s="4">
        <f t="shared" si="66"/>
        <v>0.3903</v>
      </c>
      <c r="M144" s="4">
        <f t="shared" si="66"/>
        <v>0.5922833333</v>
      </c>
    </row>
    <row r="145" ht="14.25" customHeight="1"/>
    <row r="146" ht="14.25" customHeight="1">
      <c r="A146" s="4" t="s">
        <v>159</v>
      </c>
    </row>
    <row r="147" ht="14.25" customHeight="1">
      <c r="A147" s="5" t="s">
        <v>1</v>
      </c>
      <c r="H147" s="5" t="s">
        <v>7</v>
      </c>
    </row>
    <row r="148" ht="14.25" customHeight="1">
      <c r="A148" s="4" t="s">
        <v>13</v>
      </c>
      <c r="B148" s="4" t="s">
        <v>2</v>
      </c>
      <c r="C148" s="6" t="s">
        <v>3</v>
      </c>
      <c r="D148" s="6" t="s">
        <v>4</v>
      </c>
      <c r="E148" s="6" t="s">
        <v>5</v>
      </c>
      <c r="F148" s="6" t="s">
        <v>6</v>
      </c>
      <c r="H148" s="4" t="s">
        <v>13</v>
      </c>
      <c r="I148" s="4" t="s">
        <v>2</v>
      </c>
      <c r="J148" s="6" t="s">
        <v>3</v>
      </c>
      <c r="K148" s="6" t="s">
        <v>4</v>
      </c>
      <c r="L148" s="6" t="s">
        <v>5</v>
      </c>
      <c r="M148" s="6" t="s">
        <v>6</v>
      </c>
    </row>
    <row r="149" ht="14.25" customHeight="1">
      <c r="A149" s="7" t="s">
        <v>17</v>
      </c>
      <c r="B149" s="4">
        <f t="shared" ref="B149:F149" si="67">STDEV((D3-$C3),(D39-$C39),(D75-$C75))/SQRT(3)</f>
        <v>0.001545513219</v>
      </c>
      <c r="C149" s="4">
        <f t="shared" si="67"/>
        <v>0.0005068968775</v>
      </c>
      <c r="D149" s="4">
        <f t="shared" si="67"/>
        <v>0.0006098724821</v>
      </c>
      <c r="E149" s="4">
        <f t="shared" si="67"/>
        <v>0.00072014659</v>
      </c>
      <c r="F149" s="4">
        <f t="shared" si="67"/>
        <v>0.001426339526</v>
      </c>
      <c r="H149" s="7" t="s">
        <v>17</v>
      </c>
      <c r="I149" s="4">
        <f t="shared" ref="I149:M149" si="68">STDEV((M3-$L3),(M39-$L39),(M75-$L75))/SQRT(3)</f>
        <v>0.0004226240778</v>
      </c>
      <c r="J149" s="4">
        <f t="shared" si="68"/>
        <v>0.0002682246157</v>
      </c>
      <c r="K149" s="4">
        <f t="shared" si="68"/>
        <v>0.0006660413734</v>
      </c>
      <c r="L149" s="4">
        <f t="shared" si="68"/>
        <v>0.0002753785274</v>
      </c>
      <c r="M149" s="4">
        <f t="shared" si="68"/>
        <v>0.0002351122663</v>
      </c>
    </row>
    <row r="150" ht="14.25" customHeight="1">
      <c r="A150" s="7" t="s">
        <v>223</v>
      </c>
      <c r="B150" s="4">
        <f t="shared" ref="B150:F150" si="69">STDEV((D4-$C4),(D40-$C40),(D76-$C76))/SQRT(3)</f>
        <v>0.001472620491</v>
      </c>
      <c r="C150" s="4">
        <f t="shared" si="69"/>
        <v>0.0008237785571</v>
      </c>
      <c r="D150" s="4">
        <f t="shared" si="69"/>
        <v>0.0007</v>
      </c>
      <c r="E150" s="4">
        <f t="shared" si="69"/>
        <v>0.0008565110105</v>
      </c>
      <c r="F150" s="4">
        <f t="shared" si="69"/>
        <v>0.001972801167</v>
      </c>
      <c r="H150" s="7" t="s">
        <v>223</v>
      </c>
      <c r="I150" s="4">
        <f t="shared" ref="I150:M150" si="70">STDEV((M4-$L4),(M40-$L40),(M76-$L76))/SQRT(3)</f>
        <v>0.0005346338311</v>
      </c>
      <c r="J150" s="4">
        <f t="shared" si="70"/>
        <v>0.0002803767307</v>
      </c>
      <c r="K150" s="4">
        <f t="shared" si="70"/>
        <v>0.0006658328118</v>
      </c>
      <c r="L150" s="4">
        <f t="shared" si="70"/>
        <v>0.0003723051317</v>
      </c>
      <c r="M150" s="4">
        <f t="shared" si="70"/>
        <v>0.0001922093766</v>
      </c>
    </row>
    <row r="151" ht="14.25" customHeight="1">
      <c r="A151" s="7" t="s">
        <v>255</v>
      </c>
      <c r="B151" s="4">
        <f t="shared" ref="B151:F151" si="71">STDEV((D5-$C5),(D41-$C41),(D77-$C77))/SQRT(3)</f>
        <v>0.001126942767</v>
      </c>
      <c r="C151" s="4">
        <f t="shared" si="71"/>
        <v>0.0008477093317</v>
      </c>
      <c r="D151" s="4">
        <f t="shared" si="71"/>
        <v>0.0007096556285</v>
      </c>
      <c r="E151" s="4">
        <f t="shared" si="71"/>
        <v>0.0007704616221</v>
      </c>
      <c r="F151" s="4">
        <f t="shared" si="71"/>
        <v>0.0022618208</v>
      </c>
      <c r="H151" s="7" t="s">
        <v>255</v>
      </c>
      <c r="I151" s="4">
        <f t="shared" ref="I151:M151" si="72">STDEV((M5-$L5),(M41-$L41),(M77-$L77))/SQRT(3)</f>
        <v>0.0002773886163</v>
      </c>
      <c r="J151" s="4">
        <f t="shared" si="72"/>
        <v>0.00016414763</v>
      </c>
      <c r="K151" s="4">
        <f t="shared" si="72"/>
        <v>0.0003883726733</v>
      </c>
      <c r="L151" s="4">
        <f t="shared" si="72"/>
        <v>0.0007650344945</v>
      </c>
      <c r="M151" s="4">
        <f t="shared" si="72"/>
        <v>0.0003527668415</v>
      </c>
    </row>
    <row r="152" ht="14.25" customHeight="1">
      <c r="A152" s="7" t="s">
        <v>225</v>
      </c>
      <c r="B152" s="4">
        <f t="shared" ref="B152:F152" si="73">STDEV((D6-$C6),(D42-$C42),(D78-$C78))/SQRT(3)</f>
        <v>0.001987740202</v>
      </c>
      <c r="C152" s="4">
        <f t="shared" si="73"/>
        <v>0.001507020607</v>
      </c>
      <c r="D152" s="4">
        <f t="shared" si="73"/>
        <v>0.001288517667</v>
      </c>
      <c r="E152" s="4">
        <f t="shared" si="73"/>
        <v>0.001342985894</v>
      </c>
      <c r="F152" s="4">
        <f t="shared" si="73"/>
        <v>0.002808667141</v>
      </c>
      <c r="H152" s="7" t="s">
        <v>225</v>
      </c>
      <c r="I152" s="4">
        <f t="shared" ref="I152:M152" si="74">STDEV((M6-$L6),(M42-$L42),(M78-$L78))/SQRT(3)</f>
        <v>0.000640529295</v>
      </c>
      <c r="J152" s="4">
        <f t="shared" si="74"/>
        <v>0.0002088327348</v>
      </c>
      <c r="K152" s="4">
        <f t="shared" si="74"/>
        <v>0.0006166666667</v>
      </c>
      <c r="L152" s="4">
        <f t="shared" si="74"/>
        <v>0.0006173419726</v>
      </c>
      <c r="M152" s="4">
        <f t="shared" si="74"/>
        <v>0.0002728450924</v>
      </c>
    </row>
    <row r="153" ht="14.25" customHeight="1">
      <c r="A153" s="7" t="s">
        <v>226</v>
      </c>
      <c r="B153" s="4">
        <f t="shared" ref="B153:F153" si="75">STDEV((D7-$C7),(D43-$C43),(D79-$C79))/SQRT(3)</f>
        <v>0.002183714979</v>
      </c>
      <c r="C153" s="4">
        <f t="shared" si="75"/>
        <v>0.001931392704</v>
      </c>
      <c r="D153" s="4">
        <f t="shared" si="75"/>
        <v>0.001675642497</v>
      </c>
      <c r="E153" s="4">
        <f t="shared" si="75"/>
        <v>0.001800694311</v>
      </c>
      <c r="F153" s="4">
        <f t="shared" si="75"/>
        <v>0.002936314773</v>
      </c>
      <c r="H153" s="7" t="s">
        <v>226</v>
      </c>
      <c r="I153" s="4">
        <f t="shared" ref="I153:M153" si="76">STDEV((M7-$L7),(M43-$L43),(M79-$L79))/SQRT(3)</f>
        <v>0.0005206833117</v>
      </c>
      <c r="J153" s="4">
        <f t="shared" si="76"/>
        <v>0.0001322875656</v>
      </c>
      <c r="K153" s="4">
        <f t="shared" si="76"/>
        <v>0.0005166666667</v>
      </c>
      <c r="L153" s="4">
        <f t="shared" si="76"/>
        <v>0.0009047713032</v>
      </c>
      <c r="M153" s="4">
        <f t="shared" si="76"/>
        <v>0.0004</v>
      </c>
    </row>
    <row r="154" ht="14.25" customHeight="1">
      <c r="A154" s="7" t="s">
        <v>227</v>
      </c>
      <c r="B154" s="4">
        <f t="shared" ref="B154:F154" si="77">STDEV((D8-$C8),(D44-$C44),(D80-$C80))/SQRT(3)</f>
        <v>0.002387641793</v>
      </c>
      <c r="C154" s="4">
        <f t="shared" si="77"/>
        <v>0.002084066538</v>
      </c>
      <c r="D154" s="4">
        <f t="shared" si="77"/>
        <v>0.001718607317</v>
      </c>
      <c r="E154" s="4">
        <f t="shared" si="77"/>
        <v>0.001775371636</v>
      </c>
      <c r="F154" s="4">
        <f t="shared" si="77"/>
        <v>0.003229163978</v>
      </c>
      <c r="H154" s="7" t="s">
        <v>227</v>
      </c>
      <c r="I154" s="4">
        <f t="shared" ref="I154:M154" si="78">STDEV((M8-$L8),(M44-$L44),(M80-$L80))/SQRT(3)</f>
        <v>0.0008348319858</v>
      </c>
      <c r="J154" s="4">
        <f t="shared" si="78"/>
        <v>0.0003055050463</v>
      </c>
      <c r="K154" s="4">
        <f t="shared" si="78"/>
        <v>0.0007172478264</v>
      </c>
      <c r="L154" s="4">
        <f t="shared" si="78"/>
        <v>0.0008950481055</v>
      </c>
      <c r="M154" s="4">
        <f t="shared" si="78"/>
        <v>0.0006339908867</v>
      </c>
    </row>
    <row r="155" ht="14.25" customHeight="1">
      <c r="A155" s="7" t="s">
        <v>256</v>
      </c>
      <c r="B155" s="4">
        <f t="shared" ref="B155:F155" si="79">STDEV((D9-$C9),(D45-$C45),(D81-$C81))/SQRT(3)</f>
        <v>0.002384906241</v>
      </c>
      <c r="C155" s="4">
        <f t="shared" si="79"/>
        <v>0.002105812063</v>
      </c>
      <c r="D155" s="4">
        <f t="shared" si="79"/>
        <v>0.001659651905</v>
      </c>
      <c r="E155" s="4">
        <f t="shared" si="79"/>
        <v>0.002009629596</v>
      </c>
      <c r="F155" s="4">
        <f t="shared" si="79"/>
        <v>0.002459392427</v>
      </c>
      <c r="H155" s="7" t="s">
        <v>256</v>
      </c>
      <c r="I155" s="4">
        <f t="shared" ref="I155:M155" si="80">STDEV((M9-$L9),(M45-$L45),(M81-$L81))/SQRT(3)</f>
        <v>0.0004702245327</v>
      </c>
      <c r="J155" s="4">
        <f t="shared" si="80"/>
        <v>0.0003329164059</v>
      </c>
      <c r="K155" s="4">
        <f t="shared" si="80"/>
        <v>0.0007650344945</v>
      </c>
      <c r="L155" s="4">
        <f t="shared" si="80"/>
        <v>0.001017486009</v>
      </c>
      <c r="M155" s="4">
        <f t="shared" si="80"/>
        <v>0.0007485170524</v>
      </c>
    </row>
    <row r="156" ht="14.25" customHeight="1">
      <c r="A156" s="7" t="s">
        <v>229</v>
      </c>
      <c r="B156" s="4">
        <f t="shared" ref="B156:F156" si="81">STDEV((D10-$C10),(D46-$C46),(D82-$C82))/SQRT(3)</f>
        <v>0.002619213198</v>
      </c>
      <c r="C156" s="4">
        <f t="shared" si="81"/>
        <v>0.002221548509</v>
      </c>
      <c r="D156" s="4">
        <f t="shared" si="81"/>
        <v>0.001675062188</v>
      </c>
      <c r="E156" s="4">
        <f t="shared" si="81"/>
        <v>0.002384848004</v>
      </c>
      <c r="F156" s="4">
        <f t="shared" si="81"/>
        <v>0.002514844815</v>
      </c>
      <c r="H156" s="7" t="s">
        <v>229</v>
      </c>
      <c r="I156" s="4">
        <f t="shared" ref="I156:M156" si="82">STDEV((M10-$L10),(M46-$L46),(M82-$L82))/SQRT(3)</f>
        <v>0.0006784377479</v>
      </c>
      <c r="J156" s="4">
        <f t="shared" si="82"/>
        <v>0.0006062177826</v>
      </c>
      <c r="K156" s="4">
        <f t="shared" si="82"/>
        <v>0.0007666666667</v>
      </c>
      <c r="L156" s="4">
        <f t="shared" si="82"/>
        <v>0.0006057593948</v>
      </c>
      <c r="M156" s="4">
        <f t="shared" si="82"/>
        <v>0.0002905932629</v>
      </c>
    </row>
    <row r="157" ht="14.25" customHeight="1">
      <c r="A157" s="7" t="s">
        <v>230</v>
      </c>
      <c r="B157" s="4">
        <f t="shared" ref="B157:F157" si="83">STDEV((D11-$C11),(D47-$C47),(D83-$C83))/SQRT(3)</f>
        <v>0.002295103484</v>
      </c>
      <c r="C157" s="4">
        <f t="shared" si="83"/>
        <v>0.002324208348</v>
      </c>
      <c r="D157" s="4">
        <f t="shared" si="83"/>
        <v>0.001892162196</v>
      </c>
      <c r="E157" s="4">
        <f t="shared" si="83"/>
        <v>0.002528998484</v>
      </c>
      <c r="F157" s="4">
        <f t="shared" si="83"/>
        <v>0.001189304185</v>
      </c>
      <c r="H157" s="7" t="s">
        <v>230</v>
      </c>
      <c r="I157" s="4">
        <f t="shared" ref="I157:M157" si="84">STDEV((M11-$L11),(M47-$L47),(M83-$L83))/SQRT(3)</f>
        <v>0.001479395522</v>
      </c>
      <c r="J157" s="4">
        <f t="shared" si="84"/>
        <v>0.0009451631253</v>
      </c>
      <c r="K157" s="4">
        <f t="shared" si="84"/>
        <v>0.0004437842319</v>
      </c>
      <c r="L157" s="4">
        <f t="shared" si="84"/>
        <v>0.001024830609</v>
      </c>
      <c r="M157" s="4">
        <f t="shared" si="84"/>
        <v>0.0008431093247</v>
      </c>
    </row>
    <row r="158" ht="14.25" customHeight="1">
      <c r="A158" s="7" t="s">
        <v>257</v>
      </c>
      <c r="B158" s="4">
        <f t="shared" ref="B158:F158" si="85">STDEV((D12-$C12),(D48-$C48),(D84-$C84))/SQRT(3)</f>
        <v>0.001721433511</v>
      </c>
      <c r="C158" s="4">
        <f t="shared" si="85"/>
        <v>0.002459223003</v>
      </c>
      <c r="D158" s="4">
        <f t="shared" si="85"/>
        <v>0.003443149398</v>
      </c>
      <c r="E158" s="4">
        <f t="shared" si="85"/>
        <v>0.004033298898</v>
      </c>
      <c r="F158" s="4">
        <f t="shared" si="85"/>
        <v>0.002413561223</v>
      </c>
      <c r="H158" s="7" t="s">
        <v>257</v>
      </c>
      <c r="I158" s="4">
        <f t="shared" ref="I158:M158" si="86">STDEV((M12-$L12),(M48-$L48),(M84-$L84))/SQRT(3)</f>
        <v>0.002042941779</v>
      </c>
      <c r="J158" s="4">
        <f t="shared" si="86"/>
        <v>0.002321158714</v>
      </c>
      <c r="K158" s="4">
        <f t="shared" si="86"/>
        <v>0.0005607534614</v>
      </c>
      <c r="L158" s="4">
        <f t="shared" si="86"/>
        <v>0.001275517324</v>
      </c>
      <c r="M158" s="4">
        <f t="shared" si="86"/>
        <v>0.0006666666667</v>
      </c>
    </row>
    <row r="159" ht="14.25" customHeight="1">
      <c r="A159" s="7" t="s">
        <v>258</v>
      </c>
      <c r="B159" s="4">
        <f t="shared" ref="B159:F159" si="87">STDEV((D13-$C13),(D49-$C49),(D85-$C85))/SQRT(3)</f>
        <v>0.002586664519</v>
      </c>
      <c r="C159" s="4">
        <f t="shared" si="87"/>
        <v>0.002484004384</v>
      </c>
      <c r="D159" s="4">
        <f t="shared" si="87"/>
        <v>0.007010250431</v>
      </c>
      <c r="E159" s="4">
        <f t="shared" si="87"/>
        <v>0.005904400431</v>
      </c>
      <c r="F159" s="4">
        <f t="shared" si="87"/>
        <v>0.004280706068</v>
      </c>
      <c r="H159" s="7" t="s">
        <v>258</v>
      </c>
      <c r="I159" s="4">
        <f t="shared" ref="I159:M159" si="88">STDEV((M13-$L13),(M49-$L49),(M85-$L85))/SQRT(3)</f>
        <v>0.00325166624</v>
      </c>
      <c r="J159" s="4">
        <f t="shared" si="88"/>
        <v>0.004118083427</v>
      </c>
      <c r="K159" s="4">
        <f t="shared" si="88"/>
        <v>0.003561873727</v>
      </c>
      <c r="L159" s="4">
        <f t="shared" si="88"/>
        <v>0.001013382674</v>
      </c>
      <c r="M159" s="4">
        <f t="shared" si="88"/>
        <v>0.001742364294</v>
      </c>
    </row>
    <row r="160" ht="14.25" customHeight="1">
      <c r="A160" s="7" t="s">
        <v>233</v>
      </c>
      <c r="B160" s="4">
        <f t="shared" ref="B160:F160" si="89">STDEV((D14-$C14),(D50-$C50),(D86-$C86))/SQRT(3)</f>
        <v>0.004756311596</v>
      </c>
      <c r="C160" s="4">
        <f t="shared" si="89"/>
        <v>0.002399363341</v>
      </c>
      <c r="D160" s="4">
        <f t="shared" si="89"/>
        <v>0.009040019051</v>
      </c>
      <c r="E160" s="4">
        <f t="shared" si="89"/>
        <v>0.00581193695</v>
      </c>
      <c r="F160" s="4">
        <f t="shared" si="89"/>
        <v>0.005554802727</v>
      </c>
      <c r="H160" s="7" t="s">
        <v>233</v>
      </c>
      <c r="I160" s="4">
        <f t="shared" ref="I160:M160" si="90">STDEV((M14-$L14),(M50-$L50),(M86-$L86))/SQRT(3)</f>
        <v>0.005713021189</v>
      </c>
      <c r="J160" s="4">
        <f t="shared" si="90"/>
        <v>0.006814384296</v>
      </c>
      <c r="K160" s="4">
        <f t="shared" si="90"/>
        <v>0.004500092592</v>
      </c>
      <c r="L160" s="4">
        <f t="shared" si="90"/>
        <v>0.002151808025</v>
      </c>
      <c r="M160" s="4">
        <f t="shared" si="90"/>
        <v>0.0003244653722</v>
      </c>
    </row>
    <row r="161" ht="14.25" customHeight="1">
      <c r="A161" s="7" t="s">
        <v>284</v>
      </c>
      <c r="B161" s="4">
        <f t="shared" ref="B161:F161" si="91">STDEV((D15-$C15),(D51-$C51),(D87-$C87))/SQRT(3)</f>
        <v>0.0102168298</v>
      </c>
      <c r="C161" s="4">
        <f t="shared" si="91"/>
        <v>0.002831519027</v>
      </c>
      <c r="D161" s="4">
        <f t="shared" si="91"/>
        <v>0.01032692005</v>
      </c>
      <c r="E161" s="4">
        <f t="shared" si="91"/>
        <v>0.01220096763</v>
      </c>
      <c r="F161" s="4">
        <f t="shared" si="91"/>
        <v>0.008899453791</v>
      </c>
      <c r="H161" s="7" t="s">
        <v>284</v>
      </c>
      <c r="I161" s="4">
        <f t="shared" ref="I161:M161" si="92">STDEV((M15-$L15),(M51-$L51),(M87-$L87))/SQRT(3)</f>
        <v>0.008237768711</v>
      </c>
      <c r="J161" s="4">
        <f t="shared" si="92"/>
        <v>0.01206672422</v>
      </c>
      <c r="K161" s="4">
        <f t="shared" si="92"/>
        <v>0.006022112033</v>
      </c>
      <c r="L161" s="4">
        <f t="shared" si="92"/>
        <v>0.003428191943</v>
      </c>
      <c r="M161" s="4">
        <f t="shared" si="92"/>
        <v>0.005048459611</v>
      </c>
    </row>
    <row r="162" ht="14.25" customHeight="1">
      <c r="A162" s="7" t="s">
        <v>285</v>
      </c>
      <c r="B162" s="4">
        <f t="shared" ref="B162:F162" si="93">STDEV((D16-$C16),(D52-$C52),(D88-$C88))/SQRT(3)</f>
        <v>0.01082142936</v>
      </c>
      <c r="C162" s="4">
        <f t="shared" si="93"/>
        <v>0.003619046836</v>
      </c>
      <c r="D162" s="4">
        <f t="shared" si="93"/>
        <v>0.01243886159</v>
      </c>
      <c r="E162" s="4">
        <f t="shared" si="93"/>
        <v>0.008142549423</v>
      </c>
      <c r="F162" s="4">
        <f t="shared" si="93"/>
        <v>0.007860096126</v>
      </c>
      <c r="H162" s="7" t="s">
        <v>285</v>
      </c>
      <c r="I162" s="4">
        <f t="shared" ref="I162:M162" si="94">STDEV((M16-$L16),(M52-$L52),(M88-$L88))/SQRT(3)</f>
        <v>0.01033735137</v>
      </c>
      <c r="J162" s="4">
        <f t="shared" si="94"/>
        <v>0.01320381889</v>
      </c>
      <c r="K162" s="4">
        <f t="shared" si="94"/>
        <v>0.005254548294</v>
      </c>
      <c r="L162" s="4">
        <f t="shared" si="94"/>
        <v>0.003707012874</v>
      </c>
      <c r="M162" s="4">
        <f t="shared" si="94"/>
        <v>0.00171131853</v>
      </c>
    </row>
    <row r="163" ht="14.25" customHeight="1">
      <c r="A163" s="7" t="s">
        <v>286</v>
      </c>
      <c r="B163" s="4">
        <f t="shared" ref="B163:F163" si="95">STDEV((D17-$C17),(D53-$C53),(D89-$C89))/SQRT(3)</f>
        <v>0.004757187544</v>
      </c>
      <c r="C163" s="4">
        <f t="shared" si="95"/>
        <v>0.000857483398</v>
      </c>
      <c r="D163" s="4">
        <f t="shared" si="95"/>
        <v>0.01109237726</v>
      </c>
      <c r="E163" s="4">
        <f t="shared" si="95"/>
        <v>0.002176069341</v>
      </c>
      <c r="F163" s="4">
        <f t="shared" si="95"/>
        <v>0.00667258071</v>
      </c>
      <c r="H163" s="7" t="s">
        <v>286</v>
      </c>
      <c r="I163" s="4">
        <f t="shared" ref="I163:M163" si="96">STDEV((M17-$L17),(M53-$L53),(M89-$L89))/SQRT(3)</f>
        <v>0.01103034955</v>
      </c>
      <c r="J163" s="4">
        <f t="shared" si="96"/>
        <v>0.01234649073</v>
      </c>
      <c r="K163" s="4">
        <f t="shared" si="96"/>
        <v>0.007176195216</v>
      </c>
      <c r="L163" s="4">
        <f t="shared" si="96"/>
        <v>0.00424404812</v>
      </c>
      <c r="M163" s="4">
        <f t="shared" si="96"/>
        <v>0.001187551168</v>
      </c>
    </row>
    <row r="164" ht="14.25" customHeight="1">
      <c r="A164" s="7" t="s">
        <v>287</v>
      </c>
      <c r="B164" s="4">
        <f t="shared" ref="B164:F164" si="97">STDEV((D18-$C18),(D54-$C54),(D90-$C90))/SQRT(3)</f>
        <v>0.005032919409</v>
      </c>
      <c r="C164" s="4">
        <f t="shared" si="97"/>
        <v>0.001577269089</v>
      </c>
      <c r="D164" s="4">
        <f t="shared" si="97"/>
        <v>0.01862816714</v>
      </c>
      <c r="E164" s="4">
        <f t="shared" si="97"/>
        <v>0.003450483058</v>
      </c>
      <c r="F164" s="4">
        <f t="shared" si="97"/>
        <v>0.008876420074</v>
      </c>
      <c r="H164" s="7" t="s">
        <v>287</v>
      </c>
      <c r="I164" s="4">
        <f t="shared" ref="I164:M164" si="98">STDEV((M18-$L18),(M54-$L54),(M90-$L90))/SQRT(3)</f>
        <v>0.01046654724</v>
      </c>
      <c r="J164" s="4">
        <f t="shared" si="98"/>
        <v>0.01071028841</v>
      </c>
      <c r="K164" s="4">
        <f t="shared" si="98"/>
        <v>0.005175020129</v>
      </c>
      <c r="L164" s="4">
        <f t="shared" si="98"/>
        <v>0.005848290348</v>
      </c>
      <c r="M164" s="4">
        <f t="shared" si="98"/>
        <v>0.002179449472</v>
      </c>
    </row>
    <row r="165" ht="14.25" customHeight="1">
      <c r="A165" s="7" t="s">
        <v>288</v>
      </c>
      <c r="B165" s="4">
        <f t="shared" ref="B165:F165" si="99">STDEV((D19-$C19),(D55-$C55),(D91-$C91))/SQRT(3)</f>
        <v>0.01324205212</v>
      </c>
      <c r="C165" s="4">
        <f t="shared" si="99"/>
        <v>0.008453812421</v>
      </c>
      <c r="D165" s="4">
        <f t="shared" si="99"/>
        <v>0.006077897114</v>
      </c>
      <c r="E165" s="4">
        <f t="shared" si="99"/>
        <v>0.01037120747</v>
      </c>
      <c r="F165" s="4">
        <f t="shared" si="99"/>
        <v>0.006652088227</v>
      </c>
      <c r="H165" s="7" t="s">
        <v>288</v>
      </c>
      <c r="I165" s="4">
        <f t="shared" ref="I165:M165" si="100">STDEV((M19-$L19),(M55-$L55),(M91-$L91))/SQRT(3)</f>
        <v>0.009847433394</v>
      </c>
      <c r="J165" s="4">
        <f t="shared" si="100"/>
        <v>0.009329939859</v>
      </c>
      <c r="K165" s="4">
        <f t="shared" si="100"/>
        <v>0.004121892769</v>
      </c>
      <c r="L165" s="4">
        <f t="shared" si="100"/>
        <v>0.006866282352</v>
      </c>
      <c r="M165" s="4">
        <f t="shared" si="100"/>
        <v>0.00434859492</v>
      </c>
    </row>
    <row r="166" ht="14.25" customHeight="1">
      <c r="A166" s="7" t="s">
        <v>289</v>
      </c>
      <c r="B166" s="4">
        <f t="shared" ref="B166:F166" si="101">STDEV((D20-$C20),(D56-$C56),(D92-$C92))/SQRT(3)</f>
        <v>0.007954296533</v>
      </c>
      <c r="C166" s="4">
        <f t="shared" si="101"/>
        <v>0.01174540099</v>
      </c>
      <c r="D166" s="4">
        <f t="shared" si="101"/>
        <v>0.003256275992</v>
      </c>
      <c r="E166" s="4">
        <f t="shared" si="101"/>
        <v>0.01601907717</v>
      </c>
      <c r="F166" s="4">
        <f t="shared" si="101"/>
        <v>0.005225897052</v>
      </c>
      <c r="H166" s="7" t="s">
        <v>289</v>
      </c>
      <c r="I166" s="4">
        <f t="shared" ref="I166:M166" si="102">STDEV((M20-$L20),(M56-$L56),(M92-$L92))/SQRT(3)</f>
        <v>0.008666362174</v>
      </c>
      <c r="J166" s="4">
        <f t="shared" si="102"/>
        <v>0.009046607713</v>
      </c>
      <c r="K166" s="4">
        <f t="shared" si="102"/>
        <v>0.003820594776</v>
      </c>
      <c r="L166" s="4">
        <f t="shared" si="102"/>
        <v>0.006461832385</v>
      </c>
      <c r="M166" s="4">
        <f t="shared" si="102"/>
        <v>0.008246228094</v>
      </c>
    </row>
    <row r="167" ht="14.25" customHeight="1">
      <c r="A167" s="7" t="s">
        <v>290</v>
      </c>
      <c r="B167" s="4">
        <f t="shared" ref="B167:F167" si="103">STDEV((D21-$C21),(D57-$C57),(D93-$C93))/SQRT(3)</f>
        <v>0.008568563344</v>
      </c>
      <c r="C167" s="4">
        <f t="shared" si="103"/>
        <v>0.009989383253</v>
      </c>
      <c r="D167" s="4">
        <f t="shared" si="103"/>
        <v>0.005784966148</v>
      </c>
      <c r="E167" s="4">
        <f t="shared" si="103"/>
        <v>0.01155195991</v>
      </c>
      <c r="F167" s="4">
        <f t="shared" si="103"/>
        <v>0.002487133558</v>
      </c>
      <c r="H167" s="7" t="s">
        <v>290</v>
      </c>
      <c r="I167" s="4">
        <f t="shared" ref="I167:M167" si="104">STDEV((M21-$L21),(M57-$L57),(M93-$L93))/SQRT(3)</f>
        <v>0.007018388546</v>
      </c>
      <c r="J167" s="4">
        <f t="shared" si="104"/>
        <v>0.008071365711</v>
      </c>
      <c r="K167" s="4">
        <f t="shared" si="104"/>
        <v>0.003744143575</v>
      </c>
      <c r="L167" s="4">
        <f t="shared" si="104"/>
        <v>0.006840585582</v>
      </c>
      <c r="M167" s="4">
        <f t="shared" si="104"/>
        <v>0.01341144826</v>
      </c>
    </row>
    <row r="168" ht="14.25" customHeight="1">
      <c r="A168" s="7" t="s">
        <v>291</v>
      </c>
      <c r="B168" s="4">
        <f t="shared" ref="B168:F168" si="105">STDEV((D22-$C22),(D58-$C58),(D94-$C94))/SQRT(3)</f>
        <v>0.009255914025</v>
      </c>
      <c r="C168" s="4">
        <f t="shared" si="105"/>
        <v>0.01031507796</v>
      </c>
      <c r="D168" s="4">
        <f t="shared" si="105"/>
        <v>0.006362411318</v>
      </c>
      <c r="E168" s="4">
        <f t="shared" si="105"/>
        <v>0.01173063416</v>
      </c>
      <c r="F168" s="4">
        <f t="shared" si="105"/>
        <v>0.003310714928</v>
      </c>
      <c r="H168" s="7" t="s">
        <v>291</v>
      </c>
      <c r="I168" s="4">
        <f t="shared" ref="I168:M168" si="106">STDEV((M22-$L22),(M58-$L58),(M94-$L94))/SQRT(3)</f>
        <v>0.008141918283</v>
      </c>
      <c r="J168" s="4">
        <f t="shared" si="106"/>
        <v>0.009147236984</v>
      </c>
      <c r="K168" s="4">
        <f t="shared" si="106"/>
        <v>0.005062635458</v>
      </c>
      <c r="L168" s="4">
        <f t="shared" si="106"/>
        <v>0.006536457586</v>
      </c>
      <c r="M168" s="4">
        <f t="shared" si="106"/>
        <v>0.01342275224</v>
      </c>
    </row>
    <row r="169" ht="14.25" customHeight="1">
      <c r="A169" s="7" t="s">
        <v>292</v>
      </c>
      <c r="B169" s="4">
        <f t="shared" ref="B169:F169" si="107">STDEV((D23-$C23),(D59-$C59),(D95-$C95))/SQRT(3)</f>
        <v>0.009256664266</v>
      </c>
      <c r="C169" s="4">
        <f t="shared" si="107"/>
        <v>0.0102941866</v>
      </c>
      <c r="D169" s="4">
        <f t="shared" si="107"/>
        <v>0.006678510313</v>
      </c>
      <c r="E169" s="4">
        <f t="shared" si="107"/>
        <v>0.01220404077</v>
      </c>
      <c r="F169" s="4">
        <f t="shared" si="107"/>
        <v>0.004731132117</v>
      </c>
      <c r="H169" s="7" t="s">
        <v>292</v>
      </c>
      <c r="I169" s="4">
        <f t="shared" ref="I169:M169" si="108">STDEV((M23-$L23),(M59-$L59),(M95-$L95))/SQRT(3)</f>
        <v>0.008757917053</v>
      </c>
      <c r="J169" s="4">
        <f t="shared" si="108"/>
        <v>0.009787931912</v>
      </c>
      <c r="K169" s="4">
        <f t="shared" si="108"/>
        <v>0.003190654757</v>
      </c>
      <c r="L169" s="4">
        <f t="shared" si="108"/>
        <v>0.006186634339</v>
      </c>
      <c r="M169" s="4">
        <f t="shared" si="108"/>
        <v>0.009257174395</v>
      </c>
    </row>
    <row r="170" ht="14.25" customHeight="1">
      <c r="A170" s="7" t="s">
        <v>293</v>
      </c>
      <c r="B170" s="4">
        <f t="shared" ref="B170:F170" si="109">STDEV((D24-$C24),(D60-$C60),(D96-$C96))/SQRT(3)</f>
        <v>0.008596236257</v>
      </c>
      <c r="C170" s="4">
        <f t="shared" si="109"/>
        <v>0.01010389089</v>
      </c>
      <c r="D170" s="4">
        <f t="shared" si="109"/>
        <v>0.006035059606</v>
      </c>
      <c r="E170" s="4">
        <f t="shared" si="109"/>
        <v>0.01214201841</v>
      </c>
      <c r="F170" s="4">
        <f t="shared" si="109"/>
        <v>0.007947239213</v>
      </c>
      <c r="H170" s="7" t="s">
        <v>293</v>
      </c>
      <c r="I170" s="4">
        <f t="shared" ref="I170:M170" si="110">STDEV((M24-$L24),(M60-$L60),(M96-$L96))/SQRT(3)</f>
        <v>0.008109459497</v>
      </c>
      <c r="J170" s="4">
        <f t="shared" si="110"/>
        <v>0.009645249262</v>
      </c>
      <c r="K170" s="4">
        <f t="shared" si="110"/>
        <v>0.002196208855</v>
      </c>
      <c r="L170" s="4">
        <f t="shared" si="110"/>
        <v>0.006408674677</v>
      </c>
      <c r="M170" s="4">
        <f t="shared" si="110"/>
        <v>0.007709788151</v>
      </c>
    </row>
    <row r="171" ht="14.25" customHeight="1">
      <c r="A171" s="7" t="s">
        <v>294</v>
      </c>
      <c r="B171" s="4">
        <f t="shared" ref="B171:F171" si="111">STDEV((D25-$C25),(D61-$C61),(D97-$C97))/SQRT(3)</f>
        <v>0.008091782526</v>
      </c>
      <c r="C171" s="4">
        <f t="shared" si="111"/>
        <v>0.009585767807</v>
      </c>
      <c r="D171" s="4">
        <f t="shared" si="111"/>
        <v>0.006263474364</v>
      </c>
      <c r="E171" s="4">
        <f t="shared" si="111"/>
        <v>0.01312849953</v>
      </c>
      <c r="F171" s="4">
        <f t="shared" si="111"/>
        <v>0.007600511679</v>
      </c>
      <c r="H171" s="7" t="s">
        <v>294</v>
      </c>
      <c r="I171" s="4">
        <f t="shared" ref="I171:M171" si="112">STDEV((M25-$L25),(M61-$L61),(M97-$L97))/SQRT(3)</f>
        <v>0.008987599482</v>
      </c>
      <c r="J171" s="4">
        <f t="shared" si="112"/>
        <v>0.01133803824</v>
      </c>
      <c r="K171" s="4">
        <f t="shared" si="112"/>
        <v>0.002650628856</v>
      </c>
      <c r="L171" s="4">
        <f t="shared" si="112"/>
        <v>0.006198185218</v>
      </c>
      <c r="M171" s="4">
        <f t="shared" si="112"/>
        <v>0.007427202255</v>
      </c>
    </row>
    <row r="172" ht="14.25" customHeight="1">
      <c r="A172" s="7" t="s">
        <v>295</v>
      </c>
      <c r="B172" s="4">
        <f t="shared" ref="B172:F172" si="113">STDEV((D26-$C26),(D62-$C62),(D98-$C98))/SQRT(3)</f>
        <v>0.00869532122</v>
      </c>
      <c r="C172" s="4">
        <f t="shared" si="113"/>
        <v>0.009908848459</v>
      </c>
      <c r="D172" s="4">
        <f t="shared" si="113"/>
        <v>0.006882122573</v>
      </c>
      <c r="E172" s="4">
        <f t="shared" si="113"/>
        <v>0.01386940077</v>
      </c>
      <c r="F172" s="4">
        <f t="shared" si="113"/>
        <v>0.009415988176</v>
      </c>
      <c r="H172" s="7" t="s">
        <v>295</v>
      </c>
      <c r="I172" s="4">
        <f t="shared" ref="I172:M172" si="114">STDEV((M26-$L26),(M62-$L62),(M98-$L98))/SQRT(3)</f>
        <v>0.009615106748</v>
      </c>
      <c r="J172" s="4">
        <f t="shared" si="114"/>
        <v>0.01151630487</v>
      </c>
      <c r="K172" s="4">
        <f t="shared" si="114"/>
        <v>0.00279662495</v>
      </c>
      <c r="L172" s="4">
        <f t="shared" si="114"/>
        <v>0.005992101282</v>
      </c>
      <c r="M172" s="4">
        <f t="shared" si="114"/>
        <v>0.004342266433</v>
      </c>
    </row>
    <row r="173" ht="14.25" customHeight="1">
      <c r="A173" s="7" t="s">
        <v>296</v>
      </c>
      <c r="B173" s="4">
        <f t="shared" ref="B173:F173" si="115">STDEV((D27-$C27),(D63-$C63),(D99-$C99))/SQRT(3)</f>
        <v>0.009080244123</v>
      </c>
      <c r="C173" s="4">
        <f t="shared" si="115"/>
        <v>0.01006356188</v>
      </c>
      <c r="D173" s="4">
        <f t="shared" si="115"/>
        <v>0.006748909377</v>
      </c>
      <c r="E173" s="4">
        <f t="shared" si="115"/>
        <v>0.01401900496</v>
      </c>
      <c r="F173" s="4">
        <f t="shared" si="115"/>
        <v>0.01027668613</v>
      </c>
      <c r="H173" s="7" t="s">
        <v>296</v>
      </c>
      <c r="I173" s="4">
        <f t="shared" ref="I173:M173" si="116">STDEV((M27-$L27),(M63-$L63),(M99-$L99))/SQRT(3)</f>
        <v>0.00973913925</v>
      </c>
      <c r="J173" s="4">
        <f t="shared" si="116"/>
        <v>0.0114804544</v>
      </c>
      <c r="K173" s="4">
        <f t="shared" si="116"/>
        <v>0.003111403756</v>
      </c>
      <c r="L173" s="4">
        <f t="shared" si="116"/>
        <v>0.005799736584</v>
      </c>
      <c r="M173" s="4">
        <f t="shared" si="116"/>
        <v>0.001977442231</v>
      </c>
    </row>
    <row r="174" ht="14.25" customHeight="1">
      <c r="A174" s="7" t="s">
        <v>297</v>
      </c>
      <c r="B174" s="4">
        <f t="shared" ref="B174:F174" si="117">STDEV((D28-$C28),(D64-$C64),(D100-$C100))/SQRT(3)</f>
        <v>0.009638651934</v>
      </c>
      <c r="C174" s="4">
        <f t="shared" si="117"/>
        <v>0.01096292996</v>
      </c>
      <c r="D174" s="4">
        <f t="shared" si="117"/>
        <v>0.006856383887</v>
      </c>
      <c r="E174" s="4">
        <f t="shared" si="117"/>
        <v>0.01429079929</v>
      </c>
      <c r="F174" s="4">
        <f t="shared" si="117"/>
        <v>0.01180064735</v>
      </c>
      <c r="H174" s="7" t="s">
        <v>297</v>
      </c>
      <c r="I174" s="4">
        <f t="shared" ref="I174:M174" si="118">STDEV((M28-$L28),(M64-$L64),(M100-$L100))/SQRT(3)</f>
        <v>0.01047733002</v>
      </c>
      <c r="J174" s="4">
        <f t="shared" si="118"/>
        <v>0.01228509711</v>
      </c>
      <c r="K174" s="4">
        <f t="shared" si="118"/>
        <v>0.003968626967</v>
      </c>
      <c r="L174" s="4">
        <f t="shared" si="118"/>
        <v>0.006008812972</v>
      </c>
      <c r="M174" s="4">
        <f t="shared" si="118"/>
        <v>0.002182506205</v>
      </c>
    </row>
    <row r="175" ht="14.25" customHeight="1">
      <c r="A175" s="7" t="s">
        <v>298</v>
      </c>
      <c r="B175" s="4">
        <f t="shared" ref="B175:F175" si="119">STDEV((D29-$C29),(D65-$C65),(D101-$C101))/SQRT(3)</f>
        <v>0.01007142548</v>
      </c>
      <c r="C175" s="4">
        <f t="shared" si="119"/>
        <v>0.0108128139</v>
      </c>
      <c r="D175" s="4">
        <f t="shared" si="119"/>
        <v>0.007000972155</v>
      </c>
      <c r="E175" s="4">
        <f t="shared" si="119"/>
        <v>0.01450881916</v>
      </c>
      <c r="F175" s="4">
        <f t="shared" si="119"/>
        <v>0.01276787418</v>
      </c>
      <c r="H175" s="7" t="s">
        <v>298</v>
      </c>
      <c r="I175" s="4">
        <f t="shared" ref="I175:M175" si="120">STDEV((M29-$L29),(M65-$L65),(M101-$L101))/SQRT(3)</f>
        <v>0.01070576169</v>
      </c>
      <c r="J175" s="4">
        <f t="shared" si="120"/>
        <v>0.01228712063</v>
      </c>
      <c r="K175" s="4">
        <f t="shared" si="120"/>
        <v>0.004167733197</v>
      </c>
      <c r="L175" s="4">
        <f t="shared" si="120"/>
        <v>0.005730062051</v>
      </c>
      <c r="M175" s="4">
        <f t="shared" si="120"/>
        <v>0.002239109446</v>
      </c>
    </row>
    <row r="176" ht="14.25" customHeight="1">
      <c r="A176" s="7" t="s">
        <v>299</v>
      </c>
      <c r="B176" s="4">
        <f t="shared" ref="B176:F176" si="121">STDEV((D30-$C30),(D66-$C66),(D102-$C102))/SQRT(3)</f>
        <v>0.01028473788</v>
      </c>
      <c r="C176" s="4">
        <f t="shared" si="121"/>
        <v>0.01118571758</v>
      </c>
      <c r="D176" s="4">
        <f t="shared" si="121"/>
        <v>0.006888577502</v>
      </c>
      <c r="E176" s="4">
        <f t="shared" si="121"/>
        <v>0.01504006686</v>
      </c>
      <c r="F176" s="4">
        <f t="shared" si="121"/>
        <v>0.012843297</v>
      </c>
      <c r="H176" s="7" t="s">
        <v>299</v>
      </c>
      <c r="I176" s="4">
        <f t="shared" ref="I176:M176" si="122">STDEV((M30-$L30),(M66-$L66),(M102-$L102))/SQRT(3)</f>
        <v>0.01111696651</v>
      </c>
      <c r="J176" s="4">
        <f t="shared" si="122"/>
        <v>0.01290801861</v>
      </c>
      <c r="K176" s="4">
        <f t="shared" si="122"/>
        <v>0.004737204989</v>
      </c>
      <c r="L176" s="4">
        <f t="shared" si="122"/>
        <v>0.005241845519</v>
      </c>
      <c r="M176" s="4">
        <f t="shared" si="122"/>
        <v>0.004223775299</v>
      </c>
    </row>
    <row r="177" ht="14.25" customHeight="1">
      <c r="A177" s="7" t="s">
        <v>300</v>
      </c>
      <c r="B177" s="4">
        <f t="shared" ref="B177:F177" si="123">STDEV((D31-$C31),(D67-$C67),(D103-$C103))/SQRT(3)</f>
        <v>0.0104429535</v>
      </c>
      <c r="C177" s="4">
        <f t="shared" si="123"/>
        <v>0.01124934566</v>
      </c>
      <c r="D177" s="4">
        <f t="shared" si="123"/>
        <v>0.006945042196</v>
      </c>
      <c r="E177" s="4">
        <f t="shared" si="123"/>
        <v>0.01544671846</v>
      </c>
      <c r="F177" s="4">
        <f t="shared" si="123"/>
        <v>0.01183864904</v>
      </c>
      <c r="H177" s="7" t="s">
        <v>300</v>
      </c>
      <c r="I177" s="4">
        <f t="shared" ref="I177:M177" si="124">STDEV((M31-$L31),(M67-$L67),(M103-$L103))/SQRT(3)</f>
        <v>0.01118931782</v>
      </c>
      <c r="J177" s="4">
        <f t="shared" si="124"/>
        <v>0.01309358409</v>
      </c>
      <c r="K177" s="4">
        <f t="shared" si="124"/>
        <v>0.005125020325</v>
      </c>
      <c r="L177" s="4">
        <f t="shared" si="124"/>
        <v>0.004575508472</v>
      </c>
      <c r="M177" s="4">
        <f t="shared" si="124"/>
        <v>0.003111984005</v>
      </c>
    </row>
    <row r="178" ht="14.25" customHeight="1">
      <c r="A178" s="7" t="s">
        <v>301</v>
      </c>
      <c r="B178" s="4">
        <f t="shared" ref="B178:F178" si="125">STDEV((D32-$C32),(D68-$C68),(D104-$C104))/SQRT(3)</f>
        <v>0.01086569525</v>
      </c>
      <c r="C178" s="4">
        <f t="shared" si="125"/>
        <v>0.01166944015</v>
      </c>
      <c r="D178" s="4">
        <f t="shared" si="125"/>
        <v>0.007496165687</v>
      </c>
      <c r="E178" s="4">
        <f t="shared" si="125"/>
        <v>0.01563799682</v>
      </c>
      <c r="F178" s="4">
        <f t="shared" si="125"/>
        <v>0.01180031779</v>
      </c>
      <c r="H178" s="7" t="s">
        <v>301</v>
      </c>
      <c r="I178" s="4">
        <f t="shared" ref="I178:M178" si="126">STDEV((M32-$L32),(M68-$L68),(M104-$L104))/SQRT(3)</f>
        <v>0.01177519757</v>
      </c>
      <c r="J178" s="4">
        <f t="shared" si="126"/>
        <v>0.0137826078</v>
      </c>
      <c r="K178" s="4">
        <f t="shared" si="126"/>
        <v>0.005886731785</v>
      </c>
      <c r="L178" s="4">
        <f t="shared" si="126"/>
        <v>0.00434360961</v>
      </c>
      <c r="M178" s="4">
        <f t="shared" si="126"/>
        <v>0.006431778741</v>
      </c>
    </row>
    <row r="179" ht="14.25" customHeight="1">
      <c r="A179" s="7" t="s">
        <v>302</v>
      </c>
      <c r="B179" s="4">
        <f t="shared" ref="B179:F179" si="127">STDEV((D33-$C33),(D69-$C69),(D105-$C105))/SQRT(3)</f>
        <v>0.01079850813</v>
      </c>
      <c r="C179" s="4">
        <f t="shared" si="127"/>
        <v>0.01153983439</v>
      </c>
      <c r="D179" s="4">
        <f t="shared" si="127"/>
        <v>0.007535324221</v>
      </c>
      <c r="E179" s="4">
        <f t="shared" si="127"/>
        <v>0.01560914084</v>
      </c>
      <c r="F179" s="4">
        <f t="shared" si="127"/>
        <v>0.0133652015</v>
      </c>
      <c r="H179" s="7" t="s">
        <v>302</v>
      </c>
      <c r="I179" s="4">
        <f t="shared" ref="I179:M179" si="128">STDEV((M33-$L33),(M69-$L69),(M105-$L105))/SQRT(3)</f>
        <v>0.0119089019</v>
      </c>
      <c r="J179" s="4">
        <f t="shared" si="128"/>
        <v>0.01361008613</v>
      </c>
      <c r="K179" s="4">
        <f t="shared" si="128"/>
        <v>0.005903200638</v>
      </c>
      <c r="L179" s="4">
        <f t="shared" si="128"/>
        <v>0.003681183385</v>
      </c>
      <c r="M179" s="4">
        <f t="shared" si="128"/>
        <v>0.009840788135</v>
      </c>
    </row>
    <row r="180" ht="14.25" customHeight="1">
      <c r="A180" s="7" t="s">
        <v>303</v>
      </c>
      <c r="B180" s="4">
        <f t="shared" ref="B180:F180" si="129">STDEV((D34-$C34),(D70-$C70),(D106-$C106))/SQRT(3)</f>
        <v>0.01114395701</v>
      </c>
      <c r="C180" s="4">
        <f t="shared" si="129"/>
        <v>0.0114575424</v>
      </c>
      <c r="D180" s="4">
        <f t="shared" si="129"/>
        <v>0.00812672204</v>
      </c>
      <c r="E180" s="4">
        <f t="shared" si="129"/>
        <v>0.01534242484</v>
      </c>
      <c r="F180" s="4">
        <f t="shared" si="129"/>
        <v>0.0129671808</v>
      </c>
      <c r="H180" s="7" t="s">
        <v>303</v>
      </c>
      <c r="I180" s="4">
        <f t="shared" ref="I180:M180" si="130">STDEV((M34-$L34),(M70-$L70),(M106-$L106))/SQRT(3)</f>
        <v>0.01244837116</v>
      </c>
      <c r="J180" s="4">
        <f t="shared" si="130"/>
        <v>0.01418329416</v>
      </c>
      <c r="K180" s="4">
        <f t="shared" si="130"/>
        <v>0.006449827732</v>
      </c>
      <c r="L180" s="4">
        <f t="shared" si="130"/>
        <v>0.0033993872</v>
      </c>
      <c r="M180" s="4">
        <f t="shared" si="130"/>
        <v>0.01045071768</v>
      </c>
    </row>
    <row r="181" ht="14.25" customHeight="1">
      <c r="A181" s="7" t="s">
        <v>304</v>
      </c>
      <c r="B181" s="4">
        <f t="shared" ref="B181:F181" si="131">STDEV((D35-$C35),(D71-$C71),(D107-$C107))/SQRT(3)</f>
        <v>0.01134670779</v>
      </c>
      <c r="C181" s="4">
        <f t="shared" si="131"/>
        <v>0.01098852937</v>
      </c>
      <c r="D181" s="4">
        <f t="shared" si="131"/>
        <v>0.00903591599</v>
      </c>
      <c r="E181" s="4">
        <f t="shared" si="131"/>
        <v>0.01501669441</v>
      </c>
      <c r="F181" s="4">
        <f t="shared" si="131"/>
        <v>0.01188925752</v>
      </c>
      <c r="H181" s="7" t="s">
        <v>304</v>
      </c>
      <c r="I181" s="4">
        <f t="shared" ref="I181:M181" si="132">STDEV((M35-$L35),(M71-$L71),(M107-$L107))/SQRT(3)</f>
        <v>0.01217104944</v>
      </c>
      <c r="J181" s="4">
        <f t="shared" si="132"/>
        <v>0.01409601993</v>
      </c>
      <c r="K181" s="4">
        <f t="shared" si="132"/>
        <v>0.006445217865</v>
      </c>
      <c r="L181" s="4">
        <f t="shared" si="132"/>
        <v>0.002673169155</v>
      </c>
      <c r="M181" s="4">
        <f t="shared" si="132"/>
        <v>0.009682687873</v>
      </c>
    </row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43"/>
    <col customWidth="1" min="2" max="38" width="8.71"/>
  </cols>
  <sheetData>
    <row r="1" ht="14.25" customHeight="1">
      <c r="A1" s="4" t="s">
        <v>11</v>
      </c>
      <c r="B1" s="5" t="s">
        <v>1</v>
      </c>
      <c r="K1" s="5" t="s">
        <v>7</v>
      </c>
      <c r="S1" s="4" t="s">
        <v>12</v>
      </c>
      <c r="T1" s="5" t="s">
        <v>1</v>
      </c>
      <c r="AC1" s="5" t="s">
        <v>7</v>
      </c>
      <c r="AL1" s="8"/>
    </row>
    <row r="2" ht="14.25" customHeight="1">
      <c r="A2" s="4" t="s">
        <v>13</v>
      </c>
      <c r="B2" s="4" t="s">
        <v>14</v>
      </c>
      <c r="C2" s="4" t="s">
        <v>15</v>
      </c>
      <c r="D2" s="4" t="s">
        <v>16</v>
      </c>
      <c r="E2" s="6" t="s">
        <v>3</v>
      </c>
      <c r="F2" s="6" t="s">
        <v>4</v>
      </c>
      <c r="G2" s="6" t="s">
        <v>5</v>
      </c>
      <c r="H2" s="6" t="s">
        <v>6</v>
      </c>
      <c r="J2" s="4" t="s">
        <v>13</v>
      </c>
      <c r="K2" s="4" t="s">
        <v>14</v>
      </c>
      <c r="L2" s="4" t="s">
        <v>15</v>
      </c>
      <c r="M2" s="4" t="s">
        <v>16</v>
      </c>
      <c r="N2" s="6" t="s">
        <v>3</v>
      </c>
      <c r="O2" s="6" t="s">
        <v>4</v>
      </c>
      <c r="P2" s="6" t="s">
        <v>5</v>
      </c>
      <c r="Q2" s="6" t="s">
        <v>6</v>
      </c>
      <c r="S2" s="4" t="s">
        <v>13</v>
      </c>
      <c r="T2" s="4" t="s">
        <v>14</v>
      </c>
      <c r="AB2" s="4" t="s">
        <v>13</v>
      </c>
      <c r="AC2" s="4" t="s">
        <v>14</v>
      </c>
    </row>
    <row r="3" ht="14.25" customHeight="1">
      <c r="A3" s="7" t="s">
        <v>17</v>
      </c>
      <c r="B3" s="7" t="s">
        <v>18</v>
      </c>
      <c r="C3" s="4">
        <v>0.09295</v>
      </c>
      <c r="D3" s="4">
        <v>0.0926</v>
      </c>
      <c r="E3" s="4">
        <v>0.0927</v>
      </c>
      <c r="F3" s="4">
        <v>0.09735</v>
      </c>
      <c r="G3" s="4">
        <v>0.09425</v>
      </c>
      <c r="H3" s="4">
        <v>0.09565</v>
      </c>
      <c r="J3" s="7" t="s">
        <v>17</v>
      </c>
      <c r="K3" s="7" t="s">
        <v>18</v>
      </c>
      <c r="L3" s="4">
        <v>0.1008</v>
      </c>
      <c r="M3" s="4">
        <v>0.09655</v>
      </c>
      <c r="N3" s="4">
        <v>0.09405</v>
      </c>
      <c r="O3" s="4">
        <v>0.0964</v>
      </c>
      <c r="P3" s="4">
        <v>0.09835</v>
      </c>
      <c r="Q3" s="4">
        <v>0.09415</v>
      </c>
      <c r="S3" s="7" t="s">
        <v>17</v>
      </c>
      <c r="T3" s="7" t="s">
        <v>18</v>
      </c>
      <c r="U3" s="4">
        <v>4.9497E-4</v>
      </c>
      <c r="V3" s="4">
        <v>9.8995E-4</v>
      </c>
      <c r="W3" s="4">
        <v>0.0011314</v>
      </c>
      <c r="X3" s="4">
        <v>7.7782E-4</v>
      </c>
      <c r="Y3" s="4">
        <v>9.1924E-4</v>
      </c>
      <c r="Z3" s="4">
        <v>4.9497E-4</v>
      </c>
      <c r="AB3" s="7" t="s">
        <v>17</v>
      </c>
      <c r="AC3" s="7" t="s">
        <v>18</v>
      </c>
      <c r="AD3" s="4">
        <v>0.0073539</v>
      </c>
      <c r="AE3" s="4">
        <v>0.0036062</v>
      </c>
      <c r="AF3" s="4">
        <v>6.364E-4</v>
      </c>
      <c r="AG3" s="4">
        <v>0.0043841</v>
      </c>
      <c r="AH3" s="4">
        <v>0.0028991</v>
      </c>
      <c r="AI3" s="4">
        <v>0.0016263</v>
      </c>
    </row>
    <row r="4" ht="14.25" customHeight="1">
      <c r="A4" s="7" t="s">
        <v>223</v>
      </c>
      <c r="B4" s="7" t="s">
        <v>22</v>
      </c>
      <c r="C4" s="4">
        <v>0.0938</v>
      </c>
      <c r="D4" s="4">
        <v>0.0956</v>
      </c>
      <c r="E4" s="4">
        <v>0.09875</v>
      </c>
      <c r="F4" s="4">
        <v>0.10125</v>
      </c>
      <c r="G4" s="4">
        <v>0.10025</v>
      </c>
      <c r="H4" s="4">
        <v>0.103</v>
      </c>
      <c r="J4" s="7" t="s">
        <v>223</v>
      </c>
      <c r="K4" s="7" t="s">
        <v>22</v>
      </c>
      <c r="L4" s="4">
        <v>0.1062</v>
      </c>
      <c r="M4" s="4">
        <v>0.1015</v>
      </c>
      <c r="N4" s="4">
        <v>0.0997</v>
      </c>
      <c r="O4" s="4">
        <v>0.1025</v>
      </c>
      <c r="P4" s="4">
        <v>0.09995</v>
      </c>
      <c r="Q4" s="4">
        <v>0.0976</v>
      </c>
      <c r="S4" s="7" t="s">
        <v>223</v>
      </c>
      <c r="T4" s="7" t="s">
        <v>22</v>
      </c>
      <c r="U4" s="4">
        <v>0.0015556</v>
      </c>
      <c r="V4" s="4">
        <v>0.0045255</v>
      </c>
      <c r="W4" s="4">
        <v>0.0068589</v>
      </c>
      <c r="X4" s="4">
        <v>0.0047376</v>
      </c>
      <c r="Y4" s="4">
        <v>0.0084146</v>
      </c>
      <c r="Z4" s="4">
        <v>0.0059397</v>
      </c>
      <c r="AB4" s="7" t="s">
        <v>223</v>
      </c>
      <c r="AC4" s="7" t="s">
        <v>22</v>
      </c>
      <c r="AD4" s="4">
        <v>0.010748</v>
      </c>
      <c r="AE4" s="4">
        <v>0.0082024</v>
      </c>
      <c r="AF4" s="4">
        <v>0.0052326</v>
      </c>
      <c r="AG4" s="4">
        <v>0.0079196</v>
      </c>
      <c r="AH4" s="4">
        <v>0.0047376</v>
      </c>
      <c r="AI4" s="4">
        <v>0.0</v>
      </c>
    </row>
    <row r="5" ht="14.25" customHeight="1">
      <c r="A5" s="7" t="s">
        <v>224</v>
      </c>
      <c r="B5" s="7" t="s">
        <v>60</v>
      </c>
      <c r="C5" s="4">
        <v>0.0939</v>
      </c>
      <c r="D5" s="4">
        <v>0.09325</v>
      </c>
      <c r="E5" s="4">
        <v>0.09485</v>
      </c>
      <c r="F5" s="4">
        <v>0.09935</v>
      </c>
      <c r="G5" s="4">
        <v>0.09875</v>
      </c>
      <c r="H5" s="4">
        <v>0.10185</v>
      </c>
      <c r="J5" s="7" t="s">
        <v>224</v>
      </c>
      <c r="K5" s="7" t="s">
        <v>60</v>
      </c>
      <c r="L5" s="4">
        <v>0.1083</v>
      </c>
      <c r="M5" s="4">
        <v>0.1026</v>
      </c>
      <c r="N5" s="4">
        <v>0.1016</v>
      </c>
      <c r="O5" s="4">
        <v>0.1049</v>
      </c>
      <c r="P5" s="4">
        <v>0.10035</v>
      </c>
      <c r="Q5" s="4">
        <v>0.102</v>
      </c>
      <c r="S5" s="7" t="s">
        <v>224</v>
      </c>
      <c r="T5" s="7" t="s">
        <v>60</v>
      </c>
      <c r="U5" s="4">
        <v>0.0016971</v>
      </c>
      <c r="V5" s="4">
        <v>0.0012021</v>
      </c>
      <c r="W5" s="4">
        <v>0.0019092</v>
      </c>
      <c r="X5" s="4">
        <v>0.0051619</v>
      </c>
      <c r="Y5" s="4">
        <v>0.005869</v>
      </c>
      <c r="Z5" s="4">
        <v>0.0019092</v>
      </c>
      <c r="AB5" s="7" t="s">
        <v>224</v>
      </c>
      <c r="AC5" s="7" t="s">
        <v>60</v>
      </c>
      <c r="AD5" s="4">
        <v>0.0073539</v>
      </c>
      <c r="AE5" s="4">
        <v>0.0059397</v>
      </c>
      <c r="AF5" s="4">
        <v>4.2426E-4</v>
      </c>
      <c r="AG5" s="4">
        <v>0.0024042</v>
      </c>
      <c r="AH5" s="4">
        <v>0.0053033</v>
      </c>
      <c r="AI5" s="4">
        <v>0.0057983</v>
      </c>
    </row>
    <row r="6" ht="14.25" customHeight="1">
      <c r="A6" s="7" t="s">
        <v>225</v>
      </c>
      <c r="B6" s="7" t="s">
        <v>18</v>
      </c>
      <c r="C6" s="4">
        <v>0.0936</v>
      </c>
      <c r="D6" s="4">
        <v>0.09315</v>
      </c>
      <c r="E6" s="4">
        <v>0.09425</v>
      </c>
      <c r="F6" s="4">
        <v>0.09765</v>
      </c>
      <c r="G6" s="4">
        <v>0.098</v>
      </c>
      <c r="H6" s="4">
        <v>0.0988</v>
      </c>
      <c r="J6" s="7" t="s">
        <v>225</v>
      </c>
      <c r="K6" s="7" t="s">
        <v>18</v>
      </c>
      <c r="L6" s="4">
        <v>0.1074</v>
      </c>
      <c r="M6" s="4">
        <v>0.10335</v>
      </c>
      <c r="N6" s="4">
        <v>0.09965</v>
      </c>
      <c r="O6" s="4">
        <v>0.10285</v>
      </c>
      <c r="P6" s="4">
        <v>0.10345</v>
      </c>
      <c r="Q6" s="4">
        <v>0.1032</v>
      </c>
      <c r="S6" s="7" t="s">
        <v>225</v>
      </c>
      <c r="T6" s="7" t="s">
        <v>18</v>
      </c>
      <c r="U6" s="4">
        <v>9.8995E-4</v>
      </c>
      <c r="V6" s="4">
        <v>7.7782E-4</v>
      </c>
      <c r="W6" s="4">
        <v>7.7782E-4</v>
      </c>
      <c r="X6" s="4">
        <v>0.004879</v>
      </c>
      <c r="Y6" s="4">
        <v>0.0057983</v>
      </c>
      <c r="Z6" s="4">
        <v>0.0028284</v>
      </c>
      <c r="AB6" s="7" t="s">
        <v>225</v>
      </c>
      <c r="AC6" s="7" t="s">
        <v>18</v>
      </c>
      <c r="AD6" s="4">
        <v>0.0069296</v>
      </c>
      <c r="AE6" s="4">
        <v>0.0043134</v>
      </c>
      <c r="AF6" s="4">
        <v>0.0016263</v>
      </c>
      <c r="AG6" s="4">
        <v>0.0060104</v>
      </c>
      <c r="AH6" s="4">
        <v>0.0094045</v>
      </c>
      <c r="AI6" s="4">
        <v>0.0072125</v>
      </c>
    </row>
    <row r="7" ht="14.25" customHeight="1">
      <c r="A7" s="7" t="s">
        <v>226</v>
      </c>
      <c r="B7" s="7" t="s">
        <v>22</v>
      </c>
      <c r="C7" s="4">
        <v>0.0937</v>
      </c>
      <c r="D7" s="4">
        <v>0.09395</v>
      </c>
      <c r="E7" s="4">
        <v>0.0946</v>
      </c>
      <c r="F7" s="4">
        <v>0.0974</v>
      </c>
      <c r="G7" s="4">
        <v>0.0967</v>
      </c>
      <c r="H7" s="4">
        <v>0.09805</v>
      </c>
      <c r="J7" s="7" t="s">
        <v>226</v>
      </c>
      <c r="K7" s="7" t="s">
        <v>22</v>
      </c>
      <c r="L7" s="4">
        <v>0.1064</v>
      </c>
      <c r="M7" s="4">
        <v>0.1023</v>
      </c>
      <c r="N7" s="4">
        <v>0.0985</v>
      </c>
      <c r="O7" s="4">
        <v>0.10335</v>
      </c>
      <c r="P7" s="4">
        <v>0.1057</v>
      </c>
      <c r="Q7" s="4">
        <v>0.1024</v>
      </c>
      <c r="S7" s="7" t="s">
        <v>226</v>
      </c>
      <c r="T7" s="7" t="s">
        <v>22</v>
      </c>
      <c r="U7" s="4">
        <v>0.0011314</v>
      </c>
      <c r="V7" s="4">
        <v>0.0012021</v>
      </c>
      <c r="W7" s="4">
        <v>2.8284E-4</v>
      </c>
      <c r="X7" s="4">
        <v>0.0041012</v>
      </c>
      <c r="Y7" s="4">
        <v>0.0035355</v>
      </c>
      <c r="Z7" s="4">
        <v>6.364E-4</v>
      </c>
      <c r="AB7" s="7" t="s">
        <v>226</v>
      </c>
      <c r="AC7" s="7" t="s">
        <v>22</v>
      </c>
      <c r="AD7" s="4">
        <v>0.0066468</v>
      </c>
      <c r="AE7" s="4">
        <v>0.0035355</v>
      </c>
      <c r="AF7" s="4">
        <v>0.0019799</v>
      </c>
      <c r="AG7" s="4">
        <v>0.0023335</v>
      </c>
      <c r="AH7" s="4">
        <v>0.012869</v>
      </c>
      <c r="AI7" s="4">
        <v>0.005374</v>
      </c>
    </row>
    <row r="8" ht="14.25" customHeight="1">
      <c r="A8" s="7" t="s">
        <v>227</v>
      </c>
      <c r="B8" s="7" t="s">
        <v>24</v>
      </c>
      <c r="C8" s="4">
        <v>0.0936</v>
      </c>
      <c r="D8" s="4">
        <v>0.09655</v>
      </c>
      <c r="E8" s="4">
        <v>0.0969</v>
      </c>
      <c r="F8" s="4">
        <v>0.099</v>
      </c>
      <c r="G8" s="4">
        <v>0.0986</v>
      </c>
      <c r="H8" s="4">
        <v>0.09935</v>
      </c>
      <c r="J8" s="7" t="s">
        <v>227</v>
      </c>
      <c r="K8" s="7" t="s">
        <v>24</v>
      </c>
      <c r="L8" s="4">
        <v>0.10595</v>
      </c>
      <c r="M8" s="4">
        <v>0.10365</v>
      </c>
      <c r="N8" s="4">
        <v>0.09975</v>
      </c>
      <c r="O8" s="4">
        <v>0.1025</v>
      </c>
      <c r="P8" s="4">
        <v>0.1066</v>
      </c>
      <c r="Q8" s="4">
        <v>0.1028</v>
      </c>
      <c r="S8" s="7" t="s">
        <v>227</v>
      </c>
      <c r="T8" s="7" t="s">
        <v>24</v>
      </c>
      <c r="U8" s="4">
        <v>9.8995E-4</v>
      </c>
      <c r="V8" s="4">
        <v>0.0016263</v>
      </c>
      <c r="W8" s="4">
        <v>0.0</v>
      </c>
      <c r="X8" s="4">
        <v>0.003677</v>
      </c>
      <c r="Y8" s="4">
        <v>0.0038184</v>
      </c>
      <c r="Z8" s="4">
        <v>0.0014849</v>
      </c>
      <c r="AB8" s="7" t="s">
        <v>227</v>
      </c>
      <c r="AC8" s="7" t="s">
        <v>24</v>
      </c>
      <c r="AD8" s="4">
        <v>0.0068589</v>
      </c>
      <c r="AE8" s="4">
        <v>0.0067175</v>
      </c>
      <c r="AF8" s="4">
        <v>0.0028991</v>
      </c>
      <c r="AG8" s="4">
        <v>0.0062225</v>
      </c>
      <c r="AH8" s="4">
        <v>0.012162</v>
      </c>
      <c r="AI8" s="4">
        <v>0.0041012</v>
      </c>
    </row>
    <row r="9" ht="14.25" customHeight="1">
      <c r="A9" s="7" t="s">
        <v>228</v>
      </c>
      <c r="B9" s="7" t="s">
        <v>60</v>
      </c>
      <c r="C9" s="4">
        <v>0.09365</v>
      </c>
      <c r="D9" s="4">
        <v>0.1042</v>
      </c>
      <c r="E9" s="4">
        <v>0.10355</v>
      </c>
      <c r="F9" s="4">
        <v>0.1041</v>
      </c>
      <c r="G9" s="4">
        <v>0.10345</v>
      </c>
      <c r="H9" s="4">
        <v>0.10385</v>
      </c>
      <c r="J9" s="7" t="s">
        <v>228</v>
      </c>
      <c r="K9" s="7" t="s">
        <v>60</v>
      </c>
      <c r="L9" s="4">
        <v>0.1051</v>
      </c>
      <c r="M9" s="4">
        <v>0.10785</v>
      </c>
      <c r="N9" s="4">
        <v>0.1033</v>
      </c>
      <c r="O9" s="4">
        <v>0.1058</v>
      </c>
      <c r="P9" s="4">
        <v>0.1099</v>
      </c>
      <c r="Q9" s="4">
        <v>0.1057</v>
      </c>
      <c r="S9" s="7" t="s">
        <v>228</v>
      </c>
      <c r="T9" s="7" t="s">
        <v>60</v>
      </c>
      <c r="U9" s="4">
        <v>0.0010607</v>
      </c>
      <c r="V9" s="4">
        <v>0.0014142</v>
      </c>
      <c r="W9" s="4">
        <v>0.0010607</v>
      </c>
      <c r="X9" s="4">
        <v>0.002687</v>
      </c>
      <c r="Y9" s="4">
        <v>0.0024749</v>
      </c>
      <c r="Z9" s="4">
        <v>3.5355E-4</v>
      </c>
      <c r="AB9" s="7" t="s">
        <v>228</v>
      </c>
      <c r="AC9" s="7" t="s">
        <v>60</v>
      </c>
      <c r="AD9" s="4">
        <v>0.0083439</v>
      </c>
      <c r="AE9" s="4">
        <v>0.0070004</v>
      </c>
      <c r="AF9" s="4">
        <v>0.0024042</v>
      </c>
      <c r="AG9" s="4">
        <v>0.0055154</v>
      </c>
      <c r="AH9" s="4">
        <v>0.012021</v>
      </c>
      <c r="AI9" s="4">
        <v>0.0029698</v>
      </c>
    </row>
    <row r="10" ht="14.25" customHeight="1">
      <c r="A10" s="7" t="s">
        <v>229</v>
      </c>
      <c r="B10" s="7" t="s">
        <v>22</v>
      </c>
      <c r="C10" s="4">
        <v>0.09365</v>
      </c>
      <c r="D10" s="4">
        <v>0.12275</v>
      </c>
      <c r="E10" s="4">
        <v>0.1195</v>
      </c>
      <c r="F10" s="4">
        <v>0.11885</v>
      </c>
      <c r="G10" s="4">
        <v>0.11535</v>
      </c>
      <c r="H10" s="4">
        <v>0.11365</v>
      </c>
      <c r="J10" s="7" t="s">
        <v>229</v>
      </c>
      <c r="K10" s="7" t="s">
        <v>22</v>
      </c>
      <c r="L10" s="4">
        <v>0.10585</v>
      </c>
      <c r="M10" s="4">
        <v>0.12055</v>
      </c>
      <c r="N10" s="4">
        <v>0.1128</v>
      </c>
      <c r="O10" s="4">
        <v>0.11415</v>
      </c>
      <c r="P10" s="4">
        <v>0.11965</v>
      </c>
      <c r="Q10" s="4">
        <v>0.1145</v>
      </c>
      <c r="S10" s="7" t="s">
        <v>229</v>
      </c>
      <c r="T10" s="7" t="s">
        <v>22</v>
      </c>
      <c r="U10" s="4">
        <v>0.0010607</v>
      </c>
      <c r="V10" s="4">
        <v>4.9497E-4</v>
      </c>
      <c r="W10" s="4">
        <v>9.8995E-4</v>
      </c>
      <c r="X10" s="4">
        <v>0.0026163</v>
      </c>
      <c r="Y10" s="4">
        <v>3.5355E-4</v>
      </c>
      <c r="Z10" s="4">
        <v>0.003182</v>
      </c>
      <c r="AB10" s="7" t="s">
        <v>229</v>
      </c>
      <c r="AC10" s="7" t="s">
        <v>22</v>
      </c>
      <c r="AD10" s="4">
        <v>0.0043134</v>
      </c>
      <c r="AE10" s="4">
        <v>0.0064347</v>
      </c>
      <c r="AF10" s="4">
        <v>0.0016971</v>
      </c>
      <c r="AG10" s="4">
        <v>0.003182</v>
      </c>
      <c r="AH10" s="4">
        <v>0.014496</v>
      </c>
      <c r="AI10" s="4">
        <v>1.4142E-4</v>
      </c>
    </row>
    <row r="11" ht="14.25" customHeight="1">
      <c r="A11" s="7" t="s">
        <v>230</v>
      </c>
      <c r="B11" s="7" t="s">
        <v>22</v>
      </c>
      <c r="C11" s="4">
        <v>0.0936</v>
      </c>
      <c r="D11" s="4">
        <v>0.1595</v>
      </c>
      <c r="E11" s="4">
        <v>0.15085</v>
      </c>
      <c r="F11" s="4">
        <v>0.1462</v>
      </c>
      <c r="G11" s="4">
        <v>0.1431</v>
      </c>
      <c r="H11" s="4">
        <v>0.13715</v>
      </c>
      <c r="J11" s="7" t="s">
        <v>230</v>
      </c>
      <c r="K11" s="7" t="s">
        <v>22</v>
      </c>
      <c r="L11" s="4">
        <v>0.10435</v>
      </c>
      <c r="M11" s="4">
        <v>0.1501</v>
      </c>
      <c r="N11" s="4">
        <v>0.13505</v>
      </c>
      <c r="O11" s="4">
        <v>0.1323</v>
      </c>
      <c r="P11" s="4">
        <v>0.1417</v>
      </c>
      <c r="Q11" s="4">
        <v>0.14125</v>
      </c>
      <c r="S11" s="7" t="s">
        <v>230</v>
      </c>
      <c r="T11" s="7" t="s">
        <v>22</v>
      </c>
      <c r="U11" s="4">
        <v>0.0011314</v>
      </c>
      <c r="V11" s="4">
        <v>0.0011314</v>
      </c>
      <c r="W11" s="4">
        <v>0.0027577</v>
      </c>
      <c r="X11" s="4">
        <v>0.0014142</v>
      </c>
      <c r="Y11" s="4">
        <v>1.4142E-4</v>
      </c>
      <c r="Z11" s="4">
        <v>0.0072832</v>
      </c>
      <c r="AB11" s="7" t="s">
        <v>230</v>
      </c>
      <c r="AC11" s="7" t="s">
        <v>22</v>
      </c>
      <c r="AD11" s="4">
        <v>0.0054447</v>
      </c>
      <c r="AE11" s="4">
        <v>0.006364</v>
      </c>
      <c r="AF11" s="4">
        <v>4.9497E-4</v>
      </c>
      <c r="AG11" s="4">
        <v>0.0050912</v>
      </c>
      <c r="AH11" s="4">
        <v>0.017395</v>
      </c>
      <c r="AI11" s="4">
        <v>0.0016263</v>
      </c>
    </row>
    <row r="12" ht="14.25" customHeight="1">
      <c r="A12" s="7" t="s">
        <v>231</v>
      </c>
      <c r="B12" s="7" t="s">
        <v>29</v>
      </c>
      <c r="C12" s="4">
        <v>0.0935</v>
      </c>
      <c r="D12" s="4">
        <v>0.22585</v>
      </c>
      <c r="E12" s="4">
        <v>0.21185</v>
      </c>
      <c r="F12" s="4">
        <v>0.19955</v>
      </c>
      <c r="G12" s="4">
        <v>0.2041</v>
      </c>
      <c r="H12" s="4">
        <v>0.189</v>
      </c>
      <c r="J12" s="7" t="s">
        <v>231</v>
      </c>
      <c r="K12" s="7" t="s">
        <v>29</v>
      </c>
      <c r="L12" s="4">
        <v>0.10525</v>
      </c>
      <c r="M12" s="4">
        <v>0.212</v>
      </c>
      <c r="N12" s="4">
        <v>0.1896</v>
      </c>
      <c r="O12" s="4">
        <v>0.1762</v>
      </c>
      <c r="P12" s="4">
        <v>0.19255</v>
      </c>
      <c r="Q12" s="4">
        <v>0.20025</v>
      </c>
      <c r="S12" s="7" t="s">
        <v>231</v>
      </c>
      <c r="T12" s="7" t="s">
        <v>29</v>
      </c>
      <c r="U12" s="4">
        <v>9.8995E-4</v>
      </c>
      <c r="V12" s="4">
        <v>0.0027577</v>
      </c>
      <c r="W12" s="4">
        <v>0.0034648</v>
      </c>
      <c r="X12" s="4">
        <v>0.0024749</v>
      </c>
      <c r="Y12" s="4">
        <v>0.003677</v>
      </c>
      <c r="Z12" s="4">
        <v>0.014708</v>
      </c>
      <c r="AB12" s="7" t="s">
        <v>231</v>
      </c>
      <c r="AC12" s="7" t="s">
        <v>29</v>
      </c>
      <c r="AD12" s="4">
        <v>0.0068589</v>
      </c>
      <c r="AE12" s="4">
        <v>0.011314</v>
      </c>
      <c r="AF12" s="4">
        <v>5.6569E-4</v>
      </c>
      <c r="AG12" s="4">
        <v>0.0072125</v>
      </c>
      <c r="AH12" s="4">
        <v>0.022415</v>
      </c>
      <c r="AI12" s="4">
        <v>6.364E-4</v>
      </c>
    </row>
    <row r="13" ht="14.25" customHeight="1">
      <c r="A13" s="7" t="s">
        <v>232</v>
      </c>
      <c r="B13" s="7" t="s">
        <v>20</v>
      </c>
      <c r="C13" s="4">
        <v>0.09345</v>
      </c>
      <c r="D13" s="4">
        <v>0.31625</v>
      </c>
      <c r="E13" s="4">
        <v>0.28975</v>
      </c>
      <c r="F13" s="4">
        <v>0.2714</v>
      </c>
      <c r="G13" s="4">
        <v>0.28255</v>
      </c>
      <c r="H13" s="4">
        <v>0.26355</v>
      </c>
      <c r="J13" s="7" t="s">
        <v>232</v>
      </c>
      <c r="K13" s="7" t="s">
        <v>20</v>
      </c>
      <c r="L13" s="4">
        <v>0.1063</v>
      </c>
      <c r="M13" s="4">
        <v>0.2898</v>
      </c>
      <c r="N13" s="4">
        <v>0.2611</v>
      </c>
      <c r="O13" s="4">
        <v>0.24325</v>
      </c>
      <c r="P13" s="4">
        <v>0.26</v>
      </c>
      <c r="Q13" s="4">
        <v>0.2703</v>
      </c>
      <c r="S13" s="7" t="s">
        <v>232</v>
      </c>
      <c r="T13" s="7" t="s">
        <v>20</v>
      </c>
      <c r="U13" s="4">
        <v>0.0010607</v>
      </c>
      <c r="V13" s="4">
        <v>0.012233</v>
      </c>
      <c r="W13" s="4">
        <v>0.0034648</v>
      </c>
      <c r="X13" s="4">
        <v>0.0046669</v>
      </c>
      <c r="Y13" s="4">
        <v>0.008556</v>
      </c>
      <c r="Z13" s="4">
        <v>0.015061</v>
      </c>
      <c r="AB13" s="7" t="s">
        <v>232</v>
      </c>
      <c r="AC13" s="7" t="s">
        <v>20</v>
      </c>
      <c r="AD13" s="4">
        <v>0.0046669</v>
      </c>
      <c r="AE13" s="4">
        <v>0.0087681</v>
      </c>
      <c r="AF13" s="4">
        <v>0.0035355</v>
      </c>
      <c r="AG13" s="4">
        <v>0.007566</v>
      </c>
      <c r="AH13" s="4">
        <v>0.024607</v>
      </c>
      <c r="AI13" s="4">
        <v>0.0012728</v>
      </c>
    </row>
    <row r="14" ht="14.25" customHeight="1">
      <c r="A14" s="7" t="s">
        <v>233</v>
      </c>
      <c r="B14" s="7" t="s">
        <v>20</v>
      </c>
      <c r="C14" s="4">
        <v>0.0935</v>
      </c>
      <c r="D14" s="4">
        <v>0.4302</v>
      </c>
      <c r="E14" s="4">
        <v>0.3991</v>
      </c>
      <c r="F14" s="4">
        <v>0.3743</v>
      </c>
      <c r="G14" s="4">
        <v>0.391</v>
      </c>
      <c r="H14" s="4">
        <v>0.36885</v>
      </c>
      <c r="J14" s="7" t="s">
        <v>233</v>
      </c>
      <c r="K14" s="7" t="s">
        <v>20</v>
      </c>
      <c r="L14" s="4">
        <v>0.10445</v>
      </c>
      <c r="M14" s="4">
        <v>0.3845</v>
      </c>
      <c r="N14" s="4">
        <v>0.3512</v>
      </c>
      <c r="O14" s="4">
        <v>0.32865</v>
      </c>
      <c r="P14" s="4">
        <v>0.3283</v>
      </c>
      <c r="Q14" s="4">
        <v>0.3293</v>
      </c>
      <c r="S14" s="7" t="s">
        <v>233</v>
      </c>
      <c r="T14" s="7" t="s">
        <v>20</v>
      </c>
      <c r="U14" s="4">
        <v>0.0011314</v>
      </c>
      <c r="V14" s="4">
        <v>0.015839</v>
      </c>
      <c r="W14" s="4">
        <v>0.0021213</v>
      </c>
      <c r="X14" s="4">
        <v>0.0046669</v>
      </c>
      <c r="Y14" s="4">
        <v>0.0091924</v>
      </c>
      <c r="Z14" s="4">
        <v>0.01591</v>
      </c>
      <c r="AB14" s="7" t="s">
        <v>233</v>
      </c>
      <c r="AC14" s="7" t="s">
        <v>20</v>
      </c>
      <c r="AD14" s="4">
        <v>0.0070004</v>
      </c>
      <c r="AE14" s="4">
        <v>0.0077782</v>
      </c>
      <c r="AF14" s="4">
        <v>4.2426E-4</v>
      </c>
      <c r="AG14" s="4">
        <v>0.01195</v>
      </c>
      <c r="AH14" s="4">
        <v>0.028426</v>
      </c>
      <c r="AI14" s="4">
        <v>5.6569E-4</v>
      </c>
    </row>
    <row r="15" ht="14.25" customHeight="1">
      <c r="A15" s="7" t="s">
        <v>234</v>
      </c>
      <c r="B15" s="7" t="s">
        <v>20</v>
      </c>
      <c r="C15" s="4">
        <v>0.09335</v>
      </c>
      <c r="D15" s="4">
        <v>0.5234</v>
      </c>
      <c r="E15" s="4">
        <v>0.5064</v>
      </c>
      <c r="F15" s="4">
        <v>0.4817</v>
      </c>
      <c r="G15" s="4">
        <v>0.497</v>
      </c>
      <c r="H15" s="4">
        <v>0.47885</v>
      </c>
      <c r="J15" s="7" t="s">
        <v>234</v>
      </c>
      <c r="K15" s="7" t="s">
        <v>20</v>
      </c>
      <c r="L15" s="4">
        <v>0.10445</v>
      </c>
      <c r="M15" s="4">
        <v>0.46685</v>
      </c>
      <c r="N15" s="4">
        <v>0.42955</v>
      </c>
      <c r="O15" s="4">
        <v>0.3938</v>
      </c>
      <c r="P15" s="4">
        <v>0.36</v>
      </c>
      <c r="Q15" s="4">
        <v>0.35775</v>
      </c>
      <c r="S15" s="7" t="s">
        <v>234</v>
      </c>
      <c r="T15" s="7" t="s">
        <v>20</v>
      </c>
      <c r="U15" s="4">
        <v>0.0010607</v>
      </c>
      <c r="V15" s="4">
        <v>0.0097581</v>
      </c>
      <c r="W15" s="4">
        <v>0.0025456</v>
      </c>
      <c r="X15" s="4">
        <v>0.0039598</v>
      </c>
      <c r="Y15" s="4">
        <v>0.0045255</v>
      </c>
      <c r="Z15" s="4">
        <v>0.01294</v>
      </c>
      <c r="AB15" s="7" t="s">
        <v>234</v>
      </c>
      <c r="AC15" s="7" t="s">
        <v>20</v>
      </c>
      <c r="AD15" s="4">
        <v>0.005869</v>
      </c>
      <c r="AE15" s="4">
        <v>0.0072832</v>
      </c>
      <c r="AF15" s="4">
        <v>0.007566</v>
      </c>
      <c r="AG15" s="4">
        <v>0.0039598</v>
      </c>
      <c r="AH15" s="4">
        <v>0.029133</v>
      </c>
      <c r="AI15" s="4">
        <v>0.0017678</v>
      </c>
    </row>
    <row r="16" ht="14.25" customHeight="1">
      <c r="A16" s="7" t="s">
        <v>235</v>
      </c>
      <c r="B16" s="7" t="s">
        <v>22</v>
      </c>
      <c r="C16" s="4">
        <v>0.09335</v>
      </c>
      <c r="D16" s="4">
        <v>0.5895</v>
      </c>
      <c r="E16" s="4">
        <v>0.5932</v>
      </c>
      <c r="F16" s="4">
        <v>0.56905</v>
      </c>
      <c r="G16" s="4">
        <v>0.5828</v>
      </c>
      <c r="H16" s="4">
        <v>0.57005</v>
      </c>
      <c r="J16" s="7" t="s">
        <v>235</v>
      </c>
      <c r="K16" s="7" t="s">
        <v>22</v>
      </c>
      <c r="L16" s="4">
        <v>0.1039</v>
      </c>
      <c r="M16" s="4">
        <v>0.53705</v>
      </c>
      <c r="N16" s="4">
        <v>0.4962</v>
      </c>
      <c r="O16" s="4">
        <v>0.4558</v>
      </c>
      <c r="P16" s="4">
        <v>0.39625</v>
      </c>
      <c r="Q16" s="4">
        <v>0.3843</v>
      </c>
      <c r="S16" s="7" t="s">
        <v>235</v>
      </c>
      <c r="T16" s="7" t="s">
        <v>22</v>
      </c>
      <c r="U16" s="4">
        <v>0.0010607</v>
      </c>
      <c r="V16" s="4">
        <v>0.0066468</v>
      </c>
      <c r="W16" s="4">
        <v>0.012021</v>
      </c>
      <c r="X16" s="4">
        <v>6.364E-4</v>
      </c>
      <c r="Y16" s="4">
        <v>4.2426E-4</v>
      </c>
      <c r="Z16" s="4">
        <v>0.01294</v>
      </c>
      <c r="AB16" s="7" t="s">
        <v>235</v>
      </c>
      <c r="AC16" s="7" t="s">
        <v>22</v>
      </c>
      <c r="AD16" s="4">
        <v>0.0066468</v>
      </c>
      <c r="AE16" s="4">
        <v>0.0033234</v>
      </c>
      <c r="AF16" s="4">
        <v>0.012869</v>
      </c>
      <c r="AG16" s="4">
        <v>0.0049497</v>
      </c>
      <c r="AH16" s="4">
        <v>0.025527</v>
      </c>
      <c r="AI16" s="4">
        <v>8.4853E-4</v>
      </c>
    </row>
    <row r="17" ht="14.25" customHeight="1">
      <c r="A17" s="7" t="s">
        <v>236</v>
      </c>
      <c r="B17" s="7" t="s">
        <v>55</v>
      </c>
      <c r="C17" s="4">
        <v>0.09325</v>
      </c>
      <c r="D17" s="4">
        <v>0.64145</v>
      </c>
      <c r="E17" s="4">
        <v>0.6509</v>
      </c>
      <c r="F17" s="4">
        <v>0.6403</v>
      </c>
      <c r="G17" s="4">
        <v>0.6466</v>
      </c>
      <c r="H17" s="4">
        <v>0.63815</v>
      </c>
      <c r="J17" s="7" t="s">
        <v>236</v>
      </c>
      <c r="K17" s="7" t="s">
        <v>55</v>
      </c>
      <c r="L17" s="4">
        <v>0.1054</v>
      </c>
      <c r="M17" s="4">
        <v>0.5939</v>
      </c>
      <c r="N17" s="4">
        <v>0.5437</v>
      </c>
      <c r="O17" s="4">
        <v>0.506</v>
      </c>
      <c r="P17" s="4">
        <v>0.4251</v>
      </c>
      <c r="Q17" s="4">
        <v>0.40935</v>
      </c>
      <c r="S17" s="7" t="s">
        <v>236</v>
      </c>
      <c r="T17" s="7" t="s">
        <v>55</v>
      </c>
      <c r="U17" s="4">
        <v>0.0010607</v>
      </c>
      <c r="V17" s="4">
        <v>0.0081317</v>
      </c>
      <c r="W17" s="4">
        <v>0.014425</v>
      </c>
      <c r="X17" s="4">
        <v>7.0711E-4</v>
      </c>
      <c r="Y17" s="4">
        <v>0.0038184</v>
      </c>
      <c r="Z17" s="4">
        <v>0.008556</v>
      </c>
      <c r="AB17" s="7" t="s">
        <v>236</v>
      </c>
      <c r="AC17" s="7" t="s">
        <v>55</v>
      </c>
      <c r="AD17" s="4">
        <v>0.0032527</v>
      </c>
      <c r="AE17" s="4">
        <v>8.4853E-4</v>
      </c>
      <c r="AF17" s="4">
        <v>0.017112</v>
      </c>
      <c r="AG17" s="4">
        <v>4.2426E-4</v>
      </c>
      <c r="AH17" s="4">
        <v>0.02489</v>
      </c>
      <c r="AI17" s="4">
        <v>2.1213E-4</v>
      </c>
    </row>
    <row r="18" ht="14.25" customHeight="1">
      <c r="A18" s="7" t="s">
        <v>237</v>
      </c>
      <c r="B18" s="7" t="s">
        <v>22</v>
      </c>
      <c r="C18" s="4">
        <v>0.09335</v>
      </c>
      <c r="D18" s="4">
        <v>0.6777</v>
      </c>
      <c r="E18" s="4">
        <v>0.7017</v>
      </c>
      <c r="F18" s="4">
        <v>0.69275</v>
      </c>
      <c r="G18" s="4">
        <v>0.67685</v>
      </c>
      <c r="H18" s="4">
        <v>0.6568</v>
      </c>
      <c r="J18" s="7" t="s">
        <v>237</v>
      </c>
      <c r="K18" s="7" t="s">
        <v>22</v>
      </c>
      <c r="L18" s="4">
        <v>0.10495</v>
      </c>
      <c r="M18" s="4">
        <v>0.6298</v>
      </c>
      <c r="N18" s="4">
        <v>0.57245</v>
      </c>
      <c r="O18" s="4">
        <v>0.52735</v>
      </c>
      <c r="P18" s="4">
        <v>0.4433</v>
      </c>
      <c r="Q18" s="4">
        <v>0.42345</v>
      </c>
      <c r="S18" s="7" t="s">
        <v>237</v>
      </c>
      <c r="T18" s="7" t="s">
        <v>22</v>
      </c>
      <c r="U18" s="4">
        <v>0.0012021</v>
      </c>
      <c r="V18" s="4">
        <v>0.0046669</v>
      </c>
      <c r="W18" s="4">
        <v>0.012587</v>
      </c>
      <c r="X18" s="4">
        <v>0.0041719</v>
      </c>
      <c r="Y18" s="4">
        <v>0.0086974</v>
      </c>
      <c r="Z18" s="4">
        <v>0.0049497</v>
      </c>
      <c r="AB18" s="7" t="s">
        <v>237</v>
      </c>
      <c r="AC18" s="7" t="s">
        <v>22</v>
      </c>
      <c r="AD18" s="4">
        <v>0.0051619</v>
      </c>
      <c r="AE18" s="4">
        <v>0.0050912</v>
      </c>
      <c r="AF18" s="4">
        <v>0.017466</v>
      </c>
      <c r="AG18" s="4">
        <v>0.0023335</v>
      </c>
      <c r="AH18" s="4">
        <v>0.020365</v>
      </c>
      <c r="AI18" s="4">
        <v>3.5355E-4</v>
      </c>
    </row>
    <row r="19" ht="14.25" customHeight="1">
      <c r="A19" s="7" t="s">
        <v>238</v>
      </c>
      <c r="B19" s="7" t="s">
        <v>24</v>
      </c>
      <c r="C19" s="4">
        <v>0.09315</v>
      </c>
      <c r="D19" s="4">
        <v>0.6886</v>
      </c>
      <c r="E19" s="4">
        <v>0.7331</v>
      </c>
      <c r="F19" s="4">
        <v>0.71075</v>
      </c>
      <c r="G19" s="4">
        <v>0.6903</v>
      </c>
      <c r="H19" s="4">
        <v>0.68245</v>
      </c>
      <c r="J19" s="7" t="s">
        <v>238</v>
      </c>
      <c r="K19" s="7" t="s">
        <v>24</v>
      </c>
      <c r="L19" s="4">
        <v>0.10315</v>
      </c>
      <c r="M19" s="4">
        <v>0.64025</v>
      </c>
      <c r="N19" s="4">
        <v>0.5948</v>
      </c>
      <c r="O19" s="4">
        <v>0.5438</v>
      </c>
      <c r="P19" s="4">
        <v>0.45745</v>
      </c>
      <c r="Q19" s="4">
        <v>0.4374</v>
      </c>
      <c r="S19" s="7" t="s">
        <v>238</v>
      </c>
      <c r="T19" s="7" t="s">
        <v>24</v>
      </c>
      <c r="U19" s="4">
        <v>0.0012021</v>
      </c>
      <c r="V19" s="4">
        <v>8.4853E-4</v>
      </c>
      <c r="W19" s="4">
        <v>0.026729</v>
      </c>
      <c r="X19" s="4">
        <v>0.013647</v>
      </c>
      <c r="Y19" s="4">
        <v>0.0057983</v>
      </c>
      <c r="Z19" s="4">
        <v>0.016758</v>
      </c>
      <c r="AB19" s="7" t="s">
        <v>238</v>
      </c>
      <c r="AC19" s="7" t="s">
        <v>24</v>
      </c>
      <c r="AD19" s="4">
        <v>0.0070004</v>
      </c>
      <c r="AE19" s="4">
        <v>0.01096</v>
      </c>
      <c r="AF19" s="4">
        <v>0.014284</v>
      </c>
      <c r="AG19" s="4">
        <v>0.0032527</v>
      </c>
      <c r="AH19" s="4">
        <v>0.019021</v>
      </c>
      <c r="AI19" s="4">
        <v>0.0011314</v>
      </c>
    </row>
    <row r="20" ht="14.25" customHeight="1">
      <c r="A20" s="7" t="s">
        <v>239</v>
      </c>
      <c r="B20" s="7" t="s">
        <v>20</v>
      </c>
      <c r="C20" s="4">
        <v>0.0932</v>
      </c>
      <c r="D20" s="4">
        <v>0.72215</v>
      </c>
      <c r="E20" s="4">
        <v>0.7789</v>
      </c>
      <c r="F20" s="4">
        <v>0.7514</v>
      </c>
      <c r="G20" s="4">
        <v>0.73345</v>
      </c>
      <c r="H20" s="4">
        <v>0.72435</v>
      </c>
      <c r="J20" s="7" t="s">
        <v>239</v>
      </c>
      <c r="K20" s="7" t="s">
        <v>20</v>
      </c>
      <c r="L20" s="4">
        <v>0.1032</v>
      </c>
      <c r="M20" s="4">
        <v>0.6425</v>
      </c>
      <c r="N20" s="4">
        <v>0.6098</v>
      </c>
      <c r="O20" s="4">
        <v>0.555</v>
      </c>
      <c r="P20" s="4">
        <v>0.46405</v>
      </c>
      <c r="Q20" s="4">
        <v>0.44825</v>
      </c>
      <c r="S20" s="7" t="s">
        <v>239</v>
      </c>
      <c r="T20" s="7" t="s">
        <v>20</v>
      </c>
      <c r="U20" s="4">
        <v>0.0012728</v>
      </c>
      <c r="V20" s="4">
        <v>0.005869</v>
      </c>
      <c r="W20" s="4">
        <v>0.027011</v>
      </c>
      <c r="X20" s="4">
        <v>0.0074953</v>
      </c>
      <c r="Y20" s="4">
        <v>0.0027577</v>
      </c>
      <c r="Z20" s="4">
        <v>0.017041</v>
      </c>
      <c r="AB20" s="7" t="s">
        <v>239</v>
      </c>
      <c r="AC20" s="7" t="s">
        <v>20</v>
      </c>
      <c r="AD20" s="4">
        <v>0.0079196</v>
      </c>
      <c r="AE20" s="4">
        <v>0.0076368</v>
      </c>
      <c r="AF20" s="4">
        <v>0.015415</v>
      </c>
      <c r="AG20" s="4">
        <v>0.0028284</v>
      </c>
      <c r="AH20" s="4">
        <v>0.018738</v>
      </c>
      <c r="AI20" s="4">
        <v>0.0034648</v>
      </c>
    </row>
    <row r="21" ht="14.25" customHeight="1">
      <c r="A21" s="7" t="s">
        <v>240</v>
      </c>
      <c r="B21" s="7" t="s">
        <v>24</v>
      </c>
      <c r="C21" s="4">
        <v>0.0932</v>
      </c>
      <c r="D21" s="4">
        <v>0.7651</v>
      </c>
      <c r="E21" s="4">
        <v>0.8237</v>
      </c>
      <c r="F21" s="4">
        <v>0.7971</v>
      </c>
      <c r="G21" s="4">
        <v>0.77935</v>
      </c>
      <c r="H21" s="4">
        <v>0.76755</v>
      </c>
      <c r="J21" s="7" t="s">
        <v>240</v>
      </c>
      <c r="K21" s="7" t="s">
        <v>24</v>
      </c>
      <c r="L21" s="4">
        <v>0.1045</v>
      </c>
      <c r="M21" s="4">
        <v>0.65935</v>
      </c>
      <c r="N21" s="4">
        <v>0.6334</v>
      </c>
      <c r="O21" s="4">
        <v>0.56335</v>
      </c>
      <c r="P21" s="4">
        <v>0.4661</v>
      </c>
      <c r="Q21" s="4">
        <v>0.45665</v>
      </c>
      <c r="S21" s="7" t="s">
        <v>240</v>
      </c>
      <c r="T21" s="7" t="s">
        <v>24</v>
      </c>
      <c r="U21" s="4">
        <v>0.0012728</v>
      </c>
      <c r="V21" s="4">
        <v>0.0083439</v>
      </c>
      <c r="W21" s="4">
        <v>0.015556</v>
      </c>
      <c r="X21" s="4">
        <v>0.006364</v>
      </c>
      <c r="Y21" s="4">
        <v>4.9497E-4</v>
      </c>
      <c r="Z21" s="4">
        <v>0.014637</v>
      </c>
      <c r="AB21" s="7" t="s">
        <v>240</v>
      </c>
      <c r="AC21" s="7" t="s">
        <v>24</v>
      </c>
      <c r="AD21" s="4">
        <v>0.0059397</v>
      </c>
      <c r="AE21" s="4">
        <v>0.0091217</v>
      </c>
      <c r="AF21" s="4">
        <v>0.015274</v>
      </c>
      <c r="AG21" s="4">
        <v>0.0045962</v>
      </c>
      <c r="AH21" s="4">
        <v>0.015415</v>
      </c>
      <c r="AI21" s="4">
        <v>0.0033234</v>
      </c>
    </row>
    <row r="22" ht="14.25" customHeight="1">
      <c r="A22" s="7" t="s">
        <v>241</v>
      </c>
      <c r="B22" s="7" t="s">
        <v>20</v>
      </c>
      <c r="C22" s="4">
        <v>0.09325</v>
      </c>
      <c r="D22" s="4">
        <v>0.81145</v>
      </c>
      <c r="E22" s="4">
        <v>0.8661</v>
      </c>
      <c r="F22" s="4">
        <v>0.847</v>
      </c>
      <c r="G22" s="4">
        <v>0.8274</v>
      </c>
      <c r="H22" s="4">
        <v>0.80605</v>
      </c>
      <c r="J22" s="7" t="s">
        <v>241</v>
      </c>
      <c r="K22" s="7" t="s">
        <v>20</v>
      </c>
      <c r="L22" s="4">
        <v>0.10265</v>
      </c>
      <c r="M22" s="4">
        <v>0.6832</v>
      </c>
      <c r="N22" s="4">
        <v>0.65765</v>
      </c>
      <c r="O22" s="4">
        <v>0.58195</v>
      </c>
      <c r="P22" s="4">
        <v>0.4809</v>
      </c>
      <c r="Q22" s="4">
        <v>0.4613</v>
      </c>
      <c r="S22" s="7" t="s">
        <v>241</v>
      </c>
      <c r="T22" s="7" t="s">
        <v>20</v>
      </c>
      <c r="U22" s="4">
        <v>0.0013435</v>
      </c>
      <c r="V22" s="4">
        <v>0.002192</v>
      </c>
      <c r="W22" s="4">
        <v>0.0072125</v>
      </c>
      <c r="X22" s="4">
        <v>0.0091924</v>
      </c>
      <c r="Y22" s="4">
        <v>0.010324</v>
      </c>
      <c r="Z22" s="4">
        <v>0.010253</v>
      </c>
      <c r="AB22" s="7" t="s">
        <v>241</v>
      </c>
      <c r="AC22" s="7" t="s">
        <v>20</v>
      </c>
      <c r="AD22" s="4">
        <v>0.007566</v>
      </c>
      <c r="AE22" s="4">
        <v>0.0057983</v>
      </c>
      <c r="AF22" s="4">
        <v>0.013364</v>
      </c>
      <c r="AG22" s="4">
        <v>0.004879</v>
      </c>
      <c r="AH22" s="4">
        <v>0.011455</v>
      </c>
      <c r="AI22" s="4">
        <v>0.002687</v>
      </c>
    </row>
    <row r="23" ht="14.25" customHeight="1">
      <c r="A23" s="7" t="s">
        <v>242</v>
      </c>
      <c r="B23" s="7" t="s">
        <v>20</v>
      </c>
      <c r="C23" s="4">
        <v>0.093</v>
      </c>
      <c r="D23" s="4">
        <v>0.8531</v>
      </c>
      <c r="E23" s="4">
        <v>0.89775</v>
      </c>
      <c r="F23" s="4">
        <v>0.8847</v>
      </c>
      <c r="G23" s="4">
        <v>0.86535</v>
      </c>
      <c r="H23" s="4">
        <v>0.84855</v>
      </c>
      <c r="J23" s="7" t="s">
        <v>242</v>
      </c>
      <c r="K23" s="7" t="s">
        <v>20</v>
      </c>
      <c r="L23" s="4">
        <v>0.1028</v>
      </c>
      <c r="M23" s="4">
        <v>0.7036</v>
      </c>
      <c r="N23" s="4">
        <v>0.6798</v>
      </c>
      <c r="O23" s="4">
        <v>0.60015</v>
      </c>
      <c r="P23" s="4">
        <v>0.49035</v>
      </c>
      <c r="Q23" s="4">
        <v>0.47135</v>
      </c>
      <c r="S23" s="7" t="s">
        <v>242</v>
      </c>
      <c r="T23" s="7" t="s">
        <v>20</v>
      </c>
      <c r="U23" s="4">
        <v>0.0012728</v>
      </c>
      <c r="V23" s="4">
        <v>0.0018385</v>
      </c>
      <c r="W23" s="4">
        <v>4.9497E-4</v>
      </c>
      <c r="X23" s="4">
        <v>0.0070711</v>
      </c>
      <c r="Y23" s="4">
        <v>0.011102</v>
      </c>
      <c r="Z23" s="4">
        <v>0.0053033</v>
      </c>
      <c r="AB23" s="7" t="s">
        <v>242</v>
      </c>
      <c r="AC23" s="7" t="s">
        <v>20</v>
      </c>
      <c r="AD23" s="4">
        <v>0.0076368</v>
      </c>
      <c r="AE23" s="4">
        <v>0.0033941</v>
      </c>
      <c r="AF23" s="4">
        <v>0.014142</v>
      </c>
      <c r="AG23" s="4">
        <v>0.0072832</v>
      </c>
      <c r="AH23" s="4">
        <v>0.0081317</v>
      </c>
      <c r="AI23" s="4">
        <v>0.0024749</v>
      </c>
    </row>
    <row r="24" ht="14.25" customHeight="1">
      <c r="A24" s="7" t="s">
        <v>243</v>
      </c>
      <c r="B24" s="7" t="s">
        <v>22</v>
      </c>
      <c r="C24" s="4">
        <v>0.0931</v>
      </c>
      <c r="D24" s="4">
        <v>0.8934</v>
      </c>
      <c r="E24" s="4">
        <v>0.9265</v>
      </c>
      <c r="F24" s="4">
        <v>0.91655</v>
      </c>
      <c r="G24" s="4">
        <v>0.8952</v>
      </c>
      <c r="H24" s="4">
        <v>0.87805</v>
      </c>
      <c r="J24" s="7" t="s">
        <v>243</v>
      </c>
      <c r="K24" s="7" t="s">
        <v>22</v>
      </c>
      <c r="L24" s="4">
        <v>0.10265</v>
      </c>
      <c r="M24" s="4">
        <v>0.71895</v>
      </c>
      <c r="N24" s="4">
        <v>0.69715</v>
      </c>
      <c r="O24" s="4">
        <v>0.61105</v>
      </c>
      <c r="P24" s="4">
        <v>0.49615</v>
      </c>
      <c r="Q24" s="4">
        <v>0.47575</v>
      </c>
      <c r="S24" s="7" t="s">
        <v>243</v>
      </c>
      <c r="T24" s="7" t="s">
        <v>22</v>
      </c>
      <c r="U24" s="4">
        <v>0.0012728</v>
      </c>
      <c r="V24" s="4">
        <v>0.0093338</v>
      </c>
      <c r="W24" s="4">
        <v>0.006364</v>
      </c>
      <c r="X24" s="4">
        <v>0.0068589</v>
      </c>
      <c r="Y24" s="4">
        <v>0.012869</v>
      </c>
      <c r="Z24" s="4">
        <v>0.0044548</v>
      </c>
      <c r="AB24" s="7" t="s">
        <v>243</v>
      </c>
      <c r="AC24" s="7" t="s">
        <v>22</v>
      </c>
      <c r="AD24" s="4">
        <v>0.0078489</v>
      </c>
      <c r="AE24" s="4">
        <v>0.0013435</v>
      </c>
      <c r="AF24" s="4">
        <v>0.013647</v>
      </c>
      <c r="AG24" s="4">
        <v>0.005869</v>
      </c>
      <c r="AH24" s="4">
        <v>0.0051619</v>
      </c>
      <c r="AI24" s="4">
        <v>0.0024749</v>
      </c>
    </row>
    <row r="25" ht="14.25" customHeight="1">
      <c r="A25" s="7" t="s">
        <v>244</v>
      </c>
      <c r="B25" s="7" t="s">
        <v>18</v>
      </c>
      <c r="C25" s="4">
        <v>0.09295</v>
      </c>
      <c r="D25" s="4">
        <v>0.9283</v>
      </c>
      <c r="E25" s="4">
        <v>0.95025</v>
      </c>
      <c r="F25" s="4">
        <v>0.9436</v>
      </c>
      <c r="G25" s="4">
        <v>0.91875</v>
      </c>
      <c r="H25" s="4">
        <v>0.90385</v>
      </c>
      <c r="J25" s="7" t="s">
        <v>244</v>
      </c>
      <c r="K25" s="7" t="s">
        <v>18</v>
      </c>
      <c r="L25" s="4">
        <v>0.1027</v>
      </c>
      <c r="M25" s="4">
        <v>0.7349</v>
      </c>
      <c r="N25" s="4">
        <v>0.71305</v>
      </c>
      <c r="O25" s="4">
        <v>0.6207</v>
      </c>
      <c r="P25" s="4">
        <v>0.50305</v>
      </c>
      <c r="Q25" s="4">
        <v>0.47465</v>
      </c>
      <c r="S25" s="7" t="s">
        <v>244</v>
      </c>
      <c r="T25" s="7" t="s">
        <v>18</v>
      </c>
      <c r="U25" s="4">
        <v>0.0013435</v>
      </c>
      <c r="V25" s="4">
        <v>0.013859</v>
      </c>
      <c r="W25" s="4">
        <v>0.010253</v>
      </c>
      <c r="X25" s="4">
        <v>0.008061</v>
      </c>
      <c r="Y25" s="4">
        <v>0.01294</v>
      </c>
      <c r="Z25" s="4">
        <v>0.0026163</v>
      </c>
      <c r="AB25" s="7" t="s">
        <v>244</v>
      </c>
      <c r="AC25" s="7" t="s">
        <v>18</v>
      </c>
      <c r="AD25" s="4">
        <v>0.0057983</v>
      </c>
      <c r="AE25" s="4">
        <v>7.0711E-4</v>
      </c>
      <c r="AF25" s="4">
        <v>0.014779</v>
      </c>
      <c r="AG25" s="4">
        <v>0.0056569</v>
      </c>
      <c r="AH25" s="4">
        <v>0.003182</v>
      </c>
      <c r="AI25" s="4">
        <v>0.0024749</v>
      </c>
    </row>
    <row r="26" ht="14.25" customHeight="1">
      <c r="A26" s="7" t="s">
        <v>245</v>
      </c>
      <c r="B26" s="7" t="s">
        <v>22</v>
      </c>
      <c r="C26" s="4">
        <v>0.093</v>
      </c>
      <c r="D26" s="4">
        <v>0.9591</v>
      </c>
      <c r="E26" s="4">
        <v>0.97005</v>
      </c>
      <c r="F26" s="4">
        <v>0.96605</v>
      </c>
      <c r="G26" s="4">
        <v>0.9399</v>
      </c>
      <c r="H26" s="4">
        <v>0.9248</v>
      </c>
      <c r="J26" s="7" t="s">
        <v>245</v>
      </c>
      <c r="K26" s="7" t="s">
        <v>22</v>
      </c>
      <c r="L26" s="4">
        <v>0.10255</v>
      </c>
      <c r="M26" s="4">
        <v>0.7485</v>
      </c>
      <c r="N26" s="4">
        <v>0.7254</v>
      </c>
      <c r="O26" s="4">
        <v>0.62675</v>
      </c>
      <c r="P26" s="4">
        <v>0.50635</v>
      </c>
      <c r="Q26" s="4">
        <v>0.4752</v>
      </c>
      <c r="S26" s="7" t="s">
        <v>245</v>
      </c>
      <c r="T26" s="7" t="s">
        <v>22</v>
      </c>
      <c r="U26" s="4">
        <v>0.0012728</v>
      </c>
      <c r="V26" s="4">
        <v>0.015274</v>
      </c>
      <c r="W26" s="4">
        <v>0.013506</v>
      </c>
      <c r="X26" s="4">
        <v>0.0079903</v>
      </c>
      <c r="Y26" s="4">
        <v>0.012869</v>
      </c>
      <c r="Z26" s="4">
        <v>0.0032527</v>
      </c>
      <c r="AB26" s="7" t="s">
        <v>245</v>
      </c>
      <c r="AC26" s="7" t="s">
        <v>22</v>
      </c>
      <c r="AD26" s="4">
        <v>0.007566</v>
      </c>
      <c r="AE26" s="4">
        <v>8.4853E-4</v>
      </c>
      <c r="AF26" s="4">
        <v>0.015415</v>
      </c>
      <c r="AG26" s="4">
        <v>0.0051619</v>
      </c>
      <c r="AH26" s="4">
        <v>0.0034648</v>
      </c>
      <c r="AI26" s="4">
        <v>2.8284E-4</v>
      </c>
    </row>
    <row r="27" ht="14.25" customHeight="1">
      <c r="A27" s="7" t="s">
        <v>246</v>
      </c>
      <c r="B27" s="7" t="s">
        <v>22</v>
      </c>
      <c r="C27" s="4">
        <v>0.09305</v>
      </c>
      <c r="D27" s="4">
        <v>0.98375</v>
      </c>
      <c r="E27" s="4">
        <v>0.9883</v>
      </c>
      <c r="F27" s="4">
        <v>0.98405</v>
      </c>
      <c r="G27" s="4">
        <v>0.9569</v>
      </c>
      <c r="H27" s="4">
        <v>0.94205</v>
      </c>
      <c r="J27" s="7" t="s">
        <v>246</v>
      </c>
      <c r="K27" s="7" t="s">
        <v>22</v>
      </c>
      <c r="L27" s="4">
        <v>0.1032</v>
      </c>
      <c r="M27" s="4">
        <v>0.76045</v>
      </c>
      <c r="N27" s="4">
        <v>0.73635</v>
      </c>
      <c r="O27" s="4">
        <v>0.6315</v>
      </c>
      <c r="P27" s="4">
        <v>0.5122</v>
      </c>
      <c r="Q27" s="4">
        <v>0.47725</v>
      </c>
      <c r="S27" s="7" t="s">
        <v>246</v>
      </c>
      <c r="T27" s="7" t="s">
        <v>22</v>
      </c>
      <c r="U27" s="4">
        <v>0.0014849</v>
      </c>
      <c r="V27" s="4">
        <v>0.017607</v>
      </c>
      <c r="W27" s="4">
        <v>0.016971</v>
      </c>
      <c r="X27" s="4">
        <v>0.010536</v>
      </c>
      <c r="Y27" s="4">
        <v>0.013576</v>
      </c>
      <c r="Z27" s="4">
        <v>0.0010607</v>
      </c>
      <c r="AB27" s="7" t="s">
        <v>246</v>
      </c>
      <c r="AC27" s="7" t="s">
        <v>22</v>
      </c>
      <c r="AD27" s="4">
        <v>0.0067882</v>
      </c>
      <c r="AE27" s="4">
        <v>0.0016263</v>
      </c>
      <c r="AF27" s="4">
        <v>0.013647</v>
      </c>
      <c r="AG27" s="4">
        <v>0.0042426</v>
      </c>
      <c r="AH27" s="4">
        <v>0.0025456</v>
      </c>
      <c r="AI27" s="4">
        <v>4.9497E-4</v>
      </c>
    </row>
    <row r="28" ht="14.25" customHeight="1">
      <c r="A28" s="7" t="s">
        <v>247</v>
      </c>
      <c r="B28" s="7" t="s">
        <v>20</v>
      </c>
      <c r="C28" s="4">
        <v>0.09295</v>
      </c>
      <c r="D28" s="4">
        <v>1.0096</v>
      </c>
      <c r="E28" s="4">
        <v>1.0046</v>
      </c>
      <c r="F28" s="4">
        <v>1.0005</v>
      </c>
      <c r="G28" s="4">
        <v>0.97185</v>
      </c>
      <c r="H28" s="4">
        <v>0.9574</v>
      </c>
      <c r="J28" s="7" t="s">
        <v>247</v>
      </c>
      <c r="K28" s="7" t="s">
        <v>20</v>
      </c>
      <c r="L28" s="4">
        <v>0.10345</v>
      </c>
      <c r="M28" s="4">
        <v>0.77075</v>
      </c>
      <c r="N28" s="4">
        <v>0.74625</v>
      </c>
      <c r="O28" s="4">
        <v>0.63565</v>
      </c>
      <c r="P28" s="4">
        <v>0.5154</v>
      </c>
      <c r="Q28" s="4">
        <v>0.47875</v>
      </c>
      <c r="S28" s="7" t="s">
        <v>247</v>
      </c>
      <c r="T28" s="7" t="s">
        <v>20</v>
      </c>
      <c r="U28" s="4">
        <v>0.0013435</v>
      </c>
      <c r="V28" s="4">
        <v>0.019092</v>
      </c>
      <c r="W28" s="4">
        <v>0.020294</v>
      </c>
      <c r="X28" s="4">
        <v>0.012092</v>
      </c>
      <c r="Y28" s="4">
        <v>0.01393</v>
      </c>
      <c r="Z28" s="4">
        <v>0.0021213</v>
      </c>
      <c r="AB28" s="7" t="s">
        <v>247</v>
      </c>
      <c r="AC28" s="7" t="s">
        <v>20</v>
      </c>
      <c r="AD28" s="4">
        <v>0.0062933</v>
      </c>
      <c r="AE28" s="4">
        <v>0.0028991</v>
      </c>
      <c r="AF28" s="4">
        <v>0.015061</v>
      </c>
      <c r="AG28" s="4">
        <v>0.0062933</v>
      </c>
      <c r="AH28" s="4">
        <v>0.0019799</v>
      </c>
      <c r="AI28" s="4">
        <v>0.0010607</v>
      </c>
    </row>
    <row r="29" ht="14.25" customHeight="1">
      <c r="A29" s="7" t="s">
        <v>248</v>
      </c>
      <c r="B29" s="7" t="s">
        <v>60</v>
      </c>
      <c r="C29" s="4">
        <v>0.09295</v>
      </c>
      <c r="D29" s="4">
        <v>1.033</v>
      </c>
      <c r="E29" s="4">
        <v>1.0201</v>
      </c>
      <c r="F29" s="4">
        <v>1.0153</v>
      </c>
      <c r="G29" s="4">
        <v>0.98375</v>
      </c>
      <c r="H29" s="4">
        <v>0.9707</v>
      </c>
      <c r="J29" s="7" t="s">
        <v>248</v>
      </c>
      <c r="K29" s="7" t="s">
        <v>60</v>
      </c>
      <c r="L29" s="4">
        <v>0.1031</v>
      </c>
      <c r="M29" s="4">
        <v>0.77915</v>
      </c>
      <c r="N29" s="4">
        <v>0.753</v>
      </c>
      <c r="O29" s="4">
        <v>0.6368</v>
      </c>
      <c r="P29" s="4">
        <v>0.5172</v>
      </c>
      <c r="Q29" s="4">
        <v>0.47975</v>
      </c>
      <c r="S29" s="7" t="s">
        <v>248</v>
      </c>
      <c r="T29" s="7" t="s">
        <v>60</v>
      </c>
      <c r="U29" s="4">
        <v>0.0013435</v>
      </c>
      <c r="V29" s="4">
        <v>0.017536</v>
      </c>
      <c r="W29" s="4">
        <v>0.021991</v>
      </c>
      <c r="X29" s="4">
        <v>0.016263</v>
      </c>
      <c r="Y29" s="4">
        <v>0.010819</v>
      </c>
      <c r="Z29" s="4">
        <v>0.0014142</v>
      </c>
      <c r="AB29" s="7" t="s">
        <v>248</v>
      </c>
      <c r="AC29" s="7" t="s">
        <v>60</v>
      </c>
      <c r="AD29" s="4">
        <v>0.008061</v>
      </c>
      <c r="AE29" s="4">
        <v>0.0030406</v>
      </c>
      <c r="AF29" s="4">
        <v>0.012304</v>
      </c>
      <c r="AG29" s="4">
        <v>0.0046669</v>
      </c>
      <c r="AH29" s="4">
        <v>0.0014142</v>
      </c>
      <c r="AI29" s="4">
        <v>0.0033234</v>
      </c>
    </row>
    <row r="30" ht="14.25" customHeight="1">
      <c r="A30" s="7" t="s">
        <v>249</v>
      </c>
      <c r="B30" s="7" t="s">
        <v>22</v>
      </c>
      <c r="C30" s="4">
        <v>0.09295</v>
      </c>
      <c r="D30" s="4">
        <v>1.0607</v>
      </c>
      <c r="E30" s="4">
        <v>1.0327</v>
      </c>
      <c r="F30" s="4">
        <v>1.0295</v>
      </c>
      <c r="G30" s="4">
        <v>0.99515</v>
      </c>
      <c r="H30" s="4">
        <v>0.984</v>
      </c>
      <c r="J30" s="7" t="s">
        <v>249</v>
      </c>
      <c r="K30" s="7" t="s">
        <v>22</v>
      </c>
      <c r="L30" s="4">
        <v>0.1024</v>
      </c>
      <c r="M30" s="4">
        <v>0.7866</v>
      </c>
      <c r="N30" s="4">
        <v>0.7595</v>
      </c>
      <c r="O30" s="4">
        <v>0.6375</v>
      </c>
      <c r="P30" s="4">
        <v>0.5182</v>
      </c>
      <c r="Q30" s="4">
        <v>0.48095</v>
      </c>
      <c r="S30" s="7" t="s">
        <v>249</v>
      </c>
      <c r="T30" s="7" t="s">
        <v>22</v>
      </c>
      <c r="U30" s="4">
        <v>0.0013435</v>
      </c>
      <c r="V30" s="4">
        <v>0.019092</v>
      </c>
      <c r="W30" s="4">
        <v>0.024537</v>
      </c>
      <c r="X30" s="4">
        <v>0.01888</v>
      </c>
      <c r="Y30" s="4">
        <v>0.011102</v>
      </c>
      <c r="Z30" s="4">
        <v>0.0018385</v>
      </c>
      <c r="AB30" s="7" t="s">
        <v>249</v>
      </c>
      <c r="AC30" s="7" t="s">
        <v>22</v>
      </c>
      <c r="AD30" s="4">
        <v>0.0072125</v>
      </c>
      <c r="AE30" s="4">
        <v>0.0046669</v>
      </c>
      <c r="AF30" s="4">
        <v>0.012021</v>
      </c>
      <c r="AG30" s="4">
        <v>0.006364</v>
      </c>
      <c r="AH30" s="4">
        <v>0.0035355</v>
      </c>
      <c r="AI30" s="4">
        <v>0.0019092</v>
      </c>
    </row>
    <row r="31" ht="14.25" customHeight="1">
      <c r="A31" s="7" t="s">
        <v>250</v>
      </c>
      <c r="B31" s="7" t="s">
        <v>22</v>
      </c>
      <c r="C31" s="4">
        <v>0.093</v>
      </c>
      <c r="D31" s="4">
        <v>1.081</v>
      </c>
      <c r="E31" s="4">
        <v>1.0452</v>
      </c>
      <c r="F31" s="4">
        <v>1.0435</v>
      </c>
      <c r="G31" s="4">
        <v>1.0058</v>
      </c>
      <c r="H31" s="4">
        <v>0.99565</v>
      </c>
      <c r="J31" s="7" t="s">
        <v>250</v>
      </c>
      <c r="K31" s="7" t="s">
        <v>22</v>
      </c>
      <c r="L31" s="4">
        <v>0.10275</v>
      </c>
      <c r="M31" s="4">
        <v>0.79255</v>
      </c>
      <c r="N31" s="4">
        <v>0.76525</v>
      </c>
      <c r="O31" s="4">
        <v>0.63845</v>
      </c>
      <c r="P31" s="4">
        <v>0.51855</v>
      </c>
      <c r="Q31" s="4">
        <v>0.484</v>
      </c>
      <c r="S31" s="7" t="s">
        <v>250</v>
      </c>
      <c r="T31" s="7" t="s">
        <v>22</v>
      </c>
      <c r="U31" s="4">
        <v>0.0014142</v>
      </c>
      <c r="V31" s="4">
        <v>0.015344</v>
      </c>
      <c r="W31" s="4">
        <v>0.023971</v>
      </c>
      <c r="X31" s="4">
        <v>0.020506</v>
      </c>
      <c r="Y31" s="4">
        <v>0.0087681</v>
      </c>
      <c r="Z31" s="4">
        <v>0.002192</v>
      </c>
      <c r="AB31" s="7" t="s">
        <v>250</v>
      </c>
      <c r="AC31" s="7" t="s">
        <v>22</v>
      </c>
      <c r="AD31" s="4">
        <v>0.0068589</v>
      </c>
      <c r="AE31" s="4">
        <v>0.0040305</v>
      </c>
      <c r="AF31" s="4">
        <v>0.011243</v>
      </c>
      <c r="AG31" s="4">
        <v>0.0067175</v>
      </c>
      <c r="AH31" s="4">
        <v>0.0034648</v>
      </c>
      <c r="AI31" s="4">
        <v>0.002687</v>
      </c>
    </row>
    <row r="32" ht="14.25" customHeight="1">
      <c r="A32" s="7" t="s">
        <v>251</v>
      </c>
      <c r="B32" s="7" t="s">
        <v>22</v>
      </c>
      <c r="C32" s="4">
        <v>0.0929</v>
      </c>
      <c r="D32" s="4">
        <v>1.0956</v>
      </c>
      <c r="E32" s="4">
        <v>1.057</v>
      </c>
      <c r="F32" s="4">
        <v>1.0545</v>
      </c>
      <c r="G32" s="4">
        <v>1.015</v>
      </c>
      <c r="H32" s="4">
        <v>1.0066</v>
      </c>
      <c r="J32" s="7" t="s">
        <v>251</v>
      </c>
      <c r="K32" s="7" t="s">
        <v>22</v>
      </c>
      <c r="L32" s="4">
        <v>0.10325</v>
      </c>
      <c r="M32" s="4">
        <v>0.7967</v>
      </c>
      <c r="N32" s="4">
        <v>0.76795</v>
      </c>
      <c r="O32" s="4">
        <v>0.63765</v>
      </c>
      <c r="P32" s="4">
        <v>0.51805</v>
      </c>
      <c r="Q32" s="4">
        <v>0.48605</v>
      </c>
      <c r="S32" s="7" t="s">
        <v>251</v>
      </c>
      <c r="T32" s="7" t="s">
        <v>22</v>
      </c>
      <c r="U32" s="4">
        <v>0.0014142</v>
      </c>
      <c r="V32" s="4">
        <v>0.012657</v>
      </c>
      <c r="W32" s="4">
        <v>0.021213</v>
      </c>
      <c r="X32" s="4">
        <v>0.02093</v>
      </c>
      <c r="Y32" s="4">
        <v>0.0060811</v>
      </c>
      <c r="Z32" s="4">
        <v>0.0025456</v>
      </c>
      <c r="AB32" s="7" t="s">
        <v>251</v>
      </c>
      <c r="AC32" s="7" t="s">
        <v>22</v>
      </c>
      <c r="AD32" s="4">
        <v>0.0067175</v>
      </c>
      <c r="AE32" s="4">
        <v>0.0046669</v>
      </c>
      <c r="AF32" s="4">
        <v>0.010112</v>
      </c>
      <c r="AG32" s="4">
        <v>0.0071418</v>
      </c>
      <c r="AH32" s="4">
        <v>0.0038891</v>
      </c>
      <c r="AI32" s="4">
        <v>0.0037477</v>
      </c>
    </row>
    <row r="33" ht="14.25" customHeight="1">
      <c r="A33" s="7" t="s">
        <v>252</v>
      </c>
      <c r="B33" s="7" t="s">
        <v>18</v>
      </c>
      <c r="C33" s="4">
        <v>0.093</v>
      </c>
      <c r="D33" s="4">
        <v>1.1079</v>
      </c>
      <c r="E33" s="4">
        <v>1.0698</v>
      </c>
      <c r="F33" s="4">
        <v>1.067</v>
      </c>
      <c r="G33" s="4">
        <v>1.0243</v>
      </c>
      <c r="H33" s="4">
        <v>1.0173</v>
      </c>
      <c r="J33" s="7" t="s">
        <v>252</v>
      </c>
      <c r="K33" s="7" t="s">
        <v>18</v>
      </c>
      <c r="L33" s="4">
        <v>0.10265</v>
      </c>
      <c r="M33" s="4">
        <v>0.80055</v>
      </c>
      <c r="N33" s="4">
        <v>0.7714</v>
      </c>
      <c r="O33" s="4">
        <v>0.63705</v>
      </c>
      <c r="P33" s="4">
        <v>0.5177</v>
      </c>
      <c r="Q33" s="4">
        <v>0.4865</v>
      </c>
      <c r="S33" s="7" t="s">
        <v>252</v>
      </c>
      <c r="T33" s="7" t="s">
        <v>18</v>
      </c>
      <c r="U33" s="4">
        <v>0.0015556</v>
      </c>
      <c r="V33" s="4">
        <v>0.010748</v>
      </c>
      <c r="W33" s="4">
        <v>0.018597</v>
      </c>
      <c r="X33" s="4">
        <v>0.023971</v>
      </c>
      <c r="Y33" s="4">
        <v>0.0042426</v>
      </c>
      <c r="Z33" s="4">
        <v>0.0047376</v>
      </c>
      <c r="AB33" s="7" t="s">
        <v>252</v>
      </c>
      <c r="AC33" s="7" t="s">
        <v>18</v>
      </c>
      <c r="AD33" s="4">
        <v>0.0082731</v>
      </c>
      <c r="AE33" s="4">
        <v>0.0040305</v>
      </c>
      <c r="AF33" s="4">
        <v>0.0076368</v>
      </c>
      <c r="AG33" s="4">
        <v>0.0072832</v>
      </c>
      <c r="AH33" s="4">
        <v>0.0031113</v>
      </c>
      <c r="AI33" s="4">
        <v>0.0032527</v>
      </c>
    </row>
    <row r="34" ht="14.25" customHeight="1">
      <c r="A34" s="7" t="s">
        <v>253</v>
      </c>
      <c r="B34" s="7" t="s">
        <v>60</v>
      </c>
      <c r="C34" s="4">
        <v>0.09295</v>
      </c>
      <c r="D34" s="4">
        <v>1.121</v>
      </c>
      <c r="E34" s="4">
        <v>1.0837</v>
      </c>
      <c r="F34" s="4">
        <v>1.0794</v>
      </c>
      <c r="G34" s="4">
        <v>1.033</v>
      </c>
      <c r="H34" s="4">
        <v>1.028</v>
      </c>
      <c r="J34" s="7" t="s">
        <v>253</v>
      </c>
      <c r="K34" s="7" t="s">
        <v>60</v>
      </c>
      <c r="L34" s="4">
        <v>0.10345</v>
      </c>
      <c r="M34" s="4">
        <v>0.80585</v>
      </c>
      <c r="N34" s="4">
        <v>0.7754</v>
      </c>
      <c r="O34" s="4">
        <v>0.6375</v>
      </c>
      <c r="P34" s="4">
        <v>0.51655</v>
      </c>
      <c r="Q34" s="4">
        <v>0.4884</v>
      </c>
      <c r="S34" s="7" t="s">
        <v>253</v>
      </c>
      <c r="T34" s="7" t="s">
        <v>60</v>
      </c>
      <c r="U34" s="4">
        <v>0.0014849</v>
      </c>
      <c r="V34" s="4">
        <v>0.011031</v>
      </c>
      <c r="W34" s="4">
        <v>0.015344</v>
      </c>
      <c r="X34" s="4">
        <v>0.023617</v>
      </c>
      <c r="Y34" s="4">
        <v>0.002192</v>
      </c>
      <c r="Z34" s="4">
        <v>0.0056569</v>
      </c>
      <c r="AB34" s="7" t="s">
        <v>253</v>
      </c>
      <c r="AC34" s="7" t="s">
        <v>60</v>
      </c>
      <c r="AD34" s="4">
        <v>0.0084146</v>
      </c>
      <c r="AE34" s="4">
        <v>0.0047376</v>
      </c>
      <c r="AF34" s="4">
        <v>0.0073539</v>
      </c>
      <c r="AG34" s="4">
        <v>0.0079196</v>
      </c>
      <c r="AH34" s="4">
        <v>0.003182</v>
      </c>
      <c r="AI34" s="4">
        <v>0.0019799</v>
      </c>
    </row>
    <row r="35" ht="14.25" customHeight="1">
      <c r="A35" s="7" t="s">
        <v>254</v>
      </c>
      <c r="B35" s="7" t="s">
        <v>24</v>
      </c>
      <c r="C35" s="4">
        <v>0.09305</v>
      </c>
      <c r="D35" s="4">
        <v>1.1312</v>
      </c>
      <c r="E35" s="4">
        <v>1.0937</v>
      </c>
      <c r="F35" s="4">
        <v>1.0891</v>
      </c>
      <c r="G35" s="4">
        <v>1.0408</v>
      </c>
      <c r="H35" s="4">
        <v>1.0356</v>
      </c>
      <c r="J35" s="7" t="s">
        <v>254</v>
      </c>
      <c r="K35" s="7" t="s">
        <v>24</v>
      </c>
      <c r="L35" s="4">
        <v>0.1031</v>
      </c>
      <c r="M35" s="4">
        <v>0.8074</v>
      </c>
      <c r="N35" s="4">
        <v>0.7771</v>
      </c>
      <c r="O35" s="4">
        <v>0.63715</v>
      </c>
      <c r="P35" s="4">
        <v>0.5128</v>
      </c>
      <c r="Q35" s="4">
        <v>0.49035</v>
      </c>
      <c r="S35" s="7" t="s">
        <v>254</v>
      </c>
      <c r="T35" s="7" t="s">
        <v>24</v>
      </c>
      <c r="U35" s="4">
        <v>0.0013435</v>
      </c>
      <c r="V35" s="4">
        <v>0.013081</v>
      </c>
      <c r="W35" s="4">
        <v>0.013435</v>
      </c>
      <c r="X35" s="4">
        <v>0.023547</v>
      </c>
      <c r="Y35" s="4">
        <v>0.0018385</v>
      </c>
      <c r="Z35" s="4">
        <v>0.0057276</v>
      </c>
      <c r="AB35" s="7" t="s">
        <v>254</v>
      </c>
      <c r="AC35" s="7" t="s">
        <v>24</v>
      </c>
      <c r="AD35" s="4">
        <v>0.0073539</v>
      </c>
      <c r="AE35" s="4">
        <v>0.0052326</v>
      </c>
      <c r="AF35" s="4">
        <v>0.0065054</v>
      </c>
      <c r="AG35" s="4">
        <v>0.0089803</v>
      </c>
      <c r="AH35" s="4">
        <v>0.0029698</v>
      </c>
      <c r="AI35" s="4">
        <v>0.0050205</v>
      </c>
    </row>
    <row r="36" ht="14.25" customHeight="1">
      <c r="A36" s="7"/>
      <c r="B36" s="7"/>
      <c r="J36" s="7"/>
      <c r="K36" s="7"/>
    </row>
    <row r="37" ht="14.25" customHeight="1">
      <c r="A37" s="4" t="s">
        <v>56</v>
      </c>
      <c r="B37" s="5" t="s">
        <v>1</v>
      </c>
      <c r="K37" s="5" t="s">
        <v>7</v>
      </c>
      <c r="S37" s="4" t="s">
        <v>57</v>
      </c>
      <c r="T37" s="5" t="s">
        <v>1</v>
      </c>
      <c r="AC37" s="5" t="s">
        <v>7</v>
      </c>
      <c r="AL37" s="8"/>
    </row>
    <row r="38" ht="14.25" customHeight="1">
      <c r="A38" s="4" t="s">
        <v>13</v>
      </c>
      <c r="B38" s="4" t="s">
        <v>14</v>
      </c>
      <c r="C38" s="4" t="s">
        <v>15</v>
      </c>
      <c r="D38" s="4" t="s">
        <v>16</v>
      </c>
      <c r="E38" s="6" t="s">
        <v>3</v>
      </c>
      <c r="F38" s="6" t="s">
        <v>4</v>
      </c>
      <c r="G38" s="6" t="s">
        <v>5</v>
      </c>
      <c r="H38" s="6" t="s">
        <v>6</v>
      </c>
      <c r="J38" s="4" t="s">
        <v>13</v>
      </c>
      <c r="K38" s="4" t="s">
        <v>14</v>
      </c>
      <c r="L38" s="4" t="s">
        <v>15</v>
      </c>
      <c r="M38" s="4" t="s">
        <v>16</v>
      </c>
      <c r="N38" s="6" t="s">
        <v>3</v>
      </c>
      <c r="O38" s="6" t="s">
        <v>4</v>
      </c>
      <c r="P38" s="6" t="s">
        <v>5</v>
      </c>
      <c r="Q38" s="6" t="s">
        <v>6</v>
      </c>
      <c r="S38" s="4" t="s">
        <v>13</v>
      </c>
      <c r="T38" s="4" t="s">
        <v>14</v>
      </c>
      <c r="AB38" s="4" t="s">
        <v>13</v>
      </c>
      <c r="AC38" s="4" t="s">
        <v>14</v>
      </c>
    </row>
    <row r="39" ht="14.25" customHeight="1">
      <c r="A39" s="7" t="s">
        <v>17</v>
      </c>
      <c r="B39" s="7" t="s">
        <v>22</v>
      </c>
      <c r="C39" s="4">
        <v>0.09385</v>
      </c>
      <c r="D39" s="4">
        <v>0.09275</v>
      </c>
      <c r="E39" s="4">
        <v>0.0918</v>
      </c>
      <c r="F39" s="4">
        <v>0.0956</v>
      </c>
      <c r="G39" s="4">
        <v>0.0944</v>
      </c>
      <c r="H39" s="4">
        <v>0.0979</v>
      </c>
      <c r="J39" s="7" t="s">
        <v>17</v>
      </c>
      <c r="K39" s="7" t="s">
        <v>22</v>
      </c>
      <c r="L39" s="4">
        <v>0.101</v>
      </c>
      <c r="M39" s="4">
        <v>0.0972</v>
      </c>
      <c r="N39" s="4">
        <v>0.09475</v>
      </c>
      <c r="O39" s="4">
        <v>0.0946</v>
      </c>
      <c r="P39" s="4">
        <v>0.0947</v>
      </c>
      <c r="Q39" s="4">
        <v>0.09285</v>
      </c>
      <c r="S39" s="7" t="s">
        <v>17</v>
      </c>
      <c r="T39" s="7" t="s">
        <v>22</v>
      </c>
      <c r="U39" s="4">
        <v>0.0023335</v>
      </c>
      <c r="V39" s="4">
        <v>0.0014849</v>
      </c>
      <c r="W39" s="4">
        <v>2.8284E-4</v>
      </c>
      <c r="X39" s="4">
        <v>0.0042426</v>
      </c>
      <c r="Y39" s="4">
        <v>0.0012728</v>
      </c>
      <c r="Z39" s="4">
        <v>0.0022627</v>
      </c>
      <c r="AB39" s="7" t="s">
        <v>17</v>
      </c>
      <c r="AC39" s="7" t="s">
        <v>22</v>
      </c>
      <c r="AD39" s="4">
        <v>0.0084853</v>
      </c>
      <c r="AE39" s="4">
        <v>0.0055154</v>
      </c>
      <c r="AF39" s="4">
        <v>0.0024749</v>
      </c>
      <c r="AG39" s="4">
        <v>9.8995E-4</v>
      </c>
      <c r="AH39" s="4">
        <v>9.8995E-4</v>
      </c>
      <c r="AI39" s="4">
        <v>0.0016263</v>
      </c>
    </row>
    <row r="40" ht="14.25" customHeight="1">
      <c r="A40" s="7" t="s">
        <v>223</v>
      </c>
      <c r="B40" s="7" t="s">
        <v>24</v>
      </c>
      <c r="C40" s="4">
        <v>0.0955</v>
      </c>
      <c r="D40" s="4">
        <v>0.09645</v>
      </c>
      <c r="E40" s="4">
        <v>0.0975</v>
      </c>
      <c r="F40" s="4">
        <v>0.0948</v>
      </c>
      <c r="G40" s="4">
        <v>0.0982</v>
      </c>
      <c r="H40" s="4">
        <v>0.1003</v>
      </c>
      <c r="J40" s="7" t="s">
        <v>223</v>
      </c>
      <c r="K40" s="7" t="s">
        <v>24</v>
      </c>
      <c r="L40" s="4">
        <v>0.10215</v>
      </c>
      <c r="M40" s="4">
        <v>0.1015</v>
      </c>
      <c r="N40" s="4">
        <v>0.0978</v>
      </c>
      <c r="O40" s="4">
        <v>0.09895</v>
      </c>
      <c r="P40" s="4">
        <v>0.09575</v>
      </c>
      <c r="Q40" s="4">
        <v>0.0953</v>
      </c>
      <c r="S40" s="7" t="s">
        <v>223</v>
      </c>
      <c r="T40" s="7" t="s">
        <v>24</v>
      </c>
      <c r="U40" s="4">
        <v>0.0049497</v>
      </c>
      <c r="V40" s="4">
        <v>0.0038891</v>
      </c>
      <c r="W40" s="4">
        <v>0.0070711</v>
      </c>
      <c r="X40" s="4">
        <v>0.0016971</v>
      </c>
      <c r="Y40" s="4">
        <v>0.0060811</v>
      </c>
      <c r="Z40" s="4">
        <v>0.0046669</v>
      </c>
      <c r="AB40" s="7" t="s">
        <v>223</v>
      </c>
      <c r="AC40" s="7" t="s">
        <v>24</v>
      </c>
      <c r="AD40" s="4">
        <v>0.0082731</v>
      </c>
      <c r="AE40" s="4">
        <v>0.010182</v>
      </c>
      <c r="AF40" s="4">
        <v>0.005374</v>
      </c>
      <c r="AG40" s="4">
        <v>0.0036062</v>
      </c>
      <c r="AH40" s="4">
        <v>0.0020506</v>
      </c>
      <c r="AI40" s="4">
        <v>1.4142E-4</v>
      </c>
    </row>
    <row r="41" ht="14.25" customHeight="1">
      <c r="A41" s="7" t="s">
        <v>255</v>
      </c>
      <c r="B41" s="7" t="s">
        <v>24</v>
      </c>
      <c r="C41" s="4">
        <v>0.0965</v>
      </c>
      <c r="D41" s="4">
        <v>0.0956</v>
      </c>
      <c r="E41" s="4">
        <v>0.0969</v>
      </c>
      <c r="F41" s="4">
        <v>0.0961</v>
      </c>
      <c r="G41" s="4">
        <v>0.1014</v>
      </c>
      <c r="H41" s="4">
        <v>0.10255</v>
      </c>
      <c r="J41" s="7" t="s">
        <v>255</v>
      </c>
      <c r="K41" s="7" t="s">
        <v>24</v>
      </c>
      <c r="L41" s="4">
        <v>0.1053</v>
      </c>
      <c r="M41" s="4">
        <v>0.10275</v>
      </c>
      <c r="N41" s="4">
        <v>0.0986</v>
      </c>
      <c r="O41" s="4">
        <v>0.1018</v>
      </c>
      <c r="P41" s="4">
        <v>0.09675</v>
      </c>
      <c r="Q41" s="4">
        <v>0.09565</v>
      </c>
      <c r="S41" s="7" t="s">
        <v>255</v>
      </c>
      <c r="T41" s="7" t="s">
        <v>24</v>
      </c>
      <c r="U41" s="4">
        <v>0.006364</v>
      </c>
      <c r="V41" s="4">
        <v>0.0049497</v>
      </c>
      <c r="W41" s="4">
        <v>0.0060811</v>
      </c>
      <c r="X41" s="4">
        <v>0.0038184</v>
      </c>
      <c r="Y41" s="4">
        <v>0.010607</v>
      </c>
      <c r="Z41" s="4">
        <v>0.0067175</v>
      </c>
      <c r="AB41" s="7" t="s">
        <v>255</v>
      </c>
      <c r="AC41" s="7" t="s">
        <v>24</v>
      </c>
      <c r="AD41" s="4">
        <v>0.011031</v>
      </c>
      <c r="AE41" s="4">
        <v>0.01195</v>
      </c>
      <c r="AF41" s="4">
        <v>0.0062225</v>
      </c>
      <c r="AG41" s="4">
        <v>0.0048083</v>
      </c>
      <c r="AH41" s="4">
        <v>0.0037477</v>
      </c>
      <c r="AI41" s="4">
        <v>7.0711E-5</v>
      </c>
    </row>
    <row r="42" ht="14.25" customHeight="1">
      <c r="A42" s="7" t="s">
        <v>225</v>
      </c>
      <c r="B42" s="7" t="s">
        <v>22</v>
      </c>
      <c r="C42" s="4">
        <v>0.09475</v>
      </c>
      <c r="D42" s="4">
        <v>0.09305</v>
      </c>
      <c r="E42" s="4">
        <v>0.09545</v>
      </c>
      <c r="F42" s="4">
        <v>0.09625</v>
      </c>
      <c r="G42" s="4">
        <v>0.10005</v>
      </c>
      <c r="H42" s="4">
        <v>0.1052</v>
      </c>
      <c r="J42" s="7" t="s">
        <v>225</v>
      </c>
      <c r="K42" s="7" t="s">
        <v>22</v>
      </c>
      <c r="L42" s="4">
        <v>0.10755</v>
      </c>
      <c r="M42" s="4">
        <v>0.1055</v>
      </c>
      <c r="N42" s="4">
        <v>0.1015</v>
      </c>
      <c r="O42" s="4">
        <v>0.10305</v>
      </c>
      <c r="P42" s="4">
        <v>0.09945</v>
      </c>
      <c r="Q42" s="4">
        <v>0.09555</v>
      </c>
      <c r="S42" s="7" t="s">
        <v>225</v>
      </c>
      <c r="T42" s="7" t="s">
        <v>22</v>
      </c>
      <c r="U42" s="4">
        <v>0.0034648</v>
      </c>
      <c r="V42" s="4">
        <v>9.1924E-4</v>
      </c>
      <c r="W42" s="4">
        <v>0.0033234</v>
      </c>
      <c r="X42" s="4">
        <v>0.0038891</v>
      </c>
      <c r="Y42" s="4">
        <v>0.0082731</v>
      </c>
      <c r="Z42" s="4">
        <v>0.0074953</v>
      </c>
      <c r="AB42" s="7" t="s">
        <v>225</v>
      </c>
      <c r="AC42" s="7" t="s">
        <v>22</v>
      </c>
      <c r="AD42" s="4">
        <v>0.012799</v>
      </c>
      <c r="AE42" s="4">
        <v>0.014001</v>
      </c>
      <c r="AF42" s="4">
        <v>0.0073539</v>
      </c>
      <c r="AG42" s="4">
        <v>0.0051619</v>
      </c>
      <c r="AH42" s="4">
        <v>0.0062933</v>
      </c>
      <c r="AI42" s="4">
        <v>4.9497E-4</v>
      </c>
    </row>
    <row r="43" ht="14.25" customHeight="1">
      <c r="A43" s="7" t="s">
        <v>226</v>
      </c>
      <c r="B43" s="7" t="s">
        <v>18</v>
      </c>
      <c r="C43" s="4">
        <v>0.0946</v>
      </c>
      <c r="D43" s="4">
        <v>0.09345</v>
      </c>
      <c r="E43" s="4">
        <v>0.0943</v>
      </c>
      <c r="F43" s="4">
        <v>0.09785</v>
      </c>
      <c r="G43" s="4">
        <v>0.0996</v>
      </c>
      <c r="H43" s="4">
        <v>0.10625</v>
      </c>
      <c r="J43" s="7" t="s">
        <v>226</v>
      </c>
      <c r="K43" s="7" t="s">
        <v>18</v>
      </c>
      <c r="L43" s="4">
        <v>0.10775</v>
      </c>
      <c r="M43" s="4">
        <v>0.1068</v>
      </c>
      <c r="N43" s="4">
        <v>0.1038</v>
      </c>
      <c r="O43" s="4">
        <v>0.1025</v>
      </c>
      <c r="P43" s="4">
        <v>0.10095</v>
      </c>
      <c r="Q43" s="4">
        <v>0.0956</v>
      </c>
      <c r="S43" s="7" t="s">
        <v>226</v>
      </c>
      <c r="T43" s="7" t="s">
        <v>18</v>
      </c>
      <c r="U43" s="4">
        <v>0.0035355</v>
      </c>
      <c r="V43" s="4">
        <v>7.7782E-4</v>
      </c>
      <c r="W43" s="4">
        <v>0.0018385</v>
      </c>
      <c r="X43" s="4">
        <v>0.0050205</v>
      </c>
      <c r="Y43" s="4">
        <v>0.0069296</v>
      </c>
      <c r="Z43" s="4">
        <v>0.0078489</v>
      </c>
      <c r="AB43" s="7" t="s">
        <v>226</v>
      </c>
      <c r="AC43" s="7" t="s">
        <v>18</v>
      </c>
      <c r="AD43" s="4">
        <v>0.013223</v>
      </c>
      <c r="AE43" s="4">
        <v>0.013718</v>
      </c>
      <c r="AF43" s="4">
        <v>0.0059397</v>
      </c>
      <c r="AG43" s="4">
        <v>0.0049497</v>
      </c>
      <c r="AH43" s="4">
        <v>0.0074246</v>
      </c>
      <c r="AI43" s="4">
        <v>0.0011314</v>
      </c>
    </row>
    <row r="44" ht="14.25" customHeight="1">
      <c r="A44" s="7" t="s">
        <v>227</v>
      </c>
      <c r="B44" s="7" t="s">
        <v>29</v>
      </c>
      <c r="C44" s="4">
        <v>0.0947</v>
      </c>
      <c r="D44" s="4">
        <v>0.0948</v>
      </c>
      <c r="E44" s="4">
        <v>0.09605</v>
      </c>
      <c r="F44" s="4">
        <v>0.09835</v>
      </c>
      <c r="G44" s="4">
        <v>0.10125</v>
      </c>
      <c r="H44" s="4">
        <v>0.1054</v>
      </c>
      <c r="J44" s="7" t="s">
        <v>227</v>
      </c>
      <c r="K44" s="7" t="s">
        <v>29</v>
      </c>
      <c r="L44" s="4">
        <v>0.1084</v>
      </c>
      <c r="M44" s="4">
        <v>0.10865</v>
      </c>
      <c r="N44" s="4">
        <v>0.1058</v>
      </c>
      <c r="O44" s="4">
        <v>0.10655</v>
      </c>
      <c r="P44" s="4">
        <v>0.10275</v>
      </c>
      <c r="Q44" s="4">
        <v>0.09785</v>
      </c>
      <c r="S44" s="7" t="s">
        <v>227</v>
      </c>
      <c r="T44" s="7" t="s">
        <v>29</v>
      </c>
      <c r="U44" s="4">
        <v>0.003677</v>
      </c>
      <c r="V44" s="4">
        <v>5.6569E-4</v>
      </c>
      <c r="W44" s="4">
        <v>0.0014849</v>
      </c>
      <c r="X44" s="4">
        <v>0.0038891</v>
      </c>
      <c r="Y44" s="4">
        <v>0.0064347</v>
      </c>
      <c r="Z44" s="4">
        <v>0.0077782</v>
      </c>
      <c r="AB44" s="7" t="s">
        <v>227</v>
      </c>
      <c r="AC44" s="7" t="s">
        <v>29</v>
      </c>
      <c r="AD44" s="4">
        <v>0.015132</v>
      </c>
      <c r="AE44" s="4">
        <v>0.015344</v>
      </c>
      <c r="AF44" s="4">
        <v>0.009051</v>
      </c>
      <c r="AG44" s="4">
        <v>0.0077075</v>
      </c>
      <c r="AH44" s="4">
        <v>0.0062933</v>
      </c>
      <c r="AI44" s="4">
        <v>3.5355E-4</v>
      </c>
    </row>
    <row r="45" ht="14.25" customHeight="1">
      <c r="A45" s="7" t="s">
        <v>256</v>
      </c>
      <c r="B45" s="7" t="s">
        <v>18</v>
      </c>
      <c r="C45" s="4">
        <v>0.0951</v>
      </c>
      <c r="D45" s="4">
        <v>0.10045</v>
      </c>
      <c r="E45" s="4">
        <v>0.10235</v>
      </c>
      <c r="F45" s="4">
        <v>0.10685</v>
      </c>
      <c r="G45" s="4">
        <v>0.1052</v>
      </c>
      <c r="H45" s="4">
        <v>0.11075</v>
      </c>
      <c r="J45" s="7" t="s">
        <v>256</v>
      </c>
      <c r="K45" s="7" t="s">
        <v>18</v>
      </c>
      <c r="L45" s="4">
        <v>0.10895</v>
      </c>
      <c r="M45" s="4">
        <v>0.10935</v>
      </c>
      <c r="N45" s="4">
        <v>0.1083</v>
      </c>
      <c r="O45" s="4">
        <v>0.10755</v>
      </c>
      <c r="P45" s="4">
        <v>0.10515</v>
      </c>
      <c r="Q45" s="4">
        <v>0.10195</v>
      </c>
      <c r="S45" s="7" t="s">
        <v>256</v>
      </c>
      <c r="T45" s="7" t="s">
        <v>18</v>
      </c>
      <c r="U45" s="4">
        <v>0.0041012</v>
      </c>
      <c r="V45" s="4">
        <v>0.0020506</v>
      </c>
      <c r="W45" s="4">
        <v>2.1213E-4</v>
      </c>
      <c r="X45" s="4">
        <v>0.0078489</v>
      </c>
      <c r="Y45" s="4">
        <v>0.0065054</v>
      </c>
      <c r="Z45" s="4">
        <v>0.0078489</v>
      </c>
      <c r="AB45" s="7" t="s">
        <v>256</v>
      </c>
      <c r="AC45" s="7" t="s">
        <v>18</v>
      </c>
      <c r="AD45" s="4">
        <v>0.015203</v>
      </c>
      <c r="AE45" s="4">
        <v>0.013506</v>
      </c>
      <c r="AF45" s="4">
        <v>0.0072125</v>
      </c>
      <c r="AG45" s="4">
        <v>0.005869</v>
      </c>
      <c r="AH45" s="4">
        <v>0.0037477</v>
      </c>
      <c r="AI45" s="4">
        <v>0.0010607</v>
      </c>
    </row>
    <row r="46" ht="14.25" customHeight="1">
      <c r="A46" s="7" t="s">
        <v>229</v>
      </c>
      <c r="B46" s="7" t="s">
        <v>20</v>
      </c>
      <c r="C46" s="4">
        <v>0.0949</v>
      </c>
      <c r="D46" s="4">
        <v>0.1116</v>
      </c>
      <c r="E46" s="4">
        <v>0.1178</v>
      </c>
      <c r="F46" s="4">
        <v>0.1176</v>
      </c>
      <c r="G46" s="4">
        <v>0.11695</v>
      </c>
      <c r="H46" s="4">
        <v>0.12565</v>
      </c>
      <c r="J46" s="7" t="s">
        <v>229</v>
      </c>
      <c r="K46" s="7" t="s">
        <v>20</v>
      </c>
      <c r="L46" s="4">
        <v>0.1095</v>
      </c>
      <c r="M46" s="4">
        <v>0.11915</v>
      </c>
      <c r="N46" s="4">
        <v>0.1214</v>
      </c>
      <c r="O46" s="4">
        <v>0.1183</v>
      </c>
      <c r="P46" s="4">
        <v>0.1163</v>
      </c>
      <c r="Q46" s="4">
        <v>0.11385</v>
      </c>
      <c r="S46" s="7" t="s">
        <v>229</v>
      </c>
      <c r="T46" s="7" t="s">
        <v>20</v>
      </c>
      <c r="U46" s="4">
        <v>0.0038184</v>
      </c>
      <c r="V46" s="4">
        <v>4.2426E-4</v>
      </c>
      <c r="W46" s="4">
        <v>0.0019799</v>
      </c>
      <c r="X46" s="4">
        <v>0.0039598</v>
      </c>
      <c r="Y46" s="4">
        <v>0.0037477</v>
      </c>
      <c r="Z46" s="4">
        <v>0.0047376</v>
      </c>
      <c r="AB46" s="7" t="s">
        <v>229</v>
      </c>
      <c r="AC46" s="7" t="s">
        <v>20</v>
      </c>
      <c r="AD46" s="4">
        <v>0.012869</v>
      </c>
      <c r="AE46" s="4">
        <v>0.012799</v>
      </c>
      <c r="AF46" s="4">
        <v>0.005374</v>
      </c>
      <c r="AG46" s="4">
        <v>0.0057983</v>
      </c>
      <c r="AH46" s="4">
        <v>0.0025456</v>
      </c>
      <c r="AI46" s="4">
        <v>0.0041719</v>
      </c>
    </row>
    <row r="47" ht="14.25" customHeight="1">
      <c r="A47" s="7" t="s">
        <v>230</v>
      </c>
      <c r="B47" s="7" t="s">
        <v>22</v>
      </c>
      <c r="C47" s="4">
        <v>0.0949</v>
      </c>
      <c r="D47" s="4">
        <v>0.1374</v>
      </c>
      <c r="E47" s="4">
        <v>0.1509</v>
      </c>
      <c r="F47" s="4">
        <v>0.1461</v>
      </c>
      <c r="G47" s="4">
        <v>0.14185</v>
      </c>
      <c r="H47" s="4">
        <v>0.1545</v>
      </c>
      <c r="J47" s="7" t="s">
        <v>230</v>
      </c>
      <c r="K47" s="7" t="s">
        <v>22</v>
      </c>
      <c r="L47" s="4">
        <v>0.10695</v>
      </c>
      <c r="M47" s="4">
        <v>0.1331</v>
      </c>
      <c r="N47" s="4">
        <v>0.1445</v>
      </c>
      <c r="O47" s="4">
        <v>0.13865</v>
      </c>
      <c r="P47" s="4">
        <v>0.14</v>
      </c>
      <c r="Q47" s="4">
        <v>0.13895</v>
      </c>
      <c r="S47" s="7" t="s">
        <v>230</v>
      </c>
      <c r="T47" s="7" t="s">
        <v>22</v>
      </c>
      <c r="U47" s="4">
        <v>0.003677</v>
      </c>
      <c r="V47" s="4">
        <v>4.2426E-4</v>
      </c>
      <c r="W47" s="4">
        <v>5.6569E-4</v>
      </c>
      <c r="X47" s="4">
        <v>0.0049497</v>
      </c>
      <c r="Y47" s="4">
        <v>0.0016263</v>
      </c>
      <c r="Z47" s="4">
        <v>0.0076368</v>
      </c>
      <c r="AB47" s="7" t="s">
        <v>230</v>
      </c>
      <c r="AC47" s="7" t="s">
        <v>22</v>
      </c>
      <c r="AD47" s="4">
        <v>0.014354</v>
      </c>
      <c r="AE47" s="4">
        <v>0.011314</v>
      </c>
      <c r="AF47" s="4">
        <v>0.0050912</v>
      </c>
      <c r="AG47" s="4">
        <v>0.0072832</v>
      </c>
      <c r="AH47" s="4">
        <v>1.4142E-4</v>
      </c>
      <c r="AI47" s="4">
        <v>0.0040305</v>
      </c>
    </row>
    <row r="48" ht="14.25" customHeight="1">
      <c r="A48" s="7" t="s">
        <v>257</v>
      </c>
      <c r="B48" s="7" t="s">
        <v>29</v>
      </c>
      <c r="C48" s="4">
        <v>0.0948</v>
      </c>
      <c r="D48" s="4">
        <v>0.19595</v>
      </c>
      <c r="E48" s="4">
        <v>0.21895</v>
      </c>
      <c r="F48" s="4">
        <v>0.2076</v>
      </c>
      <c r="G48" s="4">
        <v>0.20855</v>
      </c>
      <c r="H48" s="4">
        <v>0.22395</v>
      </c>
      <c r="J48" s="7" t="s">
        <v>257</v>
      </c>
      <c r="K48" s="7" t="s">
        <v>29</v>
      </c>
      <c r="L48" s="4">
        <v>0.10685</v>
      </c>
      <c r="M48" s="4">
        <v>0.17385</v>
      </c>
      <c r="N48" s="4">
        <v>0.1997</v>
      </c>
      <c r="O48" s="4">
        <v>0.18795</v>
      </c>
      <c r="P48" s="4">
        <v>0.1932</v>
      </c>
      <c r="Q48" s="4">
        <v>0.1951</v>
      </c>
      <c r="S48" s="7" t="s">
        <v>257</v>
      </c>
      <c r="T48" s="7" t="s">
        <v>29</v>
      </c>
      <c r="U48" s="4">
        <v>0.0035355</v>
      </c>
      <c r="V48" s="4">
        <v>0.0016263</v>
      </c>
      <c r="W48" s="4">
        <v>0.0033234</v>
      </c>
      <c r="X48" s="4">
        <v>0.0021213</v>
      </c>
      <c r="Y48" s="4">
        <v>0.0055861</v>
      </c>
      <c r="Z48" s="4">
        <v>0.0016263</v>
      </c>
      <c r="AB48" s="7" t="s">
        <v>257</v>
      </c>
      <c r="AC48" s="7" t="s">
        <v>29</v>
      </c>
      <c r="AD48" s="4">
        <v>0.013223</v>
      </c>
      <c r="AE48" s="4">
        <v>0.0064347</v>
      </c>
      <c r="AF48" s="4">
        <v>4.2426E-4</v>
      </c>
      <c r="AG48" s="4">
        <v>0.0016263</v>
      </c>
      <c r="AH48" s="4">
        <v>0.005374</v>
      </c>
      <c r="AI48" s="4">
        <v>0.0066468</v>
      </c>
    </row>
    <row r="49" ht="14.25" customHeight="1">
      <c r="A49" s="7" t="s">
        <v>258</v>
      </c>
      <c r="B49" s="7" t="s">
        <v>18</v>
      </c>
      <c r="C49" s="4">
        <v>0.0948</v>
      </c>
      <c r="D49" s="4">
        <v>0.277</v>
      </c>
      <c r="E49" s="4">
        <v>0.3133</v>
      </c>
      <c r="F49" s="4">
        <v>0.28435</v>
      </c>
      <c r="G49" s="4">
        <v>0.2902</v>
      </c>
      <c r="H49" s="4">
        <v>0.31125</v>
      </c>
      <c r="J49" s="7" t="s">
        <v>258</v>
      </c>
      <c r="K49" s="7" t="s">
        <v>18</v>
      </c>
      <c r="L49" s="4">
        <v>0.10685</v>
      </c>
      <c r="M49" s="4">
        <v>0.2312</v>
      </c>
      <c r="N49" s="4">
        <v>0.2673</v>
      </c>
      <c r="O49" s="4">
        <v>0.24785</v>
      </c>
      <c r="P49" s="4">
        <v>0.25505</v>
      </c>
      <c r="Q49" s="4">
        <v>0.25325</v>
      </c>
      <c r="S49" s="7" t="s">
        <v>258</v>
      </c>
      <c r="T49" s="7" t="s">
        <v>18</v>
      </c>
      <c r="U49" s="4">
        <v>0.0033941</v>
      </c>
      <c r="V49" s="4">
        <v>0.0056569</v>
      </c>
      <c r="W49" s="4">
        <v>0.012728</v>
      </c>
      <c r="X49" s="4">
        <v>0.003182</v>
      </c>
      <c r="Y49" s="4">
        <v>0.0025456</v>
      </c>
      <c r="Z49" s="4">
        <v>0.0043134</v>
      </c>
      <c r="AB49" s="7" t="s">
        <v>258</v>
      </c>
      <c r="AC49" s="7" t="s">
        <v>18</v>
      </c>
      <c r="AD49" s="4">
        <v>0.01393</v>
      </c>
      <c r="AE49" s="4">
        <v>0.0059397</v>
      </c>
      <c r="AF49" s="4">
        <v>0.002687</v>
      </c>
      <c r="AG49" s="4">
        <v>0.0016263</v>
      </c>
      <c r="AH49" s="4">
        <v>0.0054447</v>
      </c>
      <c r="AI49" s="4">
        <v>0.01096</v>
      </c>
    </row>
    <row r="50" ht="14.25" customHeight="1">
      <c r="A50" s="7" t="s">
        <v>233</v>
      </c>
      <c r="B50" s="7" t="s">
        <v>22</v>
      </c>
      <c r="C50" s="4">
        <v>0.0947</v>
      </c>
      <c r="D50" s="4">
        <v>0.3922</v>
      </c>
      <c r="E50" s="4">
        <v>0.4286</v>
      </c>
      <c r="F50" s="4">
        <v>0.3985</v>
      </c>
      <c r="G50" s="4">
        <v>0.4036</v>
      </c>
      <c r="H50" s="4">
        <v>0.42085</v>
      </c>
      <c r="J50" s="7" t="s">
        <v>233</v>
      </c>
      <c r="K50" s="7" t="s">
        <v>22</v>
      </c>
      <c r="L50" s="4">
        <v>0.1078</v>
      </c>
      <c r="M50" s="4">
        <v>0.3218</v>
      </c>
      <c r="N50" s="4">
        <v>0.3475</v>
      </c>
      <c r="O50" s="4">
        <v>0.3258</v>
      </c>
      <c r="P50" s="4">
        <v>0.3183</v>
      </c>
      <c r="Q50" s="4">
        <v>0.30325</v>
      </c>
      <c r="S50" s="7" t="s">
        <v>233</v>
      </c>
      <c r="T50" s="7" t="s">
        <v>22</v>
      </c>
      <c r="U50" s="4">
        <v>0.0032527</v>
      </c>
      <c r="V50" s="4">
        <v>0.009051</v>
      </c>
      <c r="W50" s="4">
        <v>0.014849</v>
      </c>
      <c r="X50" s="4">
        <v>0.0082024</v>
      </c>
      <c r="Y50" s="4">
        <v>0.002687</v>
      </c>
      <c r="Z50" s="4">
        <v>0.0037477</v>
      </c>
      <c r="AB50" s="7" t="s">
        <v>233</v>
      </c>
      <c r="AC50" s="7" t="s">
        <v>22</v>
      </c>
      <c r="AD50" s="4">
        <v>0.013294</v>
      </c>
      <c r="AE50" s="4">
        <v>0.003677</v>
      </c>
      <c r="AF50" s="4">
        <v>2.8284E-4</v>
      </c>
      <c r="AG50" s="4">
        <v>0.0042426</v>
      </c>
      <c r="AH50" s="4">
        <v>0.0043841</v>
      </c>
      <c r="AI50" s="4">
        <v>0.020153</v>
      </c>
    </row>
    <row r="51" ht="14.25" customHeight="1">
      <c r="A51" s="7" t="s">
        <v>234</v>
      </c>
      <c r="B51" s="7" t="s">
        <v>22</v>
      </c>
      <c r="C51" s="4">
        <v>0.0948</v>
      </c>
      <c r="D51" s="4">
        <v>0.50105</v>
      </c>
      <c r="E51" s="4">
        <v>0.52775</v>
      </c>
      <c r="F51" s="4">
        <v>0.50035</v>
      </c>
      <c r="G51" s="4">
        <v>0.5067</v>
      </c>
      <c r="H51" s="4">
        <v>0.52115</v>
      </c>
      <c r="J51" s="7" t="s">
        <v>234</v>
      </c>
      <c r="K51" s="7" t="s">
        <v>22</v>
      </c>
      <c r="L51" s="4">
        <v>0.10595</v>
      </c>
      <c r="M51" s="4">
        <v>0.39705</v>
      </c>
      <c r="N51" s="4">
        <v>0.41945</v>
      </c>
      <c r="O51" s="4">
        <v>0.38815</v>
      </c>
      <c r="P51" s="4">
        <v>0.3577</v>
      </c>
      <c r="Q51" s="4">
        <v>0.337</v>
      </c>
      <c r="S51" s="7" t="s">
        <v>234</v>
      </c>
      <c r="T51" s="7" t="s">
        <v>22</v>
      </c>
      <c r="U51" s="4">
        <v>0.0033941</v>
      </c>
      <c r="V51" s="4">
        <v>0.014779</v>
      </c>
      <c r="W51" s="4">
        <v>0.017607</v>
      </c>
      <c r="X51" s="4">
        <v>0.0078489</v>
      </c>
      <c r="Y51" s="4">
        <v>0.0055154</v>
      </c>
      <c r="Z51" s="4">
        <v>0.007566</v>
      </c>
      <c r="AB51" s="7" t="s">
        <v>234</v>
      </c>
      <c r="AC51" s="7" t="s">
        <v>22</v>
      </c>
      <c r="AD51" s="4">
        <v>0.01195</v>
      </c>
      <c r="AE51" s="4">
        <v>0.0013435</v>
      </c>
      <c r="AF51" s="4">
        <v>0.0040305</v>
      </c>
      <c r="AG51" s="4">
        <v>0.0016263</v>
      </c>
      <c r="AH51" s="4">
        <v>0.0043841</v>
      </c>
      <c r="AI51" s="4">
        <v>0.019233</v>
      </c>
    </row>
    <row r="52" ht="14.25" customHeight="1">
      <c r="A52" s="7" t="s">
        <v>259</v>
      </c>
      <c r="B52" s="7" t="s">
        <v>24</v>
      </c>
      <c r="C52" s="4">
        <v>0.0948</v>
      </c>
      <c r="D52" s="4">
        <v>0.5751</v>
      </c>
      <c r="E52" s="4">
        <v>0.6027</v>
      </c>
      <c r="F52" s="4">
        <v>0.5787</v>
      </c>
      <c r="G52" s="4">
        <v>0.58595</v>
      </c>
      <c r="H52" s="4">
        <v>0.6027</v>
      </c>
      <c r="J52" s="7" t="s">
        <v>259</v>
      </c>
      <c r="K52" s="7" t="s">
        <v>24</v>
      </c>
      <c r="L52" s="4">
        <v>0.10745</v>
      </c>
      <c r="M52" s="4">
        <v>0.47505</v>
      </c>
      <c r="N52" s="4">
        <v>0.4879</v>
      </c>
      <c r="O52" s="4">
        <v>0.45175</v>
      </c>
      <c r="P52" s="4">
        <v>0.40535</v>
      </c>
      <c r="Q52" s="4">
        <v>0.3617</v>
      </c>
      <c r="S52" s="7" t="s">
        <v>259</v>
      </c>
      <c r="T52" s="7" t="s">
        <v>24</v>
      </c>
      <c r="U52" s="4">
        <v>0.0035355</v>
      </c>
      <c r="V52" s="4">
        <v>0.0067882</v>
      </c>
      <c r="W52" s="4">
        <v>0.015415</v>
      </c>
      <c r="X52" s="4">
        <v>0.0018385</v>
      </c>
      <c r="Y52" s="4">
        <v>0.0084146</v>
      </c>
      <c r="Z52" s="4">
        <v>0.0043841</v>
      </c>
      <c r="AB52" s="7" t="s">
        <v>259</v>
      </c>
      <c r="AC52" s="7" t="s">
        <v>24</v>
      </c>
      <c r="AD52" s="4">
        <v>0.011809</v>
      </c>
      <c r="AE52" s="4">
        <v>0.0026163</v>
      </c>
      <c r="AF52" s="4">
        <v>0.005374</v>
      </c>
      <c r="AG52" s="4">
        <v>0.0026163</v>
      </c>
      <c r="AH52" s="4">
        <v>0.0043134</v>
      </c>
      <c r="AI52" s="4">
        <v>0.025456</v>
      </c>
    </row>
    <row r="53" ht="14.25" customHeight="1">
      <c r="A53" s="7" t="s">
        <v>260</v>
      </c>
      <c r="B53" s="7" t="s">
        <v>22</v>
      </c>
      <c r="C53" s="4">
        <v>0.09465</v>
      </c>
      <c r="D53" s="4">
        <v>0.63185</v>
      </c>
      <c r="E53" s="4">
        <v>0.65285</v>
      </c>
      <c r="F53" s="4">
        <v>0.63765</v>
      </c>
      <c r="G53" s="4">
        <v>0.63475</v>
      </c>
      <c r="H53" s="4">
        <v>0.66395</v>
      </c>
      <c r="J53" s="7" t="s">
        <v>260</v>
      </c>
      <c r="K53" s="7" t="s">
        <v>22</v>
      </c>
      <c r="L53" s="4">
        <v>0.10815</v>
      </c>
      <c r="M53" s="4">
        <v>0.53705</v>
      </c>
      <c r="N53" s="4">
        <v>0.53695</v>
      </c>
      <c r="O53" s="4">
        <v>0.5043</v>
      </c>
      <c r="P53" s="4">
        <v>0.4355</v>
      </c>
      <c r="Q53" s="4">
        <v>0.3838</v>
      </c>
      <c r="S53" s="7" t="s">
        <v>260</v>
      </c>
      <c r="T53" s="7" t="s">
        <v>22</v>
      </c>
      <c r="U53" s="4">
        <v>0.0030406</v>
      </c>
      <c r="V53" s="4">
        <v>0.0095459</v>
      </c>
      <c r="W53" s="4">
        <v>0.0050205</v>
      </c>
      <c r="X53" s="4">
        <v>0.01096</v>
      </c>
      <c r="Y53" s="4">
        <v>0.011809</v>
      </c>
      <c r="Z53" s="4">
        <v>0.0089803</v>
      </c>
      <c r="AB53" s="7" t="s">
        <v>260</v>
      </c>
      <c r="AC53" s="7" t="s">
        <v>22</v>
      </c>
      <c r="AD53" s="4">
        <v>0.014071</v>
      </c>
      <c r="AE53" s="4">
        <v>0.0017678</v>
      </c>
      <c r="AF53" s="4">
        <v>0.010394</v>
      </c>
      <c r="AG53" s="4">
        <v>0.0015556</v>
      </c>
      <c r="AH53" s="4">
        <v>0.0032527</v>
      </c>
      <c r="AI53" s="4">
        <v>0.034507</v>
      </c>
    </row>
    <row r="54" ht="14.25" customHeight="1">
      <c r="A54" s="7" t="s">
        <v>261</v>
      </c>
      <c r="B54" s="7" t="s">
        <v>24</v>
      </c>
      <c r="C54" s="4">
        <v>0.0944</v>
      </c>
      <c r="D54" s="4">
        <v>0.67905</v>
      </c>
      <c r="E54" s="4">
        <v>0.68695</v>
      </c>
      <c r="F54" s="4">
        <v>0.69555</v>
      </c>
      <c r="G54" s="4">
        <v>0.67025</v>
      </c>
      <c r="H54" s="4">
        <v>0.6814</v>
      </c>
      <c r="J54" s="7" t="s">
        <v>261</v>
      </c>
      <c r="K54" s="7" t="s">
        <v>24</v>
      </c>
      <c r="L54" s="4">
        <v>0.10775</v>
      </c>
      <c r="M54" s="4">
        <v>0.5804</v>
      </c>
      <c r="N54" s="4">
        <v>0.5708</v>
      </c>
      <c r="O54" s="4">
        <v>0.5307</v>
      </c>
      <c r="P54" s="4">
        <v>0.4631</v>
      </c>
      <c r="Q54" s="4">
        <v>0.4034</v>
      </c>
      <c r="S54" s="7" t="s">
        <v>261</v>
      </c>
      <c r="T54" s="7" t="s">
        <v>24</v>
      </c>
      <c r="U54" s="4">
        <v>0.0028284</v>
      </c>
      <c r="V54" s="4">
        <v>0.008556</v>
      </c>
      <c r="W54" s="4">
        <v>0.024678</v>
      </c>
      <c r="X54" s="4">
        <v>0.0051619</v>
      </c>
      <c r="Y54" s="4">
        <v>0.032315</v>
      </c>
      <c r="Z54" s="4">
        <v>0.0033941</v>
      </c>
      <c r="AB54" s="7" t="s">
        <v>261</v>
      </c>
      <c r="AC54" s="7" t="s">
        <v>24</v>
      </c>
      <c r="AD54" s="4">
        <v>0.013789</v>
      </c>
      <c r="AE54" s="4">
        <v>0.0014142</v>
      </c>
      <c r="AF54" s="4">
        <v>0.014708</v>
      </c>
      <c r="AG54" s="4">
        <v>0.002687</v>
      </c>
      <c r="AH54" s="4">
        <v>0.0057983</v>
      </c>
      <c r="AI54" s="4">
        <v>0.033658</v>
      </c>
    </row>
    <row r="55" ht="14.25" customHeight="1">
      <c r="A55" s="7" t="s">
        <v>262</v>
      </c>
      <c r="B55" s="7" t="s">
        <v>20</v>
      </c>
      <c r="C55" s="4">
        <v>0.0941</v>
      </c>
      <c r="D55" s="4">
        <v>0.712</v>
      </c>
      <c r="E55" s="4">
        <v>0.7145</v>
      </c>
      <c r="F55" s="4">
        <v>0.7463</v>
      </c>
      <c r="G55" s="4">
        <v>0.70015</v>
      </c>
      <c r="H55" s="4">
        <v>0.71785</v>
      </c>
      <c r="J55" s="7" t="s">
        <v>262</v>
      </c>
      <c r="K55" s="7" t="s">
        <v>20</v>
      </c>
      <c r="L55" s="4">
        <v>0.1084</v>
      </c>
      <c r="M55" s="4">
        <v>0.6072</v>
      </c>
      <c r="N55" s="4">
        <v>0.5947</v>
      </c>
      <c r="O55" s="4">
        <v>0.5564</v>
      </c>
      <c r="P55" s="4">
        <v>0.48375</v>
      </c>
      <c r="Q55" s="4">
        <v>0.4255</v>
      </c>
      <c r="S55" s="7" t="s">
        <v>262</v>
      </c>
      <c r="T55" s="7" t="s">
        <v>20</v>
      </c>
      <c r="U55" s="4">
        <v>0.002687</v>
      </c>
      <c r="V55" s="4">
        <v>0.0067882</v>
      </c>
      <c r="W55" s="4">
        <v>0.028709</v>
      </c>
      <c r="X55" s="4">
        <v>0.0055154</v>
      </c>
      <c r="Y55" s="4">
        <v>0.032032</v>
      </c>
      <c r="Z55" s="4">
        <v>3.5355E-4</v>
      </c>
      <c r="AB55" s="7" t="s">
        <v>262</v>
      </c>
      <c r="AC55" s="7" t="s">
        <v>20</v>
      </c>
      <c r="AD55" s="4">
        <v>0.011172</v>
      </c>
      <c r="AE55" s="4">
        <v>2.8284E-4</v>
      </c>
      <c r="AF55" s="4">
        <v>0.013859</v>
      </c>
      <c r="AG55" s="4">
        <v>0.0015556</v>
      </c>
      <c r="AH55" s="4">
        <v>0.0084146</v>
      </c>
      <c r="AI55" s="4">
        <v>0.034224</v>
      </c>
    </row>
    <row r="56" ht="14.25" customHeight="1">
      <c r="A56" s="7" t="s">
        <v>263</v>
      </c>
      <c r="B56" s="7" t="s">
        <v>29</v>
      </c>
      <c r="C56" s="4">
        <v>0.09395</v>
      </c>
      <c r="D56" s="4">
        <v>0.7175</v>
      </c>
      <c r="E56" s="4">
        <v>0.7583</v>
      </c>
      <c r="F56" s="4">
        <v>0.78565</v>
      </c>
      <c r="G56" s="4">
        <v>0.7499</v>
      </c>
      <c r="H56" s="4">
        <v>0.76425</v>
      </c>
      <c r="J56" s="7" t="s">
        <v>263</v>
      </c>
      <c r="K56" s="7" t="s">
        <v>29</v>
      </c>
      <c r="L56" s="4">
        <v>0.107</v>
      </c>
      <c r="M56" s="4">
        <v>0.60925</v>
      </c>
      <c r="N56" s="4">
        <v>0.608</v>
      </c>
      <c r="O56" s="4">
        <v>0.57015</v>
      </c>
      <c r="P56" s="4">
        <v>0.49125</v>
      </c>
      <c r="Q56" s="4">
        <v>0.4346</v>
      </c>
      <c r="S56" s="7" t="s">
        <v>263</v>
      </c>
      <c r="T56" s="7" t="s">
        <v>29</v>
      </c>
      <c r="U56" s="4">
        <v>0.0024749</v>
      </c>
      <c r="V56" s="4">
        <v>7.0711E-4</v>
      </c>
      <c r="W56" s="4">
        <v>0.017112</v>
      </c>
      <c r="X56" s="4">
        <v>0.0019092</v>
      </c>
      <c r="Y56" s="4">
        <v>0.025032</v>
      </c>
      <c r="Z56" s="4">
        <v>0.002192</v>
      </c>
      <c r="AB56" s="7" t="s">
        <v>263</v>
      </c>
      <c r="AC56" s="7" t="s">
        <v>29</v>
      </c>
      <c r="AD56" s="4">
        <v>0.010607</v>
      </c>
      <c r="AE56" s="4">
        <v>0.0010607</v>
      </c>
      <c r="AF56" s="4">
        <v>0.010041</v>
      </c>
      <c r="AG56" s="4">
        <v>0.0061518</v>
      </c>
      <c r="AH56" s="4">
        <v>0.010536</v>
      </c>
      <c r="AI56" s="4">
        <v>0.043558</v>
      </c>
    </row>
    <row r="57" ht="14.25" customHeight="1">
      <c r="A57" s="7" t="s">
        <v>264</v>
      </c>
      <c r="B57" s="7" t="s">
        <v>24</v>
      </c>
      <c r="C57" s="4">
        <v>0.0938</v>
      </c>
      <c r="D57" s="4">
        <v>0.7635</v>
      </c>
      <c r="E57" s="4">
        <v>0.8148</v>
      </c>
      <c r="F57" s="4">
        <v>0.83465</v>
      </c>
      <c r="G57" s="4">
        <v>0.80365</v>
      </c>
      <c r="H57" s="4">
        <v>0.80645</v>
      </c>
      <c r="J57" s="7" t="s">
        <v>264</v>
      </c>
      <c r="K57" s="7" t="s">
        <v>24</v>
      </c>
      <c r="L57" s="4">
        <v>0.1078</v>
      </c>
      <c r="M57" s="4">
        <v>0.6238</v>
      </c>
      <c r="N57" s="4">
        <v>0.63265</v>
      </c>
      <c r="O57" s="4">
        <v>0.592</v>
      </c>
      <c r="P57" s="4">
        <v>0.49795</v>
      </c>
      <c r="Q57" s="4">
        <v>0.4402</v>
      </c>
      <c r="S57" s="7" t="s">
        <v>264</v>
      </c>
      <c r="T57" s="7" t="s">
        <v>24</v>
      </c>
      <c r="U57" s="4">
        <v>0.0021213</v>
      </c>
      <c r="V57" s="4">
        <v>0.002687</v>
      </c>
      <c r="W57" s="4">
        <v>0.0079196</v>
      </c>
      <c r="X57" s="4">
        <v>0.0027577</v>
      </c>
      <c r="Y57" s="4">
        <v>0.013364</v>
      </c>
      <c r="Z57" s="4">
        <v>0.0023335</v>
      </c>
      <c r="AB57" s="7" t="s">
        <v>264</v>
      </c>
      <c r="AC57" s="7" t="s">
        <v>24</v>
      </c>
      <c r="AD57" s="4">
        <v>0.011031</v>
      </c>
      <c r="AE57" s="4">
        <v>0.0057983</v>
      </c>
      <c r="AF57" s="4">
        <v>0.005869</v>
      </c>
      <c r="AG57" s="4">
        <v>0.010607</v>
      </c>
      <c r="AH57" s="4">
        <v>0.0072832</v>
      </c>
      <c r="AI57" s="4">
        <v>0.045538</v>
      </c>
    </row>
    <row r="58" ht="14.25" customHeight="1">
      <c r="A58" s="7" t="s">
        <v>265</v>
      </c>
      <c r="B58" s="7" t="s">
        <v>24</v>
      </c>
      <c r="C58" s="4">
        <v>0.0934</v>
      </c>
      <c r="D58" s="4">
        <v>0.8065</v>
      </c>
      <c r="E58" s="4">
        <v>0.86095</v>
      </c>
      <c r="F58" s="4">
        <v>0.87785</v>
      </c>
      <c r="G58" s="4">
        <v>0.8479</v>
      </c>
      <c r="H58" s="4">
        <v>0.8465</v>
      </c>
      <c r="J58" s="7" t="s">
        <v>265</v>
      </c>
      <c r="K58" s="7" t="s">
        <v>24</v>
      </c>
      <c r="L58" s="4">
        <v>0.1054</v>
      </c>
      <c r="M58" s="4">
        <v>0.6451</v>
      </c>
      <c r="N58" s="4">
        <v>0.65565</v>
      </c>
      <c r="O58" s="4">
        <v>0.606</v>
      </c>
      <c r="P58" s="4">
        <v>0.50465</v>
      </c>
      <c r="Q58" s="4">
        <v>0.44925</v>
      </c>
      <c r="S58" s="7" t="s">
        <v>265</v>
      </c>
      <c r="T58" s="7" t="s">
        <v>24</v>
      </c>
      <c r="U58" s="4">
        <v>0.0015556</v>
      </c>
      <c r="V58" s="4">
        <v>0.0025456</v>
      </c>
      <c r="W58" s="4">
        <v>0.0038891</v>
      </c>
      <c r="X58" s="4">
        <v>0.0067175</v>
      </c>
      <c r="Y58" s="4">
        <v>0.008061</v>
      </c>
      <c r="Z58" s="4">
        <v>0.0024042</v>
      </c>
      <c r="AB58" s="7" t="s">
        <v>265</v>
      </c>
      <c r="AC58" s="7" t="s">
        <v>24</v>
      </c>
      <c r="AD58" s="4">
        <v>0.011172</v>
      </c>
      <c r="AE58" s="4">
        <v>1.4142E-4</v>
      </c>
      <c r="AF58" s="4">
        <v>7.0711E-5</v>
      </c>
      <c r="AG58" s="4">
        <v>0.014001</v>
      </c>
      <c r="AH58" s="4">
        <v>0.0050205</v>
      </c>
      <c r="AI58" s="4">
        <v>0.036982</v>
      </c>
    </row>
    <row r="59" ht="14.25" customHeight="1">
      <c r="A59" s="7" t="s">
        <v>266</v>
      </c>
      <c r="B59" s="7" t="s">
        <v>18</v>
      </c>
      <c r="C59" s="4">
        <v>0.0931</v>
      </c>
      <c r="D59" s="4">
        <v>0.84705</v>
      </c>
      <c r="E59" s="4">
        <v>0.8977</v>
      </c>
      <c r="F59" s="4">
        <v>0.91105</v>
      </c>
      <c r="G59" s="4">
        <v>0.88255</v>
      </c>
      <c r="H59" s="4">
        <v>0.8771</v>
      </c>
      <c r="J59" s="7" t="s">
        <v>266</v>
      </c>
      <c r="K59" s="7" t="s">
        <v>18</v>
      </c>
      <c r="L59" s="4">
        <v>0.1095</v>
      </c>
      <c r="M59" s="4">
        <v>0.67125</v>
      </c>
      <c r="N59" s="4">
        <v>0.6808</v>
      </c>
      <c r="O59" s="4">
        <v>0.6224</v>
      </c>
      <c r="P59" s="4">
        <v>0.5088</v>
      </c>
      <c r="Q59" s="4">
        <v>0.4586</v>
      </c>
      <c r="S59" s="7" t="s">
        <v>266</v>
      </c>
      <c r="T59" s="7" t="s">
        <v>18</v>
      </c>
      <c r="U59" s="4">
        <v>9.8995E-4</v>
      </c>
      <c r="V59" s="4">
        <v>0.0041719</v>
      </c>
      <c r="W59" s="4">
        <v>1.4142E-4</v>
      </c>
      <c r="X59" s="4">
        <v>0.0091217</v>
      </c>
      <c r="Y59" s="4">
        <v>0.0074246</v>
      </c>
      <c r="Z59" s="4">
        <v>0.0019799</v>
      </c>
      <c r="AB59" s="7" t="s">
        <v>266</v>
      </c>
      <c r="AC59" s="7" t="s">
        <v>18</v>
      </c>
      <c r="AD59" s="4">
        <v>0.0076368</v>
      </c>
      <c r="AE59" s="4">
        <v>7.0711E-5</v>
      </c>
      <c r="AF59" s="4">
        <v>0.0033941</v>
      </c>
      <c r="AG59" s="4">
        <v>0.014566</v>
      </c>
      <c r="AH59" s="4">
        <v>0.0024042</v>
      </c>
      <c r="AI59" s="4">
        <v>0.036204</v>
      </c>
    </row>
    <row r="60" ht="14.25" customHeight="1">
      <c r="A60" s="7" t="s">
        <v>267</v>
      </c>
      <c r="B60" s="7" t="s">
        <v>24</v>
      </c>
      <c r="C60" s="4">
        <v>0.09275</v>
      </c>
      <c r="D60" s="4">
        <v>0.88325</v>
      </c>
      <c r="E60" s="4">
        <v>0.929</v>
      </c>
      <c r="F60" s="4">
        <v>0.9393</v>
      </c>
      <c r="G60" s="4">
        <v>0.90895</v>
      </c>
      <c r="H60" s="4">
        <v>0.90355</v>
      </c>
      <c r="J60" s="7" t="s">
        <v>267</v>
      </c>
      <c r="K60" s="7" t="s">
        <v>24</v>
      </c>
      <c r="L60" s="4">
        <v>0.1089</v>
      </c>
      <c r="M60" s="4">
        <v>0.6896</v>
      </c>
      <c r="N60" s="4">
        <v>0.70115</v>
      </c>
      <c r="O60" s="4">
        <v>0.6327</v>
      </c>
      <c r="P60" s="4">
        <v>0.51285</v>
      </c>
      <c r="Q60" s="4">
        <v>0.46515</v>
      </c>
      <c r="S60" s="7" t="s">
        <v>267</v>
      </c>
      <c r="T60" s="7" t="s">
        <v>24</v>
      </c>
      <c r="U60" s="4">
        <v>6.364E-4</v>
      </c>
      <c r="V60" s="4">
        <v>0.0091217</v>
      </c>
      <c r="W60" s="4">
        <v>0.0011314</v>
      </c>
      <c r="X60" s="4">
        <v>0.010889</v>
      </c>
      <c r="Y60" s="4">
        <v>0.0079903</v>
      </c>
      <c r="Z60" s="4">
        <v>0.0020506</v>
      </c>
      <c r="AB60" s="7" t="s">
        <v>267</v>
      </c>
      <c r="AC60" s="7" t="s">
        <v>24</v>
      </c>
      <c r="AD60" s="4">
        <v>0.010465</v>
      </c>
      <c r="AE60" s="4">
        <v>0.0014142</v>
      </c>
      <c r="AF60" s="4">
        <v>0.0062933</v>
      </c>
      <c r="AG60" s="4">
        <v>0.014142</v>
      </c>
      <c r="AH60" s="4">
        <v>0.003182</v>
      </c>
      <c r="AI60" s="4">
        <v>0.030193</v>
      </c>
    </row>
    <row r="61" ht="14.25" customHeight="1">
      <c r="A61" s="7" t="s">
        <v>268</v>
      </c>
      <c r="B61" s="7" t="s">
        <v>70</v>
      </c>
      <c r="C61" s="4">
        <v>0.0926</v>
      </c>
      <c r="D61" s="4">
        <v>0.91695</v>
      </c>
      <c r="E61" s="4">
        <v>0.9542</v>
      </c>
      <c r="F61" s="4">
        <v>0.964</v>
      </c>
      <c r="G61" s="4">
        <v>0.9318</v>
      </c>
      <c r="H61" s="4">
        <v>0.9265</v>
      </c>
      <c r="J61" s="7" t="s">
        <v>268</v>
      </c>
      <c r="K61" s="7" t="s">
        <v>70</v>
      </c>
      <c r="L61" s="4">
        <v>0.10685</v>
      </c>
      <c r="M61" s="4">
        <v>0.70565</v>
      </c>
      <c r="N61" s="4">
        <v>0.7181</v>
      </c>
      <c r="O61" s="4">
        <v>0.64025</v>
      </c>
      <c r="P61" s="4">
        <v>0.51605</v>
      </c>
      <c r="Q61" s="4">
        <v>0.4703</v>
      </c>
      <c r="S61" s="7" t="s">
        <v>268</v>
      </c>
      <c r="T61" s="7" t="s">
        <v>70</v>
      </c>
      <c r="U61" s="4">
        <v>4.2426E-4</v>
      </c>
      <c r="V61" s="4">
        <v>0.01195</v>
      </c>
      <c r="W61" s="4">
        <v>0.0033941</v>
      </c>
      <c r="X61" s="4">
        <v>0.011879</v>
      </c>
      <c r="Y61" s="4">
        <v>0.0087681</v>
      </c>
      <c r="Z61" s="4">
        <v>7.0711E-4</v>
      </c>
      <c r="AB61" s="7" t="s">
        <v>268</v>
      </c>
      <c r="AC61" s="7" t="s">
        <v>70</v>
      </c>
      <c r="AD61" s="4">
        <v>0.013223</v>
      </c>
      <c r="AE61" s="4">
        <v>0.0037477</v>
      </c>
      <c r="AF61" s="4">
        <v>0.0041012</v>
      </c>
      <c r="AG61" s="4">
        <v>0.014071</v>
      </c>
      <c r="AH61" s="4">
        <v>0.0027577</v>
      </c>
      <c r="AI61" s="4">
        <v>0.02192</v>
      </c>
    </row>
    <row r="62" ht="14.25" customHeight="1">
      <c r="A62" s="7" t="s">
        <v>269</v>
      </c>
      <c r="B62" s="7" t="s">
        <v>22</v>
      </c>
      <c r="C62" s="4">
        <v>0.09275</v>
      </c>
      <c r="D62" s="4">
        <v>0.94535</v>
      </c>
      <c r="E62" s="4">
        <v>0.9779</v>
      </c>
      <c r="F62" s="4">
        <v>0.98375</v>
      </c>
      <c r="G62" s="4">
        <v>0.95265</v>
      </c>
      <c r="H62" s="4">
        <v>0.9443</v>
      </c>
      <c r="J62" s="7" t="s">
        <v>269</v>
      </c>
      <c r="K62" s="7" t="s">
        <v>22</v>
      </c>
      <c r="L62" s="4">
        <v>0.10665</v>
      </c>
      <c r="M62" s="4">
        <v>0.72185</v>
      </c>
      <c r="N62" s="4">
        <v>0.7319</v>
      </c>
      <c r="O62" s="4">
        <v>0.64815</v>
      </c>
      <c r="P62" s="4">
        <v>0.5209</v>
      </c>
      <c r="Q62" s="4">
        <v>0.4755</v>
      </c>
      <c r="S62" s="7" t="s">
        <v>269</v>
      </c>
      <c r="T62" s="7" t="s">
        <v>22</v>
      </c>
      <c r="U62" s="4">
        <v>6.364E-4</v>
      </c>
      <c r="V62" s="4">
        <v>0.0099702</v>
      </c>
      <c r="W62" s="4">
        <v>0.0082024</v>
      </c>
      <c r="X62" s="4">
        <v>0.01195</v>
      </c>
      <c r="Y62" s="4">
        <v>0.0099702</v>
      </c>
      <c r="Z62" s="4">
        <v>0.0016971</v>
      </c>
      <c r="AB62" s="7" t="s">
        <v>269</v>
      </c>
      <c r="AC62" s="7" t="s">
        <v>22</v>
      </c>
      <c r="AD62" s="4">
        <v>0.011243</v>
      </c>
      <c r="AE62" s="4">
        <v>0.0041719</v>
      </c>
      <c r="AF62" s="4">
        <v>0.0035355</v>
      </c>
      <c r="AG62" s="4">
        <v>0.014779</v>
      </c>
      <c r="AH62" s="4">
        <v>0.0060811</v>
      </c>
      <c r="AI62" s="4">
        <v>0.019799</v>
      </c>
    </row>
    <row r="63" ht="14.25" customHeight="1">
      <c r="A63" s="7" t="s">
        <v>270</v>
      </c>
      <c r="B63" s="7" t="s">
        <v>24</v>
      </c>
      <c r="C63" s="4">
        <v>0.09255</v>
      </c>
      <c r="D63" s="4">
        <v>0.9716</v>
      </c>
      <c r="E63" s="4">
        <v>1.0</v>
      </c>
      <c r="F63" s="4">
        <v>1.0033</v>
      </c>
      <c r="G63" s="4">
        <v>0.97035</v>
      </c>
      <c r="H63" s="4">
        <v>0.9603</v>
      </c>
      <c r="J63" s="7" t="s">
        <v>270</v>
      </c>
      <c r="K63" s="7" t="s">
        <v>24</v>
      </c>
      <c r="L63" s="4">
        <v>0.10815</v>
      </c>
      <c r="M63" s="4">
        <v>0.73735</v>
      </c>
      <c r="N63" s="4">
        <v>0.74405</v>
      </c>
      <c r="O63" s="4">
        <v>0.6527</v>
      </c>
      <c r="P63" s="4">
        <v>0.52565</v>
      </c>
      <c r="Q63" s="4">
        <v>0.4818</v>
      </c>
      <c r="S63" s="7" t="s">
        <v>270</v>
      </c>
      <c r="T63" s="7" t="s">
        <v>24</v>
      </c>
      <c r="U63" s="4">
        <v>4.9497E-4</v>
      </c>
      <c r="V63" s="4">
        <v>0.0072125</v>
      </c>
      <c r="W63" s="4">
        <v>0.014284</v>
      </c>
      <c r="X63" s="4">
        <v>0.011172</v>
      </c>
      <c r="Y63" s="4">
        <v>0.012233</v>
      </c>
      <c r="Z63" s="4">
        <v>0.0035355</v>
      </c>
      <c r="AB63" s="7" t="s">
        <v>270</v>
      </c>
      <c r="AC63" s="7" t="s">
        <v>24</v>
      </c>
      <c r="AD63" s="4">
        <v>0.010253</v>
      </c>
      <c r="AE63" s="4">
        <v>0.004879</v>
      </c>
      <c r="AF63" s="4">
        <v>0.0034648</v>
      </c>
      <c r="AG63" s="4">
        <v>0.015839</v>
      </c>
      <c r="AH63" s="4">
        <v>0.0077075</v>
      </c>
      <c r="AI63" s="4">
        <v>0.015415</v>
      </c>
    </row>
    <row r="64" ht="14.25" customHeight="1">
      <c r="A64" s="7" t="s">
        <v>271</v>
      </c>
      <c r="B64" s="7" t="s">
        <v>22</v>
      </c>
      <c r="C64" s="4">
        <v>0.0926</v>
      </c>
      <c r="D64" s="4">
        <v>0.9979</v>
      </c>
      <c r="E64" s="4">
        <v>1.0199</v>
      </c>
      <c r="F64" s="4">
        <v>1.0195</v>
      </c>
      <c r="G64" s="4">
        <v>0.9864</v>
      </c>
      <c r="H64" s="4">
        <v>0.9742</v>
      </c>
      <c r="J64" s="7" t="s">
        <v>271</v>
      </c>
      <c r="K64" s="7" t="s">
        <v>22</v>
      </c>
      <c r="L64" s="4">
        <v>0.1056</v>
      </c>
      <c r="M64" s="4">
        <v>0.74765</v>
      </c>
      <c r="N64" s="4">
        <v>0.75365</v>
      </c>
      <c r="O64" s="4">
        <v>0.6542</v>
      </c>
      <c r="P64" s="4">
        <v>0.52805</v>
      </c>
      <c r="Q64" s="4">
        <v>0.4886</v>
      </c>
      <c r="S64" s="7" t="s">
        <v>271</v>
      </c>
      <c r="T64" s="7" t="s">
        <v>22</v>
      </c>
      <c r="U64" s="4">
        <v>4.2426E-4</v>
      </c>
      <c r="V64" s="4">
        <v>0.0073539</v>
      </c>
      <c r="W64" s="4">
        <v>0.023264</v>
      </c>
      <c r="X64" s="4">
        <v>0.010465</v>
      </c>
      <c r="Y64" s="4">
        <v>0.0076368</v>
      </c>
      <c r="Z64" s="4">
        <v>0.0046669</v>
      </c>
      <c r="AB64" s="7" t="s">
        <v>271</v>
      </c>
      <c r="AC64" s="7" t="s">
        <v>22</v>
      </c>
      <c r="AD64" s="4">
        <v>0.012162</v>
      </c>
      <c r="AE64" s="4">
        <v>0.0043134</v>
      </c>
      <c r="AF64" s="4">
        <v>0.0014849</v>
      </c>
      <c r="AG64" s="4">
        <v>0.018385</v>
      </c>
      <c r="AH64" s="4">
        <v>0.0088388</v>
      </c>
      <c r="AI64" s="4">
        <v>0.013152</v>
      </c>
    </row>
    <row r="65" ht="14.25" customHeight="1">
      <c r="A65" s="7" t="s">
        <v>272</v>
      </c>
      <c r="B65" s="7" t="s">
        <v>24</v>
      </c>
      <c r="C65" s="4">
        <v>0.09265</v>
      </c>
      <c r="D65" s="4">
        <v>1.0213</v>
      </c>
      <c r="E65" s="4">
        <v>1.0399</v>
      </c>
      <c r="F65" s="4">
        <v>1.0329</v>
      </c>
      <c r="G65" s="4">
        <v>0.9993</v>
      </c>
      <c r="H65" s="4">
        <v>0.98565</v>
      </c>
      <c r="J65" s="7" t="s">
        <v>272</v>
      </c>
      <c r="K65" s="7" t="s">
        <v>24</v>
      </c>
      <c r="L65" s="4">
        <v>0.1052</v>
      </c>
      <c r="M65" s="4">
        <v>0.7571</v>
      </c>
      <c r="N65" s="4">
        <v>0.7611</v>
      </c>
      <c r="O65" s="4">
        <v>0.6561</v>
      </c>
      <c r="P65" s="4">
        <v>0.53175</v>
      </c>
      <c r="Q65" s="4">
        <v>0.48905</v>
      </c>
      <c r="S65" s="7" t="s">
        <v>272</v>
      </c>
      <c r="T65" s="7" t="s">
        <v>24</v>
      </c>
      <c r="U65" s="4">
        <v>6.364E-4</v>
      </c>
      <c r="V65" s="4">
        <v>0.0053033</v>
      </c>
      <c r="W65" s="4">
        <v>0.031325</v>
      </c>
      <c r="X65" s="4">
        <v>0.0092631</v>
      </c>
      <c r="Y65" s="4">
        <v>0.0089095</v>
      </c>
      <c r="Z65" s="4">
        <v>0.0053033</v>
      </c>
      <c r="AB65" s="7" t="s">
        <v>272</v>
      </c>
      <c r="AC65" s="7" t="s">
        <v>24</v>
      </c>
      <c r="AD65" s="4">
        <v>0.0096167</v>
      </c>
      <c r="AE65" s="4">
        <v>0.003677</v>
      </c>
      <c r="AF65" s="4">
        <v>5.6569E-4</v>
      </c>
      <c r="AG65" s="4">
        <v>0.019375</v>
      </c>
      <c r="AH65" s="4">
        <v>0.0096874</v>
      </c>
      <c r="AI65" s="4">
        <v>0.018314</v>
      </c>
    </row>
    <row r="66" ht="14.25" customHeight="1">
      <c r="A66" s="7" t="s">
        <v>273</v>
      </c>
      <c r="B66" s="7" t="s">
        <v>24</v>
      </c>
      <c r="C66" s="4">
        <v>0.09255</v>
      </c>
      <c r="D66" s="4">
        <v>1.0433</v>
      </c>
      <c r="E66" s="4">
        <v>1.0573</v>
      </c>
      <c r="F66" s="4">
        <v>1.0448</v>
      </c>
      <c r="G66" s="4">
        <v>1.0105</v>
      </c>
      <c r="H66" s="4">
        <v>0.9966</v>
      </c>
      <c r="J66" s="7" t="s">
        <v>273</v>
      </c>
      <c r="K66" s="7" t="s">
        <v>24</v>
      </c>
      <c r="L66" s="4">
        <v>0.10745</v>
      </c>
      <c r="M66" s="4">
        <v>0.76615</v>
      </c>
      <c r="N66" s="4">
        <v>0.7677</v>
      </c>
      <c r="O66" s="4">
        <v>0.6561</v>
      </c>
      <c r="P66" s="4">
        <v>0.5332</v>
      </c>
      <c r="Q66" s="4">
        <v>0.48975</v>
      </c>
      <c r="S66" s="7" t="s">
        <v>273</v>
      </c>
      <c r="T66" s="7" t="s">
        <v>24</v>
      </c>
      <c r="U66" s="4">
        <v>4.9497E-4</v>
      </c>
      <c r="V66" s="4">
        <v>4.9497E-4</v>
      </c>
      <c r="W66" s="4">
        <v>0.037689</v>
      </c>
      <c r="X66" s="4">
        <v>0.0091217</v>
      </c>
      <c r="Y66" s="4">
        <v>0.010536</v>
      </c>
      <c r="Z66" s="4">
        <v>0.006364</v>
      </c>
      <c r="AB66" s="7" t="s">
        <v>273</v>
      </c>
      <c r="AC66" s="7" t="s">
        <v>24</v>
      </c>
      <c r="AD66" s="4">
        <v>0.011526</v>
      </c>
      <c r="AE66" s="4">
        <v>0.0020506</v>
      </c>
      <c r="AF66" s="4">
        <v>0.0041012</v>
      </c>
      <c r="AG66" s="4">
        <v>0.018102</v>
      </c>
      <c r="AH66" s="4">
        <v>0.011172</v>
      </c>
      <c r="AI66" s="4">
        <v>0.0169</v>
      </c>
    </row>
    <row r="67" ht="14.25" customHeight="1">
      <c r="A67" s="7" t="s">
        <v>274</v>
      </c>
      <c r="B67" s="7" t="s">
        <v>24</v>
      </c>
      <c r="C67" s="4">
        <v>0.0929</v>
      </c>
      <c r="D67" s="4">
        <v>1.074</v>
      </c>
      <c r="E67" s="4">
        <v>1.0714</v>
      </c>
      <c r="F67" s="4">
        <v>1.0559</v>
      </c>
      <c r="G67" s="4">
        <v>1.0223</v>
      </c>
      <c r="H67" s="4">
        <v>1.0069</v>
      </c>
      <c r="J67" s="7" t="s">
        <v>274</v>
      </c>
      <c r="K67" s="7" t="s">
        <v>24</v>
      </c>
      <c r="L67" s="4">
        <v>0.10795</v>
      </c>
      <c r="M67" s="4">
        <v>0.77245</v>
      </c>
      <c r="N67" s="4">
        <v>0.774</v>
      </c>
      <c r="O67" s="4">
        <v>0.6576</v>
      </c>
      <c r="P67" s="4">
        <v>0.53495</v>
      </c>
      <c r="Q67" s="4">
        <v>0.4855</v>
      </c>
      <c r="S67" s="7" t="s">
        <v>274</v>
      </c>
      <c r="T67" s="7" t="s">
        <v>24</v>
      </c>
      <c r="U67" s="4">
        <v>8.4853E-4</v>
      </c>
      <c r="V67" s="4">
        <v>4.9497E-4</v>
      </c>
      <c r="W67" s="4">
        <v>0.04179</v>
      </c>
      <c r="X67" s="4">
        <v>0.0082024</v>
      </c>
      <c r="Y67" s="4">
        <v>0.0081317</v>
      </c>
      <c r="Z67" s="4">
        <v>0.0069296</v>
      </c>
      <c r="AB67" s="7" t="s">
        <v>274</v>
      </c>
      <c r="AC67" s="7" t="s">
        <v>24</v>
      </c>
      <c r="AD67" s="4">
        <v>0.007566</v>
      </c>
      <c r="AE67" s="4">
        <v>0.0023335</v>
      </c>
      <c r="AF67" s="4">
        <v>0.0022627</v>
      </c>
      <c r="AG67" s="4">
        <v>0.019092</v>
      </c>
      <c r="AH67" s="4">
        <v>0.011809</v>
      </c>
      <c r="AI67" s="4">
        <v>0.024466</v>
      </c>
    </row>
    <row r="68" ht="14.25" customHeight="1">
      <c r="A68" s="7" t="s">
        <v>275</v>
      </c>
      <c r="B68" s="7" t="s">
        <v>18</v>
      </c>
      <c r="C68" s="4">
        <v>0.0926</v>
      </c>
      <c r="D68" s="4">
        <v>1.089</v>
      </c>
      <c r="E68" s="4">
        <v>1.0863</v>
      </c>
      <c r="F68" s="4">
        <v>1.0654</v>
      </c>
      <c r="G68" s="4">
        <v>1.0314</v>
      </c>
      <c r="H68" s="4">
        <v>1.0177</v>
      </c>
      <c r="J68" s="7" t="s">
        <v>275</v>
      </c>
      <c r="K68" s="7" t="s">
        <v>18</v>
      </c>
      <c r="L68" s="4">
        <v>0.1072</v>
      </c>
      <c r="M68" s="4">
        <v>0.77775</v>
      </c>
      <c r="N68" s="4">
        <v>0.77695</v>
      </c>
      <c r="O68" s="4">
        <v>0.65515</v>
      </c>
      <c r="P68" s="4">
        <v>0.5356</v>
      </c>
      <c r="Q68" s="4">
        <v>0.48115</v>
      </c>
      <c r="S68" s="7" t="s">
        <v>275</v>
      </c>
      <c r="T68" s="7" t="s">
        <v>18</v>
      </c>
      <c r="U68" s="4">
        <v>5.6569E-4</v>
      </c>
      <c r="V68" s="4">
        <v>0.0028991</v>
      </c>
      <c r="W68" s="4">
        <v>0.043416</v>
      </c>
      <c r="X68" s="4">
        <v>0.0077075</v>
      </c>
      <c r="Y68" s="4">
        <v>0.0048083</v>
      </c>
      <c r="Z68" s="4">
        <v>0.0072832</v>
      </c>
      <c r="AB68" s="7" t="s">
        <v>275</v>
      </c>
      <c r="AC68" s="7" t="s">
        <v>18</v>
      </c>
      <c r="AD68" s="4">
        <v>0.011597</v>
      </c>
      <c r="AE68" s="4">
        <v>0.0013435</v>
      </c>
      <c r="AF68" s="4">
        <v>0.0037477</v>
      </c>
      <c r="AG68" s="4">
        <v>0.019021</v>
      </c>
      <c r="AH68" s="4">
        <v>0.013859</v>
      </c>
      <c r="AI68" s="4">
        <v>0.025102</v>
      </c>
    </row>
    <row r="69" ht="14.25" customHeight="1">
      <c r="A69" s="7" t="s">
        <v>276</v>
      </c>
      <c r="B69" s="7" t="s">
        <v>24</v>
      </c>
      <c r="C69" s="4">
        <v>0.0926</v>
      </c>
      <c r="D69" s="4">
        <v>1.1054</v>
      </c>
      <c r="E69" s="4">
        <v>1.0984</v>
      </c>
      <c r="F69" s="4">
        <v>1.0759</v>
      </c>
      <c r="G69" s="4">
        <v>1.0416</v>
      </c>
      <c r="H69" s="4">
        <v>1.0274</v>
      </c>
      <c r="J69" s="7" t="s">
        <v>276</v>
      </c>
      <c r="K69" s="7" t="s">
        <v>24</v>
      </c>
      <c r="L69" s="4">
        <v>0.1075</v>
      </c>
      <c r="M69" s="4">
        <v>0.7822</v>
      </c>
      <c r="N69" s="4">
        <v>0.78215</v>
      </c>
      <c r="O69" s="4">
        <v>0.6576</v>
      </c>
      <c r="P69" s="4">
        <v>0.53585</v>
      </c>
      <c r="Q69" s="4">
        <v>0.48005</v>
      </c>
      <c r="S69" s="7" t="s">
        <v>276</v>
      </c>
      <c r="T69" s="7" t="s">
        <v>24</v>
      </c>
      <c r="U69" s="4">
        <v>4.2426E-4</v>
      </c>
      <c r="V69" s="4">
        <v>0.0052326</v>
      </c>
      <c r="W69" s="4">
        <v>0.043204</v>
      </c>
      <c r="X69" s="4">
        <v>0.0053033</v>
      </c>
      <c r="Y69" s="4">
        <v>0.0018385</v>
      </c>
      <c r="Z69" s="4">
        <v>0.0070711</v>
      </c>
      <c r="AB69" s="7" t="s">
        <v>276</v>
      </c>
      <c r="AC69" s="7" t="s">
        <v>24</v>
      </c>
      <c r="AD69" s="4">
        <v>0.0065054</v>
      </c>
      <c r="AE69" s="4">
        <v>0.0011314</v>
      </c>
      <c r="AF69" s="4">
        <v>0.002192</v>
      </c>
      <c r="AG69" s="4">
        <v>0.02093</v>
      </c>
      <c r="AH69" s="4">
        <v>0.014213</v>
      </c>
      <c r="AI69" s="4">
        <v>0.028638</v>
      </c>
    </row>
    <row r="70" ht="14.25" customHeight="1">
      <c r="A70" s="7" t="s">
        <v>277</v>
      </c>
      <c r="B70" s="7" t="s">
        <v>22</v>
      </c>
      <c r="C70" s="4">
        <v>0.0927</v>
      </c>
      <c r="D70" s="4">
        <v>1.1192</v>
      </c>
      <c r="E70" s="4">
        <v>1.1139</v>
      </c>
      <c r="F70" s="4">
        <v>1.0859</v>
      </c>
      <c r="G70" s="4">
        <v>1.0508</v>
      </c>
      <c r="H70" s="4">
        <v>1.0392</v>
      </c>
      <c r="J70" s="7" t="s">
        <v>277</v>
      </c>
      <c r="K70" s="7" t="s">
        <v>22</v>
      </c>
      <c r="L70" s="4">
        <v>0.10925</v>
      </c>
      <c r="M70" s="4">
        <v>0.78845</v>
      </c>
      <c r="N70" s="4">
        <v>0.7876</v>
      </c>
      <c r="O70" s="4">
        <v>0.65755</v>
      </c>
      <c r="P70" s="4">
        <v>0.53755</v>
      </c>
      <c r="Q70" s="4">
        <v>0.48175</v>
      </c>
      <c r="S70" s="7" t="s">
        <v>277</v>
      </c>
      <c r="T70" s="7" t="s">
        <v>22</v>
      </c>
      <c r="U70" s="4">
        <v>4.2426E-4</v>
      </c>
      <c r="V70" s="4">
        <v>0.005869</v>
      </c>
      <c r="W70" s="4">
        <v>0.045396</v>
      </c>
      <c r="X70" s="4">
        <v>0.0043134</v>
      </c>
      <c r="Y70" s="4">
        <v>2.1213E-4</v>
      </c>
      <c r="Z70" s="4">
        <v>0.0055154</v>
      </c>
      <c r="AB70" s="7" t="s">
        <v>277</v>
      </c>
      <c r="AC70" s="7" t="s">
        <v>22</v>
      </c>
      <c r="AD70" s="4">
        <v>0.0062933</v>
      </c>
      <c r="AE70" s="4">
        <v>6.364E-4</v>
      </c>
      <c r="AF70" s="4">
        <v>0.0038184</v>
      </c>
      <c r="AG70" s="4">
        <v>0.021708</v>
      </c>
      <c r="AH70" s="4">
        <v>0.018031</v>
      </c>
      <c r="AI70" s="4">
        <v>0.029628</v>
      </c>
    </row>
    <row r="71" ht="14.25" customHeight="1">
      <c r="A71" s="7" t="s">
        <v>278</v>
      </c>
      <c r="B71" s="7" t="s">
        <v>18</v>
      </c>
      <c r="C71" s="4">
        <v>0.09275</v>
      </c>
      <c r="D71" s="4">
        <v>1.1319</v>
      </c>
      <c r="E71" s="4">
        <v>1.1272</v>
      </c>
      <c r="F71" s="4">
        <v>1.0944</v>
      </c>
      <c r="G71" s="4">
        <v>1.0608</v>
      </c>
      <c r="H71" s="4">
        <v>1.0474</v>
      </c>
      <c r="J71" s="7" t="s">
        <v>278</v>
      </c>
      <c r="K71" s="7" t="s">
        <v>18</v>
      </c>
      <c r="L71" s="4">
        <v>0.1088</v>
      </c>
      <c r="M71" s="4">
        <v>0.792</v>
      </c>
      <c r="N71" s="4">
        <v>0.78875</v>
      </c>
      <c r="O71" s="4">
        <v>0.65665</v>
      </c>
      <c r="P71" s="4">
        <v>0.5355</v>
      </c>
      <c r="Q71" s="4">
        <v>0.48665</v>
      </c>
      <c r="S71" s="7" t="s">
        <v>278</v>
      </c>
      <c r="T71" s="7" t="s">
        <v>18</v>
      </c>
      <c r="U71" s="4">
        <v>4.9497E-4</v>
      </c>
      <c r="V71" s="4">
        <v>0.0049497</v>
      </c>
      <c r="W71" s="4">
        <v>0.046245</v>
      </c>
      <c r="X71" s="4">
        <v>0.0023335</v>
      </c>
      <c r="Y71" s="4">
        <v>0.0066468</v>
      </c>
      <c r="Z71" s="4">
        <v>0.005869</v>
      </c>
      <c r="AB71" s="7" t="s">
        <v>278</v>
      </c>
      <c r="AC71" s="7" t="s">
        <v>18</v>
      </c>
      <c r="AD71" s="4">
        <v>0.0098995</v>
      </c>
      <c r="AE71" s="4">
        <v>5.6569E-4</v>
      </c>
      <c r="AF71" s="4">
        <v>0.0028991</v>
      </c>
      <c r="AG71" s="4">
        <v>0.022557</v>
      </c>
      <c r="AH71" s="4">
        <v>0.017253</v>
      </c>
      <c r="AI71" s="4">
        <v>0.028779</v>
      </c>
    </row>
    <row r="72" ht="14.25" customHeight="1"/>
    <row r="73" ht="14.25" customHeight="1">
      <c r="A73" s="4" t="s">
        <v>92</v>
      </c>
      <c r="B73" s="5" t="s">
        <v>1</v>
      </c>
      <c r="K73" s="5" t="s">
        <v>7</v>
      </c>
      <c r="S73" s="4" t="s">
        <v>93</v>
      </c>
      <c r="T73" s="5" t="s">
        <v>1</v>
      </c>
      <c r="AC73" s="5" t="s">
        <v>7</v>
      </c>
      <c r="AL73" s="8"/>
    </row>
    <row r="74" ht="14.25" customHeight="1">
      <c r="A74" s="4" t="s">
        <v>13</v>
      </c>
      <c r="B74" s="4" t="s">
        <v>14</v>
      </c>
      <c r="C74" s="4" t="s">
        <v>15</v>
      </c>
      <c r="D74" s="4" t="s">
        <v>16</v>
      </c>
      <c r="E74" s="6" t="s">
        <v>3</v>
      </c>
      <c r="F74" s="6" t="s">
        <v>4</v>
      </c>
      <c r="G74" s="6" t="s">
        <v>5</v>
      </c>
      <c r="H74" s="6" t="s">
        <v>6</v>
      </c>
      <c r="J74" s="4" t="s">
        <v>13</v>
      </c>
      <c r="K74" s="4" t="s">
        <v>14</v>
      </c>
      <c r="L74" s="4" t="s">
        <v>15</v>
      </c>
      <c r="M74" s="4" t="s">
        <v>16</v>
      </c>
      <c r="N74" s="6" t="s">
        <v>3</v>
      </c>
      <c r="O74" s="6" t="s">
        <v>4</v>
      </c>
      <c r="P74" s="6" t="s">
        <v>5</v>
      </c>
      <c r="Q74" s="6" t="s">
        <v>6</v>
      </c>
      <c r="S74" s="4" t="s">
        <v>13</v>
      </c>
      <c r="T74" s="4" t="s">
        <v>14</v>
      </c>
      <c r="AB74" s="4" t="s">
        <v>13</v>
      </c>
      <c r="AC74" s="4" t="s">
        <v>14</v>
      </c>
    </row>
    <row r="75" ht="14.25" customHeight="1">
      <c r="A75" s="7" t="s">
        <v>17</v>
      </c>
      <c r="B75" s="7" t="s">
        <v>24</v>
      </c>
      <c r="C75" s="4">
        <v>0.0928</v>
      </c>
      <c r="D75" s="4">
        <v>0.09305</v>
      </c>
      <c r="E75" s="4">
        <v>0.0921</v>
      </c>
      <c r="F75" s="4">
        <v>0.0958</v>
      </c>
      <c r="G75" s="4">
        <v>0.0969</v>
      </c>
      <c r="H75" s="4">
        <v>0.09785</v>
      </c>
      <c r="J75" s="7" t="s">
        <v>17</v>
      </c>
      <c r="K75" s="7" t="s">
        <v>24</v>
      </c>
      <c r="L75" s="4">
        <v>0.0998</v>
      </c>
      <c r="M75" s="4">
        <v>0.09665</v>
      </c>
      <c r="N75" s="4">
        <v>0.09765</v>
      </c>
      <c r="O75" s="4">
        <v>0.0953</v>
      </c>
      <c r="P75" s="4">
        <v>0.09525</v>
      </c>
      <c r="Q75" s="4">
        <v>0.0937</v>
      </c>
      <c r="S75" s="7" t="s">
        <v>17</v>
      </c>
      <c r="T75" s="7" t="s">
        <v>24</v>
      </c>
      <c r="U75" s="4">
        <v>0.0011314</v>
      </c>
      <c r="V75" s="4">
        <v>9.1924E-4</v>
      </c>
      <c r="W75" s="4">
        <v>4.2426E-4</v>
      </c>
      <c r="X75" s="4">
        <v>0.0050912</v>
      </c>
      <c r="Y75" s="4">
        <v>0.0062225</v>
      </c>
      <c r="Z75" s="4">
        <v>0.0054447</v>
      </c>
      <c r="AB75" s="7" t="s">
        <v>17</v>
      </c>
      <c r="AC75" s="7" t="s">
        <v>24</v>
      </c>
      <c r="AD75" s="4">
        <v>0.0077782</v>
      </c>
      <c r="AE75" s="4">
        <v>0.0041719</v>
      </c>
      <c r="AF75" s="4">
        <v>0.0033234</v>
      </c>
      <c r="AG75" s="4">
        <v>0.0011314</v>
      </c>
      <c r="AH75" s="4">
        <v>0.002192</v>
      </c>
      <c r="AI75" s="4">
        <v>0.0012728</v>
      </c>
    </row>
    <row r="76" ht="14.25" customHeight="1">
      <c r="A76" s="7" t="s">
        <v>223</v>
      </c>
      <c r="B76" s="7" t="s">
        <v>22</v>
      </c>
      <c r="C76" s="4">
        <v>0.09415</v>
      </c>
      <c r="D76" s="4">
        <v>0.0963</v>
      </c>
      <c r="E76" s="4">
        <v>0.09935</v>
      </c>
      <c r="F76" s="4">
        <v>0.0999</v>
      </c>
      <c r="G76" s="4">
        <v>0.10015</v>
      </c>
      <c r="H76" s="4">
        <v>0.10315</v>
      </c>
      <c r="J76" s="7" t="s">
        <v>223</v>
      </c>
      <c r="K76" s="7" t="s">
        <v>22</v>
      </c>
      <c r="L76" s="4">
        <v>0.10495</v>
      </c>
      <c r="M76" s="4">
        <v>0.1021</v>
      </c>
      <c r="N76" s="4">
        <v>0.10075</v>
      </c>
      <c r="O76" s="4">
        <v>0.10165</v>
      </c>
      <c r="P76" s="4">
        <v>0.09605</v>
      </c>
      <c r="Q76" s="4">
        <v>0.0967</v>
      </c>
      <c r="S76" s="7" t="s">
        <v>223</v>
      </c>
      <c r="T76" s="7" t="s">
        <v>22</v>
      </c>
      <c r="U76" s="4">
        <v>0.0024749</v>
      </c>
      <c r="V76" s="4">
        <v>0.0046669</v>
      </c>
      <c r="W76" s="4">
        <v>0.003182</v>
      </c>
      <c r="X76" s="4">
        <v>0.005374</v>
      </c>
      <c r="Y76" s="4">
        <v>0.0082731</v>
      </c>
      <c r="Z76" s="4">
        <v>0.0089803</v>
      </c>
      <c r="AB76" s="7" t="s">
        <v>223</v>
      </c>
      <c r="AC76" s="7" t="s">
        <v>22</v>
      </c>
      <c r="AD76" s="4">
        <v>0.0067175</v>
      </c>
      <c r="AE76" s="4">
        <v>0.0066468</v>
      </c>
      <c r="AF76" s="4">
        <v>0.0019092</v>
      </c>
      <c r="AG76" s="4">
        <v>0.0016263</v>
      </c>
      <c r="AH76" s="4">
        <v>3.5355E-4</v>
      </c>
      <c r="AI76" s="4">
        <v>4.2426E-4</v>
      </c>
    </row>
    <row r="77" ht="14.25" customHeight="1">
      <c r="A77" s="7" t="s">
        <v>255</v>
      </c>
      <c r="B77" s="7" t="s">
        <v>22</v>
      </c>
      <c r="C77" s="4">
        <v>0.0933</v>
      </c>
      <c r="D77" s="4">
        <v>0.0939</v>
      </c>
      <c r="E77" s="4">
        <v>0.094</v>
      </c>
      <c r="F77" s="4">
        <v>0.09955</v>
      </c>
      <c r="G77" s="4">
        <v>0.10275</v>
      </c>
      <c r="H77" s="4">
        <v>0.10365</v>
      </c>
      <c r="J77" s="7" t="s">
        <v>255</v>
      </c>
      <c r="K77" s="7" t="s">
        <v>22</v>
      </c>
      <c r="L77" s="4">
        <v>0.10525</v>
      </c>
      <c r="M77" s="4">
        <v>0.1033</v>
      </c>
      <c r="N77" s="4">
        <v>0.1024</v>
      </c>
      <c r="O77" s="4">
        <v>0.10385</v>
      </c>
      <c r="P77" s="4">
        <v>0.0971</v>
      </c>
      <c r="Q77" s="4">
        <v>0.09955</v>
      </c>
      <c r="S77" s="7" t="s">
        <v>255</v>
      </c>
      <c r="T77" s="7" t="s">
        <v>22</v>
      </c>
      <c r="U77" s="4">
        <v>8.4853E-4</v>
      </c>
      <c r="V77" s="4">
        <v>0.0012728</v>
      </c>
      <c r="W77" s="4">
        <v>0.0022627</v>
      </c>
      <c r="X77" s="4">
        <v>0.0028991</v>
      </c>
      <c r="Y77" s="4">
        <v>0.0055861</v>
      </c>
      <c r="Z77" s="4">
        <v>0.0054447</v>
      </c>
      <c r="AB77" s="7" t="s">
        <v>255</v>
      </c>
      <c r="AC77" s="7" t="s">
        <v>22</v>
      </c>
      <c r="AD77" s="4">
        <v>0.0065761</v>
      </c>
      <c r="AE77" s="4">
        <v>0.0050912</v>
      </c>
      <c r="AF77" s="4">
        <v>4.2426E-4</v>
      </c>
      <c r="AG77" s="4">
        <v>7.0711E-5</v>
      </c>
      <c r="AH77" s="4">
        <v>2.8284E-4</v>
      </c>
      <c r="AI77" s="4">
        <v>0.0038891</v>
      </c>
    </row>
    <row r="78" ht="14.25" customHeight="1">
      <c r="A78" s="7" t="s">
        <v>225</v>
      </c>
      <c r="B78" s="7" t="s">
        <v>60</v>
      </c>
      <c r="C78" s="4">
        <v>0.09335</v>
      </c>
      <c r="D78" s="4">
        <v>0.09385</v>
      </c>
      <c r="E78" s="4">
        <v>0.09355</v>
      </c>
      <c r="F78" s="4">
        <v>0.0972</v>
      </c>
      <c r="G78" s="4">
        <v>0.099</v>
      </c>
      <c r="H78" s="4">
        <v>0.10065</v>
      </c>
      <c r="J78" s="7" t="s">
        <v>225</v>
      </c>
      <c r="K78" s="7" t="s">
        <v>60</v>
      </c>
      <c r="L78" s="4">
        <v>0.1033</v>
      </c>
      <c r="M78" s="4">
        <v>0.1023</v>
      </c>
      <c r="N78" s="4">
        <v>0.10155</v>
      </c>
      <c r="O78" s="4">
        <v>0.1057</v>
      </c>
      <c r="P78" s="4">
        <v>0.0973</v>
      </c>
      <c r="Q78" s="4">
        <v>0.10145</v>
      </c>
      <c r="S78" s="7" t="s">
        <v>225</v>
      </c>
      <c r="T78" s="7" t="s">
        <v>60</v>
      </c>
      <c r="U78" s="4">
        <v>0.0010607</v>
      </c>
      <c r="V78" s="4">
        <v>0.0010607</v>
      </c>
      <c r="W78" s="4">
        <v>0.0012021</v>
      </c>
      <c r="X78" s="4">
        <v>0.0062225</v>
      </c>
      <c r="Y78" s="4">
        <v>0.0062225</v>
      </c>
      <c r="Z78" s="4">
        <v>0.0060104</v>
      </c>
      <c r="AB78" s="7" t="s">
        <v>225</v>
      </c>
      <c r="AC78" s="7" t="s">
        <v>60</v>
      </c>
      <c r="AD78" s="4">
        <v>0.0076368</v>
      </c>
      <c r="AE78" s="4">
        <v>0.0066468</v>
      </c>
      <c r="AF78" s="4">
        <v>7.0711E-5</v>
      </c>
      <c r="AG78" s="4">
        <v>0.0052326</v>
      </c>
      <c r="AH78" s="4">
        <v>0.0012728</v>
      </c>
      <c r="AI78" s="4">
        <v>0.005869</v>
      </c>
    </row>
    <row r="79" ht="14.25" customHeight="1">
      <c r="A79" s="7" t="s">
        <v>226</v>
      </c>
      <c r="B79" s="7" t="s">
        <v>18</v>
      </c>
      <c r="C79" s="4">
        <v>0.0934</v>
      </c>
      <c r="D79" s="4">
        <v>0.0949</v>
      </c>
      <c r="E79" s="4">
        <v>0.0955</v>
      </c>
      <c r="F79" s="4">
        <v>0.09695</v>
      </c>
      <c r="G79" s="4">
        <v>0.098</v>
      </c>
      <c r="H79" s="4">
        <v>0.1008</v>
      </c>
      <c r="J79" s="7" t="s">
        <v>226</v>
      </c>
      <c r="K79" s="7" t="s">
        <v>18</v>
      </c>
      <c r="L79" s="4">
        <v>0.10435</v>
      </c>
      <c r="M79" s="4">
        <v>0.1051</v>
      </c>
      <c r="N79" s="4">
        <v>0.1017</v>
      </c>
      <c r="O79" s="4">
        <v>0.1071</v>
      </c>
      <c r="P79" s="4">
        <v>0.0988</v>
      </c>
      <c r="Q79" s="4">
        <v>0.0995</v>
      </c>
      <c r="S79" s="7" t="s">
        <v>226</v>
      </c>
      <c r="T79" s="7" t="s">
        <v>18</v>
      </c>
      <c r="U79" s="4">
        <v>9.8995E-4</v>
      </c>
      <c r="V79" s="4">
        <v>0.0016971</v>
      </c>
      <c r="W79" s="4">
        <v>0.0031113</v>
      </c>
      <c r="X79" s="4">
        <v>0.0027577</v>
      </c>
      <c r="Y79" s="4">
        <v>0.0046669</v>
      </c>
      <c r="Z79" s="4">
        <v>0.0048083</v>
      </c>
      <c r="AB79" s="7" t="s">
        <v>226</v>
      </c>
      <c r="AC79" s="7" t="s">
        <v>18</v>
      </c>
      <c r="AD79" s="4">
        <v>0.0057276</v>
      </c>
      <c r="AE79" s="4">
        <v>0.0035355</v>
      </c>
      <c r="AF79" s="4">
        <v>8.4853E-4</v>
      </c>
      <c r="AG79" s="4">
        <v>0.0041012</v>
      </c>
      <c r="AH79" s="4">
        <v>0.0025456</v>
      </c>
      <c r="AI79" s="4">
        <v>0.002687</v>
      </c>
    </row>
    <row r="80" ht="14.25" customHeight="1">
      <c r="A80" s="7" t="s">
        <v>227</v>
      </c>
      <c r="B80" s="7" t="s">
        <v>22</v>
      </c>
      <c r="C80" s="4">
        <v>0.0936</v>
      </c>
      <c r="D80" s="4">
        <v>0.097</v>
      </c>
      <c r="E80" s="4">
        <v>0.09575</v>
      </c>
      <c r="F80" s="4">
        <v>0.0992</v>
      </c>
      <c r="G80" s="4">
        <v>0.09895</v>
      </c>
      <c r="H80" s="4">
        <v>0.10135</v>
      </c>
      <c r="J80" s="7" t="s">
        <v>227</v>
      </c>
      <c r="K80" s="7" t="s">
        <v>22</v>
      </c>
      <c r="L80" s="4">
        <v>0.10345</v>
      </c>
      <c r="M80" s="4">
        <v>0.1055</v>
      </c>
      <c r="N80" s="4">
        <v>0.10415</v>
      </c>
      <c r="O80" s="4">
        <v>0.1093</v>
      </c>
      <c r="P80" s="4">
        <v>0.09945</v>
      </c>
      <c r="Q80" s="4">
        <v>0.10025</v>
      </c>
      <c r="S80" s="7" t="s">
        <v>227</v>
      </c>
      <c r="T80" s="7" t="s">
        <v>22</v>
      </c>
      <c r="U80" s="4">
        <v>0.0012728</v>
      </c>
      <c r="V80" s="4">
        <v>0.0015556</v>
      </c>
      <c r="W80" s="4">
        <v>0.0016263</v>
      </c>
      <c r="X80" s="4">
        <v>0.0028284</v>
      </c>
      <c r="Y80" s="4">
        <v>0.0041719</v>
      </c>
      <c r="Z80" s="4">
        <v>0.0051619</v>
      </c>
      <c r="AB80" s="7" t="s">
        <v>227</v>
      </c>
      <c r="AC80" s="7" t="s">
        <v>22</v>
      </c>
      <c r="AD80" s="4">
        <v>0.0068589</v>
      </c>
      <c r="AE80" s="4">
        <v>0.0057983</v>
      </c>
      <c r="AF80" s="4">
        <v>0.0012021</v>
      </c>
      <c r="AG80" s="4">
        <v>0.0050912</v>
      </c>
      <c r="AH80" s="4">
        <v>0.0014849</v>
      </c>
      <c r="AI80" s="4">
        <v>7.0711E-5</v>
      </c>
    </row>
    <row r="81" ht="14.25" customHeight="1">
      <c r="A81" s="7" t="s">
        <v>256</v>
      </c>
      <c r="B81" s="7" t="s">
        <v>22</v>
      </c>
      <c r="C81" s="4">
        <v>0.09425</v>
      </c>
      <c r="D81" s="4">
        <v>0.10535</v>
      </c>
      <c r="E81" s="4">
        <v>0.10165</v>
      </c>
      <c r="F81" s="4">
        <v>0.10445</v>
      </c>
      <c r="G81" s="4">
        <v>0.1025</v>
      </c>
      <c r="H81" s="4">
        <v>0.10495</v>
      </c>
      <c r="J81" s="7" t="s">
        <v>256</v>
      </c>
      <c r="K81" s="7" t="s">
        <v>22</v>
      </c>
      <c r="L81" s="4">
        <v>0.1024</v>
      </c>
      <c r="M81" s="4">
        <v>0.11025</v>
      </c>
      <c r="N81" s="4">
        <v>0.1048</v>
      </c>
      <c r="O81" s="4">
        <v>0.11105</v>
      </c>
      <c r="P81" s="4">
        <v>0.1042</v>
      </c>
      <c r="Q81" s="4">
        <v>0.1064</v>
      </c>
      <c r="S81" s="7" t="s">
        <v>256</v>
      </c>
      <c r="T81" s="7" t="s">
        <v>22</v>
      </c>
      <c r="U81" s="4">
        <v>0.002192</v>
      </c>
      <c r="V81" s="4">
        <v>0.0051619</v>
      </c>
      <c r="W81" s="4">
        <v>0.0030406</v>
      </c>
      <c r="X81" s="4">
        <v>0.0014849</v>
      </c>
      <c r="Y81" s="4">
        <v>0.0031113</v>
      </c>
      <c r="Z81" s="4">
        <v>0.0043134</v>
      </c>
      <c r="AB81" s="7" t="s">
        <v>256</v>
      </c>
      <c r="AC81" s="7" t="s">
        <v>22</v>
      </c>
      <c r="AD81" s="4">
        <v>0.006364</v>
      </c>
      <c r="AE81" s="4">
        <v>0.0026163</v>
      </c>
      <c r="AF81" s="4">
        <v>1.4142E-4</v>
      </c>
      <c r="AG81" s="4">
        <v>0.003182</v>
      </c>
      <c r="AH81" s="4">
        <v>0.0031113</v>
      </c>
      <c r="AI81" s="4">
        <v>0.0014142</v>
      </c>
    </row>
    <row r="82" ht="14.25" customHeight="1">
      <c r="A82" s="7" t="s">
        <v>229</v>
      </c>
      <c r="B82" s="7" t="s">
        <v>70</v>
      </c>
      <c r="C82" s="4">
        <v>0.0941</v>
      </c>
      <c r="D82" s="4">
        <v>0.1174</v>
      </c>
      <c r="E82" s="4">
        <v>0.1129</v>
      </c>
      <c r="F82" s="4">
        <v>0.12015</v>
      </c>
      <c r="G82" s="4">
        <v>0.11215</v>
      </c>
      <c r="H82" s="4">
        <v>0.1166</v>
      </c>
      <c r="J82" s="7" t="s">
        <v>229</v>
      </c>
      <c r="K82" s="7" t="s">
        <v>70</v>
      </c>
      <c r="L82" s="4">
        <v>0.10365</v>
      </c>
      <c r="M82" s="4">
        <v>0.1226</v>
      </c>
      <c r="N82" s="4">
        <v>0.11625</v>
      </c>
      <c r="O82" s="4">
        <v>0.12265</v>
      </c>
      <c r="P82" s="4">
        <v>0.115</v>
      </c>
      <c r="Q82" s="4">
        <v>0.1181</v>
      </c>
      <c r="S82" s="7" t="s">
        <v>229</v>
      </c>
      <c r="T82" s="7" t="s">
        <v>70</v>
      </c>
      <c r="U82" s="4">
        <v>0.0016971</v>
      </c>
      <c r="V82" s="4">
        <v>0.0059397</v>
      </c>
      <c r="W82" s="4">
        <v>0.0048083</v>
      </c>
      <c r="X82" s="4">
        <v>0.0024749</v>
      </c>
      <c r="Y82" s="4">
        <v>0.0016263</v>
      </c>
      <c r="Z82" s="4">
        <v>0.0055154</v>
      </c>
      <c r="AB82" s="7" t="s">
        <v>229</v>
      </c>
      <c r="AC82" s="7" t="s">
        <v>70</v>
      </c>
      <c r="AD82" s="4">
        <v>0.0050205</v>
      </c>
      <c r="AE82" s="4">
        <v>0.003677</v>
      </c>
      <c r="AF82" s="4">
        <v>7.0711E-5</v>
      </c>
      <c r="AG82" s="4">
        <v>0.0036062</v>
      </c>
      <c r="AH82" s="4">
        <v>0.0039598</v>
      </c>
      <c r="AI82" s="4">
        <v>0.0019799</v>
      </c>
    </row>
    <row r="83" ht="14.25" customHeight="1">
      <c r="A83" s="7" t="s">
        <v>230</v>
      </c>
      <c r="B83" s="7" t="s">
        <v>18</v>
      </c>
      <c r="C83" s="4">
        <v>0.094</v>
      </c>
      <c r="D83" s="4">
        <v>0.14665</v>
      </c>
      <c r="E83" s="4">
        <v>0.13785</v>
      </c>
      <c r="F83" s="4">
        <v>0.15285</v>
      </c>
      <c r="G83" s="4">
        <v>0.136</v>
      </c>
      <c r="H83" s="4">
        <v>0.14395</v>
      </c>
      <c r="J83" s="7" t="s">
        <v>230</v>
      </c>
      <c r="K83" s="7" t="s">
        <v>18</v>
      </c>
      <c r="L83" s="4">
        <v>0.10265</v>
      </c>
      <c r="M83" s="4">
        <v>0.1482</v>
      </c>
      <c r="N83" s="4">
        <v>0.1341</v>
      </c>
      <c r="O83" s="4">
        <v>0.14575</v>
      </c>
      <c r="P83" s="4">
        <v>0.13875</v>
      </c>
      <c r="Q83" s="4">
        <v>0.1454</v>
      </c>
      <c r="S83" s="7" t="s">
        <v>230</v>
      </c>
      <c r="T83" s="7" t="s">
        <v>18</v>
      </c>
      <c r="U83" s="4">
        <v>0.0015556</v>
      </c>
      <c r="V83" s="4">
        <v>0.01096</v>
      </c>
      <c r="W83" s="4">
        <v>0.0092631</v>
      </c>
      <c r="X83" s="4">
        <v>0.0034648</v>
      </c>
      <c r="Y83" s="4">
        <v>0.0025456</v>
      </c>
      <c r="Z83" s="4">
        <v>0.008556</v>
      </c>
      <c r="AB83" s="7" t="s">
        <v>230</v>
      </c>
      <c r="AC83" s="7" t="s">
        <v>18</v>
      </c>
      <c r="AD83" s="4">
        <v>0.0071418</v>
      </c>
      <c r="AE83" s="4">
        <v>0.0045255</v>
      </c>
      <c r="AF83" s="4">
        <v>0.0033941</v>
      </c>
      <c r="AG83" s="4">
        <v>0.002192</v>
      </c>
      <c r="AH83" s="4">
        <v>0.0038891</v>
      </c>
      <c r="AI83" s="4">
        <v>0.0014142</v>
      </c>
    </row>
    <row r="84" ht="14.25" customHeight="1">
      <c r="A84" s="7" t="s">
        <v>257</v>
      </c>
      <c r="B84" s="7" t="s">
        <v>24</v>
      </c>
      <c r="C84" s="4">
        <v>0.0941</v>
      </c>
      <c r="D84" s="4">
        <v>0.2092</v>
      </c>
      <c r="E84" s="4">
        <v>0.19475</v>
      </c>
      <c r="F84" s="4">
        <v>0.21685</v>
      </c>
      <c r="G84" s="4">
        <v>0.1879</v>
      </c>
      <c r="H84" s="4">
        <v>0.2036</v>
      </c>
      <c r="J84" s="7" t="s">
        <v>257</v>
      </c>
      <c r="K84" s="7" t="s">
        <v>24</v>
      </c>
      <c r="L84" s="4">
        <v>0.10305</v>
      </c>
      <c r="M84" s="4">
        <v>0.20115</v>
      </c>
      <c r="N84" s="4">
        <v>0.1805</v>
      </c>
      <c r="O84" s="4">
        <v>0.20115</v>
      </c>
      <c r="P84" s="4">
        <v>0.19215</v>
      </c>
      <c r="Q84" s="4">
        <v>0.2023</v>
      </c>
      <c r="S84" s="7" t="s">
        <v>257</v>
      </c>
      <c r="T84" s="7" t="s">
        <v>24</v>
      </c>
      <c r="U84" s="4">
        <v>0.0015556</v>
      </c>
      <c r="V84" s="4">
        <v>0.019516</v>
      </c>
      <c r="W84" s="4">
        <v>0.013647</v>
      </c>
      <c r="X84" s="4">
        <v>0.0028991</v>
      </c>
      <c r="Y84" s="4">
        <v>0.0</v>
      </c>
      <c r="Z84" s="4">
        <v>0.0077782</v>
      </c>
      <c r="AB84" s="7" t="s">
        <v>257</v>
      </c>
      <c r="AC84" s="7" t="s">
        <v>24</v>
      </c>
      <c r="AD84" s="4">
        <v>0.0062933</v>
      </c>
      <c r="AE84" s="4">
        <v>0.005869</v>
      </c>
      <c r="AF84" s="4">
        <v>0.0093338</v>
      </c>
      <c r="AG84" s="4">
        <v>0.0055861</v>
      </c>
      <c r="AH84" s="4">
        <v>0.0051619</v>
      </c>
      <c r="AI84" s="4">
        <v>2.8284E-4</v>
      </c>
    </row>
    <row r="85" ht="14.25" customHeight="1">
      <c r="A85" s="7" t="s">
        <v>258</v>
      </c>
      <c r="B85" s="7" t="s">
        <v>24</v>
      </c>
      <c r="C85" s="4">
        <v>0.0942</v>
      </c>
      <c r="D85" s="4">
        <v>0.29725</v>
      </c>
      <c r="E85" s="4">
        <v>0.27265</v>
      </c>
      <c r="F85" s="4">
        <v>0.30435</v>
      </c>
      <c r="G85" s="4">
        <v>0.2602</v>
      </c>
      <c r="H85" s="4">
        <v>0.28105</v>
      </c>
      <c r="J85" s="7" t="s">
        <v>258</v>
      </c>
      <c r="K85" s="7" t="s">
        <v>24</v>
      </c>
      <c r="L85" s="4">
        <v>0.10245</v>
      </c>
      <c r="M85" s="4">
        <v>0.27345</v>
      </c>
      <c r="N85" s="4">
        <v>0.24575</v>
      </c>
      <c r="O85" s="4">
        <v>0.2715</v>
      </c>
      <c r="P85" s="4">
        <v>0.2539</v>
      </c>
      <c r="Q85" s="4">
        <v>0.2645</v>
      </c>
      <c r="S85" s="7" t="s">
        <v>258</v>
      </c>
      <c r="T85" s="7" t="s">
        <v>24</v>
      </c>
      <c r="U85" s="4">
        <v>0.0019799</v>
      </c>
      <c r="V85" s="4">
        <v>0.033729</v>
      </c>
      <c r="W85" s="4">
        <v>0.016476</v>
      </c>
      <c r="X85" s="4">
        <v>0.0064347</v>
      </c>
      <c r="Y85" s="4">
        <v>0.0016971</v>
      </c>
      <c r="Z85" s="4">
        <v>0.0099702</v>
      </c>
      <c r="AB85" s="7" t="s">
        <v>258</v>
      </c>
      <c r="AC85" s="7" t="s">
        <v>24</v>
      </c>
      <c r="AD85" s="4">
        <v>0.0071418</v>
      </c>
      <c r="AE85" s="4">
        <v>0.0092631</v>
      </c>
      <c r="AF85" s="4">
        <v>0.014213</v>
      </c>
      <c r="AG85" s="4">
        <v>0.009051</v>
      </c>
      <c r="AH85" s="4">
        <v>0.0032527</v>
      </c>
      <c r="AI85" s="4">
        <v>0.0049497</v>
      </c>
    </row>
    <row r="86" ht="14.25" customHeight="1">
      <c r="A86" s="7" t="s">
        <v>279</v>
      </c>
      <c r="B86" s="7" t="s">
        <v>20</v>
      </c>
      <c r="C86" s="4">
        <v>0.09415</v>
      </c>
      <c r="D86" s="4">
        <v>0.4087</v>
      </c>
      <c r="E86" s="4">
        <v>0.38115</v>
      </c>
      <c r="F86" s="4">
        <v>0.41235</v>
      </c>
      <c r="G86" s="4">
        <v>0.3646</v>
      </c>
      <c r="H86" s="4">
        <v>0.3858</v>
      </c>
      <c r="J86" s="7" t="s">
        <v>279</v>
      </c>
      <c r="K86" s="7" t="s">
        <v>20</v>
      </c>
      <c r="L86" s="4">
        <v>0.1025</v>
      </c>
      <c r="M86" s="4">
        <v>0.3625</v>
      </c>
      <c r="N86" s="4">
        <v>0.3336</v>
      </c>
      <c r="O86" s="4">
        <v>0.3465</v>
      </c>
      <c r="P86" s="4">
        <v>0.31685</v>
      </c>
      <c r="Q86" s="4">
        <v>0.31405</v>
      </c>
      <c r="S86" s="7" t="s">
        <v>279</v>
      </c>
      <c r="T86" s="7" t="s">
        <v>20</v>
      </c>
      <c r="U86" s="4">
        <v>0.0016263</v>
      </c>
      <c r="V86" s="4">
        <v>0.035638</v>
      </c>
      <c r="W86" s="4">
        <v>0.015061</v>
      </c>
      <c r="X86" s="4">
        <v>0.0060104</v>
      </c>
      <c r="Y86" s="4">
        <v>0.0024042</v>
      </c>
      <c r="Z86" s="4">
        <v>0.0096167</v>
      </c>
      <c r="AB86" s="7" t="s">
        <v>279</v>
      </c>
      <c r="AC86" s="7" t="s">
        <v>20</v>
      </c>
      <c r="AD86" s="4">
        <v>0.0074953</v>
      </c>
      <c r="AE86" s="4">
        <v>0.0059397</v>
      </c>
      <c r="AF86" s="4">
        <v>0.0098995</v>
      </c>
      <c r="AG86" s="4">
        <v>0.0043841</v>
      </c>
      <c r="AH86" s="4">
        <v>0.0096874</v>
      </c>
      <c r="AI86" s="4">
        <v>0.0037477</v>
      </c>
    </row>
    <row r="87" ht="14.25" customHeight="1">
      <c r="A87" s="7" t="s">
        <v>234</v>
      </c>
      <c r="B87" s="7" t="s">
        <v>22</v>
      </c>
      <c r="C87" s="4">
        <v>0.09395</v>
      </c>
      <c r="D87" s="4">
        <v>0.51055</v>
      </c>
      <c r="E87" s="4">
        <v>0.4865</v>
      </c>
      <c r="F87" s="4">
        <v>0.5128</v>
      </c>
      <c r="G87" s="4">
        <v>0.46565</v>
      </c>
      <c r="H87" s="4">
        <v>0.48905</v>
      </c>
      <c r="J87" s="7" t="s">
        <v>234</v>
      </c>
      <c r="K87" s="7" t="s">
        <v>22</v>
      </c>
      <c r="L87" s="4">
        <v>0.10235</v>
      </c>
      <c r="M87" s="4">
        <v>0.4458</v>
      </c>
      <c r="N87" s="4">
        <v>0.4077</v>
      </c>
      <c r="O87" s="4">
        <v>0.41095</v>
      </c>
      <c r="P87" s="4">
        <v>0.3536</v>
      </c>
      <c r="Q87" s="4">
        <v>0.3416</v>
      </c>
      <c r="S87" s="7" t="s">
        <v>234</v>
      </c>
      <c r="T87" s="7" t="s">
        <v>22</v>
      </c>
      <c r="U87" s="4">
        <v>0.0013435</v>
      </c>
      <c r="V87" s="4">
        <v>0.029204</v>
      </c>
      <c r="W87" s="4">
        <v>0.017678</v>
      </c>
      <c r="X87" s="4">
        <v>0.006364</v>
      </c>
      <c r="Y87" s="4">
        <v>0.0027577</v>
      </c>
      <c r="Z87" s="4">
        <v>0.0057276</v>
      </c>
      <c r="AB87" s="7" t="s">
        <v>234</v>
      </c>
      <c r="AC87" s="7" t="s">
        <v>22</v>
      </c>
      <c r="AD87" s="4">
        <v>0.0078489</v>
      </c>
      <c r="AE87" s="4">
        <v>0.011455</v>
      </c>
      <c r="AF87" s="4">
        <v>0.011031</v>
      </c>
      <c r="AG87" s="4">
        <v>0.0017678</v>
      </c>
      <c r="AH87" s="4">
        <v>0.015981</v>
      </c>
      <c r="AI87" s="4">
        <v>0.0015556</v>
      </c>
    </row>
    <row r="88" ht="14.25" customHeight="1">
      <c r="A88" s="7" t="s">
        <v>259</v>
      </c>
      <c r="B88" s="7" t="s">
        <v>18</v>
      </c>
      <c r="C88" s="4">
        <v>0.09385</v>
      </c>
      <c r="D88" s="4">
        <v>0.58915</v>
      </c>
      <c r="E88" s="4">
        <v>0.5694</v>
      </c>
      <c r="F88" s="4">
        <v>0.5896</v>
      </c>
      <c r="G88" s="4">
        <v>0.54545</v>
      </c>
      <c r="H88" s="4">
        <v>0.57025</v>
      </c>
      <c r="J88" s="7" t="s">
        <v>259</v>
      </c>
      <c r="K88" s="7" t="s">
        <v>18</v>
      </c>
      <c r="L88" s="4">
        <v>0.1026</v>
      </c>
      <c r="M88" s="4">
        <v>0.51665</v>
      </c>
      <c r="N88" s="4">
        <v>0.4787</v>
      </c>
      <c r="O88" s="4">
        <v>0.46655</v>
      </c>
      <c r="P88" s="4">
        <v>0.3891</v>
      </c>
      <c r="Q88" s="4">
        <v>0.3681</v>
      </c>
      <c r="S88" s="7" t="s">
        <v>259</v>
      </c>
      <c r="T88" s="7" t="s">
        <v>18</v>
      </c>
      <c r="U88" s="4">
        <v>0.0010607</v>
      </c>
      <c r="V88" s="4">
        <v>0.024537</v>
      </c>
      <c r="W88" s="4">
        <v>0.016263</v>
      </c>
      <c r="X88" s="4">
        <v>0.002687</v>
      </c>
      <c r="Y88" s="4">
        <v>0.0078489</v>
      </c>
      <c r="Z88" s="4">
        <v>0.0030406</v>
      </c>
      <c r="AB88" s="7" t="s">
        <v>259</v>
      </c>
      <c r="AC88" s="7" t="s">
        <v>18</v>
      </c>
      <c r="AD88" s="4">
        <v>0.0073539</v>
      </c>
      <c r="AE88" s="4">
        <v>0.01294</v>
      </c>
      <c r="AF88" s="4">
        <v>0.010465</v>
      </c>
      <c r="AG88" s="4">
        <v>0.0038891</v>
      </c>
      <c r="AH88" s="4">
        <v>0.016688</v>
      </c>
      <c r="AI88" s="4">
        <v>7.0711E-4</v>
      </c>
    </row>
    <row r="89" ht="14.25" customHeight="1">
      <c r="A89" s="7" t="s">
        <v>260</v>
      </c>
      <c r="B89" s="7" t="s">
        <v>22</v>
      </c>
      <c r="C89" s="4">
        <v>0.09385</v>
      </c>
      <c r="D89" s="4">
        <v>0.6441</v>
      </c>
      <c r="E89" s="4">
        <v>0.63485</v>
      </c>
      <c r="F89" s="4">
        <v>0.64385</v>
      </c>
      <c r="G89" s="4">
        <v>0.60795</v>
      </c>
      <c r="H89" s="4">
        <v>0.63115</v>
      </c>
      <c r="J89" s="7" t="s">
        <v>260</v>
      </c>
      <c r="K89" s="7" t="s">
        <v>22</v>
      </c>
      <c r="L89" s="4">
        <v>0.10295</v>
      </c>
      <c r="M89" s="4">
        <v>0.5684</v>
      </c>
      <c r="N89" s="4">
        <v>0.53075</v>
      </c>
      <c r="O89" s="4">
        <v>0.50825</v>
      </c>
      <c r="P89" s="4">
        <v>0.4193</v>
      </c>
      <c r="Q89" s="4">
        <v>0.3902</v>
      </c>
      <c r="S89" s="7" t="s">
        <v>260</v>
      </c>
      <c r="T89" s="7" t="s">
        <v>22</v>
      </c>
      <c r="U89" s="4">
        <v>0.0013435</v>
      </c>
      <c r="V89" s="4">
        <v>0.024042</v>
      </c>
      <c r="W89" s="4">
        <v>0.012657</v>
      </c>
      <c r="X89" s="4">
        <v>0.010394</v>
      </c>
      <c r="Y89" s="4">
        <v>0.014496</v>
      </c>
      <c r="Z89" s="4">
        <v>0.0016263</v>
      </c>
      <c r="AB89" s="7" t="s">
        <v>260</v>
      </c>
      <c r="AC89" s="7" t="s">
        <v>22</v>
      </c>
      <c r="AD89" s="4">
        <v>0.0089803</v>
      </c>
      <c r="AE89" s="4">
        <v>0.011455</v>
      </c>
      <c r="AF89" s="4">
        <v>0.0044548</v>
      </c>
      <c r="AG89" s="4">
        <v>0.0055861</v>
      </c>
      <c r="AH89" s="4">
        <v>0.023335</v>
      </c>
      <c r="AI89" s="4">
        <v>0.0011314</v>
      </c>
    </row>
    <row r="90" ht="14.25" customHeight="1">
      <c r="A90" s="7" t="s">
        <v>261</v>
      </c>
      <c r="B90" s="7" t="s">
        <v>24</v>
      </c>
      <c r="C90" s="4">
        <v>0.09375</v>
      </c>
      <c r="D90" s="4">
        <v>0.69415</v>
      </c>
      <c r="E90" s="4">
        <v>0.6851</v>
      </c>
      <c r="F90" s="4">
        <v>0.6961</v>
      </c>
      <c r="G90" s="4">
        <v>0.66315</v>
      </c>
      <c r="H90" s="4">
        <v>0.65955</v>
      </c>
      <c r="J90" s="7" t="s">
        <v>261</v>
      </c>
      <c r="K90" s="7" t="s">
        <v>24</v>
      </c>
      <c r="L90" s="4">
        <v>0.10205</v>
      </c>
      <c r="M90" s="4">
        <v>0.60335</v>
      </c>
      <c r="N90" s="4">
        <v>0.565</v>
      </c>
      <c r="O90" s="4">
        <v>0.52845</v>
      </c>
      <c r="P90" s="4">
        <v>0.4435</v>
      </c>
      <c r="Q90" s="4">
        <v>0.4123</v>
      </c>
      <c r="S90" s="7" t="s">
        <v>261</v>
      </c>
      <c r="T90" s="7" t="s">
        <v>24</v>
      </c>
      <c r="U90" s="4">
        <v>0.0010607</v>
      </c>
      <c r="V90" s="4">
        <v>0.024395</v>
      </c>
      <c r="W90" s="4">
        <v>0.018526</v>
      </c>
      <c r="X90" s="4">
        <v>0.0056569</v>
      </c>
      <c r="Y90" s="4">
        <v>0.0068589</v>
      </c>
      <c r="Z90" s="4">
        <v>0.0064347</v>
      </c>
      <c r="AB90" s="7" t="s">
        <v>261</v>
      </c>
      <c r="AC90" s="7" t="s">
        <v>24</v>
      </c>
      <c r="AD90" s="4">
        <v>0.0077075</v>
      </c>
      <c r="AE90" s="4">
        <v>0.0088388</v>
      </c>
      <c r="AF90" s="4">
        <v>0.0016971</v>
      </c>
      <c r="AG90" s="4">
        <v>0.0044548</v>
      </c>
      <c r="AH90" s="4">
        <v>0.027294</v>
      </c>
      <c r="AI90" s="4">
        <v>8.4853E-4</v>
      </c>
    </row>
    <row r="91" ht="14.25" customHeight="1">
      <c r="A91" s="7" t="s">
        <v>262</v>
      </c>
      <c r="B91" s="7" t="s">
        <v>20</v>
      </c>
      <c r="C91" s="4">
        <v>0.09395</v>
      </c>
      <c r="D91" s="4">
        <v>0.68955</v>
      </c>
      <c r="E91" s="4">
        <v>0.68775</v>
      </c>
      <c r="F91" s="4">
        <v>0.72555</v>
      </c>
      <c r="G91" s="4">
        <v>0.6745</v>
      </c>
      <c r="H91" s="4">
        <v>0.6841</v>
      </c>
      <c r="J91" s="7" t="s">
        <v>262</v>
      </c>
      <c r="K91" s="7" t="s">
        <v>20</v>
      </c>
      <c r="L91" s="4">
        <v>0.1022</v>
      </c>
      <c r="M91" s="4">
        <v>0.6161</v>
      </c>
      <c r="N91" s="4">
        <v>0.59235</v>
      </c>
      <c r="O91" s="4">
        <v>0.54175</v>
      </c>
      <c r="P91" s="4">
        <v>0.4637</v>
      </c>
      <c r="Q91" s="4">
        <v>0.4293</v>
      </c>
      <c r="S91" s="7" t="s">
        <v>262</v>
      </c>
      <c r="T91" s="7" t="s">
        <v>20</v>
      </c>
      <c r="U91" s="4">
        <v>0.0012021</v>
      </c>
      <c r="V91" s="4">
        <v>0.018597</v>
      </c>
      <c r="W91" s="4">
        <v>0.019021</v>
      </c>
      <c r="X91" s="4">
        <v>0.0041719</v>
      </c>
      <c r="Y91" s="4">
        <v>0.0039598</v>
      </c>
      <c r="Z91" s="4">
        <v>0.0024042</v>
      </c>
      <c r="AB91" s="7" t="s">
        <v>262</v>
      </c>
      <c r="AC91" s="7" t="s">
        <v>20</v>
      </c>
      <c r="AD91" s="4">
        <v>0.0082024</v>
      </c>
      <c r="AE91" s="4">
        <v>0.0039598</v>
      </c>
      <c r="AF91" s="4">
        <v>0.0016263</v>
      </c>
      <c r="AG91" s="4">
        <v>0.0051619</v>
      </c>
      <c r="AH91" s="4">
        <v>0.028991</v>
      </c>
      <c r="AI91" s="4">
        <v>8.4853E-4</v>
      </c>
    </row>
    <row r="92" ht="14.25" customHeight="1">
      <c r="A92" s="7" t="s">
        <v>263</v>
      </c>
      <c r="B92" s="7" t="s">
        <v>18</v>
      </c>
      <c r="C92" s="4">
        <v>0.09385</v>
      </c>
      <c r="D92" s="4">
        <v>0.71895</v>
      </c>
      <c r="E92" s="4">
        <v>0.74015</v>
      </c>
      <c r="F92" s="4">
        <v>0.7761</v>
      </c>
      <c r="G92" s="4">
        <v>0.71495</v>
      </c>
      <c r="H92" s="4">
        <v>0.72515</v>
      </c>
      <c r="J92" s="7" t="s">
        <v>263</v>
      </c>
      <c r="K92" s="7" t="s">
        <v>18</v>
      </c>
      <c r="L92" s="4">
        <v>0.1033</v>
      </c>
      <c r="M92" s="4">
        <v>0.6236</v>
      </c>
      <c r="N92" s="4">
        <v>0.6135</v>
      </c>
      <c r="O92" s="4">
        <v>0.5526</v>
      </c>
      <c r="P92" s="4">
        <v>0.47255</v>
      </c>
      <c r="Q92" s="4">
        <v>0.4448</v>
      </c>
      <c r="S92" s="7" t="s">
        <v>263</v>
      </c>
      <c r="T92" s="7" t="s">
        <v>18</v>
      </c>
      <c r="U92" s="4">
        <v>0.0010607</v>
      </c>
      <c r="V92" s="4">
        <v>0.021708</v>
      </c>
      <c r="W92" s="4">
        <v>0.019728</v>
      </c>
      <c r="X92" s="4">
        <v>0.008061</v>
      </c>
      <c r="Y92" s="4">
        <v>0.0034648</v>
      </c>
      <c r="Z92" s="4">
        <v>0.0027577</v>
      </c>
      <c r="AB92" s="7" t="s">
        <v>263</v>
      </c>
      <c r="AC92" s="7" t="s">
        <v>18</v>
      </c>
      <c r="AD92" s="4">
        <v>0.0077782</v>
      </c>
      <c r="AE92" s="4">
        <v>0.0066468</v>
      </c>
      <c r="AF92" s="4">
        <v>0.0025456</v>
      </c>
      <c r="AG92" s="4">
        <v>8.4853E-4</v>
      </c>
      <c r="AH92" s="4">
        <v>0.029628</v>
      </c>
      <c r="AI92" s="4">
        <v>9.8995E-4</v>
      </c>
    </row>
    <row r="93" ht="14.25" customHeight="1">
      <c r="A93" s="7" t="s">
        <v>264</v>
      </c>
      <c r="B93" s="7" t="s">
        <v>29</v>
      </c>
      <c r="C93" s="4">
        <v>0.0939</v>
      </c>
      <c r="D93" s="4">
        <v>0.7679</v>
      </c>
      <c r="E93" s="4">
        <v>0.7976</v>
      </c>
      <c r="F93" s="4">
        <v>0.82805</v>
      </c>
      <c r="G93" s="4">
        <v>0.76805</v>
      </c>
      <c r="H93" s="4">
        <v>0.77175</v>
      </c>
      <c r="J93" s="7" t="s">
        <v>264</v>
      </c>
      <c r="K93" s="7" t="s">
        <v>29</v>
      </c>
      <c r="L93" s="4">
        <v>0.10245</v>
      </c>
      <c r="M93" s="4">
        <v>0.64855</v>
      </c>
      <c r="N93" s="4">
        <v>0.63785</v>
      </c>
      <c r="O93" s="4">
        <v>0.5714</v>
      </c>
      <c r="P93" s="4">
        <v>0.4808</v>
      </c>
      <c r="Q93" s="4">
        <v>0.4573</v>
      </c>
      <c r="S93" s="7" t="s">
        <v>264</v>
      </c>
      <c r="T93" s="7" t="s">
        <v>29</v>
      </c>
      <c r="U93" s="4">
        <v>0.0011314</v>
      </c>
      <c r="V93" s="4">
        <v>0.023335</v>
      </c>
      <c r="W93" s="4">
        <v>0.0239</v>
      </c>
      <c r="X93" s="4">
        <v>0.010536</v>
      </c>
      <c r="Y93" s="4">
        <v>7.0711E-5</v>
      </c>
      <c r="Z93" s="4">
        <v>0.003182</v>
      </c>
      <c r="AB93" s="7" t="s">
        <v>264</v>
      </c>
      <c r="AC93" s="7" t="s">
        <v>29</v>
      </c>
      <c r="AD93" s="4">
        <v>0.0086974</v>
      </c>
      <c r="AE93" s="4">
        <v>0.0037477</v>
      </c>
      <c r="AF93" s="4">
        <v>0.0030406</v>
      </c>
      <c r="AG93" s="4">
        <v>0.0014142</v>
      </c>
      <c r="AH93" s="4">
        <v>0.025173</v>
      </c>
      <c r="AI93" s="4">
        <v>0.0057983</v>
      </c>
    </row>
    <row r="94" ht="14.25" customHeight="1">
      <c r="A94" s="7" t="s">
        <v>265</v>
      </c>
      <c r="B94" s="7" t="s">
        <v>22</v>
      </c>
      <c r="C94" s="4">
        <v>0.0935</v>
      </c>
      <c r="D94" s="4">
        <v>0.817</v>
      </c>
      <c r="E94" s="4">
        <v>0.8432</v>
      </c>
      <c r="F94" s="4">
        <v>0.86755</v>
      </c>
      <c r="G94" s="4">
        <v>0.8181</v>
      </c>
      <c r="H94" s="4">
        <v>0.81815</v>
      </c>
      <c r="J94" s="7" t="s">
        <v>265</v>
      </c>
      <c r="K94" s="7" t="s">
        <v>22</v>
      </c>
      <c r="L94" s="4">
        <v>0.1026</v>
      </c>
      <c r="M94" s="4">
        <v>0.6711</v>
      </c>
      <c r="N94" s="4">
        <v>0.659</v>
      </c>
      <c r="O94" s="4">
        <v>0.58765</v>
      </c>
      <c r="P94" s="4">
        <v>0.4901</v>
      </c>
      <c r="Q94" s="4">
        <v>0.4647</v>
      </c>
      <c r="S94" s="7" t="s">
        <v>265</v>
      </c>
      <c r="T94" s="7" t="s">
        <v>22</v>
      </c>
      <c r="U94" s="4">
        <v>5.6569E-4</v>
      </c>
      <c r="V94" s="4">
        <v>0.022203</v>
      </c>
      <c r="W94" s="4">
        <v>0.021213</v>
      </c>
      <c r="X94" s="4">
        <v>0.01096</v>
      </c>
      <c r="Y94" s="4">
        <v>0.0018385</v>
      </c>
      <c r="Z94" s="4">
        <v>6.364E-4</v>
      </c>
      <c r="AB94" s="7" t="s">
        <v>265</v>
      </c>
      <c r="AC94" s="7" t="s">
        <v>22</v>
      </c>
      <c r="AD94" s="4">
        <v>0.0083439</v>
      </c>
      <c r="AE94" s="4">
        <v>0.0016971</v>
      </c>
      <c r="AF94" s="4">
        <v>0.0019799</v>
      </c>
      <c r="AG94" s="4">
        <v>0.0012021</v>
      </c>
      <c r="AH94" s="4">
        <v>0.016546</v>
      </c>
      <c r="AI94" s="4">
        <v>0.0072125</v>
      </c>
    </row>
    <row r="95" ht="14.25" customHeight="1">
      <c r="A95" s="7" t="s">
        <v>280</v>
      </c>
      <c r="B95" s="7" t="s">
        <v>22</v>
      </c>
      <c r="C95" s="4">
        <v>0.0937</v>
      </c>
      <c r="D95" s="4">
        <v>0.859</v>
      </c>
      <c r="E95" s="4">
        <v>0.87925</v>
      </c>
      <c r="F95" s="4">
        <v>0.8988</v>
      </c>
      <c r="G95" s="4">
        <v>0.8527</v>
      </c>
      <c r="H95" s="4">
        <v>0.85215</v>
      </c>
      <c r="J95" s="7" t="s">
        <v>280</v>
      </c>
      <c r="K95" s="7" t="s">
        <v>22</v>
      </c>
      <c r="L95" s="4">
        <v>0.103</v>
      </c>
      <c r="M95" s="4">
        <v>0.6919</v>
      </c>
      <c r="N95" s="4">
        <v>0.6794</v>
      </c>
      <c r="O95" s="4">
        <v>0.6025</v>
      </c>
      <c r="P95" s="4">
        <v>0.4983</v>
      </c>
      <c r="Q95" s="4">
        <v>0.46835</v>
      </c>
      <c r="S95" s="7" t="s">
        <v>280</v>
      </c>
      <c r="T95" s="7" t="s">
        <v>22</v>
      </c>
      <c r="U95" s="4">
        <v>7.0711E-4</v>
      </c>
      <c r="V95" s="4">
        <v>0.020648</v>
      </c>
      <c r="W95" s="4">
        <v>0.023405</v>
      </c>
      <c r="X95" s="4">
        <v>0.0094752</v>
      </c>
      <c r="Y95" s="4">
        <v>0.0022627</v>
      </c>
      <c r="Z95" s="4">
        <v>0.0038891</v>
      </c>
      <c r="AB95" s="7" t="s">
        <v>280</v>
      </c>
      <c r="AC95" s="7" t="s">
        <v>22</v>
      </c>
      <c r="AD95" s="4">
        <v>0.0070711</v>
      </c>
      <c r="AE95" s="4">
        <v>8.4853E-4</v>
      </c>
      <c r="AF95" s="4">
        <v>2.8284E-4</v>
      </c>
      <c r="AG95" s="4">
        <v>0.002687</v>
      </c>
      <c r="AH95" s="4">
        <v>0.015556</v>
      </c>
      <c r="AI95" s="4">
        <v>0.0057276</v>
      </c>
    </row>
    <row r="96" ht="14.25" customHeight="1">
      <c r="A96" s="7" t="s">
        <v>267</v>
      </c>
      <c r="B96" s="7" t="s">
        <v>24</v>
      </c>
      <c r="C96" s="4">
        <v>0.0937</v>
      </c>
      <c r="D96" s="4">
        <v>0.8933</v>
      </c>
      <c r="E96" s="4">
        <v>0.9094</v>
      </c>
      <c r="F96" s="4">
        <v>0.92555</v>
      </c>
      <c r="G96" s="4">
        <v>0.88035</v>
      </c>
      <c r="H96" s="4">
        <v>0.8784</v>
      </c>
      <c r="J96" s="7" t="s">
        <v>267</v>
      </c>
      <c r="K96" s="7" t="s">
        <v>24</v>
      </c>
      <c r="L96" s="4">
        <v>0.10245</v>
      </c>
      <c r="M96" s="4">
        <v>0.70695</v>
      </c>
      <c r="N96" s="4">
        <v>0.6971</v>
      </c>
      <c r="O96" s="4">
        <v>0.61175</v>
      </c>
      <c r="P96" s="4">
        <v>0.50095</v>
      </c>
      <c r="Q96" s="4">
        <v>0.4673</v>
      </c>
      <c r="S96" s="7" t="s">
        <v>267</v>
      </c>
      <c r="T96" s="7" t="s">
        <v>24</v>
      </c>
      <c r="U96" s="4">
        <v>8.4853E-4</v>
      </c>
      <c r="V96" s="4">
        <v>0.021072</v>
      </c>
      <c r="W96" s="4">
        <v>0.024183</v>
      </c>
      <c r="X96" s="4">
        <v>0.010112</v>
      </c>
      <c r="Y96" s="4">
        <v>7.0711E-5</v>
      </c>
      <c r="Z96" s="4">
        <v>0.0048083</v>
      </c>
      <c r="AB96" s="7" t="s">
        <v>267</v>
      </c>
      <c r="AC96" s="7" t="s">
        <v>24</v>
      </c>
      <c r="AD96" s="4">
        <v>0.0078489</v>
      </c>
      <c r="AE96" s="4">
        <v>0.0047376</v>
      </c>
      <c r="AF96" s="4">
        <v>0.0021213</v>
      </c>
      <c r="AG96" s="4">
        <v>0.0050205</v>
      </c>
      <c r="AH96" s="4">
        <v>0.014213</v>
      </c>
      <c r="AI96" s="4">
        <v>0.0069296</v>
      </c>
    </row>
    <row r="97" ht="14.25" customHeight="1">
      <c r="A97" s="7" t="s">
        <v>268</v>
      </c>
      <c r="B97" s="7" t="s">
        <v>20</v>
      </c>
      <c r="C97" s="4">
        <v>0.09335</v>
      </c>
      <c r="D97" s="4">
        <v>0.9273</v>
      </c>
      <c r="E97" s="4">
        <v>0.93585</v>
      </c>
      <c r="F97" s="4">
        <v>0.9505</v>
      </c>
      <c r="G97" s="4">
        <v>0.90525</v>
      </c>
      <c r="H97" s="4">
        <v>0.9031</v>
      </c>
      <c r="J97" s="7" t="s">
        <v>268</v>
      </c>
      <c r="K97" s="7" t="s">
        <v>20</v>
      </c>
      <c r="L97" s="4">
        <v>0.10245</v>
      </c>
      <c r="M97" s="4">
        <v>0.72275</v>
      </c>
      <c r="N97" s="4">
        <v>0.71425</v>
      </c>
      <c r="O97" s="4">
        <v>0.62095</v>
      </c>
      <c r="P97" s="4">
        <v>0.50445</v>
      </c>
      <c r="Q97" s="4">
        <v>0.47205</v>
      </c>
      <c r="S97" s="7" t="s">
        <v>268</v>
      </c>
      <c r="T97" s="7" t="s">
        <v>20</v>
      </c>
      <c r="U97" s="4">
        <v>4.9497E-4</v>
      </c>
      <c r="V97" s="4">
        <v>0.018809</v>
      </c>
      <c r="W97" s="4">
        <v>0.022981</v>
      </c>
      <c r="X97" s="4">
        <v>0.0089095</v>
      </c>
      <c r="Y97" s="4">
        <v>9.1924E-4</v>
      </c>
      <c r="Z97" s="4">
        <v>0.0015556</v>
      </c>
      <c r="AB97" s="7" t="s">
        <v>268</v>
      </c>
      <c r="AC97" s="7" t="s">
        <v>20</v>
      </c>
      <c r="AD97" s="4">
        <v>0.0070004</v>
      </c>
      <c r="AE97" s="4">
        <v>0.0067175</v>
      </c>
      <c r="AF97" s="4">
        <v>0.0041719</v>
      </c>
      <c r="AG97" s="4">
        <v>0.0062933</v>
      </c>
      <c r="AH97" s="4">
        <v>0.014779</v>
      </c>
      <c r="AI97" s="4">
        <v>0.0098288</v>
      </c>
    </row>
    <row r="98" ht="14.25" customHeight="1">
      <c r="A98" s="7" t="s">
        <v>269</v>
      </c>
      <c r="B98" s="7" t="s">
        <v>22</v>
      </c>
      <c r="C98" s="4">
        <v>0.09365</v>
      </c>
      <c r="D98" s="4">
        <v>0.95475</v>
      </c>
      <c r="E98" s="4">
        <v>0.95875</v>
      </c>
      <c r="F98" s="4">
        <v>0.96905</v>
      </c>
      <c r="G98" s="4">
        <v>0.9244</v>
      </c>
      <c r="H98" s="4">
        <v>0.9216</v>
      </c>
      <c r="J98" s="7" t="s">
        <v>269</v>
      </c>
      <c r="K98" s="7" t="s">
        <v>22</v>
      </c>
      <c r="L98" s="4">
        <v>0.102</v>
      </c>
      <c r="M98" s="4">
        <v>0.73625</v>
      </c>
      <c r="N98" s="4">
        <v>0.72655</v>
      </c>
      <c r="O98" s="4">
        <v>0.62435</v>
      </c>
      <c r="P98" s="4">
        <v>0.50735</v>
      </c>
      <c r="Q98" s="4">
        <v>0.47255</v>
      </c>
      <c r="S98" s="7" t="s">
        <v>269</v>
      </c>
      <c r="T98" s="7" t="s">
        <v>22</v>
      </c>
      <c r="U98" s="4">
        <v>7.7782E-4</v>
      </c>
      <c r="V98" s="4">
        <v>0.017324</v>
      </c>
      <c r="W98" s="4">
        <v>0.022274</v>
      </c>
      <c r="X98" s="4">
        <v>0.0096874</v>
      </c>
      <c r="Y98" s="4">
        <v>0.0018385</v>
      </c>
      <c r="Z98" s="4">
        <v>9.8995E-4</v>
      </c>
      <c r="AB98" s="7" t="s">
        <v>269</v>
      </c>
      <c r="AC98" s="7" t="s">
        <v>22</v>
      </c>
      <c r="AD98" s="4">
        <v>0.0082024</v>
      </c>
      <c r="AE98" s="4">
        <v>0.0082731</v>
      </c>
      <c r="AF98" s="4">
        <v>0.002192</v>
      </c>
      <c r="AG98" s="4">
        <v>0.0088388</v>
      </c>
      <c r="AH98" s="4">
        <v>0.015344</v>
      </c>
      <c r="AI98" s="4">
        <v>0.013364</v>
      </c>
    </row>
    <row r="99" ht="14.25" customHeight="1">
      <c r="A99" s="7" t="s">
        <v>270</v>
      </c>
      <c r="B99" s="7" t="s">
        <v>18</v>
      </c>
      <c r="C99" s="4">
        <v>0.09335</v>
      </c>
      <c r="D99" s="4">
        <v>0.9803</v>
      </c>
      <c r="E99" s="4">
        <v>0.97725</v>
      </c>
      <c r="F99" s="4">
        <v>0.9864</v>
      </c>
      <c r="G99" s="4">
        <v>0.9407</v>
      </c>
      <c r="H99" s="4">
        <v>0.9379</v>
      </c>
      <c r="J99" s="7" t="s">
        <v>270</v>
      </c>
      <c r="K99" s="7" t="s">
        <v>18</v>
      </c>
      <c r="L99" s="4">
        <v>0.10185</v>
      </c>
      <c r="M99" s="4">
        <v>0.74645</v>
      </c>
      <c r="N99" s="4">
        <v>0.7378</v>
      </c>
      <c r="O99" s="4">
        <v>0.62915</v>
      </c>
      <c r="P99" s="4">
        <v>0.5088</v>
      </c>
      <c r="Q99" s="4">
        <v>0.4753</v>
      </c>
      <c r="S99" s="7" t="s">
        <v>270</v>
      </c>
      <c r="T99" s="7" t="s">
        <v>18</v>
      </c>
      <c r="U99" s="4">
        <v>3.5355E-4</v>
      </c>
      <c r="V99" s="4">
        <v>0.017678</v>
      </c>
      <c r="W99" s="4">
        <v>0.02185</v>
      </c>
      <c r="X99" s="4">
        <v>0.010748</v>
      </c>
      <c r="Y99" s="4">
        <v>0.0016971</v>
      </c>
      <c r="Z99" s="4">
        <v>2.8284E-4</v>
      </c>
      <c r="AB99" s="7" t="s">
        <v>270</v>
      </c>
      <c r="AC99" s="7" t="s">
        <v>18</v>
      </c>
      <c r="AD99" s="4">
        <v>0.0081317</v>
      </c>
      <c r="AE99" s="4">
        <v>0.008556</v>
      </c>
      <c r="AF99" s="4">
        <v>9.8995E-4</v>
      </c>
      <c r="AG99" s="4">
        <v>0.011384</v>
      </c>
      <c r="AH99" s="4">
        <v>0.013859</v>
      </c>
      <c r="AI99" s="4">
        <v>0.014001</v>
      </c>
    </row>
    <row r="100" ht="14.25" customHeight="1">
      <c r="A100" s="7" t="s">
        <v>271</v>
      </c>
      <c r="B100" s="7" t="s">
        <v>22</v>
      </c>
      <c r="C100" s="4">
        <v>0.0937</v>
      </c>
      <c r="D100" s="4">
        <v>1.0036</v>
      </c>
      <c r="E100" s="4">
        <v>0.99495</v>
      </c>
      <c r="F100" s="4">
        <v>1.0015</v>
      </c>
      <c r="G100" s="4">
        <v>0.9549</v>
      </c>
      <c r="H100" s="4">
        <v>0.95265</v>
      </c>
      <c r="J100" s="7" t="s">
        <v>271</v>
      </c>
      <c r="K100" s="7" t="s">
        <v>22</v>
      </c>
      <c r="L100" s="4">
        <v>0.1026</v>
      </c>
      <c r="M100" s="4">
        <v>0.7551</v>
      </c>
      <c r="N100" s="4">
        <v>0.74585</v>
      </c>
      <c r="O100" s="4">
        <v>0.63</v>
      </c>
      <c r="P100" s="4">
        <v>0.50855</v>
      </c>
      <c r="Q100" s="4">
        <v>0.4765</v>
      </c>
      <c r="S100" s="7" t="s">
        <v>271</v>
      </c>
      <c r="T100" s="7" t="s">
        <v>22</v>
      </c>
      <c r="U100" s="4">
        <v>8.4853E-4</v>
      </c>
      <c r="V100" s="4">
        <v>0.016971</v>
      </c>
      <c r="W100" s="4">
        <v>0.022981</v>
      </c>
      <c r="X100" s="4">
        <v>0.010536</v>
      </c>
      <c r="Y100" s="4">
        <v>0.0031113</v>
      </c>
      <c r="Z100" s="4">
        <v>7.7782E-4</v>
      </c>
      <c r="AB100" s="7" t="s">
        <v>271</v>
      </c>
      <c r="AC100" s="7" t="s">
        <v>22</v>
      </c>
      <c r="AD100" s="4">
        <v>0.0093338</v>
      </c>
      <c r="AE100" s="4">
        <v>0.0089095</v>
      </c>
      <c r="AF100" s="4">
        <v>0.0012021</v>
      </c>
      <c r="AG100" s="4">
        <v>0.012304</v>
      </c>
      <c r="AH100" s="4">
        <v>0.012657</v>
      </c>
      <c r="AI100" s="4">
        <v>0.013294</v>
      </c>
    </row>
    <row r="101" ht="14.25" customHeight="1">
      <c r="A101" s="7" t="s">
        <v>272</v>
      </c>
      <c r="B101" s="7" t="s">
        <v>24</v>
      </c>
      <c r="C101" s="4">
        <v>0.09375</v>
      </c>
      <c r="D101" s="4">
        <v>1.0255</v>
      </c>
      <c r="E101" s="4">
        <v>1.0121</v>
      </c>
      <c r="F101" s="4">
        <v>1.0159</v>
      </c>
      <c r="G101" s="4">
        <v>0.9687</v>
      </c>
      <c r="H101" s="4">
        <v>0.96825</v>
      </c>
      <c r="J101" s="7" t="s">
        <v>272</v>
      </c>
      <c r="K101" s="7" t="s">
        <v>24</v>
      </c>
      <c r="L101" s="4">
        <v>0.1021</v>
      </c>
      <c r="M101" s="4">
        <v>0.76465</v>
      </c>
      <c r="N101" s="4">
        <v>0.75265</v>
      </c>
      <c r="O101" s="4">
        <v>0.6327</v>
      </c>
      <c r="P101" s="4">
        <v>0.51015</v>
      </c>
      <c r="Q101" s="4">
        <v>0.478</v>
      </c>
      <c r="S101" s="7" t="s">
        <v>272</v>
      </c>
      <c r="T101" s="7" t="s">
        <v>24</v>
      </c>
      <c r="U101" s="4">
        <v>0.0010607</v>
      </c>
      <c r="V101" s="4">
        <v>0.018031</v>
      </c>
      <c r="W101" s="4">
        <v>0.023335</v>
      </c>
      <c r="X101" s="4">
        <v>0.0095459</v>
      </c>
      <c r="Y101" s="4">
        <v>0.0021213</v>
      </c>
      <c r="Z101" s="4">
        <v>7.0711E-5</v>
      </c>
      <c r="AB101" s="7" t="s">
        <v>272</v>
      </c>
      <c r="AC101" s="7" t="s">
        <v>24</v>
      </c>
      <c r="AD101" s="4">
        <v>0.0069296</v>
      </c>
      <c r="AE101" s="4">
        <v>0.012374</v>
      </c>
      <c r="AF101" s="4">
        <v>7.7782E-4</v>
      </c>
      <c r="AG101" s="4">
        <v>0.014849</v>
      </c>
      <c r="AH101" s="4">
        <v>0.01096</v>
      </c>
      <c r="AI101" s="4">
        <v>0.013152</v>
      </c>
    </row>
    <row r="102" ht="14.25" customHeight="1">
      <c r="A102" s="7" t="s">
        <v>273</v>
      </c>
      <c r="B102" s="7" t="s">
        <v>20</v>
      </c>
      <c r="C102" s="4">
        <v>0.09375</v>
      </c>
      <c r="D102" s="4">
        <v>1.0496</v>
      </c>
      <c r="E102" s="4">
        <v>1.0259</v>
      </c>
      <c r="F102" s="4">
        <v>1.0297</v>
      </c>
      <c r="G102" s="4">
        <v>0.98095</v>
      </c>
      <c r="H102" s="4">
        <v>0.98045</v>
      </c>
      <c r="J102" s="7" t="s">
        <v>273</v>
      </c>
      <c r="K102" s="7" t="s">
        <v>20</v>
      </c>
      <c r="L102" s="4">
        <v>0.1024</v>
      </c>
      <c r="M102" s="4">
        <v>0.7704</v>
      </c>
      <c r="N102" s="4">
        <v>0.75685</v>
      </c>
      <c r="O102" s="4">
        <v>0.63155</v>
      </c>
      <c r="P102" s="4">
        <v>0.50785</v>
      </c>
      <c r="Q102" s="4">
        <v>0.4793</v>
      </c>
      <c r="S102" s="7" t="s">
        <v>273</v>
      </c>
      <c r="T102" s="7" t="s">
        <v>20</v>
      </c>
      <c r="U102" s="4">
        <v>0.0010607</v>
      </c>
      <c r="V102" s="4">
        <v>0.018526</v>
      </c>
      <c r="W102" s="4">
        <v>0.021637</v>
      </c>
      <c r="X102" s="4">
        <v>0.010253</v>
      </c>
      <c r="Y102" s="4">
        <v>0.0060104</v>
      </c>
      <c r="Z102" s="4">
        <v>9.1924E-4</v>
      </c>
      <c r="AB102" s="7" t="s">
        <v>273</v>
      </c>
      <c r="AC102" s="7" t="s">
        <v>20</v>
      </c>
      <c r="AD102" s="4">
        <v>0.0084853</v>
      </c>
      <c r="AE102" s="4">
        <v>0.010748</v>
      </c>
      <c r="AF102" s="4">
        <v>0.0017678</v>
      </c>
      <c r="AG102" s="4">
        <v>0.012799</v>
      </c>
      <c r="AH102" s="4">
        <v>0.0096874</v>
      </c>
      <c r="AI102" s="4">
        <v>0.012304</v>
      </c>
    </row>
    <row r="103" ht="14.25" customHeight="1">
      <c r="A103" s="7" t="s">
        <v>274</v>
      </c>
      <c r="B103" s="7" t="s">
        <v>24</v>
      </c>
      <c r="C103" s="4">
        <v>0.09365</v>
      </c>
      <c r="D103" s="4">
        <v>1.0735</v>
      </c>
      <c r="E103" s="4">
        <v>1.0392</v>
      </c>
      <c r="F103" s="4">
        <v>1.044</v>
      </c>
      <c r="G103" s="4">
        <v>0.99345</v>
      </c>
      <c r="H103" s="4">
        <v>0.9945</v>
      </c>
      <c r="J103" s="7" t="s">
        <v>274</v>
      </c>
      <c r="K103" s="7" t="s">
        <v>24</v>
      </c>
      <c r="L103" s="4">
        <v>0.10205</v>
      </c>
      <c r="M103" s="4">
        <v>0.7773</v>
      </c>
      <c r="N103" s="4">
        <v>0.76175</v>
      </c>
      <c r="O103" s="4">
        <v>0.63315</v>
      </c>
      <c r="P103" s="4">
        <v>0.50815</v>
      </c>
      <c r="Q103" s="4">
        <v>0.48215</v>
      </c>
      <c r="S103" s="7" t="s">
        <v>274</v>
      </c>
      <c r="T103" s="7" t="s">
        <v>24</v>
      </c>
      <c r="U103" s="4">
        <v>9.1924E-4</v>
      </c>
      <c r="V103" s="4">
        <v>0.014991</v>
      </c>
      <c r="W103" s="4">
        <v>0.021991</v>
      </c>
      <c r="X103" s="4">
        <v>0.010182</v>
      </c>
      <c r="Y103" s="4">
        <v>0.0068589</v>
      </c>
      <c r="Z103" s="4">
        <v>0.0019799</v>
      </c>
      <c r="AB103" s="7" t="s">
        <v>274</v>
      </c>
      <c r="AC103" s="7" t="s">
        <v>24</v>
      </c>
      <c r="AD103" s="4">
        <v>0.0074246</v>
      </c>
      <c r="AE103" s="4">
        <v>0.012587</v>
      </c>
      <c r="AF103" s="4">
        <v>0.0033234</v>
      </c>
      <c r="AG103" s="4">
        <v>0.014213</v>
      </c>
      <c r="AH103" s="4">
        <v>0.0077075</v>
      </c>
      <c r="AI103" s="4">
        <v>0.013789</v>
      </c>
    </row>
    <row r="104" ht="14.25" customHeight="1">
      <c r="A104" s="7" t="s">
        <v>275</v>
      </c>
      <c r="B104" s="7" t="s">
        <v>18</v>
      </c>
      <c r="C104" s="4">
        <v>0.09375</v>
      </c>
      <c r="D104" s="4">
        <v>1.0897</v>
      </c>
      <c r="E104" s="4">
        <v>1.0515</v>
      </c>
      <c r="F104" s="4">
        <v>1.0575</v>
      </c>
      <c r="G104" s="4">
        <v>1.0053</v>
      </c>
      <c r="H104" s="4">
        <v>1.0075</v>
      </c>
      <c r="J104" s="7" t="s">
        <v>275</v>
      </c>
      <c r="K104" s="7" t="s">
        <v>18</v>
      </c>
      <c r="L104" s="4">
        <v>0.1023</v>
      </c>
      <c r="M104" s="4">
        <v>0.78485</v>
      </c>
      <c r="N104" s="4">
        <v>0.7664</v>
      </c>
      <c r="O104" s="4">
        <v>0.634</v>
      </c>
      <c r="P104" s="4">
        <v>0.5081</v>
      </c>
      <c r="Q104" s="4">
        <v>0.4816</v>
      </c>
      <c r="S104" s="7" t="s">
        <v>275</v>
      </c>
      <c r="T104" s="7" t="s">
        <v>18</v>
      </c>
      <c r="U104" s="4">
        <v>0.0010607</v>
      </c>
      <c r="V104" s="4">
        <v>0.014849</v>
      </c>
      <c r="W104" s="4">
        <v>0.023759</v>
      </c>
      <c r="X104" s="4">
        <v>0.010112</v>
      </c>
      <c r="Y104" s="4">
        <v>0.0074246</v>
      </c>
      <c r="Z104" s="4">
        <v>0.0020506</v>
      </c>
      <c r="AB104" s="7" t="s">
        <v>275</v>
      </c>
      <c r="AC104" s="7" t="s">
        <v>18</v>
      </c>
      <c r="AD104" s="4">
        <v>0.0087681</v>
      </c>
      <c r="AE104" s="4">
        <v>0.01591</v>
      </c>
      <c r="AF104" s="4">
        <v>0.003677</v>
      </c>
      <c r="AG104" s="4">
        <v>0.015839</v>
      </c>
      <c r="AH104" s="4">
        <v>0.0066468</v>
      </c>
      <c r="AI104" s="4">
        <v>0.011031</v>
      </c>
    </row>
    <row r="105" ht="14.25" customHeight="1">
      <c r="A105" s="7" t="s">
        <v>276</v>
      </c>
      <c r="B105" s="7" t="s">
        <v>20</v>
      </c>
      <c r="C105" s="4">
        <v>0.0938</v>
      </c>
      <c r="D105" s="4">
        <v>1.1016</v>
      </c>
      <c r="E105" s="4">
        <v>1.062</v>
      </c>
      <c r="F105" s="4">
        <v>1.0699</v>
      </c>
      <c r="G105" s="4">
        <v>1.0151</v>
      </c>
      <c r="H105" s="4">
        <v>1.018</v>
      </c>
      <c r="J105" s="7" t="s">
        <v>276</v>
      </c>
      <c r="K105" s="7" t="s">
        <v>20</v>
      </c>
      <c r="L105" s="4">
        <v>0.1027</v>
      </c>
      <c r="M105" s="4">
        <v>0.79</v>
      </c>
      <c r="N105" s="4">
        <v>0.7694</v>
      </c>
      <c r="O105" s="4">
        <v>0.6351</v>
      </c>
      <c r="P105" s="4">
        <v>0.50545</v>
      </c>
      <c r="Q105" s="4">
        <v>0.4807</v>
      </c>
      <c r="S105" s="7" t="s">
        <v>276</v>
      </c>
      <c r="T105" s="7" t="s">
        <v>20</v>
      </c>
      <c r="U105" s="4">
        <v>0.0011314</v>
      </c>
      <c r="V105" s="4">
        <v>0.013435</v>
      </c>
      <c r="W105" s="4">
        <v>0.024395</v>
      </c>
      <c r="X105" s="4">
        <v>0.012799</v>
      </c>
      <c r="Y105" s="4">
        <v>0.0097581</v>
      </c>
      <c r="Z105" s="4">
        <v>0.0036062</v>
      </c>
      <c r="AB105" s="7" t="s">
        <v>276</v>
      </c>
      <c r="AC105" s="7" t="s">
        <v>20</v>
      </c>
      <c r="AD105" s="4">
        <v>0.0084853</v>
      </c>
      <c r="AE105" s="4">
        <v>0.016971</v>
      </c>
      <c r="AF105" s="4">
        <v>0.0052326</v>
      </c>
      <c r="AG105" s="4">
        <v>0.015556</v>
      </c>
      <c r="AH105" s="4">
        <v>0.0061518</v>
      </c>
      <c r="AI105" s="4">
        <v>0.009051</v>
      </c>
    </row>
    <row r="106" ht="14.25" customHeight="1">
      <c r="A106" s="7" t="s">
        <v>277</v>
      </c>
      <c r="B106" s="7" t="s">
        <v>22</v>
      </c>
      <c r="C106" s="4">
        <v>0.0938</v>
      </c>
      <c r="D106" s="4">
        <v>1.1121</v>
      </c>
      <c r="E106" s="4">
        <v>1.0729</v>
      </c>
      <c r="F106" s="4">
        <v>1.0825</v>
      </c>
      <c r="G106" s="4">
        <v>1.0249</v>
      </c>
      <c r="H106" s="4">
        <v>1.0292</v>
      </c>
      <c r="J106" s="7" t="s">
        <v>277</v>
      </c>
      <c r="K106" s="7" t="s">
        <v>22</v>
      </c>
      <c r="L106" s="4">
        <v>0.1024</v>
      </c>
      <c r="M106" s="4">
        <v>0.79645</v>
      </c>
      <c r="N106" s="4">
        <v>0.77345</v>
      </c>
      <c r="O106" s="4">
        <v>0.6364</v>
      </c>
      <c r="P106" s="4">
        <v>0.5049</v>
      </c>
      <c r="Q106" s="4">
        <v>0.48125</v>
      </c>
      <c r="S106" s="7" t="s">
        <v>277</v>
      </c>
      <c r="T106" s="7" t="s">
        <v>22</v>
      </c>
      <c r="U106" s="4">
        <v>0.0011314</v>
      </c>
      <c r="V106" s="4">
        <v>0.015415</v>
      </c>
      <c r="W106" s="4">
        <v>0.027082</v>
      </c>
      <c r="X106" s="4">
        <v>0.017253</v>
      </c>
      <c r="Y106" s="4">
        <v>0.010677</v>
      </c>
      <c r="Z106" s="4">
        <v>0.0034648</v>
      </c>
      <c r="AB106" s="7" t="s">
        <v>277</v>
      </c>
      <c r="AC106" s="7" t="s">
        <v>22</v>
      </c>
      <c r="AD106" s="4">
        <v>0.0084853</v>
      </c>
      <c r="AE106" s="4">
        <v>0.019163</v>
      </c>
      <c r="AF106" s="4">
        <v>0.0047376</v>
      </c>
      <c r="AG106" s="4">
        <v>0.015839</v>
      </c>
      <c r="AH106" s="4">
        <v>0.0059397</v>
      </c>
      <c r="AI106" s="4">
        <v>0.0065761</v>
      </c>
    </row>
    <row r="107" ht="14.25" customHeight="1">
      <c r="A107" s="7" t="s">
        <v>278</v>
      </c>
      <c r="B107" s="7" t="s">
        <v>60</v>
      </c>
      <c r="C107" s="4">
        <v>0.0933</v>
      </c>
      <c r="D107" s="4">
        <v>1.1226</v>
      </c>
      <c r="E107" s="4">
        <v>1.0824</v>
      </c>
      <c r="F107" s="4">
        <v>1.094</v>
      </c>
      <c r="G107" s="4">
        <v>1.0333</v>
      </c>
      <c r="H107" s="4">
        <v>1.0385</v>
      </c>
      <c r="J107" s="7" t="s">
        <v>278</v>
      </c>
      <c r="K107" s="7" t="s">
        <v>60</v>
      </c>
      <c r="L107" s="4">
        <v>0.10315</v>
      </c>
      <c r="M107" s="4">
        <v>0.80025</v>
      </c>
      <c r="N107" s="4">
        <v>0.7773</v>
      </c>
      <c r="O107" s="4">
        <v>0.6364</v>
      </c>
      <c r="P107" s="4">
        <v>0.5024</v>
      </c>
      <c r="Q107" s="4">
        <v>0.48365</v>
      </c>
      <c r="S107" s="7" t="s">
        <v>278</v>
      </c>
      <c r="T107" s="7" t="s">
        <v>60</v>
      </c>
      <c r="U107" s="4">
        <v>4.2426E-4</v>
      </c>
      <c r="V107" s="4">
        <v>0.011384</v>
      </c>
      <c r="W107" s="4">
        <v>0.025951</v>
      </c>
      <c r="X107" s="4">
        <v>0.018031</v>
      </c>
      <c r="Y107" s="4">
        <v>0.013647</v>
      </c>
      <c r="Z107" s="4">
        <v>0.0045962</v>
      </c>
      <c r="AB107" s="7" t="s">
        <v>278</v>
      </c>
      <c r="AC107" s="7" t="s">
        <v>60</v>
      </c>
      <c r="AD107" s="4">
        <v>0.0084146</v>
      </c>
      <c r="AE107" s="4">
        <v>0.020011</v>
      </c>
      <c r="AF107" s="4">
        <v>0.0056569</v>
      </c>
      <c r="AG107" s="4">
        <v>0.013294</v>
      </c>
      <c r="AH107" s="4">
        <v>0.0069296</v>
      </c>
      <c r="AI107" s="4">
        <v>0.0019092</v>
      </c>
    </row>
    <row r="108" ht="14.25" customHeight="1">
      <c r="A108" s="7"/>
      <c r="B108" s="7"/>
      <c r="J108" s="7"/>
      <c r="K108" s="7"/>
    </row>
    <row r="109" ht="14.25" customHeight="1">
      <c r="A109" s="4" t="s">
        <v>126</v>
      </c>
    </row>
    <row r="110" ht="14.25" customHeight="1">
      <c r="A110" s="5" t="s">
        <v>1</v>
      </c>
      <c r="H110" s="5" t="s">
        <v>7</v>
      </c>
    </row>
    <row r="111" ht="14.25" customHeight="1">
      <c r="A111" s="4" t="s">
        <v>13</v>
      </c>
      <c r="B111" s="4" t="s">
        <v>2</v>
      </c>
      <c r="C111" s="6" t="s">
        <v>3</v>
      </c>
      <c r="D111" s="6" t="s">
        <v>4</v>
      </c>
      <c r="E111" s="6" t="s">
        <v>5</v>
      </c>
      <c r="F111" s="6" t="s">
        <v>6</v>
      </c>
      <c r="H111" s="4" t="s">
        <v>13</v>
      </c>
      <c r="I111" s="4" t="s">
        <v>2</v>
      </c>
      <c r="J111" s="6" t="s">
        <v>3</v>
      </c>
      <c r="K111" s="6" t="s">
        <v>4</v>
      </c>
      <c r="L111" s="6" t="s">
        <v>5</v>
      </c>
      <c r="M111" s="6" t="s">
        <v>6</v>
      </c>
    </row>
    <row r="112" ht="14.25" customHeight="1">
      <c r="A112" s="7" t="s">
        <v>17</v>
      </c>
      <c r="B112" s="4">
        <f t="shared" ref="B112:F112" si="1">AVERAGE((D3-$C3),(D39-$C39),(D75-$C75))</f>
        <v>-0.0004</v>
      </c>
      <c r="C112" s="4">
        <f t="shared" si="1"/>
        <v>-0.001</v>
      </c>
      <c r="D112" s="4">
        <f t="shared" si="1"/>
        <v>0.00305</v>
      </c>
      <c r="E112" s="4">
        <f t="shared" si="1"/>
        <v>0.001983333333</v>
      </c>
      <c r="F112" s="4">
        <f t="shared" si="1"/>
        <v>0.003933333333</v>
      </c>
      <c r="H112" s="7" t="s">
        <v>17</v>
      </c>
      <c r="I112" s="4">
        <f t="shared" ref="I112:M112" si="2">AVERAGE((M3-$L3),(M39-$L39),(M75-$L75))</f>
        <v>-0.003733333333</v>
      </c>
      <c r="J112" s="4">
        <f t="shared" si="2"/>
        <v>-0.00505</v>
      </c>
      <c r="K112" s="4">
        <f t="shared" si="2"/>
        <v>-0.0051</v>
      </c>
      <c r="L112" s="4">
        <f t="shared" si="2"/>
        <v>-0.004433333333</v>
      </c>
      <c r="M112" s="4">
        <f t="shared" si="2"/>
        <v>-0.006966666667</v>
      </c>
    </row>
    <row r="113" ht="14.25" customHeight="1">
      <c r="A113" s="7" t="s">
        <v>223</v>
      </c>
      <c r="B113" s="4">
        <f t="shared" ref="B113:F113" si="3">AVERAGE((D4-$C4),(D40-$C40),(D76-$C76))</f>
        <v>0.001633333333</v>
      </c>
      <c r="C113" s="4">
        <f t="shared" si="3"/>
        <v>0.00405</v>
      </c>
      <c r="D113" s="4">
        <f t="shared" si="3"/>
        <v>0.004166666667</v>
      </c>
      <c r="E113" s="4">
        <f t="shared" si="3"/>
        <v>0.00505</v>
      </c>
      <c r="F113" s="4">
        <f t="shared" si="3"/>
        <v>0.007666666667</v>
      </c>
      <c r="H113" s="7" t="s">
        <v>223</v>
      </c>
      <c r="I113" s="4">
        <f t="shared" ref="I113:M113" si="4">AVERAGE((M4-$L4),(M40-$L40),(M76-$L76))</f>
        <v>-0.002733333333</v>
      </c>
      <c r="J113" s="4">
        <f t="shared" si="4"/>
        <v>-0.005016666667</v>
      </c>
      <c r="K113" s="4">
        <f t="shared" si="4"/>
        <v>-0.0034</v>
      </c>
      <c r="L113" s="4">
        <f t="shared" si="4"/>
        <v>-0.007183333333</v>
      </c>
      <c r="M113" s="4">
        <f t="shared" si="4"/>
        <v>-0.0079</v>
      </c>
    </row>
    <row r="114" ht="14.25" customHeight="1">
      <c r="A114" s="7" t="s">
        <v>255</v>
      </c>
      <c r="B114" s="4">
        <f t="shared" ref="B114:F114" si="5">AVERAGE((D5-$C5),(D41-$C41),(D77-$C77))</f>
        <v>-0.0003166666667</v>
      </c>
      <c r="C114" s="4">
        <f t="shared" si="5"/>
        <v>0.0006833333333</v>
      </c>
      <c r="D114" s="4">
        <f t="shared" si="5"/>
        <v>0.003766666667</v>
      </c>
      <c r="E114" s="4">
        <f t="shared" si="5"/>
        <v>0.0064</v>
      </c>
      <c r="F114" s="4">
        <f t="shared" si="5"/>
        <v>0.008116666667</v>
      </c>
      <c r="H114" s="7" t="s">
        <v>255</v>
      </c>
      <c r="I114" s="4">
        <f t="shared" ref="I114:M114" si="6">AVERAGE((M5-$L5),(M41-$L41),(M77-$L77))</f>
        <v>-0.0034</v>
      </c>
      <c r="J114" s="4">
        <f t="shared" si="6"/>
        <v>-0.005416666667</v>
      </c>
      <c r="K114" s="4">
        <f t="shared" si="6"/>
        <v>-0.002766666667</v>
      </c>
      <c r="L114" s="4">
        <f t="shared" si="6"/>
        <v>-0.008216666667</v>
      </c>
      <c r="M114" s="4">
        <f t="shared" si="6"/>
        <v>-0.007216666667</v>
      </c>
    </row>
    <row r="115" ht="14.25" customHeight="1">
      <c r="A115" s="7" t="s">
        <v>225</v>
      </c>
      <c r="B115" s="4">
        <f t="shared" ref="B115:F115" si="7">AVERAGE((D6-$C6),(D42-$C42),(D78-$C78))</f>
        <v>-0.00055</v>
      </c>
      <c r="C115" s="4">
        <f t="shared" si="7"/>
        <v>0.0005166666667</v>
      </c>
      <c r="D115" s="4">
        <f t="shared" si="7"/>
        <v>0.003133333333</v>
      </c>
      <c r="E115" s="4">
        <f t="shared" si="7"/>
        <v>0.005116666667</v>
      </c>
      <c r="F115" s="4">
        <f t="shared" si="7"/>
        <v>0.00765</v>
      </c>
      <c r="H115" s="7" t="s">
        <v>225</v>
      </c>
      <c r="I115" s="4">
        <f t="shared" ref="I115:M115" si="8">AVERAGE((M6-$L6),(M42-$L42),(M78-$L78))</f>
        <v>-0.002366666667</v>
      </c>
      <c r="J115" s="4">
        <f t="shared" si="8"/>
        <v>-0.005183333333</v>
      </c>
      <c r="K115" s="4">
        <f t="shared" si="8"/>
        <v>-0.002216666667</v>
      </c>
      <c r="L115" s="4">
        <f t="shared" si="8"/>
        <v>-0.006016666667</v>
      </c>
      <c r="M115" s="4">
        <f t="shared" si="8"/>
        <v>-0.006016666667</v>
      </c>
    </row>
    <row r="116" ht="14.25" customHeight="1">
      <c r="A116" s="7" t="s">
        <v>226</v>
      </c>
      <c r="B116" s="4">
        <f t="shared" ref="B116:F116" si="9">AVERAGE((D7-$C7),(D43-$C43),(D79-$C79))</f>
        <v>0.0002</v>
      </c>
      <c r="C116" s="4">
        <f t="shared" si="9"/>
        <v>0.0009</v>
      </c>
      <c r="D116" s="4">
        <f t="shared" si="9"/>
        <v>0.0035</v>
      </c>
      <c r="E116" s="4">
        <f t="shared" si="9"/>
        <v>0.0042</v>
      </c>
      <c r="F116" s="4">
        <f t="shared" si="9"/>
        <v>0.0078</v>
      </c>
      <c r="H116" s="7" t="s">
        <v>226</v>
      </c>
      <c r="I116" s="4">
        <f t="shared" ref="I116:M116" si="10">AVERAGE((M7-$L7),(M43-$L43),(M79-$L79))</f>
        <v>-0.001433333333</v>
      </c>
      <c r="J116" s="4">
        <f t="shared" si="10"/>
        <v>-0.004833333333</v>
      </c>
      <c r="K116" s="4">
        <f t="shared" si="10"/>
        <v>-0.00185</v>
      </c>
      <c r="L116" s="4">
        <f t="shared" si="10"/>
        <v>-0.00435</v>
      </c>
      <c r="M116" s="4">
        <f t="shared" si="10"/>
        <v>-0.007</v>
      </c>
    </row>
    <row r="117" ht="14.25" customHeight="1">
      <c r="A117" s="7" t="s">
        <v>227</v>
      </c>
      <c r="B117" s="4">
        <f t="shared" ref="B117:F117" si="11">AVERAGE((D8-$C8),(D44-$C44),(D80-$C80))</f>
        <v>0.00215</v>
      </c>
      <c r="C117" s="4">
        <f t="shared" si="11"/>
        <v>0.002266666667</v>
      </c>
      <c r="D117" s="4">
        <f t="shared" si="11"/>
        <v>0.004883333333</v>
      </c>
      <c r="E117" s="4">
        <f t="shared" si="11"/>
        <v>0.005633333333</v>
      </c>
      <c r="F117" s="4">
        <f t="shared" si="11"/>
        <v>0.008066666667</v>
      </c>
      <c r="H117" s="7" t="s">
        <v>227</v>
      </c>
      <c r="I117" s="4">
        <f t="shared" ref="I117:M117" si="12">AVERAGE((M8-$L8),(M44-$L44),(M80-$L80))</f>
        <v>0</v>
      </c>
      <c r="J117" s="4">
        <f t="shared" si="12"/>
        <v>-0.0027</v>
      </c>
      <c r="K117" s="4">
        <f t="shared" si="12"/>
        <v>0.0001833333333</v>
      </c>
      <c r="L117" s="4">
        <f t="shared" si="12"/>
        <v>-0.003</v>
      </c>
      <c r="M117" s="4">
        <f t="shared" si="12"/>
        <v>-0.005633333333</v>
      </c>
    </row>
    <row r="118" ht="14.25" customHeight="1">
      <c r="A118" s="7" t="s">
        <v>256</v>
      </c>
      <c r="B118" s="4">
        <f t="shared" ref="B118:F118" si="13">AVERAGE((D9-$C9),(D45-$C45),(D81-$C81))</f>
        <v>0.009</v>
      </c>
      <c r="C118" s="4">
        <f t="shared" si="13"/>
        <v>0.008183333333</v>
      </c>
      <c r="D118" s="4">
        <f t="shared" si="13"/>
        <v>0.0108</v>
      </c>
      <c r="E118" s="4">
        <f t="shared" si="13"/>
        <v>0.009383333333</v>
      </c>
      <c r="F118" s="4">
        <f t="shared" si="13"/>
        <v>0.01218333333</v>
      </c>
      <c r="H118" s="7" t="s">
        <v>256</v>
      </c>
      <c r="I118" s="4">
        <f t="shared" ref="I118:M118" si="14">AVERAGE((M9-$L9),(M45-$L45),(M81-$L81))</f>
        <v>0.003666666667</v>
      </c>
      <c r="J118" s="4">
        <f t="shared" si="14"/>
        <v>-0.00001666666667</v>
      </c>
      <c r="K118" s="4">
        <f t="shared" si="14"/>
        <v>0.00265</v>
      </c>
      <c r="L118" s="4">
        <f t="shared" si="14"/>
        <v>0.0009333333333</v>
      </c>
      <c r="M118" s="4">
        <f t="shared" si="14"/>
        <v>-0.0008</v>
      </c>
    </row>
    <row r="119" ht="14.25" customHeight="1">
      <c r="A119" s="7" t="s">
        <v>229</v>
      </c>
      <c r="B119" s="4">
        <f t="shared" ref="B119:F119" si="15">AVERAGE((D10-$C10),(D46-$C46),(D82-$C82))</f>
        <v>0.02303333333</v>
      </c>
      <c r="C119" s="4">
        <f t="shared" si="15"/>
        <v>0.02251666667</v>
      </c>
      <c r="D119" s="4">
        <f t="shared" si="15"/>
        <v>0.02465</v>
      </c>
      <c r="E119" s="4">
        <f t="shared" si="15"/>
        <v>0.0206</v>
      </c>
      <c r="F119" s="4">
        <f t="shared" si="15"/>
        <v>0.02441666667</v>
      </c>
      <c r="H119" s="7" t="s">
        <v>229</v>
      </c>
      <c r="I119" s="4">
        <f t="shared" ref="I119:M119" si="16">AVERAGE((M10-$L10),(M46-$L46),(M82-$L82))</f>
        <v>0.01443333333</v>
      </c>
      <c r="J119" s="4">
        <f t="shared" si="16"/>
        <v>0.01048333333</v>
      </c>
      <c r="K119" s="4">
        <f t="shared" si="16"/>
        <v>0.01203333333</v>
      </c>
      <c r="L119" s="4">
        <f t="shared" si="16"/>
        <v>0.01065</v>
      </c>
      <c r="M119" s="4">
        <f t="shared" si="16"/>
        <v>0.00915</v>
      </c>
    </row>
    <row r="120" ht="14.25" customHeight="1">
      <c r="A120" s="7" t="s">
        <v>230</v>
      </c>
      <c r="B120" s="4">
        <f t="shared" ref="B120:F120" si="17">AVERAGE((D11-$C11),(D47-$C47),(D83-$C83))</f>
        <v>0.05368333333</v>
      </c>
      <c r="C120" s="4">
        <f t="shared" si="17"/>
        <v>0.05236666667</v>
      </c>
      <c r="D120" s="4">
        <f t="shared" si="17"/>
        <v>0.05421666667</v>
      </c>
      <c r="E120" s="4">
        <f t="shared" si="17"/>
        <v>0.04615</v>
      </c>
      <c r="F120" s="4">
        <f t="shared" si="17"/>
        <v>0.05103333333</v>
      </c>
      <c r="H120" s="7" t="s">
        <v>230</v>
      </c>
      <c r="I120" s="4">
        <f t="shared" ref="I120:M120" si="18">AVERAGE((M11-$L11),(M47-$L47),(M83-$L83))</f>
        <v>0.03915</v>
      </c>
      <c r="J120" s="4">
        <f t="shared" si="18"/>
        <v>0.03323333333</v>
      </c>
      <c r="K120" s="4">
        <f t="shared" si="18"/>
        <v>0.03425</v>
      </c>
      <c r="L120" s="4">
        <f t="shared" si="18"/>
        <v>0.0355</v>
      </c>
      <c r="M120" s="4">
        <f t="shared" si="18"/>
        <v>0.03721666667</v>
      </c>
    </row>
    <row r="121" ht="14.25" customHeight="1">
      <c r="A121" s="7" t="s">
        <v>257</v>
      </c>
      <c r="B121" s="4">
        <f t="shared" ref="B121:F121" si="19">AVERAGE((D12-$C12),(D48-$C48),(D84-$C84))</f>
        <v>0.1162</v>
      </c>
      <c r="C121" s="4">
        <f t="shared" si="19"/>
        <v>0.1143833333</v>
      </c>
      <c r="D121" s="4">
        <f t="shared" si="19"/>
        <v>0.1138666667</v>
      </c>
      <c r="E121" s="4">
        <f t="shared" si="19"/>
        <v>0.10605</v>
      </c>
      <c r="F121" s="4">
        <f t="shared" si="19"/>
        <v>0.1113833333</v>
      </c>
      <c r="H121" s="7" t="s">
        <v>257</v>
      </c>
      <c r="I121" s="4">
        <f t="shared" ref="I121:M121" si="20">AVERAGE((M12-$L12),(M48-$L48),(M84-$L84))</f>
        <v>0.09061666667</v>
      </c>
      <c r="J121" s="4">
        <f t="shared" si="20"/>
        <v>0.08488333333</v>
      </c>
      <c r="K121" s="4">
        <f t="shared" si="20"/>
        <v>0.08338333333</v>
      </c>
      <c r="L121" s="4">
        <f t="shared" si="20"/>
        <v>0.08758333333</v>
      </c>
      <c r="M121" s="4">
        <f t="shared" si="20"/>
        <v>0.09416666667</v>
      </c>
    </row>
    <row r="122" ht="14.25" customHeight="1">
      <c r="A122" s="7" t="s">
        <v>258</v>
      </c>
      <c r="B122" s="4">
        <f t="shared" ref="B122:F122" si="21">AVERAGE((D13-$C13),(D49-$C49),(D85-$C85))</f>
        <v>0.2026833333</v>
      </c>
      <c r="C122" s="4">
        <f t="shared" si="21"/>
        <v>0.19775</v>
      </c>
      <c r="D122" s="4">
        <f t="shared" si="21"/>
        <v>0.19255</v>
      </c>
      <c r="E122" s="4">
        <f t="shared" si="21"/>
        <v>0.1835</v>
      </c>
      <c r="F122" s="4">
        <f t="shared" si="21"/>
        <v>0.1911333333</v>
      </c>
      <c r="H122" s="7" t="s">
        <v>258</v>
      </c>
      <c r="I122" s="4">
        <f t="shared" ref="I122:M122" si="22">AVERAGE((M13-$L13),(M49-$L49),(M85-$L85))</f>
        <v>0.1596166667</v>
      </c>
      <c r="J122" s="4">
        <f t="shared" si="22"/>
        <v>0.15285</v>
      </c>
      <c r="K122" s="4">
        <f t="shared" si="22"/>
        <v>0.149</v>
      </c>
      <c r="L122" s="4">
        <f t="shared" si="22"/>
        <v>0.1511166667</v>
      </c>
      <c r="M122" s="4">
        <f t="shared" si="22"/>
        <v>0.1574833333</v>
      </c>
    </row>
    <row r="123" ht="14.25" customHeight="1">
      <c r="A123" s="7" t="s">
        <v>233</v>
      </c>
      <c r="B123" s="4">
        <f t="shared" ref="B123:F123" si="23">AVERAGE((D14-$C14),(D50-$C50),(D86-$C86))</f>
        <v>0.31625</v>
      </c>
      <c r="C123" s="4">
        <f t="shared" si="23"/>
        <v>0.3088333333</v>
      </c>
      <c r="D123" s="4">
        <f t="shared" si="23"/>
        <v>0.3009333333</v>
      </c>
      <c r="E123" s="4">
        <f t="shared" si="23"/>
        <v>0.2922833333</v>
      </c>
      <c r="F123" s="4">
        <f t="shared" si="23"/>
        <v>0.2977166667</v>
      </c>
      <c r="H123" s="7" t="s">
        <v>233</v>
      </c>
      <c r="I123" s="4">
        <f t="shared" ref="I123:M123" si="24">AVERAGE((M14-$L14),(M50-$L50),(M86-$L86))</f>
        <v>0.25135</v>
      </c>
      <c r="J123" s="4">
        <f t="shared" si="24"/>
        <v>0.2391833333</v>
      </c>
      <c r="K123" s="4">
        <f t="shared" si="24"/>
        <v>0.2287333333</v>
      </c>
      <c r="L123" s="4">
        <f t="shared" si="24"/>
        <v>0.2162333333</v>
      </c>
      <c r="M123" s="4">
        <f t="shared" si="24"/>
        <v>0.2106166667</v>
      </c>
    </row>
    <row r="124" ht="14.25" customHeight="1">
      <c r="A124" s="7" t="s">
        <v>234</v>
      </c>
      <c r="B124" s="4">
        <f t="shared" ref="B124:F124" si="25">AVERAGE((D15-$C15),(D51-$C51),(D87-$C87))</f>
        <v>0.4176333333</v>
      </c>
      <c r="C124" s="4">
        <f t="shared" si="25"/>
        <v>0.41285</v>
      </c>
      <c r="D124" s="4">
        <f t="shared" si="25"/>
        <v>0.40425</v>
      </c>
      <c r="E124" s="4">
        <f t="shared" si="25"/>
        <v>0.39575</v>
      </c>
      <c r="F124" s="4">
        <f t="shared" si="25"/>
        <v>0.4023166667</v>
      </c>
      <c r="H124" s="7" t="s">
        <v>234</v>
      </c>
      <c r="I124" s="4">
        <f t="shared" ref="I124:M124" si="26">AVERAGE((M15-$L15),(M51-$L51),(M87-$L87))</f>
        <v>0.3323166667</v>
      </c>
      <c r="J124" s="4">
        <f t="shared" si="26"/>
        <v>0.31465</v>
      </c>
      <c r="K124" s="4">
        <f t="shared" si="26"/>
        <v>0.2933833333</v>
      </c>
      <c r="L124" s="4">
        <f t="shared" si="26"/>
        <v>0.25285</v>
      </c>
      <c r="M124" s="4">
        <f t="shared" si="26"/>
        <v>0.2412</v>
      </c>
    </row>
    <row r="125" ht="14.25" customHeight="1">
      <c r="A125" s="7" t="s">
        <v>259</v>
      </c>
      <c r="B125" s="4">
        <f t="shared" ref="B125:F125" si="27">AVERAGE((D16-$C16),(D52-$C52),(D88-$C88))</f>
        <v>0.4905833333</v>
      </c>
      <c r="C125" s="4">
        <f t="shared" si="27"/>
        <v>0.4944333333</v>
      </c>
      <c r="D125" s="4">
        <f t="shared" si="27"/>
        <v>0.4851166667</v>
      </c>
      <c r="E125" s="4">
        <f t="shared" si="27"/>
        <v>0.4774</v>
      </c>
      <c r="F125" s="4">
        <f t="shared" si="27"/>
        <v>0.487</v>
      </c>
      <c r="H125" s="7" t="s">
        <v>259</v>
      </c>
      <c r="I125" s="4">
        <f t="shared" ref="I125:M125" si="28">AVERAGE((M16-$L16),(M52-$L52),(M88-$L88))</f>
        <v>0.4049333333</v>
      </c>
      <c r="J125" s="4">
        <f t="shared" si="28"/>
        <v>0.38295</v>
      </c>
      <c r="K125" s="4">
        <f t="shared" si="28"/>
        <v>0.3533833333</v>
      </c>
      <c r="L125" s="4">
        <f t="shared" si="28"/>
        <v>0.29225</v>
      </c>
      <c r="M125" s="4">
        <f t="shared" si="28"/>
        <v>0.2667166667</v>
      </c>
    </row>
    <row r="126" ht="14.25" customHeight="1">
      <c r="A126" s="7" t="s">
        <v>260</v>
      </c>
      <c r="B126" s="4">
        <f t="shared" ref="B126:F126" si="29">AVERAGE((D17-$C17),(D53-$C53),(D89-$C89))</f>
        <v>0.5452166667</v>
      </c>
      <c r="C126" s="4">
        <f t="shared" si="29"/>
        <v>0.5522833333</v>
      </c>
      <c r="D126" s="4">
        <f t="shared" si="29"/>
        <v>0.5466833333</v>
      </c>
      <c r="E126" s="4">
        <f t="shared" si="29"/>
        <v>0.53585</v>
      </c>
      <c r="F126" s="4">
        <f t="shared" si="29"/>
        <v>0.5505</v>
      </c>
      <c r="H126" s="7" t="s">
        <v>260</v>
      </c>
      <c r="I126" s="4">
        <f t="shared" ref="I126:M126" si="30">AVERAGE((M17-$L17),(M53-$L53),(M89-$L89))</f>
        <v>0.46095</v>
      </c>
      <c r="J126" s="4">
        <f t="shared" si="30"/>
        <v>0.4316333333</v>
      </c>
      <c r="K126" s="4">
        <f t="shared" si="30"/>
        <v>0.4006833333</v>
      </c>
      <c r="L126" s="4">
        <f t="shared" si="30"/>
        <v>0.3211333333</v>
      </c>
      <c r="M126" s="4">
        <f t="shared" si="30"/>
        <v>0.28895</v>
      </c>
    </row>
    <row r="127" ht="14.25" customHeight="1">
      <c r="A127" s="7" t="s">
        <v>261</v>
      </c>
      <c r="B127" s="4">
        <f t="shared" ref="B127:F127" si="31">AVERAGE((D18-$C18),(D54-$C54),(D90-$C90))</f>
        <v>0.5898</v>
      </c>
      <c r="C127" s="4">
        <f t="shared" si="31"/>
        <v>0.5974166667</v>
      </c>
      <c r="D127" s="4">
        <f t="shared" si="31"/>
        <v>0.6009666667</v>
      </c>
      <c r="E127" s="4">
        <f t="shared" si="31"/>
        <v>0.57625</v>
      </c>
      <c r="F127" s="4">
        <f t="shared" si="31"/>
        <v>0.5720833333</v>
      </c>
      <c r="H127" s="7" t="s">
        <v>261</v>
      </c>
      <c r="I127" s="4">
        <f t="shared" ref="I127:M127" si="32">AVERAGE((M18-$L18),(M54-$L54),(M90-$L90))</f>
        <v>0.4996</v>
      </c>
      <c r="J127" s="4">
        <f t="shared" si="32"/>
        <v>0.4645</v>
      </c>
      <c r="K127" s="4">
        <f t="shared" si="32"/>
        <v>0.4239166667</v>
      </c>
      <c r="L127" s="4">
        <f t="shared" si="32"/>
        <v>0.34505</v>
      </c>
      <c r="M127" s="4">
        <f t="shared" si="32"/>
        <v>0.3081333333</v>
      </c>
    </row>
    <row r="128" ht="14.25" customHeight="1">
      <c r="A128" s="7" t="s">
        <v>262</v>
      </c>
      <c r="B128" s="4">
        <f t="shared" ref="B128:F128" si="33">AVERAGE((D19-$C19),(D55-$C55),(D91-$C91))</f>
        <v>0.6029833333</v>
      </c>
      <c r="C128" s="4">
        <f t="shared" si="33"/>
        <v>0.61805</v>
      </c>
      <c r="D128" s="4">
        <f t="shared" si="33"/>
        <v>0.6338</v>
      </c>
      <c r="E128" s="4">
        <f t="shared" si="33"/>
        <v>0.5945833333</v>
      </c>
      <c r="F128" s="4">
        <f t="shared" si="33"/>
        <v>0.6010666667</v>
      </c>
      <c r="H128" s="7" t="s">
        <v>262</v>
      </c>
      <c r="I128" s="4">
        <f t="shared" ref="I128:M128" si="34">AVERAGE((M19-$L19),(M55-$L55),(M91-$L91))</f>
        <v>0.5166</v>
      </c>
      <c r="J128" s="4">
        <f t="shared" si="34"/>
        <v>0.4893666667</v>
      </c>
      <c r="K128" s="4">
        <f t="shared" si="34"/>
        <v>0.4427333333</v>
      </c>
      <c r="L128" s="4">
        <f t="shared" si="34"/>
        <v>0.3637166667</v>
      </c>
      <c r="M128" s="4">
        <f t="shared" si="34"/>
        <v>0.32615</v>
      </c>
    </row>
    <row r="129" ht="14.25" customHeight="1">
      <c r="A129" s="7" t="s">
        <v>263</v>
      </c>
      <c r="B129" s="4">
        <f t="shared" ref="B129:F129" si="35">AVERAGE((D20-$C20),(D56-$C56),(D92-$C92))</f>
        <v>0.6258666667</v>
      </c>
      <c r="C129" s="4">
        <f t="shared" si="35"/>
        <v>0.66545</v>
      </c>
      <c r="D129" s="4">
        <f t="shared" si="35"/>
        <v>0.6773833333</v>
      </c>
      <c r="E129" s="4">
        <f t="shared" si="35"/>
        <v>0.6391</v>
      </c>
      <c r="F129" s="4">
        <f t="shared" si="35"/>
        <v>0.64425</v>
      </c>
      <c r="H129" s="7" t="s">
        <v>263</v>
      </c>
      <c r="I129" s="4">
        <f t="shared" ref="I129:M129" si="36">AVERAGE((M20-$L20),(M56-$L56),(M92-$L92))</f>
        <v>0.5206166667</v>
      </c>
      <c r="J129" s="4">
        <f t="shared" si="36"/>
        <v>0.5059333333</v>
      </c>
      <c r="K129" s="4">
        <f t="shared" si="36"/>
        <v>0.45475</v>
      </c>
      <c r="L129" s="4">
        <f t="shared" si="36"/>
        <v>0.37145</v>
      </c>
      <c r="M129" s="4">
        <f t="shared" si="36"/>
        <v>0.33805</v>
      </c>
    </row>
    <row r="130" ht="14.25" customHeight="1">
      <c r="A130" s="7" t="s">
        <v>264</v>
      </c>
      <c r="B130" s="4">
        <f t="shared" ref="B130:F130" si="37">AVERAGE((D21-$C21),(D57-$C57),(D93-$C93))</f>
        <v>0.6718666667</v>
      </c>
      <c r="C130" s="4">
        <f t="shared" si="37"/>
        <v>0.7184</v>
      </c>
      <c r="D130" s="4">
        <f t="shared" si="37"/>
        <v>0.7263</v>
      </c>
      <c r="E130" s="4">
        <f t="shared" si="37"/>
        <v>0.69005</v>
      </c>
      <c r="F130" s="4">
        <f t="shared" si="37"/>
        <v>0.6882833333</v>
      </c>
      <c r="H130" s="7" t="s">
        <v>264</v>
      </c>
      <c r="I130" s="4">
        <f t="shared" ref="I130:M130" si="38">AVERAGE((M21-$L21),(M57-$L57),(M93-$L93))</f>
        <v>0.5389833333</v>
      </c>
      <c r="J130" s="4">
        <f t="shared" si="38"/>
        <v>0.5297166667</v>
      </c>
      <c r="K130" s="4">
        <f t="shared" si="38"/>
        <v>0.4706666667</v>
      </c>
      <c r="L130" s="4">
        <f t="shared" si="38"/>
        <v>0.3767</v>
      </c>
      <c r="M130" s="4">
        <f t="shared" si="38"/>
        <v>0.3464666667</v>
      </c>
    </row>
    <row r="131" ht="14.25" customHeight="1">
      <c r="A131" s="7" t="s">
        <v>265</v>
      </c>
      <c r="B131" s="4">
        <f t="shared" ref="B131:F131" si="39">AVERAGE((D22-$C22),(D58-$C58),(D94-$C94))</f>
        <v>0.7182666667</v>
      </c>
      <c r="C131" s="4">
        <f t="shared" si="39"/>
        <v>0.7633666667</v>
      </c>
      <c r="D131" s="4">
        <f t="shared" si="39"/>
        <v>0.77075</v>
      </c>
      <c r="E131" s="4">
        <f t="shared" si="39"/>
        <v>0.73775</v>
      </c>
      <c r="F131" s="4">
        <f t="shared" si="39"/>
        <v>0.7301833333</v>
      </c>
      <c r="H131" s="7" t="s">
        <v>265</v>
      </c>
      <c r="I131" s="4">
        <f t="shared" ref="I131:M131" si="40">AVERAGE((M22-$L22),(M58-$L58),(M94-$L94))</f>
        <v>0.5629166667</v>
      </c>
      <c r="J131" s="4">
        <f t="shared" si="40"/>
        <v>0.5538833333</v>
      </c>
      <c r="K131" s="4">
        <f t="shared" si="40"/>
        <v>0.4883166667</v>
      </c>
      <c r="L131" s="4">
        <f t="shared" si="40"/>
        <v>0.3883333333</v>
      </c>
      <c r="M131" s="4">
        <f t="shared" si="40"/>
        <v>0.3548666667</v>
      </c>
    </row>
    <row r="132" ht="14.25" customHeight="1">
      <c r="A132" s="7" t="s">
        <v>266</v>
      </c>
      <c r="B132" s="4">
        <f t="shared" ref="B132:F132" si="41">AVERAGE((D23-$C23),(D59-$C59),(D95-$C95))</f>
        <v>0.7597833333</v>
      </c>
      <c r="C132" s="4">
        <f t="shared" si="41"/>
        <v>0.7983</v>
      </c>
      <c r="D132" s="4">
        <f t="shared" si="41"/>
        <v>0.8049166667</v>
      </c>
      <c r="E132" s="4">
        <f t="shared" si="41"/>
        <v>0.7736</v>
      </c>
      <c r="F132" s="4">
        <f t="shared" si="41"/>
        <v>0.766</v>
      </c>
      <c r="H132" s="7" t="s">
        <v>266</v>
      </c>
      <c r="I132" s="4">
        <f t="shared" ref="I132:M132" si="42">AVERAGE((M23-$L23),(M59-$L59),(M95-$L95))</f>
        <v>0.5838166667</v>
      </c>
      <c r="J132" s="4">
        <f t="shared" si="42"/>
        <v>0.5749</v>
      </c>
      <c r="K132" s="4">
        <f t="shared" si="42"/>
        <v>0.50325</v>
      </c>
      <c r="L132" s="4">
        <f t="shared" si="42"/>
        <v>0.39405</v>
      </c>
      <c r="M132" s="4">
        <f t="shared" si="42"/>
        <v>0.361</v>
      </c>
    </row>
    <row r="133" ht="14.25" customHeight="1">
      <c r="A133" s="7" t="s">
        <v>267</v>
      </c>
      <c r="B133" s="4">
        <f t="shared" ref="B133:F133" si="43">AVERAGE((D24-$C24),(D60-$C60),(D96-$C96))</f>
        <v>0.7968</v>
      </c>
      <c r="C133" s="4">
        <f t="shared" si="43"/>
        <v>0.82845</v>
      </c>
      <c r="D133" s="4">
        <f t="shared" si="43"/>
        <v>0.83395</v>
      </c>
      <c r="E133" s="4">
        <f t="shared" si="43"/>
        <v>0.80165</v>
      </c>
      <c r="F133" s="4">
        <f t="shared" si="43"/>
        <v>0.7934833333</v>
      </c>
      <c r="H133" s="7" t="s">
        <v>267</v>
      </c>
      <c r="I133" s="4">
        <f t="shared" ref="I133:M133" si="44">AVERAGE((M24-$L24),(M60-$L60),(M96-$L96))</f>
        <v>0.6005</v>
      </c>
      <c r="J133" s="4">
        <f t="shared" si="44"/>
        <v>0.5938</v>
      </c>
      <c r="K133" s="4">
        <f t="shared" si="44"/>
        <v>0.5138333333</v>
      </c>
      <c r="L133" s="4">
        <f t="shared" si="44"/>
        <v>0.39865</v>
      </c>
      <c r="M133" s="4">
        <f t="shared" si="44"/>
        <v>0.3647333333</v>
      </c>
    </row>
    <row r="134" ht="14.25" customHeight="1">
      <c r="A134" s="7" t="s">
        <v>268</v>
      </c>
      <c r="B134" s="4">
        <f t="shared" ref="B134:F134" si="45">AVERAGE((D25-$C25),(D61-$C61),(D97-$C97))</f>
        <v>0.8312166667</v>
      </c>
      <c r="C134" s="4">
        <f t="shared" si="45"/>
        <v>0.8538</v>
      </c>
      <c r="D134" s="4">
        <f t="shared" si="45"/>
        <v>0.8597333333</v>
      </c>
      <c r="E134" s="4">
        <f t="shared" si="45"/>
        <v>0.8256333333</v>
      </c>
      <c r="F134" s="4">
        <f t="shared" si="45"/>
        <v>0.8181833333</v>
      </c>
      <c r="H134" s="7" t="s">
        <v>268</v>
      </c>
      <c r="I134" s="4">
        <f t="shared" ref="I134:M134" si="46">AVERAGE((M25-$L25),(M61-$L61),(M97-$L97))</f>
        <v>0.6171</v>
      </c>
      <c r="J134" s="4">
        <f t="shared" si="46"/>
        <v>0.6111333333</v>
      </c>
      <c r="K134" s="4">
        <f t="shared" si="46"/>
        <v>0.5233</v>
      </c>
      <c r="L134" s="4">
        <f t="shared" si="46"/>
        <v>0.40385</v>
      </c>
      <c r="M134" s="4">
        <f t="shared" si="46"/>
        <v>0.3683333333</v>
      </c>
    </row>
    <row r="135" ht="14.25" customHeight="1">
      <c r="A135" s="7" t="s">
        <v>269</v>
      </c>
      <c r="B135" s="4">
        <f t="shared" ref="B135:F135" si="47">AVERAGE((D26-$C26),(D62-$C62),(D98-$C98))</f>
        <v>0.8599333333</v>
      </c>
      <c r="C135" s="4">
        <f t="shared" si="47"/>
        <v>0.8757666667</v>
      </c>
      <c r="D135" s="4">
        <f t="shared" si="47"/>
        <v>0.8798166667</v>
      </c>
      <c r="E135" s="4">
        <f t="shared" si="47"/>
        <v>0.84585</v>
      </c>
      <c r="F135" s="4">
        <f t="shared" si="47"/>
        <v>0.8371</v>
      </c>
      <c r="H135" s="7" t="s">
        <v>269</v>
      </c>
      <c r="I135" s="4">
        <f t="shared" ref="I135:M135" si="48">AVERAGE((M26-$L26),(M62-$L62),(M98-$L98))</f>
        <v>0.6318</v>
      </c>
      <c r="J135" s="4">
        <f t="shared" si="48"/>
        <v>0.6242166667</v>
      </c>
      <c r="K135" s="4">
        <f t="shared" si="48"/>
        <v>0.52935</v>
      </c>
      <c r="L135" s="4">
        <f t="shared" si="48"/>
        <v>0.4078</v>
      </c>
      <c r="M135" s="4">
        <f t="shared" si="48"/>
        <v>0.3706833333</v>
      </c>
    </row>
    <row r="136" ht="14.25" customHeight="1">
      <c r="A136" s="7" t="s">
        <v>270</v>
      </c>
      <c r="B136" s="4">
        <f t="shared" ref="B136:F136" si="49">AVERAGE((D27-$C27),(D63-$C63),(D99-$C99))</f>
        <v>0.8855666667</v>
      </c>
      <c r="C136" s="4">
        <f t="shared" si="49"/>
        <v>0.8955333333</v>
      </c>
      <c r="D136" s="4">
        <f t="shared" si="49"/>
        <v>0.8982666667</v>
      </c>
      <c r="E136" s="4">
        <f t="shared" si="49"/>
        <v>0.863</v>
      </c>
      <c r="F136" s="4">
        <f t="shared" si="49"/>
        <v>0.8537666667</v>
      </c>
      <c r="H136" s="7" t="s">
        <v>270</v>
      </c>
      <c r="I136" s="4">
        <f t="shared" ref="I136:M136" si="50">AVERAGE((M27-$L27),(M63-$L63),(M99-$L99))</f>
        <v>0.6436833333</v>
      </c>
      <c r="J136" s="4">
        <f t="shared" si="50"/>
        <v>0.635</v>
      </c>
      <c r="K136" s="4">
        <f t="shared" si="50"/>
        <v>0.5333833333</v>
      </c>
      <c r="L136" s="4">
        <f t="shared" si="50"/>
        <v>0.41115</v>
      </c>
      <c r="M136" s="4">
        <f t="shared" si="50"/>
        <v>0.3737166667</v>
      </c>
    </row>
    <row r="137" ht="14.25" customHeight="1">
      <c r="A137" s="7" t="s">
        <v>271</v>
      </c>
      <c r="B137" s="4">
        <f t="shared" ref="B137:F137" si="51">AVERAGE((D28-$C28),(D64-$C64),(D100-$C100))</f>
        <v>0.9106166667</v>
      </c>
      <c r="C137" s="4">
        <f t="shared" si="51"/>
        <v>0.9134</v>
      </c>
      <c r="D137" s="4">
        <f t="shared" si="51"/>
        <v>0.9140833333</v>
      </c>
      <c r="E137" s="4">
        <f t="shared" si="51"/>
        <v>0.8779666667</v>
      </c>
      <c r="F137" s="4">
        <f t="shared" si="51"/>
        <v>0.8683333333</v>
      </c>
      <c r="H137" s="7" t="s">
        <v>271</v>
      </c>
      <c r="I137" s="4">
        <f t="shared" ref="I137:M137" si="52">AVERAGE((M28-$L28),(M64-$L64),(M100-$L100))</f>
        <v>0.65395</v>
      </c>
      <c r="J137" s="4">
        <f t="shared" si="52"/>
        <v>0.6447</v>
      </c>
      <c r="K137" s="4">
        <f t="shared" si="52"/>
        <v>0.5360666667</v>
      </c>
      <c r="L137" s="4">
        <f t="shared" si="52"/>
        <v>0.41345</v>
      </c>
      <c r="M137" s="4">
        <f t="shared" si="52"/>
        <v>0.3774</v>
      </c>
    </row>
    <row r="138" ht="14.25" customHeight="1">
      <c r="A138" s="7" t="s">
        <v>272</v>
      </c>
      <c r="B138" s="4">
        <f t="shared" ref="B138:F138" si="53">AVERAGE((D29-$C29),(D65-$C65),(D101-$C101))</f>
        <v>0.9334833333</v>
      </c>
      <c r="C138" s="4">
        <f t="shared" si="53"/>
        <v>0.9309166667</v>
      </c>
      <c r="D138" s="4">
        <f t="shared" si="53"/>
        <v>0.92825</v>
      </c>
      <c r="E138" s="4">
        <f t="shared" si="53"/>
        <v>0.8908</v>
      </c>
      <c r="F138" s="4">
        <f t="shared" si="53"/>
        <v>0.88175</v>
      </c>
      <c r="H138" s="7" t="s">
        <v>272</v>
      </c>
      <c r="I138" s="4">
        <f t="shared" ref="I138:M138" si="54">AVERAGE((M29-$L29),(M65-$L65),(M101-$L101))</f>
        <v>0.6635</v>
      </c>
      <c r="J138" s="4">
        <f t="shared" si="54"/>
        <v>0.6521166667</v>
      </c>
      <c r="K138" s="4">
        <f t="shared" si="54"/>
        <v>0.5384</v>
      </c>
      <c r="L138" s="4">
        <f t="shared" si="54"/>
        <v>0.4162333333</v>
      </c>
      <c r="M138" s="4">
        <f t="shared" si="54"/>
        <v>0.3788</v>
      </c>
    </row>
    <row r="139" ht="14.25" customHeight="1">
      <c r="A139" s="7" t="s">
        <v>273</v>
      </c>
      <c r="B139" s="4">
        <f t="shared" ref="B139:F139" si="55">AVERAGE((D30-$C30),(D66-$C66),(D102-$C102))</f>
        <v>0.9581166667</v>
      </c>
      <c r="C139" s="4">
        <f t="shared" si="55"/>
        <v>0.94555</v>
      </c>
      <c r="D139" s="4">
        <f t="shared" si="55"/>
        <v>0.9415833333</v>
      </c>
      <c r="E139" s="4">
        <f t="shared" si="55"/>
        <v>0.90245</v>
      </c>
      <c r="F139" s="4">
        <f t="shared" si="55"/>
        <v>0.8939333333</v>
      </c>
      <c r="H139" s="7" t="s">
        <v>273</v>
      </c>
      <c r="I139" s="4">
        <f t="shared" ref="I139:M139" si="56">AVERAGE((M30-$L30),(M66-$L66),(M102-$L102))</f>
        <v>0.6703</v>
      </c>
      <c r="J139" s="4">
        <f t="shared" si="56"/>
        <v>0.6572666667</v>
      </c>
      <c r="K139" s="4">
        <f t="shared" si="56"/>
        <v>0.5376333333</v>
      </c>
      <c r="L139" s="4">
        <f t="shared" si="56"/>
        <v>0.4156666667</v>
      </c>
      <c r="M139" s="4">
        <f t="shared" si="56"/>
        <v>0.37925</v>
      </c>
    </row>
    <row r="140" ht="14.25" customHeight="1">
      <c r="A140" s="7" t="s">
        <v>274</v>
      </c>
      <c r="B140" s="4">
        <f t="shared" ref="B140:F140" si="57">AVERAGE((D31-$C31),(D67-$C67),(D103-$C103))</f>
        <v>0.9829833333</v>
      </c>
      <c r="C140" s="4">
        <f t="shared" si="57"/>
        <v>0.95875</v>
      </c>
      <c r="D140" s="4">
        <f t="shared" si="57"/>
        <v>0.9546166667</v>
      </c>
      <c r="E140" s="4">
        <f t="shared" si="57"/>
        <v>0.914</v>
      </c>
      <c r="F140" s="4">
        <f t="shared" si="57"/>
        <v>0.9058333333</v>
      </c>
      <c r="H140" s="7" t="s">
        <v>274</v>
      </c>
      <c r="I140" s="4">
        <f t="shared" ref="I140:M140" si="58">AVERAGE((M31-$L31),(M67-$L67),(M103-$L103))</f>
        <v>0.6765166667</v>
      </c>
      <c r="J140" s="4">
        <f t="shared" si="58"/>
        <v>0.66275</v>
      </c>
      <c r="K140" s="4">
        <f t="shared" si="58"/>
        <v>0.5388166667</v>
      </c>
      <c r="L140" s="4">
        <f t="shared" si="58"/>
        <v>0.4163</v>
      </c>
      <c r="M140" s="4">
        <f t="shared" si="58"/>
        <v>0.3796333333</v>
      </c>
    </row>
    <row r="141" ht="14.25" customHeight="1">
      <c r="A141" s="7" t="s">
        <v>275</v>
      </c>
      <c r="B141" s="4">
        <f t="shared" ref="B141:F141" si="59">AVERAGE((D32-$C32),(D68-$C68),(D104-$C104))</f>
        <v>0.99835</v>
      </c>
      <c r="C141" s="4">
        <f t="shared" si="59"/>
        <v>0.97185</v>
      </c>
      <c r="D141" s="4">
        <f t="shared" si="59"/>
        <v>0.96605</v>
      </c>
      <c r="E141" s="4">
        <f t="shared" si="59"/>
        <v>0.92415</v>
      </c>
      <c r="F141" s="4">
        <f t="shared" si="59"/>
        <v>0.9175166667</v>
      </c>
      <c r="H141" s="7" t="s">
        <v>275</v>
      </c>
      <c r="I141" s="4">
        <f t="shared" ref="I141:M141" si="60">AVERAGE((M32-$L32),(M68-$L68),(M104-$L104))</f>
        <v>0.6821833333</v>
      </c>
      <c r="J141" s="4">
        <f t="shared" si="60"/>
        <v>0.6661833333</v>
      </c>
      <c r="K141" s="4">
        <f t="shared" si="60"/>
        <v>0.5380166667</v>
      </c>
      <c r="L141" s="4">
        <f t="shared" si="60"/>
        <v>0.4163333333</v>
      </c>
      <c r="M141" s="4">
        <f t="shared" si="60"/>
        <v>0.3786833333</v>
      </c>
    </row>
    <row r="142" ht="14.25" customHeight="1">
      <c r="A142" s="7" t="s">
        <v>276</v>
      </c>
      <c r="B142" s="4">
        <f t="shared" ref="B142:F142" si="61">AVERAGE((D33-$C33),(D69-$C69),(D105-$C105))</f>
        <v>1.011833333</v>
      </c>
      <c r="C142" s="4">
        <f t="shared" si="61"/>
        <v>0.9836</v>
      </c>
      <c r="D142" s="4">
        <f t="shared" si="61"/>
        <v>0.9778</v>
      </c>
      <c r="E142" s="4">
        <f t="shared" si="61"/>
        <v>0.9338666667</v>
      </c>
      <c r="F142" s="4">
        <f t="shared" si="61"/>
        <v>0.9277666667</v>
      </c>
      <c r="H142" s="7" t="s">
        <v>276</v>
      </c>
      <c r="I142" s="4">
        <f t="shared" ref="I142:M142" si="62">AVERAGE((M33-$L33),(M69-$L69),(M105-$L105))</f>
        <v>0.6866333333</v>
      </c>
      <c r="J142" s="4">
        <f t="shared" si="62"/>
        <v>0.6700333333</v>
      </c>
      <c r="K142" s="4">
        <f t="shared" si="62"/>
        <v>0.5389666667</v>
      </c>
      <c r="L142" s="4">
        <f t="shared" si="62"/>
        <v>0.4153833333</v>
      </c>
      <c r="M142" s="4">
        <f t="shared" si="62"/>
        <v>0.3781333333</v>
      </c>
    </row>
    <row r="143" ht="14.25" customHeight="1">
      <c r="A143" s="7" t="s">
        <v>277</v>
      </c>
      <c r="B143" s="4">
        <f t="shared" ref="B143:F143" si="63">AVERAGE((D34-$C34),(D70-$C70),(D106-$C106))</f>
        <v>1.024283333</v>
      </c>
      <c r="C143" s="4">
        <f t="shared" si="63"/>
        <v>0.9970166667</v>
      </c>
      <c r="D143" s="4">
        <f t="shared" si="63"/>
        <v>0.98945</v>
      </c>
      <c r="E143" s="4">
        <f t="shared" si="63"/>
        <v>0.9430833333</v>
      </c>
      <c r="F143" s="4">
        <f t="shared" si="63"/>
        <v>0.9389833333</v>
      </c>
      <c r="H143" s="7" t="s">
        <v>277</v>
      </c>
      <c r="I143" s="4">
        <f t="shared" ref="I143:M143" si="64">AVERAGE((M34-$L34),(M70-$L70),(M106-$L106))</f>
        <v>0.6918833333</v>
      </c>
      <c r="J143" s="4">
        <f t="shared" si="64"/>
        <v>0.6737833333</v>
      </c>
      <c r="K143" s="4">
        <f t="shared" si="64"/>
        <v>0.5387833333</v>
      </c>
      <c r="L143" s="4">
        <f t="shared" si="64"/>
        <v>0.4146333333</v>
      </c>
      <c r="M143" s="4">
        <f t="shared" si="64"/>
        <v>0.3787666667</v>
      </c>
    </row>
    <row r="144" ht="14.25" customHeight="1">
      <c r="A144" s="7" t="s">
        <v>278</v>
      </c>
      <c r="B144" s="4">
        <f t="shared" ref="B144:F144" si="65">AVERAGE((D35-$C35),(D71-$C71),(D107-$C107))</f>
        <v>1.035533333</v>
      </c>
      <c r="C144" s="4">
        <f t="shared" si="65"/>
        <v>1.008066667</v>
      </c>
      <c r="D144" s="4">
        <f t="shared" si="65"/>
        <v>0.9994666667</v>
      </c>
      <c r="E144" s="4">
        <f t="shared" si="65"/>
        <v>0.9519333333</v>
      </c>
      <c r="F144" s="4">
        <f t="shared" si="65"/>
        <v>0.9474666667</v>
      </c>
      <c r="H144" s="7" t="s">
        <v>278</v>
      </c>
      <c r="I144" s="4">
        <f t="shared" ref="I144:M144" si="66">AVERAGE((M35-$L35),(M71-$L71),(M107-$L107))</f>
        <v>0.6948666667</v>
      </c>
      <c r="J144" s="4">
        <f t="shared" si="66"/>
        <v>0.6760333333</v>
      </c>
      <c r="K144" s="4">
        <f t="shared" si="66"/>
        <v>0.5383833333</v>
      </c>
      <c r="L144" s="4">
        <f t="shared" si="66"/>
        <v>0.4118833333</v>
      </c>
      <c r="M144" s="4">
        <f t="shared" si="66"/>
        <v>0.3818666667</v>
      </c>
    </row>
    <row r="145" ht="14.25" customHeight="1"/>
    <row r="146" ht="14.25" customHeight="1">
      <c r="A146" s="4" t="s">
        <v>159</v>
      </c>
    </row>
    <row r="147" ht="14.25" customHeight="1">
      <c r="A147" s="5" t="s">
        <v>1</v>
      </c>
      <c r="H147" s="5" t="s">
        <v>7</v>
      </c>
    </row>
    <row r="148" ht="14.25" customHeight="1">
      <c r="A148" s="4" t="s">
        <v>13</v>
      </c>
      <c r="B148" s="4" t="s">
        <v>2</v>
      </c>
      <c r="C148" s="6" t="s">
        <v>3</v>
      </c>
      <c r="D148" s="6" t="s">
        <v>4</v>
      </c>
      <c r="E148" s="6" t="s">
        <v>5</v>
      </c>
      <c r="F148" s="6" t="s">
        <v>6</v>
      </c>
      <c r="H148" s="4" t="s">
        <v>13</v>
      </c>
      <c r="I148" s="4" t="s">
        <v>2</v>
      </c>
      <c r="J148" s="6" t="s">
        <v>3</v>
      </c>
      <c r="K148" s="6" t="s">
        <v>4</v>
      </c>
      <c r="L148" s="6" t="s">
        <v>5</v>
      </c>
      <c r="M148" s="6" t="s">
        <v>6</v>
      </c>
    </row>
    <row r="149" ht="14.25" customHeight="1">
      <c r="A149" s="7" t="s">
        <v>17</v>
      </c>
      <c r="B149" s="4">
        <f t="shared" ref="B149:F149" si="67">STDEV((D3-$C3),(D39-$C39),(D75-$C75))/SQRT(3)</f>
        <v>0.0003905124838</v>
      </c>
      <c r="C149" s="4">
        <f t="shared" si="67"/>
        <v>0.0005408326913</v>
      </c>
      <c r="D149" s="4">
        <f t="shared" si="67"/>
        <v>0.0007653975002</v>
      </c>
      <c r="E149" s="4">
        <f t="shared" si="67"/>
        <v>0.001080252028</v>
      </c>
      <c r="F149" s="4">
        <f t="shared" si="67"/>
        <v>0.0006808899405</v>
      </c>
      <c r="H149" s="7" t="s">
        <v>17</v>
      </c>
      <c r="I149" s="4">
        <f t="shared" ref="I149:M149" si="68">STDEV((M3-$L3),(M39-$L39),(M75-$L75))/SQRT(3)</f>
        <v>0.000319287401</v>
      </c>
      <c r="J149" s="4">
        <f t="shared" si="68"/>
        <v>0.0014571662</v>
      </c>
      <c r="K149" s="4">
        <f t="shared" si="68"/>
        <v>0.0006506407099</v>
      </c>
      <c r="L149" s="4">
        <f t="shared" si="68"/>
        <v>0.001112929068</v>
      </c>
      <c r="M149" s="4">
        <f t="shared" si="68"/>
        <v>0.0006125991983</v>
      </c>
    </row>
    <row r="150" ht="14.25" customHeight="1">
      <c r="A150" s="7" t="s">
        <v>223</v>
      </c>
      <c r="B150" s="4">
        <f t="shared" ref="B150:F150" si="69">STDEV((D4-$C4),(D40-$C40),(D76-$C76))/SQRT(3)</f>
        <v>0.0003562926388</v>
      </c>
      <c r="C150" s="4">
        <f t="shared" si="69"/>
        <v>0.001027537509</v>
      </c>
      <c r="D150" s="4">
        <f t="shared" si="69"/>
        <v>0.002482326418</v>
      </c>
      <c r="E150" s="4">
        <f t="shared" si="69"/>
        <v>0.001182159042</v>
      </c>
      <c r="F150" s="4">
        <f t="shared" si="69"/>
        <v>0.001434495653</v>
      </c>
      <c r="H150" s="7" t="s">
        <v>223</v>
      </c>
      <c r="I150" s="4">
        <f t="shared" ref="I150:M150" si="70">STDEV((M4-$L4),(M40-$L40),(M76-$L76))/SQRT(3)</f>
        <v>0.001170588646</v>
      </c>
      <c r="J150" s="4">
        <f t="shared" si="70"/>
        <v>0.0007429296363</v>
      </c>
      <c r="K150" s="4">
        <f t="shared" si="70"/>
        <v>0.0001527525232</v>
      </c>
      <c r="L150" s="4">
        <f t="shared" si="70"/>
        <v>0.0008594248723</v>
      </c>
      <c r="M150" s="4">
        <f t="shared" si="70"/>
        <v>0.0005346338311</v>
      </c>
    </row>
    <row r="151" ht="14.25" customHeight="1">
      <c r="A151" s="7" t="s">
        <v>255</v>
      </c>
      <c r="B151" s="4">
        <f t="shared" ref="B151:F151" si="71">STDEV((D5-$C5),(D41-$C41),(D77-$C77))/SQRT(3)</f>
        <v>0.0004639803636</v>
      </c>
      <c r="C151" s="4">
        <f t="shared" si="71"/>
        <v>0.0001589898669</v>
      </c>
      <c r="D151" s="4">
        <f t="shared" si="71"/>
        <v>0.002096094251</v>
      </c>
      <c r="E151" s="4">
        <f t="shared" si="71"/>
        <v>0.001525068304</v>
      </c>
      <c r="F151" s="4">
        <f t="shared" si="71"/>
        <v>0.001244097174</v>
      </c>
      <c r="H151" s="7" t="s">
        <v>255</v>
      </c>
      <c r="I151" s="4">
        <f t="shared" ref="I151:M151" si="72">STDEV((M5-$L5),(M41-$L41),(M77-$L77))/SQRT(3)</f>
        <v>0.001162970335</v>
      </c>
      <c r="J151" s="4">
        <f t="shared" si="72"/>
        <v>0.001283333333</v>
      </c>
      <c r="K151" s="4">
        <f t="shared" si="72"/>
        <v>0.0006839428176</v>
      </c>
      <c r="L151" s="4">
        <f t="shared" si="72"/>
        <v>0.0001763834207</v>
      </c>
      <c r="M151" s="4">
        <f t="shared" si="72"/>
        <v>0.001228933594</v>
      </c>
    </row>
    <row r="152" ht="14.25" customHeight="1">
      <c r="A152" s="7" t="s">
        <v>225</v>
      </c>
      <c r="B152" s="4">
        <f t="shared" ref="B152:F152" si="73">STDEV((D6-$C6),(D42-$C42),(D78-$C78))/SQRT(3)</f>
        <v>0.0006370504951</v>
      </c>
      <c r="C152" s="4">
        <f t="shared" si="73"/>
        <v>0.0001589898669</v>
      </c>
      <c r="D152" s="4">
        <f t="shared" si="73"/>
        <v>0.0008187049394</v>
      </c>
      <c r="E152" s="4">
        <f t="shared" si="73"/>
        <v>0.0003723051317</v>
      </c>
      <c r="F152" s="4">
        <f t="shared" si="73"/>
        <v>0.00152561463</v>
      </c>
      <c r="H152" s="7" t="s">
        <v>225</v>
      </c>
      <c r="I152" s="4">
        <f t="shared" ref="I152:M152" si="74">STDEV((M6-$L6),(M42-$L42),(M78-$L78))/SQRT(3)</f>
        <v>0.00089458246</v>
      </c>
      <c r="J152" s="4">
        <f t="shared" si="74"/>
        <v>0.001785434899</v>
      </c>
      <c r="K152" s="4">
        <f t="shared" si="74"/>
        <v>0.002308378459</v>
      </c>
      <c r="L152" s="4">
        <f t="shared" si="74"/>
        <v>0.001198030792</v>
      </c>
      <c r="M152" s="4">
        <f t="shared" si="74"/>
        <v>0.003067617606</v>
      </c>
    </row>
    <row r="153" ht="14.25" customHeight="1">
      <c r="A153" s="7" t="s">
        <v>226</v>
      </c>
      <c r="B153" s="4">
        <f t="shared" ref="B153:F153" si="75">STDEV((D7-$C7),(D43-$C43),(D79-$C79))/SQRT(3)</f>
        <v>0.0007653975002</v>
      </c>
      <c r="C153" s="4">
        <f t="shared" si="75"/>
        <v>0.000692820323</v>
      </c>
      <c r="D153" s="4">
        <f t="shared" si="75"/>
        <v>0.0001322875656</v>
      </c>
      <c r="E153" s="4">
        <f t="shared" si="75"/>
        <v>0.0006110100927</v>
      </c>
      <c r="F153" s="4">
        <f t="shared" si="75"/>
        <v>0.002116797896</v>
      </c>
      <c r="H153" s="7" t="s">
        <v>226</v>
      </c>
      <c r="I153" s="4">
        <f t="shared" ref="I153:M153" si="76">STDEV((M7-$L7),(M43-$L43),(M79-$L79))/SQRT(3)</f>
        <v>0.001420778347</v>
      </c>
      <c r="J153" s="4">
        <f t="shared" si="76"/>
        <v>0.001578589384</v>
      </c>
      <c r="K153" s="4">
        <f t="shared" si="76"/>
        <v>0.002386070689</v>
      </c>
      <c r="L153" s="4">
        <f t="shared" si="76"/>
        <v>0.001860331512</v>
      </c>
      <c r="M153" s="4">
        <f t="shared" si="76"/>
        <v>0.002586664519</v>
      </c>
    </row>
    <row r="154" ht="14.25" customHeight="1">
      <c r="A154" s="7" t="s">
        <v>227</v>
      </c>
      <c r="B154" s="4">
        <f t="shared" ref="B154:F154" si="77">STDEV((D8-$C8),(D44-$C44),(D80-$C80))/SQRT(3)</f>
        <v>0.001033198916</v>
      </c>
      <c r="C154" s="4">
        <f t="shared" si="77"/>
        <v>0.0005659308949</v>
      </c>
      <c r="D154" s="4">
        <f t="shared" si="77"/>
        <v>0.0006193634725</v>
      </c>
      <c r="E154" s="4">
        <f t="shared" si="77"/>
        <v>0.0004693375947</v>
      </c>
      <c r="F154" s="4">
        <f t="shared" si="77"/>
        <v>0.001437687186</v>
      </c>
      <c r="H154" s="7" t="s">
        <v>227</v>
      </c>
      <c r="I154" s="4">
        <f t="shared" ref="I154:M154" si="78">STDEV((M8-$L8),(M44-$L44),(M80-$L80))/SQRT(3)</f>
        <v>0.001261942946</v>
      </c>
      <c r="J154" s="4">
        <f t="shared" si="78"/>
        <v>0.001992485885</v>
      </c>
      <c r="K154" s="4">
        <f t="shared" si="78"/>
        <v>0.002870733549</v>
      </c>
      <c r="L154" s="4">
        <f t="shared" si="78"/>
        <v>0.001886133611</v>
      </c>
      <c r="M154" s="4">
        <f t="shared" si="78"/>
        <v>0.002458375706</v>
      </c>
    </row>
    <row r="155" ht="14.25" customHeight="1">
      <c r="A155" s="7" t="s">
        <v>256</v>
      </c>
      <c r="B155" s="4">
        <f t="shared" ref="B155:F155" si="79">STDEV((D9-$C9),(D45-$C45),(D81-$C81))/SQRT(3)</f>
        <v>0.001831893374</v>
      </c>
      <c r="C155" s="4">
        <f t="shared" si="79"/>
        <v>0.0008594248723</v>
      </c>
      <c r="D155" s="4">
        <f t="shared" si="79"/>
        <v>0.0004804511768</v>
      </c>
      <c r="E155" s="4">
        <f t="shared" si="79"/>
        <v>0.0005732461174</v>
      </c>
      <c r="F155" s="4">
        <f t="shared" si="79"/>
        <v>0.001739332567</v>
      </c>
      <c r="H155" s="7" t="s">
        <v>256</v>
      </c>
      <c r="I155" s="4">
        <f t="shared" ref="I155:M155" si="80">STDEV((M9-$L9),(M45-$L45),(M81-$L81))/SQRT(3)</f>
        <v>0.002198926506</v>
      </c>
      <c r="J155" s="4">
        <f t="shared" si="80"/>
        <v>0.001253107249</v>
      </c>
      <c r="K155" s="4">
        <f t="shared" si="80"/>
        <v>0.003060637189</v>
      </c>
      <c r="L155" s="4">
        <f t="shared" si="80"/>
        <v>0.00252014109</v>
      </c>
      <c r="M155" s="4">
        <f t="shared" si="80"/>
        <v>0.00325166624</v>
      </c>
    </row>
    <row r="156" ht="14.25" customHeight="1">
      <c r="A156" s="7" t="s">
        <v>229</v>
      </c>
      <c r="B156" s="4">
        <f t="shared" ref="B156:F156" si="81">STDEV((D10-$C10),(D46-$C46),(D82-$C82))/SQRT(3)</f>
        <v>0.003582054035</v>
      </c>
      <c r="C156" s="4">
        <f t="shared" si="81"/>
        <v>0.002044165138</v>
      </c>
      <c r="D156" s="4">
        <f t="shared" si="81"/>
        <v>0.001005402075</v>
      </c>
      <c r="E156" s="4">
        <f t="shared" si="81"/>
        <v>0.001278997003</v>
      </c>
      <c r="F156" s="4">
        <f t="shared" si="81"/>
        <v>0.003247862545</v>
      </c>
      <c r="H156" s="7" t="s">
        <v>229</v>
      </c>
      <c r="I156" s="4">
        <f t="shared" ref="I156:M156" si="82">STDEV((M10-$L10),(M46-$L46),(M82-$L82))/SQRT(3)</f>
        <v>0.002687987682</v>
      </c>
      <c r="J156" s="4">
        <f t="shared" si="82"/>
        <v>0.001778185717</v>
      </c>
      <c r="K156" s="4">
        <f t="shared" si="82"/>
        <v>0.003486322481</v>
      </c>
      <c r="L156" s="4">
        <f t="shared" si="82"/>
        <v>0.002050812847</v>
      </c>
      <c r="M156" s="4">
        <f t="shared" si="82"/>
        <v>0.002926317367</v>
      </c>
    </row>
    <row r="157" ht="14.25" customHeight="1">
      <c r="A157" s="7" t="s">
        <v>230</v>
      </c>
      <c r="B157" s="4">
        <f t="shared" ref="B157:F157" si="83">STDEV((D11-$C11),(D47-$C47),(D83-$C83))/SQRT(3)</f>
        <v>0.006774728367</v>
      </c>
      <c r="C157" s="4">
        <f t="shared" si="83"/>
        <v>0.004273594636</v>
      </c>
      <c r="D157" s="4">
        <f t="shared" si="83"/>
        <v>0.002351654264</v>
      </c>
      <c r="E157" s="4">
        <f t="shared" si="83"/>
        <v>0.002201703886</v>
      </c>
      <c r="F157" s="4">
        <f t="shared" si="83"/>
        <v>0.00466479129</v>
      </c>
      <c r="H157" s="7" t="s">
        <v>230</v>
      </c>
      <c r="I157" s="4">
        <f t="shared" ref="I157:M157" si="84">STDEV((M11-$L11),(M47-$L47),(M83-$L83))/SQRT(3)</f>
        <v>0.006500256405</v>
      </c>
      <c r="J157" s="4">
        <f t="shared" si="84"/>
        <v>0.002169165226</v>
      </c>
      <c r="K157" s="4">
        <f t="shared" si="84"/>
        <v>0.004555491192</v>
      </c>
      <c r="L157" s="4">
        <f t="shared" si="84"/>
        <v>0.00127704085</v>
      </c>
      <c r="M157" s="4">
        <f t="shared" si="84"/>
        <v>0.003107294286</v>
      </c>
    </row>
    <row r="158" ht="14.25" customHeight="1">
      <c r="A158" s="7" t="s">
        <v>257</v>
      </c>
      <c r="B158" s="4">
        <f t="shared" ref="B158:F158" si="85">STDEV((D12-$C12),(D48-$C48),(D84-$C84))/SQRT(3)</f>
        <v>0.009023441694</v>
      </c>
      <c r="C158" s="4">
        <f t="shared" si="85"/>
        <v>0.007067845814</v>
      </c>
      <c r="D158" s="4">
        <f t="shared" si="85"/>
        <v>0.00485028636</v>
      </c>
      <c r="E158" s="4">
        <f t="shared" si="85"/>
        <v>0.006192132105</v>
      </c>
      <c r="F158" s="4">
        <f t="shared" si="85"/>
        <v>0.009759454106</v>
      </c>
      <c r="H158" s="7" t="s">
        <v>257</v>
      </c>
      <c r="I158" s="4">
        <f t="shared" ref="I158:M158" si="86">STDEV((M12-$L12),(M48-$L48),(M84-$L84))/SQRT(3)</f>
        <v>0.0120694633</v>
      </c>
      <c r="J158" s="4">
        <f t="shared" si="86"/>
        <v>0.004453587817</v>
      </c>
      <c r="K158" s="4">
        <f t="shared" si="86"/>
        <v>0.007920244805</v>
      </c>
      <c r="L158" s="4">
        <f t="shared" si="86"/>
        <v>0.0008063980269</v>
      </c>
      <c r="M158" s="4">
        <f t="shared" si="86"/>
        <v>0.003202646475</v>
      </c>
    </row>
    <row r="159" ht="14.25" customHeight="1">
      <c r="A159" s="7" t="s">
        <v>258</v>
      </c>
      <c r="B159" s="4">
        <f t="shared" ref="B159:F159" si="87">STDEV((D13-$C13),(D49-$C49),(D85-$C85))/SQRT(3)</f>
        <v>0.01172164427</v>
      </c>
      <c r="C159" s="4">
        <f t="shared" si="87"/>
        <v>0.01158414865</v>
      </c>
      <c r="D159" s="4">
        <f t="shared" si="87"/>
        <v>0.009415589909</v>
      </c>
      <c r="E159" s="4">
        <f t="shared" si="87"/>
        <v>0.008937001734</v>
      </c>
      <c r="F159" s="4">
        <f t="shared" si="87"/>
        <v>0.01355041</v>
      </c>
      <c r="H159" s="7" t="s">
        <v>258</v>
      </c>
      <c r="I159" s="4">
        <f t="shared" ref="I159:M159" si="88">STDEV((M13-$L13),(M49-$L49),(M85-$L85))/SQRT(3)</f>
        <v>0.01799875767</v>
      </c>
      <c r="J159" s="4">
        <f t="shared" si="88"/>
        <v>0.005045872901</v>
      </c>
      <c r="K159" s="4">
        <f t="shared" si="88"/>
        <v>0.01009294308</v>
      </c>
      <c r="L159" s="4">
        <f t="shared" si="88"/>
        <v>0.001596437005</v>
      </c>
      <c r="M159" s="4">
        <f t="shared" si="88"/>
        <v>0.00557018352</v>
      </c>
    </row>
    <row r="160" ht="14.25" customHeight="1">
      <c r="A160" s="7" t="s">
        <v>233</v>
      </c>
      <c r="B160" s="4">
        <f t="shared" ref="B160:F160" si="89">STDEV((D14-$C14),(D50-$C50),(D86-$C86))/SQRT(3)</f>
        <v>0.01134794401</v>
      </c>
      <c r="C160" s="4">
        <f t="shared" si="89"/>
        <v>0.01363504472</v>
      </c>
      <c r="D160" s="4">
        <f t="shared" si="89"/>
        <v>0.0108911789</v>
      </c>
      <c r="E160" s="4">
        <f t="shared" si="89"/>
        <v>0.01140191261</v>
      </c>
      <c r="F160" s="4">
        <f t="shared" si="89"/>
        <v>0.01497512753</v>
      </c>
      <c r="H160" s="7" t="s">
        <v>233</v>
      </c>
      <c r="I160" s="4">
        <f t="shared" ref="I160:M160" si="90">STDEV((M14-$L14),(M50-$L50),(M86-$L86))/SQRT(3)</f>
        <v>0.01955136398</v>
      </c>
      <c r="J160" s="4">
        <f t="shared" si="90"/>
        <v>0.004525145793</v>
      </c>
      <c r="K160" s="4">
        <f t="shared" si="90"/>
        <v>0.007840351466</v>
      </c>
      <c r="L160" s="4">
        <f t="shared" si="90"/>
        <v>0.003967191842</v>
      </c>
      <c r="M160" s="4">
        <f t="shared" si="90"/>
        <v>0.00849986928</v>
      </c>
    </row>
    <row r="161" ht="14.25" customHeight="1">
      <c r="A161" s="7" t="s">
        <v>234</v>
      </c>
      <c r="B161" s="4">
        <f t="shared" ref="B161:F161" si="91">STDEV((D15-$C15),(D51-$C51),(D87-$C87))/SQRT(3)</f>
        <v>0.006889867762</v>
      </c>
      <c r="C161" s="4">
        <f t="shared" si="91"/>
        <v>0.01166290416</v>
      </c>
      <c r="D161" s="4">
        <f t="shared" si="91"/>
        <v>0.008828552165</v>
      </c>
      <c r="E161" s="4">
        <f t="shared" si="91"/>
        <v>0.01225856843</v>
      </c>
      <c r="F161" s="4">
        <f t="shared" si="91"/>
        <v>0.01233208327</v>
      </c>
      <c r="H161" s="7" t="s">
        <v>234</v>
      </c>
      <c r="I161" s="4">
        <f t="shared" ref="I161:M161" si="92">STDEV((M15-$L15),(M51-$L51),(M87-$L87))/SQRT(3)</f>
        <v>0.02132202174</v>
      </c>
      <c r="J161" s="4">
        <f t="shared" si="92"/>
        <v>0.005730255957</v>
      </c>
      <c r="K161" s="4">
        <f t="shared" si="92"/>
        <v>0.007883333333</v>
      </c>
      <c r="L161" s="4">
        <f t="shared" si="92"/>
        <v>0.001357694124</v>
      </c>
      <c r="M161" s="4">
        <f t="shared" si="92"/>
        <v>0.006496601676</v>
      </c>
    </row>
    <row r="162" ht="14.25" customHeight="1">
      <c r="A162" s="7" t="s">
        <v>259</v>
      </c>
      <c r="B162" s="4">
        <f t="shared" ref="B162:F162" si="93">STDEV((D16-$C16),(D52-$C52),(D88-$C88))/SQRT(3)</f>
        <v>0.00514751828</v>
      </c>
      <c r="C162" s="4">
        <f t="shared" si="93"/>
        <v>0.009723439606</v>
      </c>
      <c r="D162" s="4">
        <f t="shared" si="93"/>
        <v>0.005819817676</v>
      </c>
      <c r="E162" s="4">
        <f t="shared" si="93"/>
        <v>0.01290933125</v>
      </c>
      <c r="F162" s="4">
        <f t="shared" si="93"/>
        <v>0.01045035885</v>
      </c>
      <c r="H162" s="7" t="s">
        <v>259</v>
      </c>
      <c r="I162" s="4">
        <f t="shared" ref="I162:M162" si="94">STDEV((M16-$L16),(M52-$L52),(M88-$L88))/SQRT(3)</f>
        <v>0.01946394815</v>
      </c>
      <c r="J162" s="4">
        <f t="shared" si="94"/>
        <v>0.004840712757</v>
      </c>
      <c r="K162" s="4">
        <f t="shared" si="94"/>
        <v>0.005720746843</v>
      </c>
      <c r="L162" s="4">
        <f t="shared" si="94"/>
        <v>0.003291276348</v>
      </c>
      <c r="M162" s="4">
        <f t="shared" si="94"/>
        <v>0.007573326731</v>
      </c>
    </row>
    <row r="163" ht="14.25" customHeight="1">
      <c r="A163" s="7" t="s">
        <v>260</v>
      </c>
      <c r="B163" s="4">
        <f t="shared" ref="B163:F163" si="95">STDEV((D17-$C17),(D53-$C53),(D89-$C89))/SQRT(3)</f>
        <v>0.004051782872</v>
      </c>
      <c r="C163" s="4">
        <f t="shared" si="95"/>
        <v>0.005643900346</v>
      </c>
      <c r="D163" s="4">
        <f t="shared" si="95"/>
        <v>0.002029025491</v>
      </c>
      <c r="E163" s="4">
        <f t="shared" si="95"/>
        <v>0.01152804551</v>
      </c>
      <c r="F163" s="4">
        <f t="shared" si="95"/>
        <v>0.009652633492</v>
      </c>
      <c r="H163" s="7" t="s">
        <v>260</v>
      </c>
      <c r="I163" s="4">
        <f t="shared" ref="I163:M163" si="96">STDEV((M17-$L17),(M53-$L53),(M89-$L89))/SQRT(3)</f>
        <v>0.01735153692</v>
      </c>
      <c r="J163" s="4">
        <f t="shared" si="96"/>
        <v>0.003345809983</v>
      </c>
      <c r="K163" s="4">
        <f t="shared" si="96"/>
        <v>0.002641706099</v>
      </c>
      <c r="L163" s="4">
        <f t="shared" si="96"/>
        <v>0.003255294832</v>
      </c>
      <c r="M163" s="4">
        <f t="shared" si="96"/>
        <v>0.008213606597</v>
      </c>
    </row>
    <row r="164" ht="14.25" customHeight="1">
      <c r="A164" s="7" t="s">
        <v>261</v>
      </c>
      <c r="B164" s="4">
        <f t="shared" ref="B164:F164" si="97">STDEV((D18-$C18),(D54-$C54),(D90-$C90))/SQRT(3)</f>
        <v>0.0053007075</v>
      </c>
      <c r="C164" s="4">
        <f t="shared" si="97"/>
        <v>0.00547763128</v>
      </c>
      <c r="D164" s="4">
        <f t="shared" si="97"/>
        <v>0.0008565110105</v>
      </c>
      <c r="E164" s="4">
        <f t="shared" si="97"/>
        <v>0.004075230055</v>
      </c>
      <c r="F164" s="4">
        <f t="shared" si="97"/>
        <v>0.007489121741</v>
      </c>
      <c r="H164" s="7" t="s">
        <v>261</v>
      </c>
      <c r="I164" s="4">
        <f t="shared" ref="I164:M164" si="98">STDEV((M18-$L18),(M54-$L54),(M90-$L90))/SQRT(3)</f>
        <v>0.01509279629</v>
      </c>
      <c r="J164" s="4">
        <f t="shared" si="98"/>
        <v>0.001500277752</v>
      </c>
      <c r="K164" s="4">
        <f t="shared" si="98"/>
        <v>0.001251776515</v>
      </c>
      <c r="L164" s="4">
        <f t="shared" si="98"/>
        <v>0.005227172595</v>
      </c>
      <c r="M164" s="4">
        <f t="shared" si="98"/>
        <v>0.006680589628</v>
      </c>
    </row>
    <row r="165" ht="14.25" customHeight="1">
      <c r="A165" s="7" t="s">
        <v>262</v>
      </c>
      <c r="B165" s="4">
        <f t="shared" ref="B165:F165" si="99">STDEV((D19-$C19),(D55-$C55),(D91-$C91))/SQRT(3)</f>
        <v>0.007458459031</v>
      </c>
      <c r="C165" s="4">
        <f t="shared" si="99"/>
        <v>0.01337407318</v>
      </c>
      <c r="D165" s="4">
        <f t="shared" si="99"/>
        <v>0.01004854882</v>
      </c>
      <c r="E165" s="4">
        <f t="shared" si="99"/>
        <v>0.00747224494</v>
      </c>
      <c r="F165" s="4">
        <f t="shared" si="99"/>
        <v>0.01134432065</v>
      </c>
      <c r="H165" s="7" t="s">
        <v>262</v>
      </c>
      <c r="I165" s="4">
        <f t="shared" ref="I165:M165" si="100">STDEV((M19-$L19),(M55-$L55),(M91-$L91))/SQRT(3)</f>
        <v>0.01113837211</v>
      </c>
      <c r="J165" s="4">
        <f t="shared" si="100"/>
        <v>0.001593301952</v>
      </c>
      <c r="K165" s="4">
        <f t="shared" si="100"/>
        <v>0.002652409806</v>
      </c>
      <c r="L165" s="4">
        <f t="shared" si="100"/>
        <v>0.006176860943</v>
      </c>
      <c r="M165" s="4">
        <f t="shared" si="100"/>
        <v>0.004973513178</v>
      </c>
    </row>
    <row r="166" ht="14.25" customHeight="1">
      <c r="A166" s="7" t="s">
        <v>263</v>
      </c>
      <c r="B166" s="4">
        <f t="shared" ref="B166:F166" si="101">STDEV((D20-$C20),(D56-$C56),(D92-$C92))/SQRT(3)</f>
        <v>0.001605286406</v>
      </c>
      <c r="C166" s="4">
        <f t="shared" si="101"/>
        <v>0.01138709064</v>
      </c>
      <c r="D166" s="4">
        <f t="shared" si="101"/>
        <v>0.009972058185</v>
      </c>
      <c r="E166" s="4">
        <f t="shared" si="101"/>
        <v>0.01007674716</v>
      </c>
      <c r="F166" s="4">
        <f t="shared" si="101"/>
        <v>0.01302507198</v>
      </c>
      <c r="H166" s="7" t="s">
        <v>263</v>
      </c>
      <c r="I166" s="4">
        <f t="shared" ref="I166:M166" si="102">STDEV((M20-$L20),(M56-$L56),(M92-$L92))/SQRT(3)</f>
        <v>0.01069658564</v>
      </c>
      <c r="J166" s="4">
        <f t="shared" si="102"/>
        <v>0.002676647987</v>
      </c>
      <c r="K166" s="4">
        <f t="shared" si="102"/>
        <v>0.004261552925</v>
      </c>
      <c r="L166" s="4">
        <f t="shared" si="102"/>
        <v>0.006843975453</v>
      </c>
      <c r="M166" s="4">
        <f t="shared" si="102"/>
        <v>0.005324550059</v>
      </c>
    </row>
    <row r="167" ht="14.25" customHeight="1">
      <c r="A167" s="7" t="s">
        <v>264</v>
      </c>
      <c r="B167" s="4">
        <f t="shared" ref="B167:F167" si="103">STDEV((D21-$C21),(D57-$C57),(D93-$C93))/SQRT(3)</f>
        <v>0.001241414963</v>
      </c>
      <c r="C167" s="4">
        <f t="shared" si="103"/>
        <v>0.007844955917</v>
      </c>
      <c r="D167" s="4">
        <f t="shared" si="103"/>
        <v>0.01136577465</v>
      </c>
      <c r="E167" s="4">
        <f t="shared" si="103"/>
        <v>0.0104885652</v>
      </c>
      <c r="F167" s="4">
        <f t="shared" si="103"/>
        <v>0.01222515621</v>
      </c>
      <c r="H167" s="7" t="s">
        <v>264</v>
      </c>
      <c r="I167" s="4">
        <f t="shared" ref="I167:M167" si="104">STDEV((M21-$L21),(M57-$L57),(M93-$L93))/SQRT(3)</f>
        <v>0.01176599384</v>
      </c>
      <c r="J167" s="4">
        <f t="shared" si="104"/>
        <v>0.003072774714</v>
      </c>
      <c r="K167" s="4">
        <f t="shared" si="104"/>
        <v>0.007368080558</v>
      </c>
      <c r="L167" s="4">
        <f t="shared" si="104"/>
        <v>0.008282863836</v>
      </c>
      <c r="M167" s="4">
        <f t="shared" si="104"/>
        <v>0.007076388753</v>
      </c>
    </row>
    <row r="168" ht="14.25" customHeight="1">
      <c r="A168" s="7" t="s">
        <v>265</v>
      </c>
      <c r="B168" s="4">
        <f t="shared" ref="B168:F168" si="105">STDEV((D22-$C22),(D58-$C58),(D94-$C94))/SQRT(3)</f>
        <v>0.003002406442</v>
      </c>
      <c r="C168" s="4">
        <f t="shared" si="105"/>
        <v>0.007002519388</v>
      </c>
      <c r="D168" s="4">
        <f t="shared" si="105"/>
        <v>0.009014617759</v>
      </c>
      <c r="E168" s="4">
        <f t="shared" si="105"/>
        <v>0.008817076235</v>
      </c>
      <c r="F168" s="4">
        <f t="shared" si="105"/>
        <v>0.0119580633</v>
      </c>
      <c r="H168" s="7" t="s">
        <v>265</v>
      </c>
      <c r="I168" s="4">
        <f t="shared" ref="I168:M168" si="106">STDEV((M22-$L22),(M58-$L58),(M94-$L94))/SQRT(3)</f>
        <v>0.01211831717</v>
      </c>
      <c r="J168" s="4">
        <f t="shared" si="106"/>
        <v>0.001861077943</v>
      </c>
      <c r="K168" s="4">
        <f t="shared" si="106"/>
        <v>0.006362018373</v>
      </c>
      <c r="L168" s="4">
        <f t="shared" si="106"/>
        <v>0.006076480158</v>
      </c>
      <c r="M168" s="4">
        <f t="shared" si="106"/>
        <v>0.005597643353</v>
      </c>
    </row>
    <row r="169" ht="14.25" customHeight="1">
      <c r="A169" s="7" t="s">
        <v>266</v>
      </c>
      <c r="B169" s="4">
        <f t="shared" ref="B169:F169" si="107">STDEV((D23-$C23),(D59-$C59),(D95-$C95))/SQRT(3)</f>
        <v>0.003280286234</v>
      </c>
      <c r="C169" s="4">
        <f t="shared" si="107"/>
        <v>0.006375147057</v>
      </c>
      <c r="D169" s="4">
        <f t="shared" si="107"/>
        <v>0.007578276702</v>
      </c>
      <c r="E169" s="4">
        <f t="shared" si="107"/>
        <v>0.008812349289</v>
      </c>
      <c r="F169" s="4">
        <f t="shared" si="107"/>
        <v>0.009038851328</v>
      </c>
      <c r="H169" s="7" t="s">
        <v>266</v>
      </c>
      <c r="I169" s="4">
        <f t="shared" ref="I169:M169" si="108">STDEV((M23-$L23),(M59-$L59),(M95-$L95))/SQRT(3)</f>
        <v>0.01155574653</v>
      </c>
      <c r="J169" s="4">
        <f t="shared" si="108"/>
        <v>0.001808314132</v>
      </c>
      <c r="K169" s="4">
        <f t="shared" si="108"/>
        <v>0.00486475419</v>
      </c>
      <c r="L169" s="4">
        <f t="shared" si="108"/>
        <v>0.003449033681</v>
      </c>
      <c r="M169" s="4">
        <f t="shared" si="108"/>
        <v>0.006021281702</v>
      </c>
    </row>
    <row r="170" ht="14.25" customHeight="1">
      <c r="A170" s="7" t="s">
        <v>267</v>
      </c>
      <c r="B170" s="4">
        <f t="shared" ref="B170:F170" si="109">STDEV((D24-$C24),(D60-$C60),(D96-$C96))/SQRT(3)</f>
        <v>0.003156474827</v>
      </c>
      <c r="C170" s="4">
        <f t="shared" si="109"/>
        <v>0.006427869009</v>
      </c>
      <c r="D170" s="4">
        <f t="shared" si="109"/>
        <v>0.006750555533</v>
      </c>
      <c r="E170" s="4">
        <f t="shared" si="109"/>
        <v>0.008533317057</v>
      </c>
      <c r="F170" s="4">
        <f t="shared" si="109"/>
        <v>0.008658634098</v>
      </c>
      <c r="H170" s="7" t="s">
        <v>267</v>
      </c>
      <c r="I170" s="4">
        <f t="shared" ref="I170:M170" si="110">STDEV((M24-$L24),(M60-$L60),(M96-$L96))/SQRT(3)</f>
        <v>0.01046963864</v>
      </c>
      <c r="J170" s="4">
        <f t="shared" si="110"/>
        <v>0.0007762087348</v>
      </c>
      <c r="K170" s="4">
        <f t="shared" si="110"/>
        <v>0.004990101313</v>
      </c>
      <c r="L170" s="4">
        <f t="shared" si="110"/>
        <v>0.003017587336</v>
      </c>
      <c r="M170" s="4">
        <f t="shared" si="110"/>
        <v>0.004864525785</v>
      </c>
    </row>
    <row r="171" ht="14.25" customHeight="1">
      <c r="A171" s="7" t="s">
        <v>268</v>
      </c>
      <c r="B171" s="4">
        <f t="shared" ref="B171:F171" si="111">STDEV((D25-$C25),(D61-$C61),(D97-$C97))/SQRT(3)</f>
        <v>0.00345703791</v>
      </c>
      <c r="C171" s="4">
        <f t="shared" si="111"/>
        <v>0.005784750067</v>
      </c>
      <c r="D171" s="4">
        <f t="shared" si="111"/>
        <v>0.006127692152</v>
      </c>
      <c r="E171" s="4">
        <f t="shared" si="111"/>
        <v>0.007881271753</v>
      </c>
      <c r="F171" s="4">
        <f t="shared" si="111"/>
        <v>0.007865342403</v>
      </c>
      <c r="H171" s="7" t="s">
        <v>268</v>
      </c>
      <c r="I171" s="4">
        <f t="shared" ref="I171:M171" si="112">STDEV((M25-$L25),(M61-$L61),(M97-$L97))/SQRT(3)</f>
        <v>0.009773603907</v>
      </c>
      <c r="J171" s="4">
        <f t="shared" si="112"/>
        <v>0.0004226240778</v>
      </c>
      <c r="K171" s="4">
        <f t="shared" si="112"/>
        <v>0.005052062285</v>
      </c>
      <c r="L171" s="4">
        <f t="shared" si="112"/>
        <v>0.002717075634</v>
      </c>
      <c r="M171" s="4">
        <f t="shared" si="112"/>
        <v>0.002534155568</v>
      </c>
    </row>
    <row r="172" ht="14.25" customHeight="1">
      <c r="A172" s="7" t="s">
        <v>269</v>
      </c>
      <c r="B172" s="4">
        <f t="shared" ref="B172:F172" si="113">STDEV((D26-$C26),(D62-$C62),(D98-$C98))/SQRT(3)</f>
        <v>0.003940530139</v>
      </c>
      <c r="C172" s="4">
        <f t="shared" si="113"/>
        <v>0.005823396298</v>
      </c>
      <c r="D172" s="4">
        <f t="shared" si="113"/>
        <v>0.005632667614</v>
      </c>
      <c r="E172" s="4">
        <f t="shared" si="113"/>
        <v>0.008431241506</v>
      </c>
      <c r="F172" s="4">
        <f t="shared" si="113"/>
        <v>0.00730998176</v>
      </c>
      <c r="H172" s="7" t="s">
        <v>269</v>
      </c>
      <c r="I172" s="4">
        <f t="shared" ref="I172:M172" si="114">STDEV((M26-$L26),(M62-$L62),(M98-$L98))/SQRT(3)</f>
        <v>0.008960887233</v>
      </c>
      <c r="J172" s="4">
        <f t="shared" si="114"/>
        <v>0.0007125852775</v>
      </c>
      <c r="K172" s="4">
        <f t="shared" si="114"/>
        <v>0.006098428759</v>
      </c>
      <c r="L172" s="4">
        <f t="shared" si="114"/>
        <v>0.003255892095</v>
      </c>
      <c r="M172" s="4">
        <f t="shared" si="114"/>
        <v>0.001098989435</v>
      </c>
    </row>
    <row r="173" ht="14.25" customHeight="1">
      <c r="A173" s="7" t="s">
        <v>270</v>
      </c>
      <c r="B173" s="4">
        <f t="shared" ref="B173:F173" si="115">STDEV((D27-$C27),(D63-$C63),(D99-$C99))/SQRT(3)</f>
        <v>0.00343345469</v>
      </c>
      <c r="C173" s="4">
        <f t="shared" si="115"/>
        <v>0.006799775323</v>
      </c>
      <c r="D173" s="4">
        <f t="shared" si="115"/>
        <v>0.006269657974</v>
      </c>
      <c r="E173" s="4">
        <f t="shared" si="115"/>
        <v>0.008800426126</v>
      </c>
      <c r="F173" s="4">
        <f t="shared" si="115"/>
        <v>0.007108699678</v>
      </c>
      <c r="H173" s="7" t="s">
        <v>270</v>
      </c>
      <c r="I173" s="4">
        <f t="shared" ref="I173:M173" si="116">STDEV((M27-$L27),(M63-$L63),(M99-$L99))/SQRT(3)</f>
        <v>0.008110298666</v>
      </c>
      <c r="J173" s="4">
        <f t="shared" si="116"/>
        <v>0.0009251126058</v>
      </c>
      <c r="K173" s="4">
        <f t="shared" si="116"/>
        <v>0.005590791039</v>
      </c>
      <c r="L173" s="4">
        <f t="shared" si="116"/>
        <v>0.003229680067</v>
      </c>
      <c r="M173" s="4">
        <f t="shared" si="116"/>
        <v>0.0001763834207</v>
      </c>
    </row>
    <row r="174" ht="14.25" customHeight="1">
      <c r="A174" s="7" t="s">
        <v>271</v>
      </c>
      <c r="B174" s="4">
        <f t="shared" ref="B174:F174" si="117">STDEV((D28-$C28),(D64-$C64),(D100-$C100))/SQRT(3)</f>
        <v>0.003295999258</v>
      </c>
      <c r="C174" s="4">
        <f t="shared" si="117"/>
        <v>0.007570722114</v>
      </c>
      <c r="D174" s="4">
        <f t="shared" si="117"/>
        <v>0.006408739692</v>
      </c>
      <c r="E174" s="4">
        <f t="shared" si="117"/>
        <v>0.009422372902</v>
      </c>
      <c r="F174" s="4">
        <f t="shared" si="117"/>
        <v>0.006820699703</v>
      </c>
      <c r="H174" s="7" t="s">
        <v>271</v>
      </c>
      <c r="I174" s="4">
        <f t="shared" ref="I174:M174" si="118">STDEV((M28-$L28),(M64-$L64),(M100-$L100))/SQRT(3)</f>
        <v>0.007325014221</v>
      </c>
      <c r="J174" s="4">
        <f t="shared" si="118"/>
        <v>0.001680029762</v>
      </c>
      <c r="K174" s="4">
        <f t="shared" si="118"/>
        <v>0.006418030158</v>
      </c>
      <c r="L174" s="4">
        <f t="shared" si="118"/>
        <v>0.00482182538</v>
      </c>
      <c r="M174" s="4">
        <f t="shared" si="118"/>
        <v>0.002829016319</v>
      </c>
    </row>
    <row r="175" ht="14.25" customHeight="1">
      <c r="A175" s="7" t="s">
        <v>272</v>
      </c>
      <c r="B175" s="4">
        <f t="shared" ref="B175:F175" si="119">STDEV((D29-$C29),(D65-$C65),(D101-$C101))/SQRT(3)</f>
        <v>0.003403103159</v>
      </c>
      <c r="C175" s="4">
        <f t="shared" si="119"/>
        <v>0.008552647413</v>
      </c>
      <c r="D175" s="4">
        <f t="shared" si="119"/>
        <v>0.006000277771</v>
      </c>
      <c r="E175" s="4">
        <f t="shared" si="119"/>
        <v>0.009151001767</v>
      </c>
      <c r="F175" s="4">
        <f t="shared" si="119"/>
        <v>0.005702704037</v>
      </c>
      <c r="H175" s="7" t="s">
        <v>272</v>
      </c>
      <c r="I175" s="4">
        <f t="shared" ref="I175:M175" si="120">STDEV((M29-$L29),(M65-$L65),(M101-$L101))/SQRT(3)</f>
        <v>0.006987667708</v>
      </c>
      <c r="J175" s="4">
        <f t="shared" si="120"/>
        <v>0.001900950055</v>
      </c>
      <c r="K175" s="4">
        <f t="shared" si="120"/>
        <v>0.006313741627</v>
      </c>
      <c r="L175" s="4">
        <f t="shared" si="120"/>
        <v>0.005445972008</v>
      </c>
      <c r="M175" s="4">
        <f t="shared" si="120"/>
        <v>0.002534265179</v>
      </c>
    </row>
    <row r="176" ht="14.25" customHeight="1">
      <c r="A176" s="7" t="s">
        <v>273</v>
      </c>
      <c r="B176" s="4">
        <f t="shared" ref="B176:F176" si="121">STDEV((D30-$C30),(D66-$C66),(D102-$C102))/SQRT(3)</f>
        <v>0.005036643503</v>
      </c>
      <c r="C176" s="4">
        <f t="shared" si="121"/>
        <v>0.009847503914</v>
      </c>
      <c r="D176" s="4">
        <f t="shared" si="121"/>
        <v>0.005336145092</v>
      </c>
      <c r="E176" s="4">
        <f t="shared" si="121"/>
        <v>0.008877640452</v>
      </c>
      <c r="F176" s="4">
        <f t="shared" si="121"/>
        <v>0.005211872131</v>
      </c>
      <c r="H176" s="7" t="s">
        <v>273</v>
      </c>
      <c r="I176" s="4">
        <f t="shared" ref="I176:M176" si="122">STDEV((M30-$L30),(M66-$L66),(M102-$L102))/SQRT(3)</f>
        <v>0.007450503339</v>
      </c>
      <c r="J176" s="4">
        <f t="shared" si="122"/>
        <v>0.001676388314</v>
      </c>
      <c r="K176" s="4">
        <f t="shared" si="122"/>
        <v>0.005769917196</v>
      </c>
      <c r="L176" s="4">
        <f t="shared" si="122"/>
        <v>0.005860484432</v>
      </c>
      <c r="M176" s="4">
        <f t="shared" si="122"/>
        <v>0.001597654531</v>
      </c>
    </row>
    <row r="177" ht="14.25" customHeight="1">
      <c r="A177" s="7" t="s">
        <v>274</v>
      </c>
      <c r="B177" s="4">
        <f t="shared" ref="B177:F177" si="123">STDEV((D31-$C31),(D67-$C67),(D103-$C103))/SQRT(3)</f>
        <v>0.002534155568</v>
      </c>
      <c r="C177" s="4">
        <f t="shared" si="123"/>
        <v>0.01005986249</v>
      </c>
      <c r="D177" s="4">
        <f t="shared" si="123"/>
        <v>0.004191890319</v>
      </c>
      <c r="E177" s="4">
        <f t="shared" si="123"/>
        <v>0.008565823564</v>
      </c>
      <c r="F177" s="4">
        <f t="shared" si="123"/>
        <v>0.004116261788</v>
      </c>
      <c r="H177" s="7" t="s">
        <v>274</v>
      </c>
      <c r="I177" s="4">
        <f t="shared" ref="I177:M177" si="124">STDEV((M31-$L31),(M67-$L67),(M103-$L103))/SQRT(3)</f>
        <v>0.007330889744</v>
      </c>
      <c r="J177" s="4">
        <f t="shared" si="124"/>
        <v>0.001837344098</v>
      </c>
      <c r="K177" s="4">
        <f t="shared" si="124"/>
        <v>0.005577061154</v>
      </c>
      <c r="L177" s="4">
        <f t="shared" si="124"/>
        <v>0.006038487669</v>
      </c>
      <c r="M177" s="4">
        <f t="shared" si="124"/>
        <v>0.001093287601</v>
      </c>
    </row>
    <row r="178" ht="14.25" customHeight="1">
      <c r="A178" s="7" t="s">
        <v>275</v>
      </c>
      <c r="B178" s="4">
        <f t="shared" ref="B178:F178" si="125">STDEV((D32-$C32),(D68-$C68),(D104-$C104))/SQRT(3)</f>
        <v>0.002178875857</v>
      </c>
      <c r="C178" s="4">
        <f t="shared" si="125"/>
        <v>0.01107771788</v>
      </c>
      <c r="D178" s="4">
        <f t="shared" si="125"/>
        <v>0.00343159341</v>
      </c>
      <c r="E178" s="4">
        <f t="shared" si="125"/>
        <v>0.007932895646</v>
      </c>
      <c r="F178" s="4">
        <f t="shared" si="125"/>
        <v>0.003791694139</v>
      </c>
      <c r="H178" s="7" t="s">
        <v>275</v>
      </c>
      <c r="I178" s="4">
        <f t="shared" ref="I178:M178" si="126">STDEV((M32-$L32),(M68-$L68),(M104-$L104))/SQRT(3)</f>
        <v>0.006613202284</v>
      </c>
      <c r="J178" s="4">
        <f t="shared" si="126"/>
        <v>0.001791724805</v>
      </c>
      <c r="K178" s="4">
        <f t="shared" si="126"/>
        <v>0.005027452414</v>
      </c>
      <c r="L178" s="4">
        <f t="shared" si="126"/>
        <v>0.006568950533</v>
      </c>
      <c r="M178" s="4">
        <f t="shared" si="126"/>
        <v>0.002573313903</v>
      </c>
    </row>
    <row r="179" ht="14.25" customHeight="1">
      <c r="A179" s="7" t="s">
        <v>276</v>
      </c>
      <c r="B179" s="4">
        <f t="shared" ref="B179:F179" si="127">STDEV((D33-$C33),(D69-$C69),(D105-$C105))/SQRT(3)</f>
        <v>0.002105812063</v>
      </c>
      <c r="C179" s="4">
        <f t="shared" si="127"/>
        <v>0.0113742399</v>
      </c>
      <c r="D179" s="4">
        <f t="shared" si="127"/>
        <v>0.002816025568</v>
      </c>
      <c r="E179" s="4">
        <f t="shared" si="127"/>
        <v>0.008098628142</v>
      </c>
      <c r="F179" s="4">
        <f t="shared" si="127"/>
        <v>0.003516785148</v>
      </c>
      <c r="H179" s="7" t="s">
        <v>276</v>
      </c>
      <c r="I179" s="4">
        <f t="shared" ref="I179:M179" si="128">STDEV((M33-$L33),(M69-$L69),(M105-$L105))/SQRT(3)</f>
        <v>0.006705553254</v>
      </c>
      <c r="J179" s="4">
        <f t="shared" si="128"/>
        <v>0.002382983657</v>
      </c>
      <c r="K179" s="4">
        <f t="shared" si="128"/>
        <v>0.005596526701</v>
      </c>
      <c r="L179" s="4">
        <f t="shared" si="128"/>
        <v>0.007391962602</v>
      </c>
      <c r="M179" s="4">
        <f t="shared" si="128"/>
        <v>0.003262710189</v>
      </c>
    </row>
    <row r="180" ht="14.25" customHeight="1">
      <c r="A180" s="7" t="s">
        <v>277</v>
      </c>
      <c r="B180" s="4">
        <f t="shared" ref="B180:F180" si="129">STDEV((D34-$C34),(D70-$C70),(D106-$C106))/SQRT(3)</f>
        <v>0.003024942607</v>
      </c>
      <c r="C180" s="4">
        <f t="shared" si="129"/>
        <v>0.01255064186</v>
      </c>
      <c r="D180" s="4">
        <f t="shared" si="129"/>
        <v>0.001984313483</v>
      </c>
      <c r="E180" s="4">
        <f t="shared" si="129"/>
        <v>0.007940420504</v>
      </c>
      <c r="F180" s="4">
        <f t="shared" si="129"/>
        <v>0.003759691181</v>
      </c>
      <c r="H180" s="7" t="s">
        <v>277</v>
      </c>
      <c r="I180" s="4">
        <f t="shared" ref="I180:M180" si="130">STDEV((M34-$L34),(M70-$L70),(M106-$L106))/SQRT(3)</f>
        <v>0.006784316063</v>
      </c>
      <c r="J180" s="4">
        <f t="shared" si="130"/>
        <v>0.00229806682</v>
      </c>
      <c r="K180" s="4">
        <f t="shared" si="130"/>
        <v>0.004758355225</v>
      </c>
      <c r="L180" s="4">
        <f t="shared" si="130"/>
        <v>0.007487174218</v>
      </c>
      <c r="M180" s="4">
        <f t="shared" si="130"/>
        <v>0.003594246946</v>
      </c>
    </row>
    <row r="181" ht="14.25" customHeight="1">
      <c r="A181" s="7" t="s">
        <v>278</v>
      </c>
      <c r="B181" s="4">
        <f t="shared" ref="B181:F181" si="131">STDEV((D35-$C35),(D71-$C71),(D107-$C107))/SQRT(3)</f>
        <v>0.0031300071</v>
      </c>
      <c r="C181" s="4">
        <f t="shared" si="131"/>
        <v>0.01360650376</v>
      </c>
      <c r="D181" s="4">
        <f t="shared" si="131"/>
        <v>0.001730205511</v>
      </c>
      <c r="E181" s="4">
        <f t="shared" si="131"/>
        <v>0.008363130063</v>
      </c>
      <c r="F181" s="4">
        <f t="shared" si="131"/>
        <v>0.003672230627</v>
      </c>
      <c r="H181" s="7" t="s">
        <v>278</v>
      </c>
      <c r="I181" s="4">
        <f t="shared" ref="I181:M181" si="132">STDEV((M35-$L35),(M71-$L71),(M107-$L107))/SQRT(3)</f>
        <v>0.006192558258</v>
      </c>
      <c r="J181" s="4">
        <f t="shared" si="132"/>
        <v>0.001958811998</v>
      </c>
      <c r="K181" s="4">
        <f t="shared" si="132"/>
        <v>0.004738963787</v>
      </c>
      <c r="L181" s="4">
        <f t="shared" si="132"/>
        <v>0.007998975629</v>
      </c>
      <c r="M181" s="4">
        <f t="shared" si="132"/>
        <v>0.00279826335</v>
      </c>
    </row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14"/>
    <col customWidth="1" min="2" max="18" width="8.71"/>
    <col customWidth="1" min="19" max="19" width="12.43"/>
    <col customWidth="1" min="20" max="35" width="8.71"/>
  </cols>
  <sheetData>
    <row r="1" ht="14.25" customHeight="1">
      <c r="A1" s="4" t="s">
        <v>11</v>
      </c>
      <c r="B1" s="5" t="s">
        <v>1</v>
      </c>
      <c r="K1" s="5" t="s">
        <v>7</v>
      </c>
      <c r="S1" s="4" t="s">
        <v>12</v>
      </c>
      <c r="T1" s="5" t="s">
        <v>1</v>
      </c>
      <c r="AC1" s="5" t="s">
        <v>7</v>
      </c>
    </row>
    <row r="2" ht="14.25" customHeight="1">
      <c r="A2" s="4" t="s">
        <v>13</v>
      </c>
      <c r="B2" s="4" t="s">
        <v>14</v>
      </c>
      <c r="C2" s="4" t="s">
        <v>15</v>
      </c>
      <c r="D2" s="4" t="s">
        <v>16</v>
      </c>
      <c r="E2" s="6" t="s">
        <v>3</v>
      </c>
      <c r="F2" s="6" t="s">
        <v>4</v>
      </c>
      <c r="G2" s="6" t="s">
        <v>5</v>
      </c>
      <c r="H2" s="6" t="s">
        <v>6</v>
      </c>
      <c r="J2" s="4" t="s">
        <v>13</v>
      </c>
      <c r="K2" s="4" t="s">
        <v>14</v>
      </c>
      <c r="L2" s="4" t="s">
        <v>15</v>
      </c>
      <c r="M2" s="4" t="s">
        <v>16</v>
      </c>
      <c r="N2" s="6" t="s">
        <v>3</v>
      </c>
      <c r="O2" s="6" t="s">
        <v>4</v>
      </c>
      <c r="P2" s="6" t="s">
        <v>5</v>
      </c>
      <c r="Q2" s="6" t="s">
        <v>6</v>
      </c>
      <c r="S2" s="4" t="s">
        <v>13</v>
      </c>
      <c r="T2" s="4" t="s">
        <v>14</v>
      </c>
      <c r="AB2" s="4" t="s">
        <v>13</v>
      </c>
      <c r="AC2" s="4" t="s">
        <v>14</v>
      </c>
    </row>
    <row r="3" ht="14.25" customHeight="1">
      <c r="A3" s="7" t="s">
        <v>17</v>
      </c>
      <c r="B3" s="7" t="s">
        <v>22</v>
      </c>
      <c r="C3" s="4">
        <v>0.0932</v>
      </c>
      <c r="D3" s="4">
        <v>0.0927</v>
      </c>
      <c r="E3" s="4">
        <v>0.09215</v>
      </c>
      <c r="F3" s="4">
        <v>0.09335</v>
      </c>
      <c r="G3" s="4">
        <v>0.09395</v>
      </c>
      <c r="H3" s="4">
        <v>0.09595</v>
      </c>
      <c r="J3" s="7" t="s">
        <v>17</v>
      </c>
      <c r="K3" s="7" t="s">
        <v>22</v>
      </c>
      <c r="L3" s="4">
        <v>0.10065</v>
      </c>
      <c r="M3" s="4">
        <v>0.0981</v>
      </c>
      <c r="N3" s="4">
        <v>0.09505</v>
      </c>
      <c r="O3" s="4">
        <v>0.09415</v>
      </c>
      <c r="P3" s="4">
        <v>0.0945</v>
      </c>
      <c r="Q3" s="4">
        <v>0.09435</v>
      </c>
      <c r="S3" s="7" t="s">
        <v>17</v>
      </c>
      <c r="T3" s="7" t="s">
        <v>22</v>
      </c>
      <c r="U3" s="4">
        <v>1.4142E-4</v>
      </c>
      <c r="V3" s="4">
        <v>1.4142E-4</v>
      </c>
      <c r="W3" s="4">
        <v>6.364E-4</v>
      </c>
      <c r="X3" s="4">
        <v>7.7782E-4</v>
      </c>
      <c r="Y3" s="4">
        <v>6.364E-4</v>
      </c>
      <c r="Z3" s="4">
        <v>0.0019092</v>
      </c>
      <c r="AB3" s="7" t="s">
        <v>17</v>
      </c>
      <c r="AC3" s="7" t="s">
        <v>22</v>
      </c>
      <c r="AD3" s="4">
        <v>0.0098288</v>
      </c>
      <c r="AE3" s="4">
        <v>0.0062225</v>
      </c>
      <c r="AF3" s="4">
        <v>0.003182</v>
      </c>
      <c r="AG3" s="4">
        <v>4.9497E-4</v>
      </c>
      <c r="AH3" s="4">
        <v>0.0019799</v>
      </c>
      <c r="AI3" s="4">
        <v>0.0012021</v>
      </c>
    </row>
    <row r="4" ht="14.25" customHeight="1">
      <c r="A4" s="7" t="s">
        <v>223</v>
      </c>
      <c r="B4" s="7" t="s">
        <v>70</v>
      </c>
      <c r="C4" s="4">
        <v>0.09285</v>
      </c>
      <c r="D4" s="4">
        <v>0.09555</v>
      </c>
      <c r="E4" s="4">
        <v>0.0977</v>
      </c>
      <c r="F4" s="4">
        <v>0.0947</v>
      </c>
      <c r="G4" s="4">
        <v>0.09715</v>
      </c>
      <c r="H4" s="4">
        <v>0.09995</v>
      </c>
      <c r="J4" s="7" t="s">
        <v>223</v>
      </c>
      <c r="K4" s="7" t="s">
        <v>70</v>
      </c>
      <c r="L4" s="4">
        <v>0.1009</v>
      </c>
      <c r="M4" s="4">
        <v>0.09945</v>
      </c>
      <c r="N4" s="4">
        <v>0.09805</v>
      </c>
      <c r="O4" s="4">
        <v>0.0992</v>
      </c>
      <c r="P4" s="4">
        <v>0.09875</v>
      </c>
      <c r="Q4" s="4">
        <v>0.09765</v>
      </c>
      <c r="S4" s="7" t="s">
        <v>223</v>
      </c>
      <c r="T4" s="7" t="s">
        <v>70</v>
      </c>
      <c r="U4" s="4">
        <v>0.0019092</v>
      </c>
      <c r="V4" s="4">
        <v>0.0040305</v>
      </c>
      <c r="W4" s="4">
        <v>0.0082024</v>
      </c>
      <c r="X4" s="4">
        <v>0.0022627</v>
      </c>
      <c r="Y4" s="4">
        <v>0.0045962</v>
      </c>
      <c r="Z4" s="4">
        <v>0.0064347</v>
      </c>
      <c r="AB4" s="7" t="s">
        <v>223</v>
      </c>
      <c r="AC4" s="7" t="s">
        <v>70</v>
      </c>
      <c r="AD4" s="4">
        <v>0.0091924</v>
      </c>
      <c r="AE4" s="4">
        <v>0.0071418</v>
      </c>
      <c r="AF4" s="4">
        <v>0.0067175</v>
      </c>
      <c r="AG4" s="4">
        <v>0.0070711</v>
      </c>
      <c r="AH4" s="4">
        <v>0.0070004</v>
      </c>
      <c r="AI4" s="4">
        <v>0.0027577</v>
      </c>
    </row>
    <row r="5" ht="14.25" customHeight="1">
      <c r="A5" s="7" t="s">
        <v>255</v>
      </c>
      <c r="B5" s="7" t="s">
        <v>22</v>
      </c>
      <c r="C5" s="4">
        <v>0.09215</v>
      </c>
      <c r="D5" s="4">
        <v>0.0936</v>
      </c>
      <c r="E5" s="4">
        <v>0.0966</v>
      </c>
      <c r="F5" s="4">
        <v>0.09565</v>
      </c>
      <c r="G5" s="4">
        <v>0.0992</v>
      </c>
      <c r="H5" s="4">
        <v>0.10085</v>
      </c>
      <c r="J5" s="7" t="s">
        <v>255</v>
      </c>
      <c r="K5" s="7" t="s">
        <v>22</v>
      </c>
      <c r="L5" s="4">
        <v>0.1015</v>
      </c>
      <c r="M5" s="4">
        <v>0.101</v>
      </c>
      <c r="N5" s="4">
        <v>0.09875</v>
      </c>
      <c r="O5" s="4">
        <v>0.10065</v>
      </c>
      <c r="P5" s="4">
        <v>0.0986</v>
      </c>
      <c r="Q5" s="4">
        <v>0.09875</v>
      </c>
      <c r="S5" s="7" t="s">
        <v>255</v>
      </c>
      <c r="T5" s="7" t="s">
        <v>22</v>
      </c>
      <c r="U5" s="4">
        <v>7.7782E-4</v>
      </c>
      <c r="V5" s="4">
        <v>0.0018385</v>
      </c>
      <c r="W5" s="4">
        <v>0.0069296</v>
      </c>
      <c r="X5" s="4">
        <v>0.0036062</v>
      </c>
      <c r="Y5" s="4">
        <v>0.0074953</v>
      </c>
      <c r="Z5" s="4">
        <v>0.0077075</v>
      </c>
      <c r="AB5" s="7" t="s">
        <v>255</v>
      </c>
      <c r="AC5" s="7" t="s">
        <v>22</v>
      </c>
      <c r="AD5" s="4">
        <v>0.010324</v>
      </c>
      <c r="AE5" s="4">
        <v>0.0097581</v>
      </c>
      <c r="AF5" s="4">
        <v>0.0078489</v>
      </c>
      <c r="AG5" s="4">
        <v>0.0089803</v>
      </c>
      <c r="AH5" s="4">
        <v>0.0069296</v>
      </c>
      <c r="AI5" s="4">
        <v>0.0040305</v>
      </c>
    </row>
    <row r="6" ht="14.25" customHeight="1">
      <c r="A6" s="7" t="s">
        <v>225</v>
      </c>
      <c r="B6" s="7" t="s">
        <v>29</v>
      </c>
      <c r="C6" s="4">
        <v>0.09205</v>
      </c>
      <c r="D6" s="4">
        <v>0.0937</v>
      </c>
      <c r="E6" s="4">
        <v>0.0971</v>
      </c>
      <c r="F6" s="4">
        <v>0.09685</v>
      </c>
      <c r="G6" s="4">
        <v>0.10065</v>
      </c>
      <c r="H6" s="4">
        <v>0.1011</v>
      </c>
      <c r="J6" s="7" t="s">
        <v>225</v>
      </c>
      <c r="K6" s="7" t="s">
        <v>29</v>
      </c>
      <c r="L6" s="4">
        <v>0.10115</v>
      </c>
      <c r="M6" s="4">
        <v>0.1014</v>
      </c>
      <c r="N6" s="4">
        <v>0.0985</v>
      </c>
      <c r="O6" s="4">
        <v>0.10005</v>
      </c>
      <c r="P6" s="4">
        <v>0.09845</v>
      </c>
      <c r="Q6" s="4">
        <v>0.09825</v>
      </c>
      <c r="S6" s="7" t="s">
        <v>225</v>
      </c>
      <c r="T6" s="7" t="s">
        <v>29</v>
      </c>
      <c r="U6" s="4">
        <v>7.7782E-4</v>
      </c>
      <c r="V6" s="4">
        <v>0.0019799</v>
      </c>
      <c r="W6" s="4">
        <v>0.0066468</v>
      </c>
      <c r="X6" s="4">
        <v>0.0053033</v>
      </c>
      <c r="Y6" s="4">
        <v>0.0092631</v>
      </c>
      <c r="Z6" s="4">
        <v>0.0082024</v>
      </c>
      <c r="AB6" s="7" t="s">
        <v>225</v>
      </c>
      <c r="AC6" s="7" t="s">
        <v>29</v>
      </c>
      <c r="AD6" s="4">
        <v>0.0099702</v>
      </c>
      <c r="AE6" s="4">
        <v>0.010607</v>
      </c>
      <c r="AF6" s="4">
        <v>0.0070711</v>
      </c>
      <c r="AG6" s="4">
        <v>0.0079903</v>
      </c>
      <c r="AH6" s="4">
        <v>0.0065761</v>
      </c>
      <c r="AI6" s="4">
        <v>0.0030406</v>
      </c>
    </row>
    <row r="7" ht="14.25" customHeight="1">
      <c r="A7" s="7" t="s">
        <v>226</v>
      </c>
      <c r="B7" s="7" t="s">
        <v>18</v>
      </c>
      <c r="C7" s="4">
        <v>0.0923</v>
      </c>
      <c r="D7" s="4">
        <v>0.09315</v>
      </c>
      <c r="E7" s="4">
        <v>0.09605</v>
      </c>
      <c r="F7" s="4">
        <v>0.09615</v>
      </c>
      <c r="G7" s="4">
        <v>0.0992</v>
      </c>
      <c r="H7" s="4">
        <v>0.1011</v>
      </c>
      <c r="J7" s="7" t="s">
        <v>226</v>
      </c>
      <c r="K7" s="7" t="s">
        <v>18</v>
      </c>
      <c r="L7" s="4">
        <v>0.1012</v>
      </c>
      <c r="M7" s="4">
        <v>0.10175</v>
      </c>
      <c r="N7" s="4">
        <v>0.09905</v>
      </c>
      <c r="O7" s="4">
        <v>0.10105</v>
      </c>
      <c r="P7" s="4">
        <v>0.09925</v>
      </c>
      <c r="Q7" s="4">
        <v>0.0997</v>
      </c>
      <c r="S7" s="7" t="s">
        <v>226</v>
      </c>
      <c r="T7" s="7" t="s">
        <v>18</v>
      </c>
      <c r="U7" s="4">
        <v>2.8284E-4</v>
      </c>
      <c r="V7" s="4">
        <v>3.5355E-4</v>
      </c>
      <c r="W7" s="4">
        <v>0.004879</v>
      </c>
      <c r="X7" s="4">
        <v>0.0037477</v>
      </c>
      <c r="Y7" s="4">
        <v>0.006364</v>
      </c>
      <c r="Z7" s="4">
        <v>0.0074953</v>
      </c>
      <c r="AB7" s="7" t="s">
        <v>226</v>
      </c>
      <c r="AC7" s="7" t="s">
        <v>18</v>
      </c>
      <c r="AD7" s="4">
        <v>0.010182</v>
      </c>
      <c r="AE7" s="4">
        <v>0.010253</v>
      </c>
      <c r="AF7" s="4">
        <v>0.0068589</v>
      </c>
      <c r="AG7" s="4">
        <v>0.0086974</v>
      </c>
      <c r="AH7" s="4">
        <v>0.0068589</v>
      </c>
      <c r="AI7" s="4">
        <v>0.0043841</v>
      </c>
    </row>
    <row r="8" ht="14.25" customHeight="1">
      <c r="A8" s="7" t="s">
        <v>227</v>
      </c>
      <c r="B8" s="7" t="s">
        <v>18</v>
      </c>
      <c r="C8" s="4">
        <v>0.09255</v>
      </c>
      <c r="D8" s="4">
        <v>0.09505</v>
      </c>
      <c r="E8" s="4">
        <v>0.097</v>
      </c>
      <c r="F8" s="4">
        <v>0.0982</v>
      </c>
      <c r="G8" s="4">
        <v>0.1005</v>
      </c>
      <c r="H8" s="4">
        <v>0.10395</v>
      </c>
      <c r="J8" s="7" t="s">
        <v>227</v>
      </c>
      <c r="K8" s="7" t="s">
        <v>18</v>
      </c>
      <c r="L8" s="4">
        <v>0.10105</v>
      </c>
      <c r="M8" s="4">
        <v>0.1031</v>
      </c>
      <c r="N8" s="4">
        <v>0.1005</v>
      </c>
      <c r="O8" s="4">
        <v>0.10185</v>
      </c>
      <c r="P8" s="4">
        <v>0.1003</v>
      </c>
      <c r="Q8" s="4">
        <v>0.1006</v>
      </c>
      <c r="S8" s="7" t="s">
        <v>227</v>
      </c>
      <c r="T8" s="7" t="s">
        <v>18</v>
      </c>
      <c r="U8" s="4">
        <v>7.0711E-5</v>
      </c>
      <c r="V8" s="4">
        <v>9.1924E-4</v>
      </c>
      <c r="W8" s="4">
        <v>0.0035355</v>
      </c>
      <c r="X8" s="4">
        <v>0.0045255</v>
      </c>
      <c r="Y8" s="4">
        <v>0.0059397</v>
      </c>
      <c r="Z8" s="4">
        <v>0.0095459</v>
      </c>
      <c r="AB8" s="7" t="s">
        <v>227</v>
      </c>
      <c r="AC8" s="7" t="s">
        <v>18</v>
      </c>
      <c r="AD8" s="4">
        <v>0.010112</v>
      </c>
      <c r="AE8" s="4">
        <v>0.010748</v>
      </c>
      <c r="AF8" s="4">
        <v>0.0070711</v>
      </c>
      <c r="AG8" s="4">
        <v>0.0086974</v>
      </c>
      <c r="AH8" s="4">
        <v>0.0067882</v>
      </c>
      <c r="AI8" s="4">
        <v>0.0042426</v>
      </c>
    </row>
    <row r="9" ht="14.25" customHeight="1">
      <c r="A9" s="7" t="s">
        <v>256</v>
      </c>
      <c r="B9" s="7" t="s">
        <v>18</v>
      </c>
      <c r="C9" s="4">
        <v>0.09225</v>
      </c>
      <c r="D9" s="4">
        <v>0.09995</v>
      </c>
      <c r="E9" s="4">
        <v>0.10265</v>
      </c>
      <c r="F9" s="4">
        <v>0.10155</v>
      </c>
      <c r="G9" s="4">
        <v>0.1041</v>
      </c>
      <c r="H9" s="4">
        <v>0.1084</v>
      </c>
      <c r="J9" s="7" t="s">
        <v>256</v>
      </c>
      <c r="K9" s="7" t="s">
        <v>18</v>
      </c>
      <c r="L9" s="4">
        <v>0.1022</v>
      </c>
      <c r="M9" s="4">
        <v>0.1072</v>
      </c>
      <c r="N9" s="4">
        <v>0.1049</v>
      </c>
      <c r="O9" s="4">
        <v>0.104</v>
      </c>
      <c r="P9" s="4">
        <v>0.1034</v>
      </c>
      <c r="Q9" s="4">
        <v>0.1016</v>
      </c>
      <c r="S9" s="7" t="s">
        <v>256</v>
      </c>
      <c r="T9" s="7" t="s">
        <v>18</v>
      </c>
      <c r="U9" s="4">
        <v>3.5355E-4</v>
      </c>
      <c r="V9" s="4">
        <v>0.0010607</v>
      </c>
      <c r="W9" s="4">
        <v>0.003182</v>
      </c>
      <c r="X9" s="4">
        <v>0.0027577</v>
      </c>
      <c r="Y9" s="4">
        <v>0.005374</v>
      </c>
      <c r="Z9" s="4">
        <v>0.010041</v>
      </c>
      <c r="AB9" s="7" t="s">
        <v>256</v>
      </c>
      <c r="AC9" s="7" t="s">
        <v>18</v>
      </c>
      <c r="AD9" s="4">
        <v>0.011738</v>
      </c>
      <c r="AE9" s="4">
        <v>0.011879</v>
      </c>
      <c r="AF9" s="4">
        <v>0.0074953</v>
      </c>
      <c r="AG9" s="4">
        <v>0.0072125</v>
      </c>
      <c r="AH9" s="4">
        <v>0.0056569</v>
      </c>
      <c r="AI9" s="4">
        <v>0.0</v>
      </c>
    </row>
    <row r="10" ht="14.25" customHeight="1">
      <c r="A10" s="7" t="s">
        <v>229</v>
      </c>
      <c r="B10" s="7" t="s">
        <v>24</v>
      </c>
      <c r="C10" s="4">
        <v>0.09235</v>
      </c>
      <c r="D10" s="4">
        <v>0.11375</v>
      </c>
      <c r="E10" s="4">
        <v>0.1145</v>
      </c>
      <c r="F10" s="4">
        <v>0.11155</v>
      </c>
      <c r="G10" s="4">
        <v>0.11415</v>
      </c>
      <c r="H10" s="4">
        <v>0.1188</v>
      </c>
      <c r="J10" s="7" t="s">
        <v>229</v>
      </c>
      <c r="K10" s="7" t="s">
        <v>24</v>
      </c>
      <c r="L10" s="4">
        <v>0.10285</v>
      </c>
      <c r="M10" s="4">
        <v>0.1144</v>
      </c>
      <c r="N10" s="4">
        <v>0.1138</v>
      </c>
      <c r="O10" s="4">
        <v>0.11135</v>
      </c>
      <c r="P10" s="4">
        <v>0.11245</v>
      </c>
      <c r="Q10" s="4">
        <v>0.11155</v>
      </c>
      <c r="S10" s="7" t="s">
        <v>229</v>
      </c>
      <c r="T10" s="7" t="s">
        <v>24</v>
      </c>
      <c r="U10" s="4">
        <v>2.1213E-4</v>
      </c>
      <c r="V10" s="4">
        <v>3.5355E-4</v>
      </c>
      <c r="W10" s="4">
        <v>0.0016971</v>
      </c>
      <c r="X10" s="4">
        <v>0.0038891</v>
      </c>
      <c r="Y10" s="4">
        <v>0.0053033</v>
      </c>
      <c r="Z10" s="4">
        <v>0.011031</v>
      </c>
      <c r="AB10" s="7" t="s">
        <v>229</v>
      </c>
      <c r="AC10" s="7" t="s">
        <v>24</v>
      </c>
      <c r="AD10" s="4">
        <v>0.012657</v>
      </c>
      <c r="AE10" s="4">
        <v>0.011031</v>
      </c>
      <c r="AF10" s="4">
        <v>0.0060811</v>
      </c>
      <c r="AG10" s="4">
        <v>0.0070004</v>
      </c>
      <c r="AH10" s="4">
        <v>0.0055861</v>
      </c>
      <c r="AI10" s="4">
        <v>0.0010607</v>
      </c>
    </row>
    <row r="11" ht="14.25" customHeight="1">
      <c r="A11" s="7" t="s">
        <v>230</v>
      </c>
      <c r="B11" s="7" t="s">
        <v>22</v>
      </c>
      <c r="C11" s="4">
        <v>0.0922</v>
      </c>
      <c r="D11" s="4">
        <v>0.1486</v>
      </c>
      <c r="E11" s="4">
        <v>0.1447</v>
      </c>
      <c r="F11" s="4">
        <v>0.14115</v>
      </c>
      <c r="G11" s="4">
        <v>0.14205</v>
      </c>
      <c r="H11" s="4">
        <v>0.1481</v>
      </c>
      <c r="J11" s="7" t="s">
        <v>230</v>
      </c>
      <c r="K11" s="7" t="s">
        <v>22</v>
      </c>
      <c r="L11" s="4">
        <v>0.1043</v>
      </c>
      <c r="M11" s="4">
        <v>0.13775</v>
      </c>
      <c r="N11" s="4">
        <v>0.14185</v>
      </c>
      <c r="O11" s="4">
        <v>0.13225</v>
      </c>
      <c r="P11" s="4">
        <v>0.1378</v>
      </c>
      <c r="Q11" s="4">
        <v>0.1354</v>
      </c>
      <c r="S11" s="7" t="s">
        <v>230</v>
      </c>
      <c r="T11" s="7" t="s">
        <v>22</v>
      </c>
      <c r="U11" s="4">
        <v>5.6569E-4</v>
      </c>
      <c r="V11" s="4">
        <v>0.0019799</v>
      </c>
      <c r="W11" s="4">
        <v>0.010889</v>
      </c>
      <c r="X11" s="4">
        <v>0.0062933</v>
      </c>
      <c r="Y11" s="4">
        <v>0.0055861</v>
      </c>
      <c r="Z11" s="4">
        <v>0.013435</v>
      </c>
      <c r="AB11" s="7" t="s">
        <v>230</v>
      </c>
      <c r="AC11" s="7" t="s">
        <v>22</v>
      </c>
      <c r="AD11" s="4">
        <v>0.014566</v>
      </c>
      <c r="AE11" s="4">
        <v>0.013081</v>
      </c>
      <c r="AF11" s="4">
        <v>0.0079903</v>
      </c>
      <c r="AG11" s="4">
        <v>0.0050205</v>
      </c>
      <c r="AH11" s="4">
        <v>0.006364</v>
      </c>
      <c r="AI11" s="4">
        <v>0.0025456</v>
      </c>
    </row>
    <row r="12" ht="14.25" customHeight="1">
      <c r="A12" s="7" t="s">
        <v>257</v>
      </c>
      <c r="B12" s="7" t="s">
        <v>60</v>
      </c>
      <c r="C12" s="4">
        <v>0.09225</v>
      </c>
      <c r="D12" s="4">
        <v>0.2159</v>
      </c>
      <c r="E12" s="4">
        <v>0.20955</v>
      </c>
      <c r="F12" s="4">
        <v>0.20175</v>
      </c>
      <c r="G12" s="4">
        <v>0.1985</v>
      </c>
      <c r="H12" s="4">
        <v>0.21155</v>
      </c>
      <c r="J12" s="7" t="s">
        <v>257</v>
      </c>
      <c r="K12" s="7" t="s">
        <v>60</v>
      </c>
      <c r="L12" s="4">
        <v>0.1048</v>
      </c>
      <c r="M12" s="4">
        <v>0.19175</v>
      </c>
      <c r="N12" s="4">
        <v>0.19935</v>
      </c>
      <c r="O12" s="4">
        <v>0.1839</v>
      </c>
      <c r="P12" s="4">
        <v>0.19355</v>
      </c>
      <c r="Q12" s="4">
        <v>0.18955</v>
      </c>
      <c r="S12" s="7" t="s">
        <v>257</v>
      </c>
      <c r="T12" s="7" t="s">
        <v>60</v>
      </c>
      <c r="U12" s="4">
        <v>4.9497E-4</v>
      </c>
      <c r="V12" s="4">
        <v>0.005374</v>
      </c>
      <c r="W12" s="4">
        <v>0.016334</v>
      </c>
      <c r="X12" s="4">
        <v>0.0024749</v>
      </c>
      <c r="Y12" s="4">
        <v>4.2426E-4</v>
      </c>
      <c r="Z12" s="4">
        <v>0.017041</v>
      </c>
      <c r="AB12" s="7" t="s">
        <v>257</v>
      </c>
      <c r="AC12" s="7" t="s">
        <v>60</v>
      </c>
      <c r="AD12" s="4">
        <v>0.015415</v>
      </c>
      <c r="AE12" s="4">
        <v>0.012374</v>
      </c>
      <c r="AF12" s="4">
        <v>0.0099702</v>
      </c>
      <c r="AG12" s="4">
        <v>0.0043841</v>
      </c>
      <c r="AH12" s="4">
        <v>0.007566</v>
      </c>
      <c r="AI12" s="4">
        <v>0.0038891</v>
      </c>
    </row>
    <row r="13" ht="14.25" customHeight="1">
      <c r="A13" s="7" t="s">
        <v>258</v>
      </c>
      <c r="B13" s="7" t="s">
        <v>29</v>
      </c>
      <c r="C13" s="4">
        <v>0.0923</v>
      </c>
      <c r="D13" s="4">
        <v>0.2998</v>
      </c>
      <c r="E13" s="4">
        <v>0.29475</v>
      </c>
      <c r="F13" s="4">
        <v>0.2757</v>
      </c>
      <c r="G13" s="4">
        <v>0.2789</v>
      </c>
      <c r="H13" s="4">
        <v>0.29745</v>
      </c>
      <c r="J13" s="7" t="s">
        <v>258</v>
      </c>
      <c r="K13" s="7" t="s">
        <v>29</v>
      </c>
      <c r="L13" s="4">
        <v>0.1032</v>
      </c>
      <c r="M13" s="4">
        <v>0.2562</v>
      </c>
      <c r="N13" s="4">
        <v>0.2685</v>
      </c>
      <c r="O13" s="4">
        <v>0.24505</v>
      </c>
      <c r="P13" s="4">
        <v>0.25415</v>
      </c>
      <c r="Q13" s="4">
        <v>0.2424</v>
      </c>
      <c r="S13" s="7" t="s">
        <v>258</v>
      </c>
      <c r="T13" s="7" t="s">
        <v>29</v>
      </c>
      <c r="U13" s="4">
        <v>4.2426E-4</v>
      </c>
      <c r="V13" s="4">
        <v>0.0082024</v>
      </c>
      <c r="W13" s="4">
        <v>0.01987</v>
      </c>
      <c r="X13" s="4">
        <v>0.0035355</v>
      </c>
      <c r="Y13" s="4">
        <v>0.0067882</v>
      </c>
      <c r="Z13" s="4">
        <v>0.0099702</v>
      </c>
      <c r="AB13" s="7" t="s">
        <v>258</v>
      </c>
      <c r="AC13" s="7" t="s">
        <v>29</v>
      </c>
      <c r="AD13" s="4">
        <v>0.013011</v>
      </c>
      <c r="AE13" s="4">
        <v>0.014566</v>
      </c>
      <c r="AF13" s="4">
        <v>0.0083439</v>
      </c>
      <c r="AG13" s="4">
        <v>0.0027577</v>
      </c>
      <c r="AH13" s="4">
        <v>0.005869</v>
      </c>
      <c r="AI13" s="4">
        <v>0.0021213</v>
      </c>
    </row>
    <row r="14" ht="14.25" customHeight="1">
      <c r="A14" s="7" t="s">
        <v>279</v>
      </c>
      <c r="B14" s="7" t="s">
        <v>18</v>
      </c>
      <c r="C14" s="4">
        <v>0.0923</v>
      </c>
      <c r="D14" s="4">
        <v>0.3992</v>
      </c>
      <c r="E14" s="4">
        <v>0.3981</v>
      </c>
      <c r="F14" s="4">
        <v>0.37235</v>
      </c>
      <c r="G14" s="4">
        <v>0.37225</v>
      </c>
      <c r="H14" s="4">
        <v>0.41255</v>
      </c>
      <c r="J14" s="7" t="s">
        <v>279</v>
      </c>
      <c r="K14" s="7" t="s">
        <v>18</v>
      </c>
      <c r="L14" s="4">
        <v>0.10305</v>
      </c>
      <c r="M14" s="4">
        <v>0.32785</v>
      </c>
      <c r="N14" s="4">
        <v>0.33395</v>
      </c>
      <c r="O14" s="4">
        <v>0.30745</v>
      </c>
      <c r="P14" s="4">
        <v>0.299</v>
      </c>
      <c r="Q14" s="4">
        <v>0.27865</v>
      </c>
      <c r="S14" s="7" t="s">
        <v>279</v>
      </c>
      <c r="T14" s="7" t="s">
        <v>18</v>
      </c>
      <c r="U14" s="4">
        <v>4.2426E-4</v>
      </c>
      <c r="V14" s="4">
        <v>0.0082024</v>
      </c>
      <c r="W14" s="4">
        <v>0.022627</v>
      </c>
      <c r="X14" s="4">
        <v>0.0010607</v>
      </c>
      <c r="Y14" s="4">
        <v>0.012092</v>
      </c>
      <c r="Z14" s="4">
        <v>0.0099702</v>
      </c>
      <c r="AB14" s="7" t="s">
        <v>279</v>
      </c>
      <c r="AC14" s="7" t="s">
        <v>18</v>
      </c>
      <c r="AD14" s="4">
        <v>0.01294</v>
      </c>
      <c r="AE14" s="4">
        <v>0.014779</v>
      </c>
      <c r="AF14" s="4">
        <v>0.0082731</v>
      </c>
      <c r="AG14" s="4">
        <v>0.0034648</v>
      </c>
      <c r="AH14" s="4">
        <v>0.0015556</v>
      </c>
      <c r="AI14" s="4">
        <v>0.0067175</v>
      </c>
    </row>
    <row r="15" ht="14.25" customHeight="1">
      <c r="A15" s="7" t="s">
        <v>234</v>
      </c>
      <c r="B15" s="7" t="s">
        <v>22</v>
      </c>
      <c r="C15" s="4">
        <v>0.09245</v>
      </c>
      <c r="D15" s="4">
        <v>0.48755</v>
      </c>
      <c r="E15" s="4">
        <v>0.4819</v>
      </c>
      <c r="F15" s="4">
        <v>0.45795</v>
      </c>
      <c r="G15" s="4">
        <v>0.44715</v>
      </c>
      <c r="H15" s="4">
        <v>0.519</v>
      </c>
      <c r="J15" s="7" t="s">
        <v>234</v>
      </c>
      <c r="K15" s="7" t="s">
        <v>22</v>
      </c>
      <c r="L15" s="4">
        <v>0.10475</v>
      </c>
      <c r="M15" s="4">
        <v>0.394</v>
      </c>
      <c r="N15" s="4">
        <v>0.38895</v>
      </c>
      <c r="O15" s="4">
        <v>0.3567</v>
      </c>
      <c r="P15" s="4">
        <v>0.3225</v>
      </c>
      <c r="Q15" s="4">
        <v>0.29645</v>
      </c>
      <c r="S15" s="7" t="s">
        <v>234</v>
      </c>
      <c r="T15" s="7" t="s">
        <v>22</v>
      </c>
      <c r="U15" s="4">
        <v>4.9497E-4</v>
      </c>
      <c r="V15" s="4">
        <v>0.0050205</v>
      </c>
      <c r="W15" s="4">
        <v>0.024607</v>
      </c>
      <c r="X15" s="4">
        <v>0.0019092</v>
      </c>
      <c r="Y15" s="4">
        <v>0.014496</v>
      </c>
      <c r="Z15" s="4">
        <v>0.013011</v>
      </c>
      <c r="AB15" s="7" t="s">
        <v>234</v>
      </c>
      <c r="AC15" s="7" t="s">
        <v>22</v>
      </c>
      <c r="AD15" s="4">
        <v>0.015344</v>
      </c>
      <c r="AE15" s="4">
        <v>0.015981</v>
      </c>
      <c r="AF15" s="4">
        <v>0.0067175</v>
      </c>
      <c r="AG15" s="4">
        <v>0.0012728</v>
      </c>
      <c r="AH15" s="4">
        <v>0.0032527</v>
      </c>
      <c r="AI15" s="4">
        <v>0.0082731</v>
      </c>
    </row>
    <row r="16" ht="14.25" customHeight="1">
      <c r="A16" s="7" t="s">
        <v>259</v>
      </c>
      <c r="B16" s="7" t="s">
        <v>24</v>
      </c>
      <c r="C16" s="4">
        <v>0.0924</v>
      </c>
      <c r="D16" s="4">
        <v>0.53955</v>
      </c>
      <c r="E16" s="4">
        <v>0.52905</v>
      </c>
      <c r="F16" s="4">
        <v>0.50855</v>
      </c>
      <c r="G16" s="4">
        <v>0.50235</v>
      </c>
      <c r="H16" s="4">
        <v>0.60395</v>
      </c>
      <c r="J16" s="7" t="s">
        <v>259</v>
      </c>
      <c r="K16" s="7" t="s">
        <v>24</v>
      </c>
      <c r="L16" s="4">
        <v>0.10505</v>
      </c>
      <c r="M16" s="4">
        <v>0.4455</v>
      </c>
      <c r="N16" s="4">
        <v>0.43425</v>
      </c>
      <c r="O16" s="4">
        <v>0.40105</v>
      </c>
      <c r="P16" s="4">
        <v>0.3512</v>
      </c>
      <c r="Q16" s="4">
        <v>0.31515</v>
      </c>
      <c r="S16" s="7" t="s">
        <v>259</v>
      </c>
      <c r="T16" s="7" t="s">
        <v>24</v>
      </c>
      <c r="U16" s="4">
        <v>4.2426E-4</v>
      </c>
      <c r="V16" s="4">
        <v>0.0014849</v>
      </c>
      <c r="W16" s="4">
        <v>0.022698</v>
      </c>
      <c r="X16" s="4">
        <v>0.0017678</v>
      </c>
      <c r="Y16" s="4">
        <v>0.021567</v>
      </c>
      <c r="Z16" s="4">
        <v>0.0067175</v>
      </c>
      <c r="AB16" s="7" t="s">
        <v>259</v>
      </c>
      <c r="AC16" s="7" t="s">
        <v>24</v>
      </c>
      <c r="AD16" s="4">
        <v>0.01591</v>
      </c>
      <c r="AE16" s="4">
        <v>0.017395</v>
      </c>
      <c r="AF16" s="4">
        <v>0.0064347</v>
      </c>
      <c r="AG16" s="4">
        <v>0.0020506</v>
      </c>
      <c r="AH16" s="4">
        <v>0.0045255</v>
      </c>
      <c r="AI16" s="4">
        <v>0.012374</v>
      </c>
    </row>
    <row r="17" ht="14.25" customHeight="1">
      <c r="A17" s="7" t="s">
        <v>260</v>
      </c>
      <c r="B17" s="7" t="s">
        <v>22</v>
      </c>
      <c r="C17" s="4">
        <v>0.0925</v>
      </c>
      <c r="D17" s="4">
        <v>0.5744</v>
      </c>
      <c r="E17" s="4">
        <v>0.5748</v>
      </c>
      <c r="F17" s="4">
        <v>0.54305</v>
      </c>
      <c r="G17" s="4">
        <v>0.5372</v>
      </c>
      <c r="H17" s="4">
        <v>0.6619</v>
      </c>
      <c r="J17" s="7" t="s">
        <v>260</v>
      </c>
      <c r="K17" s="7" t="s">
        <v>22</v>
      </c>
      <c r="L17" s="4">
        <v>0.10485</v>
      </c>
      <c r="M17" s="4">
        <v>0.4712</v>
      </c>
      <c r="N17" s="4">
        <v>0.4553</v>
      </c>
      <c r="O17" s="4">
        <v>0.4273</v>
      </c>
      <c r="P17" s="4">
        <v>0.37555</v>
      </c>
      <c r="Q17" s="4">
        <v>0.33405</v>
      </c>
      <c r="S17" s="7" t="s">
        <v>260</v>
      </c>
      <c r="T17" s="7" t="s">
        <v>22</v>
      </c>
      <c r="U17" s="4">
        <v>5.6569E-4</v>
      </c>
      <c r="V17" s="4">
        <v>0.0012728</v>
      </c>
      <c r="W17" s="4">
        <v>0.0050912</v>
      </c>
      <c r="X17" s="4">
        <v>0.0013435</v>
      </c>
      <c r="Y17" s="4">
        <v>0.0052326</v>
      </c>
      <c r="Z17" s="4">
        <v>0.0066468</v>
      </c>
      <c r="AB17" s="7" t="s">
        <v>260</v>
      </c>
      <c r="AC17" s="7" t="s">
        <v>22</v>
      </c>
      <c r="AD17" s="4">
        <v>0.015344</v>
      </c>
      <c r="AE17" s="4">
        <v>0.013011</v>
      </c>
      <c r="AF17" s="4">
        <v>0.0035355</v>
      </c>
      <c r="AG17" s="4">
        <v>9.8995E-4</v>
      </c>
      <c r="AH17" s="4">
        <v>0.002192</v>
      </c>
      <c r="AI17" s="4">
        <v>0.016758</v>
      </c>
    </row>
    <row r="18" ht="14.25" customHeight="1">
      <c r="A18" s="7" t="s">
        <v>261</v>
      </c>
      <c r="B18" s="7" t="s">
        <v>22</v>
      </c>
      <c r="C18" s="4">
        <v>0.09255</v>
      </c>
      <c r="D18" s="4">
        <v>0.62105</v>
      </c>
      <c r="E18" s="4">
        <v>0.6002</v>
      </c>
      <c r="F18" s="4">
        <v>0.5832</v>
      </c>
      <c r="G18" s="4">
        <v>0.56805</v>
      </c>
      <c r="H18" s="4">
        <v>0.6772</v>
      </c>
      <c r="J18" s="7" t="s">
        <v>261</v>
      </c>
      <c r="K18" s="7" t="s">
        <v>22</v>
      </c>
      <c r="L18" s="4">
        <v>0.10515</v>
      </c>
      <c r="M18" s="4">
        <v>0.4929</v>
      </c>
      <c r="N18" s="4">
        <v>0.4716</v>
      </c>
      <c r="O18" s="4">
        <v>0.4327</v>
      </c>
      <c r="P18" s="4">
        <v>0.3897</v>
      </c>
      <c r="Q18" s="4">
        <v>0.35675</v>
      </c>
      <c r="S18" s="7" t="s">
        <v>261</v>
      </c>
      <c r="T18" s="7" t="s">
        <v>22</v>
      </c>
      <c r="U18" s="4">
        <v>3.5355E-4</v>
      </c>
      <c r="V18" s="4">
        <v>0.020577</v>
      </c>
      <c r="W18" s="4">
        <v>0.044548</v>
      </c>
      <c r="X18" s="4">
        <v>0.0094752</v>
      </c>
      <c r="Y18" s="4">
        <v>0.0082731</v>
      </c>
      <c r="Z18" s="4">
        <v>0.014142</v>
      </c>
      <c r="AB18" s="7" t="s">
        <v>261</v>
      </c>
      <c r="AC18" s="7" t="s">
        <v>22</v>
      </c>
      <c r="AD18" s="4">
        <v>0.01591</v>
      </c>
      <c r="AE18" s="4">
        <v>0.015556</v>
      </c>
      <c r="AF18" s="4">
        <v>0.0016971</v>
      </c>
      <c r="AG18" s="4">
        <v>0.0</v>
      </c>
      <c r="AH18" s="4">
        <v>0.0011314</v>
      </c>
      <c r="AI18" s="4">
        <v>0.011243</v>
      </c>
    </row>
    <row r="19" ht="14.25" customHeight="1">
      <c r="A19" s="7" t="s">
        <v>262</v>
      </c>
      <c r="B19" s="7" t="s">
        <v>22</v>
      </c>
      <c r="C19" s="4">
        <v>0.0926</v>
      </c>
      <c r="D19" s="4">
        <v>0.6455</v>
      </c>
      <c r="E19" s="4">
        <v>0.62325</v>
      </c>
      <c r="F19" s="4">
        <v>0.622</v>
      </c>
      <c r="G19" s="4">
        <v>0.60325</v>
      </c>
      <c r="H19" s="4">
        <v>0.71305</v>
      </c>
      <c r="J19" s="7" t="s">
        <v>262</v>
      </c>
      <c r="K19" s="7" t="s">
        <v>22</v>
      </c>
      <c r="L19" s="4">
        <v>0.10305</v>
      </c>
      <c r="M19" s="4">
        <v>0.5173</v>
      </c>
      <c r="N19" s="4">
        <v>0.48935</v>
      </c>
      <c r="O19" s="4">
        <v>0.44475</v>
      </c>
      <c r="P19" s="4">
        <v>0.39635</v>
      </c>
      <c r="Q19" s="4">
        <v>0.3815</v>
      </c>
      <c r="S19" s="7" t="s">
        <v>262</v>
      </c>
      <c r="T19" s="7" t="s">
        <v>22</v>
      </c>
      <c r="U19" s="4">
        <v>4.2426E-4</v>
      </c>
      <c r="V19" s="4">
        <v>0.0011314</v>
      </c>
      <c r="W19" s="4">
        <v>0.029062</v>
      </c>
      <c r="X19" s="4">
        <v>0.016829</v>
      </c>
      <c r="Y19" s="4">
        <v>0.011809</v>
      </c>
      <c r="Z19" s="4">
        <v>0.0064347</v>
      </c>
      <c r="AB19" s="7" t="s">
        <v>262</v>
      </c>
      <c r="AC19" s="7" t="s">
        <v>22</v>
      </c>
      <c r="AD19" s="4">
        <v>0.013081</v>
      </c>
      <c r="AE19" s="4">
        <v>0.016688</v>
      </c>
      <c r="AF19" s="4">
        <v>0.0040305</v>
      </c>
      <c r="AG19" s="4">
        <v>0.0023335</v>
      </c>
      <c r="AH19" s="4">
        <v>0.0020506</v>
      </c>
      <c r="AI19" s="4">
        <v>0.0021213</v>
      </c>
    </row>
    <row r="20" ht="14.25" customHeight="1">
      <c r="A20" s="7" t="s">
        <v>263</v>
      </c>
      <c r="B20" s="7" t="s">
        <v>29</v>
      </c>
      <c r="C20" s="4">
        <v>0.09265</v>
      </c>
      <c r="D20" s="4">
        <v>0.6851</v>
      </c>
      <c r="E20" s="4">
        <v>0.66315</v>
      </c>
      <c r="F20" s="4">
        <v>0.6588</v>
      </c>
      <c r="G20" s="4">
        <v>0.6395</v>
      </c>
      <c r="H20" s="4">
        <v>0.75885</v>
      </c>
      <c r="J20" s="7" t="s">
        <v>263</v>
      </c>
      <c r="K20" s="7" t="s">
        <v>29</v>
      </c>
      <c r="L20" s="4">
        <v>0.10465</v>
      </c>
      <c r="M20" s="4">
        <v>0.5388</v>
      </c>
      <c r="N20" s="4">
        <v>0.5034</v>
      </c>
      <c r="O20" s="4">
        <v>0.4566</v>
      </c>
      <c r="P20" s="4">
        <v>0.40105</v>
      </c>
      <c r="Q20" s="4">
        <v>0.4003</v>
      </c>
      <c r="S20" s="7" t="s">
        <v>263</v>
      </c>
      <c r="T20" s="7" t="s">
        <v>29</v>
      </c>
      <c r="U20" s="4">
        <v>3.5355E-4</v>
      </c>
      <c r="V20" s="4">
        <v>0.0048083</v>
      </c>
      <c r="W20" s="4">
        <v>0.020718</v>
      </c>
      <c r="X20" s="4">
        <v>0.016971</v>
      </c>
      <c r="Y20" s="4">
        <v>0.011031</v>
      </c>
      <c r="Z20" s="4">
        <v>0.0067175</v>
      </c>
      <c r="AB20" s="7" t="s">
        <v>263</v>
      </c>
      <c r="AC20" s="7" t="s">
        <v>29</v>
      </c>
      <c r="AD20" s="4">
        <v>0.015344</v>
      </c>
      <c r="AE20" s="4">
        <v>0.014708</v>
      </c>
      <c r="AF20" s="4">
        <v>0.0032527</v>
      </c>
      <c r="AG20" s="4">
        <v>0.0070711</v>
      </c>
      <c r="AH20" s="4">
        <v>0.005869</v>
      </c>
      <c r="AI20" s="4">
        <v>0.0049497</v>
      </c>
    </row>
    <row r="21" ht="14.25" customHeight="1">
      <c r="A21" s="7" t="s">
        <v>264</v>
      </c>
      <c r="B21" s="7" t="s">
        <v>24</v>
      </c>
      <c r="C21" s="4">
        <v>0.09265</v>
      </c>
      <c r="D21" s="4">
        <v>0.72465</v>
      </c>
      <c r="E21" s="4">
        <v>0.7043</v>
      </c>
      <c r="F21" s="4">
        <v>0.6924</v>
      </c>
      <c r="G21" s="4">
        <v>0.6747</v>
      </c>
      <c r="H21" s="4">
        <v>0.79465</v>
      </c>
      <c r="J21" s="7" t="s">
        <v>264</v>
      </c>
      <c r="K21" s="7" t="s">
        <v>24</v>
      </c>
      <c r="L21" s="4">
        <v>0.10455</v>
      </c>
      <c r="M21" s="4">
        <v>0.55825</v>
      </c>
      <c r="N21" s="4">
        <v>0.51745</v>
      </c>
      <c r="O21" s="4">
        <v>0.46285</v>
      </c>
      <c r="P21" s="4">
        <v>0.4024</v>
      </c>
      <c r="Q21" s="4">
        <v>0.41455</v>
      </c>
      <c r="S21" s="7" t="s">
        <v>264</v>
      </c>
      <c r="T21" s="7" t="s">
        <v>24</v>
      </c>
      <c r="U21" s="4">
        <v>2.1213E-4</v>
      </c>
      <c r="V21" s="4">
        <v>0.0057276</v>
      </c>
      <c r="W21" s="4">
        <v>0.01994</v>
      </c>
      <c r="X21" s="4">
        <v>0.013435</v>
      </c>
      <c r="Y21" s="4">
        <v>0.0072125</v>
      </c>
      <c r="Z21" s="4">
        <v>0.0028991</v>
      </c>
      <c r="AB21" s="7" t="s">
        <v>264</v>
      </c>
      <c r="AC21" s="7" t="s">
        <v>24</v>
      </c>
      <c r="AD21" s="4">
        <v>0.015061</v>
      </c>
      <c r="AE21" s="4">
        <v>0.012092</v>
      </c>
      <c r="AF21" s="4">
        <v>0.004879</v>
      </c>
      <c r="AG21" s="4">
        <v>0.01096</v>
      </c>
      <c r="AH21" s="4">
        <v>0.0057983</v>
      </c>
      <c r="AI21" s="4">
        <v>0.0023335</v>
      </c>
    </row>
    <row r="22" ht="14.25" customHeight="1">
      <c r="A22" s="7" t="s">
        <v>265</v>
      </c>
      <c r="B22" s="7" t="s">
        <v>181</v>
      </c>
      <c r="C22" s="4">
        <v>0.09265</v>
      </c>
      <c r="D22" s="4">
        <v>0.7544</v>
      </c>
      <c r="E22" s="4">
        <v>0.7342</v>
      </c>
      <c r="F22" s="4">
        <v>0.7252</v>
      </c>
      <c r="G22" s="4">
        <v>0.70425</v>
      </c>
      <c r="H22" s="4">
        <v>0.8332</v>
      </c>
      <c r="J22" s="7" t="s">
        <v>265</v>
      </c>
      <c r="K22" s="7" t="s">
        <v>181</v>
      </c>
      <c r="L22" s="4">
        <v>0.1051</v>
      </c>
      <c r="M22" s="4">
        <v>0.5765</v>
      </c>
      <c r="N22" s="4">
        <v>0.53225</v>
      </c>
      <c r="O22" s="4">
        <v>0.4714</v>
      </c>
      <c r="P22" s="4">
        <v>0.40485</v>
      </c>
      <c r="Q22" s="4">
        <v>0.42325</v>
      </c>
      <c r="S22" s="7" t="s">
        <v>265</v>
      </c>
      <c r="T22" s="7" t="s">
        <v>181</v>
      </c>
      <c r="U22" s="4">
        <v>4.9497E-4</v>
      </c>
      <c r="V22" s="4">
        <v>0.0033941</v>
      </c>
      <c r="W22" s="4">
        <v>0.017678</v>
      </c>
      <c r="X22" s="4">
        <v>0.012728</v>
      </c>
      <c r="Y22" s="4">
        <v>0.01096</v>
      </c>
      <c r="Z22" s="4">
        <v>0.006364</v>
      </c>
      <c r="AB22" s="7" t="s">
        <v>265</v>
      </c>
      <c r="AC22" s="7" t="s">
        <v>181</v>
      </c>
      <c r="AD22" s="4">
        <v>0.015556</v>
      </c>
      <c r="AE22" s="4">
        <v>0.0091924</v>
      </c>
      <c r="AF22" s="4">
        <v>0.0053033</v>
      </c>
      <c r="AG22" s="4">
        <v>0.010324</v>
      </c>
      <c r="AH22" s="4">
        <v>0.0030406</v>
      </c>
      <c r="AI22" s="4">
        <v>0.0055861</v>
      </c>
    </row>
    <row r="23" ht="14.25" customHeight="1">
      <c r="A23" s="7" t="s">
        <v>280</v>
      </c>
      <c r="B23" s="7" t="s">
        <v>20</v>
      </c>
      <c r="C23" s="4">
        <v>0.09265</v>
      </c>
      <c r="D23" s="4">
        <v>0.78</v>
      </c>
      <c r="E23" s="4">
        <v>0.7569</v>
      </c>
      <c r="F23" s="4">
        <v>0.74965</v>
      </c>
      <c r="G23" s="4">
        <v>0.72785</v>
      </c>
      <c r="H23" s="4">
        <v>0.86445</v>
      </c>
      <c r="J23" s="7" t="s">
        <v>280</v>
      </c>
      <c r="K23" s="7" t="s">
        <v>20</v>
      </c>
      <c r="L23" s="4">
        <v>0.1059</v>
      </c>
      <c r="M23" s="4">
        <v>0.5933</v>
      </c>
      <c r="N23" s="4">
        <v>0.5464</v>
      </c>
      <c r="O23" s="4">
        <v>0.47515</v>
      </c>
      <c r="P23" s="4">
        <v>0.40485</v>
      </c>
      <c r="Q23" s="4">
        <v>0.43685</v>
      </c>
      <c r="S23" s="7" t="s">
        <v>280</v>
      </c>
      <c r="T23" s="7" t="s">
        <v>20</v>
      </c>
      <c r="U23" s="4">
        <v>4.9497E-4</v>
      </c>
      <c r="V23" s="4">
        <v>0.0024042</v>
      </c>
      <c r="W23" s="4">
        <v>0.014142</v>
      </c>
      <c r="X23" s="4">
        <v>0.011102</v>
      </c>
      <c r="Y23" s="4">
        <v>0.0099702</v>
      </c>
      <c r="Z23" s="4">
        <v>0.0045962</v>
      </c>
      <c r="AB23" s="7" t="s">
        <v>280</v>
      </c>
      <c r="AC23" s="7" t="s">
        <v>20</v>
      </c>
      <c r="AD23" s="4">
        <v>0.017112</v>
      </c>
      <c r="AE23" s="4">
        <v>0.010182</v>
      </c>
      <c r="AF23" s="4">
        <v>0.0025456</v>
      </c>
      <c r="AG23" s="4">
        <v>0.0081317</v>
      </c>
      <c r="AH23" s="4">
        <v>0.0030406</v>
      </c>
      <c r="AI23" s="4">
        <v>0.0040305</v>
      </c>
    </row>
    <row r="24" ht="14.25" customHeight="1">
      <c r="A24" s="7" t="s">
        <v>267</v>
      </c>
      <c r="B24" s="7" t="s">
        <v>20</v>
      </c>
      <c r="C24" s="4">
        <v>0.0926</v>
      </c>
      <c r="D24" s="4">
        <v>0.8001</v>
      </c>
      <c r="E24" s="4">
        <v>0.7765</v>
      </c>
      <c r="F24" s="4">
        <v>0.77005</v>
      </c>
      <c r="G24" s="4">
        <v>0.7476</v>
      </c>
      <c r="H24" s="4">
        <v>0.89205</v>
      </c>
      <c r="J24" s="7" t="s">
        <v>267</v>
      </c>
      <c r="K24" s="7" t="s">
        <v>20</v>
      </c>
      <c r="L24" s="4">
        <v>0.10585</v>
      </c>
      <c r="M24" s="4">
        <v>0.60585</v>
      </c>
      <c r="N24" s="4">
        <v>0.55635</v>
      </c>
      <c r="O24" s="4">
        <v>0.4769</v>
      </c>
      <c r="P24" s="4">
        <v>0.4032</v>
      </c>
      <c r="Q24" s="4">
        <v>0.4408</v>
      </c>
      <c r="S24" s="7" t="s">
        <v>267</v>
      </c>
      <c r="T24" s="7" t="s">
        <v>20</v>
      </c>
      <c r="U24" s="4">
        <v>2.8284E-4</v>
      </c>
      <c r="V24" s="4">
        <v>7.0711E-4</v>
      </c>
      <c r="W24" s="4">
        <v>0.012869</v>
      </c>
      <c r="X24" s="4">
        <v>0.010253</v>
      </c>
      <c r="Y24" s="4">
        <v>0.011455</v>
      </c>
      <c r="Z24" s="4">
        <v>0.003182</v>
      </c>
      <c r="AB24" s="7" t="s">
        <v>267</v>
      </c>
      <c r="AC24" s="7" t="s">
        <v>20</v>
      </c>
      <c r="AD24" s="4">
        <v>0.016758</v>
      </c>
      <c r="AE24" s="4">
        <v>0.011667</v>
      </c>
      <c r="AF24" s="4">
        <v>7.7782E-4</v>
      </c>
      <c r="AG24" s="4">
        <v>0.0066468</v>
      </c>
      <c r="AH24" s="4">
        <v>0.0016971</v>
      </c>
      <c r="AI24" s="4">
        <v>0.0028284</v>
      </c>
    </row>
    <row r="25" ht="14.25" customHeight="1">
      <c r="A25" s="7" t="s">
        <v>268</v>
      </c>
      <c r="B25" s="7" t="s">
        <v>24</v>
      </c>
      <c r="C25" s="4">
        <v>0.0925</v>
      </c>
      <c r="D25" s="4">
        <v>0.81935</v>
      </c>
      <c r="E25" s="4">
        <v>0.7944</v>
      </c>
      <c r="F25" s="4">
        <v>0.788</v>
      </c>
      <c r="G25" s="4">
        <v>0.7655</v>
      </c>
      <c r="H25" s="4">
        <v>0.91535</v>
      </c>
      <c r="J25" s="7" t="s">
        <v>268</v>
      </c>
      <c r="K25" s="7" t="s">
        <v>24</v>
      </c>
      <c r="L25" s="4">
        <v>0.10435</v>
      </c>
      <c r="M25" s="4">
        <v>0.6171</v>
      </c>
      <c r="N25" s="4">
        <v>0.5648</v>
      </c>
      <c r="O25" s="4">
        <v>0.4771</v>
      </c>
      <c r="P25" s="4">
        <v>0.402</v>
      </c>
      <c r="Q25" s="4">
        <v>0.4446</v>
      </c>
      <c r="S25" s="7" t="s">
        <v>268</v>
      </c>
      <c r="T25" s="7" t="s">
        <v>24</v>
      </c>
      <c r="U25" s="4">
        <v>2.8284E-4</v>
      </c>
      <c r="V25" s="4">
        <v>9.1924E-4</v>
      </c>
      <c r="W25" s="4">
        <v>0.012728</v>
      </c>
      <c r="X25" s="4">
        <v>0.009051</v>
      </c>
      <c r="Y25" s="4">
        <v>0.012728</v>
      </c>
      <c r="Z25" s="4">
        <v>0.0034648</v>
      </c>
      <c r="AB25" s="7" t="s">
        <v>268</v>
      </c>
      <c r="AC25" s="7" t="s">
        <v>24</v>
      </c>
      <c r="AD25" s="4">
        <v>0.014637</v>
      </c>
      <c r="AE25" s="4">
        <v>0.012021</v>
      </c>
      <c r="AF25" s="4">
        <v>0.0019799</v>
      </c>
      <c r="AG25" s="4">
        <v>0.0062225</v>
      </c>
      <c r="AH25" s="4">
        <v>2.8284E-4</v>
      </c>
      <c r="AI25" s="4">
        <v>0.0021213</v>
      </c>
    </row>
    <row r="26" ht="14.25" customHeight="1">
      <c r="A26" s="7" t="s">
        <v>269</v>
      </c>
      <c r="B26" s="7" t="s">
        <v>18</v>
      </c>
      <c r="C26" s="4">
        <v>0.09245</v>
      </c>
      <c r="D26" s="4">
        <v>0.83615</v>
      </c>
      <c r="E26" s="4">
        <v>0.81005</v>
      </c>
      <c r="F26" s="4">
        <v>0.8053</v>
      </c>
      <c r="G26" s="4">
        <v>0.78155</v>
      </c>
      <c r="H26" s="4">
        <v>0.93625</v>
      </c>
      <c r="J26" s="7" t="s">
        <v>269</v>
      </c>
      <c r="K26" s="7" t="s">
        <v>18</v>
      </c>
      <c r="L26" s="4">
        <v>0.1041</v>
      </c>
      <c r="M26" s="4">
        <v>0.62715</v>
      </c>
      <c r="N26" s="4">
        <v>0.5723</v>
      </c>
      <c r="O26" s="4">
        <v>0.47645</v>
      </c>
      <c r="P26" s="4">
        <v>0.4013</v>
      </c>
      <c r="Q26" s="4">
        <v>0.44995</v>
      </c>
      <c r="S26" s="7" t="s">
        <v>269</v>
      </c>
      <c r="T26" s="7" t="s">
        <v>18</v>
      </c>
      <c r="U26" s="4">
        <v>2.1213E-4</v>
      </c>
      <c r="V26" s="4">
        <v>0.0024749</v>
      </c>
      <c r="W26" s="4">
        <v>0.011102</v>
      </c>
      <c r="X26" s="4">
        <v>0.0074953</v>
      </c>
      <c r="Y26" s="4">
        <v>0.01195</v>
      </c>
      <c r="Z26" s="4">
        <v>0.0043134</v>
      </c>
      <c r="AB26" s="7" t="s">
        <v>269</v>
      </c>
      <c r="AC26" s="7" t="s">
        <v>18</v>
      </c>
      <c r="AD26" s="4">
        <v>0.014425</v>
      </c>
      <c r="AE26" s="4">
        <v>0.01195</v>
      </c>
      <c r="AF26" s="4">
        <v>0.0021213</v>
      </c>
      <c r="AG26" s="4">
        <v>0.0091217</v>
      </c>
      <c r="AH26" s="4">
        <v>2.8284E-4</v>
      </c>
      <c r="AI26" s="4">
        <v>0.0055861</v>
      </c>
    </row>
    <row r="27" ht="14.25" customHeight="1">
      <c r="A27" s="7" t="s">
        <v>270</v>
      </c>
      <c r="B27" s="7" t="s">
        <v>18</v>
      </c>
      <c r="C27" s="4">
        <v>0.0926</v>
      </c>
      <c r="D27" s="4">
        <v>0.85195</v>
      </c>
      <c r="E27" s="4">
        <v>0.82525</v>
      </c>
      <c r="F27" s="4">
        <v>0.8204</v>
      </c>
      <c r="G27" s="4">
        <v>0.7962</v>
      </c>
      <c r="H27" s="4">
        <v>0.9558</v>
      </c>
      <c r="J27" s="7" t="s">
        <v>270</v>
      </c>
      <c r="K27" s="7" t="s">
        <v>18</v>
      </c>
      <c r="L27" s="4">
        <v>0.10425</v>
      </c>
      <c r="M27" s="4">
        <v>0.63595</v>
      </c>
      <c r="N27" s="4">
        <v>0.57765</v>
      </c>
      <c r="O27" s="4">
        <v>0.477</v>
      </c>
      <c r="P27" s="4">
        <v>0.4009</v>
      </c>
      <c r="Q27" s="4">
        <v>0.4547</v>
      </c>
      <c r="S27" s="7" t="s">
        <v>270</v>
      </c>
      <c r="T27" s="7" t="s">
        <v>18</v>
      </c>
      <c r="U27" s="4">
        <v>4.2426E-4</v>
      </c>
      <c r="V27" s="4">
        <v>0.0023335</v>
      </c>
      <c r="W27" s="4">
        <v>0.011526</v>
      </c>
      <c r="X27" s="4">
        <v>0.0057983</v>
      </c>
      <c r="Y27" s="4">
        <v>0.010607</v>
      </c>
      <c r="Z27" s="4">
        <v>0.003677</v>
      </c>
      <c r="AB27" s="7" t="s">
        <v>270</v>
      </c>
      <c r="AC27" s="7" t="s">
        <v>18</v>
      </c>
      <c r="AD27" s="4">
        <v>0.014496</v>
      </c>
      <c r="AE27" s="4">
        <v>0.012516</v>
      </c>
      <c r="AF27" s="4">
        <v>0.0026163</v>
      </c>
      <c r="AG27" s="4">
        <v>0.009051</v>
      </c>
      <c r="AH27" s="4">
        <v>0.0</v>
      </c>
      <c r="AI27" s="4">
        <v>0.0055154</v>
      </c>
    </row>
    <row r="28" ht="14.25" customHeight="1">
      <c r="A28" s="7" t="s">
        <v>271</v>
      </c>
      <c r="B28" s="7" t="s">
        <v>18</v>
      </c>
      <c r="C28" s="4">
        <v>0.0925</v>
      </c>
      <c r="D28" s="4">
        <v>0.86445</v>
      </c>
      <c r="E28" s="4">
        <v>0.8362</v>
      </c>
      <c r="F28" s="4">
        <v>0.8325</v>
      </c>
      <c r="G28" s="4">
        <v>0.80875</v>
      </c>
      <c r="H28" s="4">
        <v>0.9701</v>
      </c>
      <c r="J28" s="7" t="s">
        <v>271</v>
      </c>
      <c r="K28" s="7" t="s">
        <v>18</v>
      </c>
      <c r="L28" s="4">
        <v>0.10455</v>
      </c>
      <c r="M28" s="4">
        <v>0.64265</v>
      </c>
      <c r="N28" s="4">
        <v>0.58155</v>
      </c>
      <c r="O28" s="4">
        <v>0.4765</v>
      </c>
      <c r="P28" s="4">
        <v>0.39975</v>
      </c>
      <c r="Q28" s="4">
        <v>0.45835</v>
      </c>
      <c r="S28" s="7" t="s">
        <v>271</v>
      </c>
      <c r="T28" s="7" t="s">
        <v>18</v>
      </c>
      <c r="U28" s="4">
        <v>2.8284E-4</v>
      </c>
      <c r="V28" s="4">
        <v>0.0028991</v>
      </c>
      <c r="W28" s="4">
        <v>0.011172</v>
      </c>
      <c r="X28" s="4">
        <v>0.0049497</v>
      </c>
      <c r="Y28" s="4">
        <v>0.010253</v>
      </c>
      <c r="Z28" s="4">
        <v>0.0046669</v>
      </c>
      <c r="AB28" s="7" t="s">
        <v>271</v>
      </c>
      <c r="AC28" s="7" t="s">
        <v>18</v>
      </c>
      <c r="AD28" s="4">
        <v>0.014779</v>
      </c>
      <c r="AE28" s="4">
        <v>0.013789</v>
      </c>
      <c r="AF28" s="4">
        <v>0.0026163</v>
      </c>
      <c r="AG28" s="4">
        <v>0.0094752</v>
      </c>
      <c r="AH28" s="4">
        <v>4.9497E-4</v>
      </c>
      <c r="AI28" s="4">
        <v>0.0070004</v>
      </c>
    </row>
    <row r="29" ht="14.25" customHeight="1">
      <c r="A29" s="7" t="s">
        <v>272</v>
      </c>
      <c r="B29" s="7" t="s">
        <v>20</v>
      </c>
      <c r="C29" s="4">
        <v>0.09255</v>
      </c>
      <c r="D29" s="4">
        <v>0.87615</v>
      </c>
      <c r="E29" s="4">
        <v>0.8464</v>
      </c>
      <c r="F29" s="4">
        <v>0.8444</v>
      </c>
      <c r="G29" s="4">
        <v>0.8195</v>
      </c>
      <c r="H29" s="4">
        <v>0.9841</v>
      </c>
      <c r="J29" s="7" t="s">
        <v>272</v>
      </c>
      <c r="K29" s="7" t="s">
        <v>20</v>
      </c>
      <c r="L29" s="4">
        <v>0.105</v>
      </c>
      <c r="M29" s="4">
        <v>0.64815</v>
      </c>
      <c r="N29" s="4">
        <v>0.5854</v>
      </c>
      <c r="O29" s="4">
        <v>0.47635</v>
      </c>
      <c r="P29" s="4">
        <v>0.40055</v>
      </c>
      <c r="Q29" s="4">
        <v>0.4623</v>
      </c>
      <c r="S29" s="7" t="s">
        <v>272</v>
      </c>
      <c r="T29" s="7" t="s">
        <v>20</v>
      </c>
      <c r="U29" s="4">
        <v>3.5355E-4</v>
      </c>
      <c r="V29" s="4">
        <v>0.0030406</v>
      </c>
      <c r="W29" s="4">
        <v>0.011172</v>
      </c>
      <c r="X29" s="4">
        <v>0.0045255</v>
      </c>
      <c r="Y29" s="4">
        <v>0.010607</v>
      </c>
      <c r="Z29" s="4">
        <v>0.0049497</v>
      </c>
      <c r="AB29" s="7" t="s">
        <v>272</v>
      </c>
      <c r="AC29" s="7" t="s">
        <v>20</v>
      </c>
      <c r="AD29" s="4">
        <v>0.015556</v>
      </c>
      <c r="AE29" s="4">
        <v>0.012092</v>
      </c>
      <c r="AF29" s="4">
        <v>0.0028284</v>
      </c>
      <c r="AG29" s="4">
        <v>0.0086974</v>
      </c>
      <c r="AH29" s="4">
        <v>7.7782E-4</v>
      </c>
      <c r="AI29" s="4">
        <v>0.0070711</v>
      </c>
    </row>
    <row r="30" ht="14.25" customHeight="1">
      <c r="A30" s="7" t="s">
        <v>273</v>
      </c>
      <c r="B30" s="7" t="s">
        <v>24</v>
      </c>
      <c r="C30" s="4">
        <v>0.0924</v>
      </c>
      <c r="D30" s="4">
        <v>0.88615</v>
      </c>
      <c r="E30" s="4">
        <v>0.85585</v>
      </c>
      <c r="F30" s="4">
        <v>0.85425</v>
      </c>
      <c r="G30" s="4">
        <v>0.8287</v>
      </c>
      <c r="H30" s="4">
        <v>0.99485</v>
      </c>
      <c r="J30" s="7" t="s">
        <v>273</v>
      </c>
      <c r="K30" s="7" t="s">
        <v>24</v>
      </c>
      <c r="L30" s="4">
        <v>0.10575</v>
      </c>
      <c r="M30" s="4">
        <v>0.6533</v>
      </c>
      <c r="N30" s="4">
        <v>0.58805</v>
      </c>
      <c r="O30" s="4">
        <v>0.47485</v>
      </c>
      <c r="P30" s="4">
        <v>0.3995</v>
      </c>
      <c r="Q30" s="4">
        <v>0.46365</v>
      </c>
      <c r="S30" s="7" t="s">
        <v>273</v>
      </c>
      <c r="T30" s="7" t="s">
        <v>24</v>
      </c>
      <c r="U30" s="4">
        <v>1.4142E-4</v>
      </c>
      <c r="V30" s="4">
        <v>0.0024749</v>
      </c>
      <c r="W30" s="4">
        <v>0.010394</v>
      </c>
      <c r="X30" s="4">
        <v>0.0037477</v>
      </c>
      <c r="Y30" s="4">
        <v>0.011314</v>
      </c>
      <c r="Z30" s="4">
        <v>0.0068589</v>
      </c>
      <c r="AB30" s="7" t="s">
        <v>273</v>
      </c>
      <c r="AC30" s="7" t="s">
        <v>24</v>
      </c>
      <c r="AD30" s="4">
        <v>0.016334</v>
      </c>
      <c r="AE30" s="4">
        <v>0.012162</v>
      </c>
      <c r="AF30" s="4">
        <v>0.0023335</v>
      </c>
      <c r="AG30" s="4">
        <v>0.0089803</v>
      </c>
      <c r="AH30" s="4">
        <v>4.2426E-4</v>
      </c>
      <c r="AI30" s="4">
        <v>0.0077075</v>
      </c>
    </row>
    <row r="31" ht="14.25" customHeight="1">
      <c r="A31" s="7" t="s">
        <v>274</v>
      </c>
      <c r="B31" s="7" t="s">
        <v>24</v>
      </c>
      <c r="C31" s="4">
        <v>0.0924</v>
      </c>
      <c r="D31" s="4">
        <v>0.895</v>
      </c>
      <c r="E31" s="4">
        <v>0.86455</v>
      </c>
      <c r="F31" s="4">
        <v>0.8625</v>
      </c>
      <c r="G31" s="4">
        <v>0.838</v>
      </c>
      <c r="H31" s="4">
        <v>1.0058</v>
      </c>
      <c r="J31" s="7" t="s">
        <v>274</v>
      </c>
      <c r="K31" s="7" t="s">
        <v>24</v>
      </c>
      <c r="L31" s="4">
        <v>0.10475</v>
      </c>
      <c r="M31" s="4">
        <v>0.6582</v>
      </c>
      <c r="N31" s="4">
        <v>0.59035</v>
      </c>
      <c r="O31" s="4">
        <v>0.4733</v>
      </c>
      <c r="P31" s="4">
        <v>0.39795</v>
      </c>
      <c r="Q31" s="4">
        <v>0.4694</v>
      </c>
      <c r="S31" s="7" t="s">
        <v>274</v>
      </c>
      <c r="T31" s="7" t="s">
        <v>24</v>
      </c>
      <c r="U31" s="4">
        <v>2.8284E-4</v>
      </c>
      <c r="V31" s="4">
        <v>0.0029698</v>
      </c>
      <c r="W31" s="4">
        <v>0.0096874</v>
      </c>
      <c r="X31" s="4">
        <v>0.0039598</v>
      </c>
      <c r="Y31" s="4">
        <v>0.010607</v>
      </c>
      <c r="Z31" s="4">
        <v>0.0051619</v>
      </c>
      <c r="AB31" s="7" t="s">
        <v>274</v>
      </c>
      <c r="AC31" s="7" t="s">
        <v>24</v>
      </c>
      <c r="AD31" s="4">
        <v>0.014779</v>
      </c>
      <c r="AE31" s="4">
        <v>0.012304</v>
      </c>
      <c r="AF31" s="4">
        <v>0.002192</v>
      </c>
      <c r="AG31" s="4">
        <v>0.009051</v>
      </c>
      <c r="AH31" s="4">
        <v>9.1924E-4</v>
      </c>
      <c r="AI31" s="4">
        <v>0.013011</v>
      </c>
    </row>
    <row r="32" ht="14.25" customHeight="1">
      <c r="A32" s="7" t="s">
        <v>281</v>
      </c>
      <c r="B32" s="7" t="s">
        <v>24</v>
      </c>
      <c r="C32" s="4">
        <v>0.0924</v>
      </c>
      <c r="D32" s="4">
        <v>0.90365</v>
      </c>
      <c r="E32" s="4">
        <v>0.87265</v>
      </c>
      <c r="F32" s="4">
        <v>0.87025</v>
      </c>
      <c r="G32" s="4">
        <v>0.84565</v>
      </c>
      <c r="H32" s="4">
        <v>1.0151</v>
      </c>
      <c r="J32" s="7" t="s">
        <v>281</v>
      </c>
      <c r="K32" s="7" t="s">
        <v>24</v>
      </c>
      <c r="L32" s="4">
        <v>0.105</v>
      </c>
      <c r="M32" s="4">
        <v>0.66145</v>
      </c>
      <c r="N32" s="4">
        <v>0.59065</v>
      </c>
      <c r="O32" s="4">
        <v>0.47045</v>
      </c>
      <c r="P32" s="4">
        <v>0.39695</v>
      </c>
      <c r="Q32" s="4">
        <v>0.4749</v>
      </c>
      <c r="S32" s="7" t="s">
        <v>281</v>
      </c>
      <c r="T32" s="7" t="s">
        <v>24</v>
      </c>
      <c r="U32" s="4">
        <v>1.4142E-4</v>
      </c>
      <c r="V32" s="4">
        <v>0.0033234</v>
      </c>
      <c r="W32" s="4">
        <v>0.0079903</v>
      </c>
      <c r="X32" s="4">
        <v>0.0028991</v>
      </c>
      <c r="Y32" s="4">
        <v>0.010536</v>
      </c>
      <c r="Z32" s="4">
        <v>0.0050912</v>
      </c>
      <c r="AB32" s="7" t="s">
        <v>281</v>
      </c>
      <c r="AC32" s="7" t="s">
        <v>24</v>
      </c>
      <c r="AD32" s="4">
        <v>0.015556</v>
      </c>
      <c r="AE32" s="4">
        <v>0.011809</v>
      </c>
      <c r="AF32" s="4">
        <v>0.0016263</v>
      </c>
      <c r="AG32" s="4">
        <v>0.0089803</v>
      </c>
      <c r="AH32" s="4">
        <v>7.7782E-4</v>
      </c>
      <c r="AI32" s="4">
        <v>0.017961</v>
      </c>
    </row>
    <row r="33" ht="14.25" customHeight="1">
      <c r="A33" s="7" t="s">
        <v>276</v>
      </c>
      <c r="B33" s="7" t="s">
        <v>60</v>
      </c>
      <c r="C33" s="4">
        <v>0.09235</v>
      </c>
      <c r="D33" s="4">
        <v>0.91135</v>
      </c>
      <c r="E33" s="4">
        <v>0.8807</v>
      </c>
      <c r="F33" s="4">
        <v>0.8775</v>
      </c>
      <c r="G33" s="4">
        <v>0.8535</v>
      </c>
      <c r="H33" s="4">
        <v>1.0236</v>
      </c>
      <c r="J33" s="7" t="s">
        <v>276</v>
      </c>
      <c r="K33" s="7" t="s">
        <v>60</v>
      </c>
      <c r="L33" s="4">
        <v>0.1049</v>
      </c>
      <c r="M33" s="4">
        <v>0.66505</v>
      </c>
      <c r="N33" s="4">
        <v>0.5924</v>
      </c>
      <c r="O33" s="4">
        <v>0.4683</v>
      </c>
      <c r="P33" s="4">
        <v>0.3964</v>
      </c>
      <c r="Q33" s="4">
        <v>0.4768</v>
      </c>
      <c r="S33" s="7" t="s">
        <v>276</v>
      </c>
      <c r="T33" s="7" t="s">
        <v>60</v>
      </c>
      <c r="U33" s="4">
        <v>2.1213E-4</v>
      </c>
      <c r="V33" s="4">
        <v>0.003182</v>
      </c>
      <c r="W33" s="4">
        <v>0.0066468</v>
      </c>
      <c r="X33" s="4">
        <v>0.0022627</v>
      </c>
      <c r="Y33" s="4">
        <v>0.009051</v>
      </c>
      <c r="Z33" s="4">
        <v>0.0047376</v>
      </c>
      <c r="AB33" s="7" t="s">
        <v>276</v>
      </c>
      <c r="AC33" s="7" t="s">
        <v>60</v>
      </c>
      <c r="AD33" s="4">
        <v>0.015556</v>
      </c>
      <c r="AE33" s="4">
        <v>0.011809</v>
      </c>
      <c r="AF33" s="4">
        <v>0.0021213</v>
      </c>
      <c r="AG33" s="4">
        <v>0.0083439</v>
      </c>
      <c r="AH33" s="4">
        <v>1.4142E-4</v>
      </c>
      <c r="AI33" s="4">
        <v>0.02192</v>
      </c>
    </row>
    <row r="34" ht="14.25" customHeight="1">
      <c r="A34" s="7" t="s">
        <v>277</v>
      </c>
      <c r="B34" s="7" t="s">
        <v>24</v>
      </c>
      <c r="C34" s="4">
        <v>0.0925</v>
      </c>
      <c r="D34" s="4">
        <v>0.91895</v>
      </c>
      <c r="E34" s="4">
        <v>0.8882</v>
      </c>
      <c r="F34" s="4">
        <v>0.88375</v>
      </c>
      <c r="G34" s="4">
        <v>0.86</v>
      </c>
      <c r="H34" s="4">
        <v>1.0313</v>
      </c>
      <c r="J34" s="7" t="s">
        <v>277</v>
      </c>
      <c r="K34" s="7" t="s">
        <v>24</v>
      </c>
      <c r="L34" s="4">
        <v>0.10605</v>
      </c>
      <c r="M34" s="4">
        <v>0.6681</v>
      </c>
      <c r="N34" s="4">
        <v>0.5933</v>
      </c>
      <c r="O34" s="4">
        <v>0.46585</v>
      </c>
      <c r="P34" s="4">
        <v>0.3953</v>
      </c>
      <c r="Q34" s="4">
        <v>0.47495</v>
      </c>
      <c r="S34" s="7" t="s">
        <v>277</v>
      </c>
      <c r="T34" s="7" t="s">
        <v>24</v>
      </c>
      <c r="U34" s="4">
        <v>1.4142E-4</v>
      </c>
      <c r="V34" s="4">
        <v>0.0027577</v>
      </c>
      <c r="W34" s="4">
        <v>0.0060811</v>
      </c>
      <c r="X34" s="4">
        <v>0.0023335</v>
      </c>
      <c r="Y34" s="4">
        <v>0.009051</v>
      </c>
      <c r="Z34" s="4">
        <v>0.0041719</v>
      </c>
      <c r="AB34" s="7" t="s">
        <v>277</v>
      </c>
      <c r="AC34" s="7" t="s">
        <v>24</v>
      </c>
      <c r="AD34" s="4">
        <v>0.0169</v>
      </c>
      <c r="AE34" s="4">
        <v>0.011879</v>
      </c>
      <c r="AF34" s="4">
        <v>0.0021213</v>
      </c>
      <c r="AG34" s="4">
        <v>0.0072832</v>
      </c>
      <c r="AH34" s="4">
        <v>2.8284E-4</v>
      </c>
      <c r="AI34" s="4">
        <v>0.01789</v>
      </c>
    </row>
    <row r="35" ht="14.25" customHeight="1">
      <c r="A35" s="7" t="s">
        <v>278</v>
      </c>
      <c r="B35" s="7" t="s">
        <v>60</v>
      </c>
      <c r="C35" s="4">
        <v>0.0924</v>
      </c>
      <c r="D35" s="4">
        <v>0.9258</v>
      </c>
      <c r="E35" s="4">
        <v>0.894</v>
      </c>
      <c r="F35" s="4">
        <v>0.8899</v>
      </c>
      <c r="G35" s="4">
        <v>0.86665</v>
      </c>
      <c r="H35" s="4">
        <v>1.0387</v>
      </c>
      <c r="J35" s="7" t="s">
        <v>278</v>
      </c>
      <c r="K35" s="7" t="s">
        <v>60</v>
      </c>
      <c r="L35" s="4">
        <v>0.1041</v>
      </c>
      <c r="M35" s="4">
        <v>0.671</v>
      </c>
      <c r="N35" s="4">
        <v>0.59415</v>
      </c>
      <c r="O35" s="4">
        <v>0.4634</v>
      </c>
      <c r="P35" s="4">
        <v>0.3941</v>
      </c>
      <c r="Q35" s="4">
        <v>0.47815</v>
      </c>
      <c r="S35" s="7" t="s">
        <v>278</v>
      </c>
      <c r="T35" s="7" t="s">
        <v>60</v>
      </c>
      <c r="U35" s="4">
        <v>1.4142E-4</v>
      </c>
      <c r="V35" s="4">
        <v>0.0033941</v>
      </c>
      <c r="W35" s="4">
        <v>0.0049497</v>
      </c>
      <c r="X35" s="4">
        <v>0.0015556</v>
      </c>
      <c r="Y35" s="4">
        <v>0.0082731</v>
      </c>
      <c r="Z35" s="4">
        <v>0.0019799</v>
      </c>
      <c r="AB35" s="7" t="s">
        <v>278</v>
      </c>
      <c r="AC35" s="7" t="s">
        <v>60</v>
      </c>
      <c r="AD35" s="4">
        <v>0.014001</v>
      </c>
      <c r="AE35" s="4">
        <v>0.010748</v>
      </c>
      <c r="AF35" s="4">
        <v>0.0016263</v>
      </c>
      <c r="AG35" s="4">
        <v>0.008061</v>
      </c>
      <c r="AH35" s="4">
        <v>5.6569E-4</v>
      </c>
      <c r="AI35" s="4">
        <v>0.01888</v>
      </c>
    </row>
    <row r="36" ht="14.25" customHeight="1">
      <c r="A36" s="7"/>
      <c r="B36" s="7"/>
      <c r="J36" s="7"/>
      <c r="K36" s="7"/>
    </row>
    <row r="37" ht="14.25" customHeight="1">
      <c r="A37" s="4" t="s">
        <v>56</v>
      </c>
      <c r="B37" s="5" t="s">
        <v>1</v>
      </c>
      <c r="K37" s="5" t="s">
        <v>7</v>
      </c>
      <c r="S37" s="4" t="s">
        <v>57</v>
      </c>
      <c r="T37" s="5" t="s">
        <v>1</v>
      </c>
      <c r="AC37" s="5" t="s">
        <v>7</v>
      </c>
    </row>
    <row r="38" ht="14.25" customHeight="1">
      <c r="A38" s="4" t="s">
        <v>13</v>
      </c>
      <c r="B38" s="4" t="s">
        <v>14</v>
      </c>
      <c r="C38" s="4" t="s">
        <v>15</v>
      </c>
      <c r="D38" s="4" t="s">
        <v>16</v>
      </c>
      <c r="E38" s="6" t="s">
        <v>3</v>
      </c>
      <c r="F38" s="6" t="s">
        <v>4</v>
      </c>
      <c r="G38" s="6" t="s">
        <v>5</v>
      </c>
      <c r="H38" s="6" t="s">
        <v>6</v>
      </c>
      <c r="J38" s="4" t="s">
        <v>13</v>
      </c>
      <c r="K38" s="4" t="s">
        <v>14</v>
      </c>
      <c r="L38" s="4" t="s">
        <v>15</v>
      </c>
      <c r="M38" s="4" t="s">
        <v>16</v>
      </c>
      <c r="N38" s="6" t="s">
        <v>3</v>
      </c>
      <c r="O38" s="6" t="s">
        <v>4</v>
      </c>
      <c r="P38" s="6" t="s">
        <v>5</v>
      </c>
      <c r="Q38" s="6" t="s">
        <v>6</v>
      </c>
      <c r="S38" s="4" t="s">
        <v>13</v>
      </c>
      <c r="T38" s="4" t="s">
        <v>14</v>
      </c>
      <c r="AB38" s="4" t="s">
        <v>13</v>
      </c>
      <c r="AC38" s="4" t="s">
        <v>14</v>
      </c>
    </row>
    <row r="39" ht="14.25" customHeight="1">
      <c r="A39" s="7" t="s">
        <v>17</v>
      </c>
      <c r="B39" s="7" t="s">
        <v>22</v>
      </c>
      <c r="C39" s="4">
        <v>0.0962</v>
      </c>
      <c r="D39" s="4">
        <v>0.09455</v>
      </c>
      <c r="E39" s="4">
        <v>0.09365</v>
      </c>
      <c r="F39" s="4">
        <v>0.0985</v>
      </c>
      <c r="G39" s="4">
        <v>0.1005</v>
      </c>
      <c r="H39" s="4">
        <v>0.1038</v>
      </c>
      <c r="J39" s="7" t="s">
        <v>17</v>
      </c>
      <c r="K39" s="7" t="s">
        <v>22</v>
      </c>
      <c r="L39" s="4">
        <v>0.1069</v>
      </c>
      <c r="M39" s="4">
        <v>0.10255</v>
      </c>
      <c r="N39" s="4">
        <v>0.0992</v>
      </c>
      <c r="O39" s="4">
        <v>0.0986</v>
      </c>
      <c r="P39" s="4">
        <v>0.0964</v>
      </c>
      <c r="Q39" s="4">
        <v>0.0952</v>
      </c>
      <c r="S39" s="7" t="s">
        <v>17</v>
      </c>
      <c r="T39" s="7" t="s">
        <v>22</v>
      </c>
      <c r="U39" s="4">
        <v>0.0048083</v>
      </c>
      <c r="V39" s="4">
        <v>0.0028991</v>
      </c>
      <c r="W39" s="4">
        <v>0.0016263</v>
      </c>
      <c r="X39" s="4">
        <v>0.0074953</v>
      </c>
      <c r="Y39" s="4">
        <v>0.0057983</v>
      </c>
      <c r="Z39" s="4">
        <v>0.0056569</v>
      </c>
      <c r="AB39" s="7" t="s">
        <v>17</v>
      </c>
      <c r="AC39" s="7" t="s">
        <v>22</v>
      </c>
      <c r="AD39" s="4">
        <v>0.009051</v>
      </c>
      <c r="AE39" s="4">
        <v>0.004879</v>
      </c>
      <c r="AF39" s="4">
        <v>5.6569E-4</v>
      </c>
      <c r="AG39" s="4">
        <v>8.4853E-4</v>
      </c>
      <c r="AH39" s="4">
        <v>0.0015556</v>
      </c>
      <c r="AI39" s="4">
        <v>0.0024042</v>
      </c>
    </row>
    <row r="40" ht="14.25" customHeight="1">
      <c r="A40" s="7" t="s">
        <v>223</v>
      </c>
      <c r="B40" s="7" t="s">
        <v>60</v>
      </c>
      <c r="C40" s="4">
        <v>0.09515</v>
      </c>
      <c r="D40" s="4">
        <v>0.09835</v>
      </c>
      <c r="E40" s="4">
        <v>0.10025</v>
      </c>
      <c r="F40" s="4">
        <v>0.10395</v>
      </c>
      <c r="G40" s="4">
        <v>0.10505</v>
      </c>
      <c r="H40" s="4">
        <v>0.1104</v>
      </c>
      <c r="J40" s="7" t="s">
        <v>223</v>
      </c>
      <c r="K40" s="7" t="s">
        <v>60</v>
      </c>
      <c r="L40" s="4">
        <v>0.11275</v>
      </c>
      <c r="M40" s="4">
        <v>0.1092</v>
      </c>
      <c r="N40" s="4">
        <v>0.1081</v>
      </c>
      <c r="O40" s="4">
        <v>0.10385</v>
      </c>
      <c r="P40" s="4">
        <v>0.1019</v>
      </c>
      <c r="Q40" s="4">
        <v>0.0999</v>
      </c>
      <c r="S40" s="7" t="s">
        <v>223</v>
      </c>
      <c r="T40" s="7" t="s">
        <v>60</v>
      </c>
      <c r="U40" s="4">
        <v>0.003182</v>
      </c>
      <c r="V40" s="4">
        <v>0.0065761</v>
      </c>
      <c r="W40" s="4">
        <v>0.010394</v>
      </c>
      <c r="X40" s="4">
        <v>0.013647</v>
      </c>
      <c r="Y40" s="4">
        <v>0.012374</v>
      </c>
      <c r="Z40" s="4">
        <v>0.011597</v>
      </c>
      <c r="AB40" s="7" t="s">
        <v>223</v>
      </c>
      <c r="AC40" s="7" t="s">
        <v>60</v>
      </c>
      <c r="AD40" s="4">
        <v>0.015203</v>
      </c>
      <c r="AE40" s="4">
        <v>0.011314</v>
      </c>
      <c r="AF40" s="4">
        <v>2.8284E-4</v>
      </c>
      <c r="AG40" s="4">
        <v>0.0037477</v>
      </c>
      <c r="AH40" s="4">
        <v>0.0019799</v>
      </c>
      <c r="AI40" s="4">
        <v>0.0062225</v>
      </c>
    </row>
    <row r="41" ht="14.25" customHeight="1">
      <c r="A41" s="7" t="s">
        <v>224</v>
      </c>
      <c r="B41" s="7" t="s">
        <v>18</v>
      </c>
      <c r="C41" s="4">
        <v>0.0932</v>
      </c>
      <c r="D41" s="4">
        <v>0.09755</v>
      </c>
      <c r="E41" s="4">
        <v>0.09755</v>
      </c>
      <c r="F41" s="4">
        <v>0.1043</v>
      </c>
      <c r="G41" s="4">
        <v>0.1065</v>
      </c>
      <c r="H41" s="4">
        <v>0.112</v>
      </c>
      <c r="J41" s="7" t="s">
        <v>224</v>
      </c>
      <c r="K41" s="7" t="s">
        <v>18</v>
      </c>
      <c r="L41" s="4">
        <v>0.1134</v>
      </c>
      <c r="M41" s="4">
        <v>0.1096</v>
      </c>
      <c r="N41" s="4">
        <v>0.1069</v>
      </c>
      <c r="O41" s="4">
        <v>0.1038</v>
      </c>
      <c r="P41" s="4">
        <v>0.1028</v>
      </c>
      <c r="Q41" s="4">
        <v>0.10375</v>
      </c>
      <c r="S41" s="7" t="s">
        <v>224</v>
      </c>
      <c r="T41" s="7" t="s">
        <v>18</v>
      </c>
      <c r="U41" s="4">
        <v>0.0</v>
      </c>
      <c r="V41" s="4">
        <v>0.0068589</v>
      </c>
      <c r="W41" s="4">
        <v>0.005869</v>
      </c>
      <c r="X41" s="4">
        <v>0.013294</v>
      </c>
      <c r="Y41" s="4">
        <v>0.014425</v>
      </c>
      <c r="Z41" s="4">
        <v>0.012445</v>
      </c>
      <c r="AB41" s="7" t="s">
        <v>224</v>
      </c>
      <c r="AC41" s="7" t="s">
        <v>18</v>
      </c>
      <c r="AD41" s="4">
        <v>0.015698</v>
      </c>
      <c r="AE41" s="4">
        <v>0.011455</v>
      </c>
      <c r="AF41" s="4">
        <v>0.0038184</v>
      </c>
      <c r="AG41" s="4">
        <v>0.0045255</v>
      </c>
      <c r="AH41" s="4">
        <v>0.0025456</v>
      </c>
      <c r="AI41" s="4">
        <v>0.011102</v>
      </c>
    </row>
    <row r="42" ht="14.25" customHeight="1">
      <c r="A42" s="7" t="s">
        <v>225</v>
      </c>
      <c r="B42" s="7" t="s">
        <v>18</v>
      </c>
      <c r="C42" s="4">
        <v>0.09335</v>
      </c>
      <c r="D42" s="4">
        <v>0.09615</v>
      </c>
      <c r="E42" s="4">
        <v>0.0982</v>
      </c>
      <c r="F42" s="4">
        <v>0.10235</v>
      </c>
      <c r="G42" s="4">
        <v>0.10785</v>
      </c>
      <c r="H42" s="4">
        <v>0.1128</v>
      </c>
      <c r="J42" s="7" t="s">
        <v>225</v>
      </c>
      <c r="K42" s="7" t="s">
        <v>18</v>
      </c>
      <c r="L42" s="4">
        <v>0.11515</v>
      </c>
      <c r="M42" s="4">
        <v>0.1108</v>
      </c>
      <c r="N42" s="4">
        <v>0.10855</v>
      </c>
      <c r="O42" s="4">
        <v>0.1053</v>
      </c>
      <c r="P42" s="4">
        <v>0.10255</v>
      </c>
      <c r="Q42" s="4">
        <v>0.1043</v>
      </c>
      <c r="S42" s="7" t="s">
        <v>225</v>
      </c>
      <c r="T42" s="7" t="s">
        <v>18</v>
      </c>
      <c r="U42" s="4">
        <v>3.5355E-4</v>
      </c>
      <c r="V42" s="4">
        <v>0.004879</v>
      </c>
      <c r="W42" s="4">
        <v>0.0060811</v>
      </c>
      <c r="X42" s="4">
        <v>0.0089803</v>
      </c>
      <c r="Y42" s="4">
        <v>0.012516</v>
      </c>
      <c r="Z42" s="4">
        <v>0.010889</v>
      </c>
      <c r="AB42" s="7" t="s">
        <v>225</v>
      </c>
      <c r="AC42" s="7" t="s">
        <v>18</v>
      </c>
      <c r="AD42" s="4">
        <v>0.015061</v>
      </c>
      <c r="AE42" s="4">
        <v>0.012728</v>
      </c>
      <c r="AF42" s="4">
        <v>0.0033234</v>
      </c>
      <c r="AG42" s="4">
        <v>0.0038184</v>
      </c>
      <c r="AH42" s="4">
        <v>0.002192</v>
      </c>
      <c r="AI42" s="4">
        <v>0.012021</v>
      </c>
    </row>
    <row r="43" ht="14.25" customHeight="1">
      <c r="A43" s="7" t="s">
        <v>226</v>
      </c>
      <c r="B43" s="7" t="s">
        <v>22</v>
      </c>
      <c r="C43" s="4">
        <v>0.09335</v>
      </c>
      <c r="D43" s="4">
        <v>0.09525</v>
      </c>
      <c r="E43" s="4">
        <v>0.09785</v>
      </c>
      <c r="F43" s="4">
        <v>0.10125</v>
      </c>
      <c r="G43" s="4">
        <v>0.1055</v>
      </c>
      <c r="H43" s="4">
        <v>0.11115</v>
      </c>
      <c r="J43" s="7" t="s">
        <v>226</v>
      </c>
      <c r="K43" s="7" t="s">
        <v>22</v>
      </c>
      <c r="L43" s="4">
        <v>0.11465</v>
      </c>
      <c r="M43" s="4">
        <v>0.11115</v>
      </c>
      <c r="N43" s="4">
        <v>0.10825</v>
      </c>
      <c r="O43" s="4">
        <v>0.10575</v>
      </c>
      <c r="P43" s="4">
        <v>0.10205</v>
      </c>
      <c r="Q43" s="4">
        <v>0.1041</v>
      </c>
      <c r="S43" s="7" t="s">
        <v>226</v>
      </c>
      <c r="T43" s="7" t="s">
        <v>22</v>
      </c>
      <c r="U43" s="4">
        <v>7.0711E-5</v>
      </c>
      <c r="V43" s="4">
        <v>0.003182</v>
      </c>
      <c r="W43" s="4">
        <v>0.0067175</v>
      </c>
      <c r="X43" s="4">
        <v>0.010677</v>
      </c>
      <c r="Y43" s="4">
        <v>0.012587</v>
      </c>
      <c r="Z43" s="4">
        <v>0.012657</v>
      </c>
      <c r="AB43" s="7" t="s">
        <v>226</v>
      </c>
      <c r="AC43" s="7" t="s">
        <v>22</v>
      </c>
      <c r="AD43" s="4">
        <v>0.016758</v>
      </c>
      <c r="AE43" s="4">
        <v>0.012799</v>
      </c>
      <c r="AF43" s="4">
        <v>0.0064347</v>
      </c>
      <c r="AG43" s="4">
        <v>0.002192</v>
      </c>
      <c r="AH43" s="4">
        <v>9.1924E-4</v>
      </c>
      <c r="AI43" s="4">
        <v>0.011314</v>
      </c>
    </row>
    <row r="44" ht="14.25" customHeight="1">
      <c r="A44" s="7" t="s">
        <v>227</v>
      </c>
      <c r="B44" s="7" t="s">
        <v>18</v>
      </c>
      <c r="C44" s="4">
        <v>0.0933</v>
      </c>
      <c r="D44" s="4">
        <v>0.0953</v>
      </c>
      <c r="E44" s="4">
        <v>0.09935</v>
      </c>
      <c r="F44" s="4">
        <v>0.10285</v>
      </c>
      <c r="G44" s="4">
        <v>0.10725</v>
      </c>
      <c r="H44" s="4">
        <v>0.11255</v>
      </c>
      <c r="J44" s="7" t="s">
        <v>227</v>
      </c>
      <c r="K44" s="7" t="s">
        <v>18</v>
      </c>
      <c r="L44" s="4">
        <v>0.11485</v>
      </c>
      <c r="M44" s="4">
        <v>0.111</v>
      </c>
      <c r="N44" s="4">
        <v>0.10865</v>
      </c>
      <c r="O44" s="4">
        <v>0.108</v>
      </c>
      <c r="P44" s="4">
        <v>0.1042</v>
      </c>
      <c r="Q44" s="4">
        <v>0.10255</v>
      </c>
      <c r="S44" s="7" t="s">
        <v>227</v>
      </c>
      <c r="T44" s="7" t="s">
        <v>18</v>
      </c>
      <c r="U44" s="4">
        <v>2.8284E-4</v>
      </c>
      <c r="V44" s="4">
        <v>0.0016971</v>
      </c>
      <c r="W44" s="4">
        <v>0.0062933</v>
      </c>
      <c r="X44" s="4">
        <v>0.0088388</v>
      </c>
      <c r="Y44" s="4">
        <v>0.010819</v>
      </c>
      <c r="Z44" s="4">
        <v>0.010677</v>
      </c>
      <c r="AB44" s="7" t="s">
        <v>227</v>
      </c>
      <c r="AC44" s="7" t="s">
        <v>18</v>
      </c>
      <c r="AD44" s="4">
        <v>0.014779</v>
      </c>
      <c r="AE44" s="4">
        <v>0.010324</v>
      </c>
      <c r="AF44" s="4">
        <v>0.0030406</v>
      </c>
      <c r="AG44" s="4">
        <v>1.4142E-4</v>
      </c>
      <c r="AH44" s="4">
        <v>0.0038184</v>
      </c>
      <c r="AI44" s="4">
        <v>0.0078489</v>
      </c>
    </row>
    <row r="45" ht="14.25" customHeight="1">
      <c r="A45" s="7" t="s">
        <v>228</v>
      </c>
      <c r="B45" s="7" t="s">
        <v>24</v>
      </c>
      <c r="C45" s="4">
        <v>0.09345</v>
      </c>
      <c r="D45" s="4">
        <v>0.09915</v>
      </c>
      <c r="E45" s="4">
        <v>0.10145</v>
      </c>
      <c r="F45" s="4">
        <v>0.10695</v>
      </c>
      <c r="G45" s="4">
        <v>0.1099</v>
      </c>
      <c r="H45" s="4">
        <v>0.11425</v>
      </c>
      <c r="J45" s="7" t="s">
        <v>228</v>
      </c>
      <c r="K45" s="7" t="s">
        <v>24</v>
      </c>
      <c r="L45" s="4">
        <v>0.1133</v>
      </c>
      <c r="M45" s="4">
        <v>0.11355</v>
      </c>
      <c r="N45" s="4">
        <v>0.11105</v>
      </c>
      <c r="O45" s="4">
        <v>0.11065</v>
      </c>
      <c r="P45" s="4">
        <v>0.10635</v>
      </c>
      <c r="Q45" s="4">
        <v>0.1045</v>
      </c>
      <c r="S45" s="7" t="s">
        <v>228</v>
      </c>
      <c r="T45" s="7" t="s">
        <v>24</v>
      </c>
      <c r="U45" s="4">
        <v>7.0711E-5</v>
      </c>
      <c r="V45" s="4">
        <v>0.0010607</v>
      </c>
      <c r="W45" s="4">
        <v>0.0057276</v>
      </c>
      <c r="X45" s="4">
        <v>0.010819</v>
      </c>
      <c r="Y45" s="4">
        <v>0.010182</v>
      </c>
      <c r="Z45" s="4">
        <v>0.0099702</v>
      </c>
      <c r="AB45" s="7" t="s">
        <v>228</v>
      </c>
      <c r="AC45" s="7" t="s">
        <v>24</v>
      </c>
      <c r="AD45" s="4">
        <v>0.013859</v>
      </c>
      <c r="AE45" s="4">
        <v>0.010253</v>
      </c>
      <c r="AF45" s="4">
        <v>0.0016263</v>
      </c>
      <c r="AG45" s="4">
        <v>0.0010607</v>
      </c>
      <c r="AH45" s="4">
        <v>0.0045962</v>
      </c>
      <c r="AI45" s="4">
        <v>0.0067882</v>
      </c>
    </row>
    <row r="46" ht="14.25" customHeight="1">
      <c r="A46" s="7" t="s">
        <v>229</v>
      </c>
      <c r="B46" s="7" t="s">
        <v>18</v>
      </c>
      <c r="C46" s="4">
        <v>0.09335</v>
      </c>
      <c r="D46" s="4">
        <v>0.10945</v>
      </c>
      <c r="E46" s="4">
        <v>0.1099</v>
      </c>
      <c r="F46" s="4">
        <v>0.11255</v>
      </c>
      <c r="G46" s="4">
        <v>0.1176</v>
      </c>
      <c r="H46" s="4">
        <v>0.12435</v>
      </c>
      <c r="J46" s="7" t="s">
        <v>229</v>
      </c>
      <c r="K46" s="7" t="s">
        <v>18</v>
      </c>
      <c r="L46" s="4">
        <v>0.11395</v>
      </c>
      <c r="M46" s="4">
        <v>0.12135</v>
      </c>
      <c r="N46" s="4">
        <v>0.11675</v>
      </c>
      <c r="O46" s="4">
        <v>0.11575</v>
      </c>
      <c r="P46" s="4">
        <v>0.1147</v>
      </c>
      <c r="Q46" s="4">
        <v>0.1122</v>
      </c>
      <c r="S46" s="7" t="s">
        <v>229</v>
      </c>
      <c r="T46" s="7" t="s">
        <v>18</v>
      </c>
      <c r="U46" s="4">
        <v>2.1213E-4</v>
      </c>
      <c r="V46" s="4">
        <v>6.364E-4</v>
      </c>
      <c r="W46" s="4">
        <v>0.0056569</v>
      </c>
      <c r="X46" s="4">
        <v>0.0092631</v>
      </c>
      <c r="Y46" s="4">
        <v>0.011031</v>
      </c>
      <c r="Z46" s="4">
        <v>0.011526</v>
      </c>
      <c r="AB46" s="7" t="s">
        <v>229</v>
      </c>
      <c r="AC46" s="7" t="s">
        <v>18</v>
      </c>
      <c r="AD46" s="4">
        <v>0.017041</v>
      </c>
      <c r="AE46" s="4">
        <v>0.012657</v>
      </c>
      <c r="AF46" s="4">
        <v>0.0086974</v>
      </c>
      <c r="AG46" s="4">
        <v>0.0036062</v>
      </c>
      <c r="AH46" s="4">
        <v>0.0012728</v>
      </c>
      <c r="AI46" s="4">
        <v>0.0073539</v>
      </c>
    </row>
    <row r="47" ht="14.25" customHeight="1">
      <c r="A47" s="7" t="s">
        <v>230</v>
      </c>
      <c r="B47" s="7" t="s">
        <v>22</v>
      </c>
      <c r="C47" s="4">
        <v>0.09375</v>
      </c>
      <c r="D47" s="4">
        <v>0.1369</v>
      </c>
      <c r="E47" s="4">
        <v>0.13195</v>
      </c>
      <c r="F47" s="4">
        <v>0.134</v>
      </c>
      <c r="G47" s="4">
        <v>0.1378</v>
      </c>
      <c r="H47" s="4">
        <v>0.14175</v>
      </c>
      <c r="J47" s="7" t="s">
        <v>230</v>
      </c>
      <c r="K47" s="7" t="s">
        <v>22</v>
      </c>
      <c r="L47" s="4">
        <v>0.11455</v>
      </c>
      <c r="M47" s="4">
        <v>0.1392</v>
      </c>
      <c r="N47" s="4">
        <v>0.131</v>
      </c>
      <c r="O47" s="4">
        <v>0.13045</v>
      </c>
      <c r="P47" s="4">
        <v>0.13615</v>
      </c>
      <c r="Q47" s="4">
        <v>0.134</v>
      </c>
      <c r="S47" s="7" t="s">
        <v>230</v>
      </c>
      <c r="T47" s="7" t="s">
        <v>22</v>
      </c>
      <c r="U47" s="4">
        <v>3.5355E-4</v>
      </c>
      <c r="V47" s="4">
        <v>1.4142E-4</v>
      </c>
      <c r="W47" s="4">
        <v>0.0051619</v>
      </c>
      <c r="X47" s="4">
        <v>0.0073539</v>
      </c>
      <c r="Y47" s="4">
        <v>0.0083439</v>
      </c>
      <c r="Z47" s="4">
        <v>0.01096</v>
      </c>
      <c r="AB47" s="7" t="s">
        <v>230</v>
      </c>
      <c r="AC47" s="7" t="s">
        <v>22</v>
      </c>
      <c r="AD47" s="4">
        <v>0.014637</v>
      </c>
      <c r="AE47" s="4">
        <v>0.0086267</v>
      </c>
      <c r="AF47" s="4">
        <v>0.005374</v>
      </c>
      <c r="AG47" s="4">
        <v>0.0028991</v>
      </c>
      <c r="AH47" s="4">
        <v>0.0043134</v>
      </c>
      <c r="AI47" s="4">
        <v>0.0073539</v>
      </c>
    </row>
    <row r="48" ht="14.25" customHeight="1">
      <c r="A48" s="7" t="s">
        <v>231</v>
      </c>
      <c r="B48" s="7" t="s">
        <v>24</v>
      </c>
      <c r="C48" s="4">
        <v>0.0939</v>
      </c>
      <c r="D48" s="4">
        <v>0.19895</v>
      </c>
      <c r="E48" s="4">
        <v>0.187</v>
      </c>
      <c r="F48" s="4">
        <v>0.19065</v>
      </c>
      <c r="G48" s="4">
        <v>0.1883</v>
      </c>
      <c r="H48" s="4">
        <v>0.193</v>
      </c>
      <c r="J48" s="7" t="s">
        <v>231</v>
      </c>
      <c r="K48" s="7" t="s">
        <v>24</v>
      </c>
      <c r="L48" s="4">
        <v>0.1129</v>
      </c>
      <c r="M48" s="4">
        <v>0.1833</v>
      </c>
      <c r="N48" s="4">
        <v>0.17145</v>
      </c>
      <c r="O48" s="4">
        <v>0.17665</v>
      </c>
      <c r="P48" s="4">
        <v>0.18875</v>
      </c>
      <c r="Q48" s="4">
        <v>0.18225</v>
      </c>
      <c r="S48" s="7" t="s">
        <v>231</v>
      </c>
      <c r="T48" s="7" t="s">
        <v>24</v>
      </c>
      <c r="U48" s="4">
        <v>7.0711E-4</v>
      </c>
      <c r="V48" s="4">
        <v>0.0047376</v>
      </c>
      <c r="W48" s="4">
        <v>0.0043841</v>
      </c>
      <c r="X48" s="4">
        <v>0.0023335</v>
      </c>
      <c r="Y48" s="4">
        <v>0.0065054</v>
      </c>
      <c r="Z48" s="4">
        <v>0.014001</v>
      </c>
      <c r="AB48" s="7" t="s">
        <v>231</v>
      </c>
      <c r="AC48" s="7" t="s">
        <v>24</v>
      </c>
      <c r="AD48" s="4">
        <v>0.012445</v>
      </c>
      <c r="AE48" s="4">
        <v>0.0050912</v>
      </c>
      <c r="AF48" s="4">
        <v>0.0074246</v>
      </c>
      <c r="AG48" s="4">
        <v>9.1924E-4</v>
      </c>
      <c r="AH48" s="4">
        <v>0.0088388</v>
      </c>
      <c r="AI48" s="4">
        <v>0.005869</v>
      </c>
    </row>
    <row r="49" ht="14.25" customHeight="1">
      <c r="A49" s="7" t="s">
        <v>232</v>
      </c>
      <c r="B49" s="7" t="s">
        <v>20</v>
      </c>
      <c r="C49" s="4">
        <v>0.09345</v>
      </c>
      <c r="D49" s="4">
        <v>0.27975</v>
      </c>
      <c r="E49" s="4">
        <v>0.2661</v>
      </c>
      <c r="F49" s="4">
        <v>0.26395</v>
      </c>
      <c r="G49" s="4">
        <v>0.26045</v>
      </c>
      <c r="H49" s="4">
        <v>0.2671</v>
      </c>
      <c r="J49" s="7" t="s">
        <v>232</v>
      </c>
      <c r="K49" s="7" t="s">
        <v>20</v>
      </c>
      <c r="L49" s="4">
        <v>0.1166</v>
      </c>
      <c r="M49" s="4">
        <v>0.24655</v>
      </c>
      <c r="N49" s="4">
        <v>0.2334</v>
      </c>
      <c r="O49" s="4">
        <v>0.23845</v>
      </c>
      <c r="P49" s="4">
        <v>0.25045</v>
      </c>
      <c r="Q49" s="4">
        <v>0.2491</v>
      </c>
      <c r="S49" s="7" t="s">
        <v>232</v>
      </c>
      <c r="T49" s="7" t="s">
        <v>20</v>
      </c>
      <c r="U49" s="4">
        <v>7.0711E-5</v>
      </c>
      <c r="V49" s="4">
        <v>0.010253</v>
      </c>
      <c r="W49" s="4">
        <v>0.0043841</v>
      </c>
      <c r="X49" s="4">
        <v>4.9497E-4</v>
      </c>
      <c r="Y49" s="4">
        <v>0.0091217</v>
      </c>
      <c r="Z49" s="4">
        <v>0.014991</v>
      </c>
      <c r="AB49" s="7" t="s">
        <v>232</v>
      </c>
      <c r="AC49" s="7" t="s">
        <v>20</v>
      </c>
      <c r="AD49" s="4">
        <v>0.013859</v>
      </c>
      <c r="AE49" s="4">
        <v>0.0013435</v>
      </c>
      <c r="AF49" s="4">
        <v>0.0076368</v>
      </c>
      <c r="AG49" s="4">
        <v>0.004879</v>
      </c>
      <c r="AH49" s="4">
        <v>0.011243</v>
      </c>
      <c r="AI49" s="4">
        <v>0.0033941</v>
      </c>
    </row>
    <row r="50" ht="14.25" customHeight="1">
      <c r="A50" s="7" t="s">
        <v>233</v>
      </c>
      <c r="B50" s="7" t="s">
        <v>22</v>
      </c>
      <c r="C50" s="4">
        <v>0.0935</v>
      </c>
      <c r="D50" s="4">
        <v>0.381</v>
      </c>
      <c r="E50" s="4">
        <v>0.3623</v>
      </c>
      <c r="F50" s="4">
        <v>0.36</v>
      </c>
      <c r="G50" s="4">
        <v>0.35655</v>
      </c>
      <c r="H50" s="4">
        <v>0.3732</v>
      </c>
      <c r="J50" s="7" t="s">
        <v>233</v>
      </c>
      <c r="K50" s="7" t="s">
        <v>22</v>
      </c>
      <c r="L50" s="4">
        <v>0.11295</v>
      </c>
      <c r="M50" s="4">
        <v>0.32075</v>
      </c>
      <c r="N50" s="4">
        <v>0.3065</v>
      </c>
      <c r="O50" s="4">
        <v>0.3064</v>
      </c>
      <c r="P50" s="4">
        <v>0.29865</v>
      </c>
      <c r="Q50" s="4">
        <v>0.30965</v>
      </c>
      <c r="S50" s="7" t="s">
        <v>233</v>
      </c>
      <c r="T50" s="7" t="s">
        <v>22</v>
      </c>
      <c r="U50" s="4">
        <v>1.4142E-4</v>
      </c>
      <c r="V50" s="4">
        <v>0.010889</v>
      </c>
      <c r="W50" s="4">
        <v>0.0016971</v>
      </c>
      <c r="X50" s="4">
        <v>8.4853E-4</v>
      </c>
      <c r="Y50" s="4">
        <v>0.012516</v>
      </c>
      <c r="Z50" s="4">
        <v>0.021496</v>
      </c>
      <c r="AB50" s="7" t="s">
        <v>233</v>
      </c>
      <c r="AC50" s="7" t="s">
        <v>22</v>
      </c>
      <c r="AD50" s="4">
        <v>0.014354</v>
      </c>
      <c r="AE50" s="4">
        <v>0.0012021</v>
      </c>
      <c r="AF50" s="4">
        <v>0.011172</v>
      </c>
      <c r="AG50" s="4">
        <v>0.0041012</v>
      </c>
      <c r="AH50" s="4">
        <v>0.010677</v>
      </c>
      <c r="AI50" s="4">
        <v>0.0023335</v>
      </c>
    </row>
    <row r="51" ht="14.25" customHeight="1">
      <c r="A51" s="7" t="s">
        <v>234</v>
      </c>
      <c r="B51" s="7" t="s">
        <v>18</v>
      </c>
      <c r="C51" s="4">
        <v>0.09385</v>
      </c>
      <c r="D51" s="4">
        <v>0.4766</v>
      </c>
      <c r="E51" s="4">
        <v>0.4573</v>
      </c>
      <c r="F51" s="4">
        <v>0.44955</v>
      </c>
      <c r="G51" s="4">
        <v>0.4466</v>
      </c>
      <c r="H51" s="4">
        <v>0.47495</v>
      </c>
      <c r="J51" s="7" t="s">
        <v>234</v>
      </c>
      <c r="K51" s="7" t="s">
        <v>18</v>
      </c>
      <c r="L51" s="4">
        <v>0.11285</v>
      </c>
      <c r="M51" s="4">
        <v>0.38715</v>
      </c>
      <c r="N51" s="4">
        <v>0.36365</v>
      </c>
      <c r="O51" s="4">
        <v>0.35715</v>
      </c>
      <c r="P51" s="4">
        <v>0.32435</v>
      </c>
      <c r="Q51" s="4">
        <v>0.3376</v>
      </c>
      <c r="S51" s="7" t="s">
        <v>234</v>
      </c>
      <c r="T51" s="7" t="s">
        <v>18</v>
      </c>
      <c r="U51" s="4">
        <v>9.1924E-4</v>
      </c>
      <c r="V51" s="4">
        <v>0.012728</v>
      </c>
      <c r="W51" s="4">
        <v>0.0055154</v>
      </c>
      <c r="X51" s="4">
        <v>0.0033234</v>
      </c>
      <c r="Y51" s="4">
        <v>0.013576</v>
      </c>
      <c r="Z51" s="4">
        <v>0.026092</v>
      </c>
      <c r="AB51" s="7" t="s">
        <v>234</v>
      </c>
      <c r="AC51" s="7" t="s">
        <v>18</v>
      </c>
      <c r="AD51" s="4">
        <v>0.013647</v>
      </c>
      <c r="AE51" s="4">
        <v>0.003182</v>
      </c>
      <c r="AF51" s="4">
        <v>0.0086974</v>
      </c>
      <c r="AG51" s="4">
        <v>0.0072832</v>
      </c>
      <c r="AH51" s="4">
        <v>0.013647</v>
      </c>
      <c r="AI51" s="4">
        <v>0.0039598</v>
      </c>
    </row>
    <row r="52" ht="14.25" customHeight="1">
      <c r="A52" s="7" t="s">
        <v>235</v>
      </c>
      <c r="B52" s="7" t="s">
        <v>22</v>
      </c>
      <c r="C52" s="4">
        <v>0.09325</v>
      </c>
      <c r="D52" s="4">
        <v>0.53325</v>
      </c>
      <c r="E52" s="4">
        <v>0.51255</v>
      </c>
      <c r="F52" s="4">
        <v>0.50485</v>
      </c>
      <c r="G52" s="4">
        <v>0.50275</v>
      </c>
      <c r="H52" s="4">
        <v>0.56165</v>
      </c>
      <c r="J52" s="7" t="s">
        <v>235</v>
      </c>
      <c r="K52" s="7" t="s">
        <v>22</v>
      </c>
      <c r="L52" s="4">
        <v>0.115</v>
      </c>
      <c r="M52" s="4">
        <v>0.44695</v>
      </c>
      <c r="N52" s="4">
        <v>0.4182</v>
      </c>
      <c r="O52" s="4">
        <v>0.4077</v>
      </c>
      <c r="P52" s="4">
        <v>0.35165</v>
      </c>
      <c r="Q52" s="4">
        <v>0.36055</v>
      </c>
      <c r="S52" s="7" t="s">
        <v>235</v>
      </c>
      <c r="T52" s="7" t="s">
        <v>22</v>
      </c>
      <c r="U52" s="4">
        <v>2.1213E-4</v>
      </c>
      <c r="V52" s="4">
        <v>0.005869</v>
      </c>
      <c r="W52" s="4">
        <v>6.364E-4</v>
      </c>
      <c r="X52" s="4">
        <v>7.7782E-4</v>
      </c>
      <c r="Y52" s="4">
        <v>0.010253</v>
      </c>
      <c r="Z52" s="4">
        <v>0.023264</v>
      </c>
      <c r="AB52" s="7" t="s">
        <v>235</v>
      </c>
      <c r="AC52" s="7" t="s">
        <v>22</v>
      </c>
      <c r="AD52" s="4">
        <v>0.014991</v>
      </c>
      <c r="AE52" s="4">
        <v>0.0044548</v>
      </c>
      <c r="AF52" s="4">
        <v>0.0077782</v>
      </c>
      <c r="AG52" s="4">
        <v>0.0049497</v>
      </c>
      <c r="AH52" s="4">
        <v>0.011102</v>
      </c>
      <c r="AI52" s="4">
        <v>0.0067175</v>
      </c>
    </row>
    <row r="53" ht="14.25" customHeight="1">
      <c r="A53" s="7" t="s">
        <v>236</v>
      </c>
      <c r="B53" s="7" t="s">
        <v>22</v>
      </c>
      <c r="C53" s="4">
        <v>0.0934</v>
      </c>
      <c r="D53" s="4">
        <v>0.5762</v>
      </c>
      <c r="E53" s="4">
        <v>0.5458</v>
      </c>
      <c r="F53" s="4">
        <v>0.5391</v>
      </c>
      <c r="G53" s="4">
        <v>0.5534</v>
      </c>
      <c r="H53" s="4">
        <v>0.6254</v>
      </c>
      <c r="J53" s="7" t="s">
        <v>236</v>
      </c>
      <c r="K53" s="7" t="s">
        <v>22</v>
      </c>
      <c r="L53" s="4">
        <v>0.11445</v>
      </c>
      <c r="M53" s="4">
        <v>0.47945</v>
      </c>
      <c r="N53" s="4">
        <v>0.4526</v>
      </c>
      <c r="O53" s="4">
        <v>0.4418</v>
      </c>
      <c r="P53" s="4">
        <v>0.37565</v>
      </c>
      <c r="Q53" s="4">
        <v>0.3815</v>
      </c>
      <c r="S53" s="7" t="s">
        <v>236</v>
      </c>
      <c r="T53" s="7" t="s">
        <v>22</v>
      </c>
      <c r="U53" s="4">
        <v>4.2426E-4</v>
      </c>
      <c r="V53" s="4">
        <v>9.8995E-4</v>
      </c>
      <c r="W53" s="4">
        <v>9.8995E-4</v>
      </c>
      <c r="X53" s="4">
        <v>0.0016971</v>
      </c>
      <c r="Y53" s="4">
        <v>0.0072125</v>
      </c>
      <c r="Z53" s="4">
        <v>0.0065054</v>
      </c>
      <c r="AB53" s="7" t="s">
        <v>236</v>
      </c>
      <c r="AC53" s="7" t="s">
        <v>22</v>
      </c>
      <c r="AD53" s="4">
        <v>0.011243</v>
      </c>
      <c r="AE53" s="4">
        <v>0.0074246</v>
      </c>
      <c r="AF53" s="4">
        <v>0.0021213</v>
      </c>
      <c r="AG53" s="4">
        <v>0.006364</v>
      </c>
      <c r="AH53" s="4">
        <v>0.013364</v>
      </c>
      <c r="AI53" s="4">
        <v>0.0089095</v>
      </c>
    </row>
    <row r="54" ht="14.25" customHeight="1">
      <c r="A54" s="7" t="s">
        <v>237</v>
      </c>
      <c r="B54" s="7" t="s">
        <v>24</v>
      </c>
      <c r="C54" s="4">
        <v>0.0929</v>
      </c>
      <c r="D54" s="4">
        <v>0.609</v>
      </c>
      <c r="E54" s="4">
        <v>0.5932</v>
      </c>
      <c r="F54" s="4">
        <v>0.5755</v>
      </c>
      <c r="G54" s="4">
        <v>0.58145</v>
      </c>
      <c r="H54" s="4">
        <v>0.6719</v>
      </c>
      <c r="J54" s="7" t="s">
        <v>237</v>
      </c>
      <c r="K54" s="7" t="s">
        <v>24</v>
      </c>
      <c r="L54" s="4">
        <v>0.11335</v>
      </c>
      <c r="M54" s="4">
        <v>0.50015</v>
      </c>
      <c r="N54" s="4">
        <v>0.4664</v>
      </c>
      <c r="O54" s="4">
        <v>0.44695</v>
      </c>
      <c r="P54" s="4">
        <v>0.3907</v>
      </c>
      <c r="Q54" s="4">
        <v>0.3997</v>
      </c>
      <c r="S54" s="7" t="s">
        <v>237</v>
      </c>
      <c r="T54" s="7" t="s">
        <v>24</v>
      </c>
      <c r="U54" s="4">
        <v>2.8284E-4</v>
      </c>
      <c r="V54" s="4">
        <v>0.0022627</v>
      </c>
      <c r="W54" s="4">
        <v>0.025597</v>
      </c>
      <c r="X54" s="4">
        <v>0.0022627</v>
      </c>
      <c r="Y54" s="4">
        <v>0.010253</v>
      </c>
      <c r="Z54" s="4">
        <v>0.0025456</v>
      </c>
      <c r="AB54" s="7" t="s">
        <v>237</v>
      </c>
      <c r="AC54" s="7" t="s">
        <v>24</v>
      </c>
      <c r="AD54" s="4">
        <v>0.013364</v>
      </c>
      <c r="AE54" s="4">
        <v>0.0055861</v>
      </c>
      <c r="AF54" s="4">
        <v>0.0049497</v>
      </c>
      <c r="AG54" s="4">
        <v>0.0044548</v>
      </c>
      <c r="AH54" s="4">
        <v>0.015274</v>
      </c>
      <c r="AI54" s="4">
        <v>0.0096167</v>
      </c>
    </row>
    <row r="55" ht="14.25" customHeight="1">
      <c r="A55" s="7" t="s">
        <v>238</v>
      </c>
      <c r="B55" s="7" t="s">
        <v>24</v>
      </c>
      <c r="C55" s="4">
        <v>0.093</v>
      </c>
      <c r="D55" s="4">
        <v>0.65105</v>
      </c>
      <c r="E55" s="4">
        <v>0.6457</v>
      </c>
      <c r="F55" s="4">
        <v>0.60535</v>
      </c>
      <c r="G55" s="4">
        <v>0.60925</v>
      </c>
      <c r="H55" s="4">
        <v>0.686</v>
      </c>
      <c r="J55" s="7" t="s">
        <v>238</v>
      </c>
      <c r="K55" s="7" t="s">
        <v>24</v>
      </c>
      <c r="L55" s="4">
        <v>0.11535</v>
      </c>
      <c r="M55" s="4">
        <v>0.5256</v>
      </c>
      <c r="N55" s="4">
        <v>0.48755</v>
      </c>
      <c r="O55" s="4">
        <v>0.46085</v>
      </c>
      <c r="P55" s="4">
        <v>0.4012</v>
      </c>
      <c r="Q55" s="4">
        <v>0.41495</v>
      </c>
      <c r="S55" s="7" t="s">
        <v>238</v>
      </c>
      <c r="T55" s="7" t="s">
        <v>24</v>
      </c>
      <c r="U55" s="4">
        <v>0.0</v>
      </c>
      <c r="V55" s="4">
        <v>4.9497E-4</v>
      </c>
      <c r="W55" s="4">
        <v>0.0035355</v>
      </c>
      <c r="X55" s="4">
        <v>0.0026163</v>
      </c>
      <c r="Y55" s="4">
        <v>9.1924E-4</v>
      </c>
      <c r="Z55" s="4">
        <v>0.0021213</v>
      </c>
      <c r="AB55" s="7" t="s">
        <v>238</v>
      </c>
      <c r="AC55" s="7" t="s">
        <v>24</v>
      </c>
      <c r="AD55" s="4">
        <v>0.010536</v>
      </c>
      <c r="AE55" s="4">
        <v>0.0077782</v>
      </c>
      <c r="AF55" s="4">
        <v>0.0041719</v>
      </c>
      <c r="AG55" s="4">
        <v>0.007566</v>
      </c>
      <c r="AH55" s="4">
        <v>0.016546</v>
      </c>
      <c r="AI55" s="4">
        <v>0.013647</v>
      </c>
    </row>
    <row r="56" ht="14.25" customHeight="1">
      <c r="A56" s="7" t="s">
        <v>239</v>
      </c>
      <c r="B56" s="7" t="s">
        <v>18</v>
      </c>
      <c r="C56" s="4">
        <v>0.09275</v>
      </c>
      <c r="D56" s="4">
        <v>0.68805</v>
      </c>
      <c r="E56" s="4">
        <v>0.6646</v>
      </c>
      <c r="F56" s="4">
        <v>0.6439</v>
      </c>
      <c r="G56" s="4">
        <v>0.6481</v>
      </c>
      <c r="H56" s="4">
        <v>0.73055</v>
      </c>
      <c r="J56" s="7" t="s">
        <v>239</v>
      </c>
      <c r="K56" s="7" t="s">
        <v>18</v>
      </c>
      <c r="L56" s="4">
        <v>0.11475</v>
      </c>
      <c r="M56" s="4">
        <v>0.54555</v>
      </c>
      <c r="N56" s="4">
        <v>0.502</v>
      </c>
      <c r="O56" s="4">
        <v>0.4706</v>
      </c>
      <c r="P56" s="4">
        <v>0.4028</v>
      </c>
      <c r="Q56" s="4">
        <v>0.42835</v>
      </c>
      <c r="S56" s="7" t="s">
        <v>239</v>
      </c>
      <c r="T56" s="7" t="s">
        <v>18</v>
      </c>
      <c r="U56" s="4">
        <v>2.1213E-4</v>
      </c>
      <c r="V56" s="4">
        <v>0.0078489</v>
      </c>
      <c r="W56" s="4">
        <v>0.030264</v>
      </c>
      <c r="X56" s="4">
        <v>0.0011314</v>
      </c>
      <c r="Y56" s="4">
        <v>1.4142E-4</v>
      </c>
      <c r="Z56" s="4">
        <v>0.0013435</v>
      </c>
      <c r="AB56" s="7" t="s">
        <v>239</v>
      </c>
      <c r="AC56" s="7" t="s">
        <v>18</v>
      </c>
      <c r="AD56" s="4">
        <v>0.010253</v>
      </c>
      <c r="AE56" s="4">
        <v>0.0091217</v>
      </c>
      <c r="AF56" s="4">
        <v>0.0015556</v>
      </c>
      <c r="AG56" s="4">
        <v>0.0091924</v>
      </c>
      <c r="AH56" s="4">
        <v>0.017819</v>
      </c>
      <c r="AI56" s="4">
        <v>0.01393</v>
      </c>
    </row>
    <row r="57" ht="14.25" customHeight="1">
      <c r="A57" s="7" t="s">
        <v>240</v>
      </c>
      <c r="B57" s="7" t="s">
        <v>18</v>
      </c>
      <c r="C57" s="4">
        <v>0.09305</v>
      </c>
      <c r="D57" s="4">
        <v>0.72745</v>
      </c>
      <c r="E57" s="4">
        <v>0.70525</v>
      </c>
      <c r="F57" s="4">
        <v>0.682</v>
      </c>
      <c r="G57" s="4">
        <v>0.6811</v>
      </c>
      <c r="H57" s="4">
        <v>0.77455</v>
      </c>
      <c r="J57" s="7" t="s">
        <v>240</v>
      </c>
      <c r="K57" s="7" t="s">
        <v>18</v>
      </c>
      <c r="L57" s="4">
        <v>0.11405</v>
      </c>
      <c r="M57" s="4">
        <v>0.5602</v>
      </c>
      <c r="N57" s="4">
        <v>0.51235</v>
      </c>
      <c r="O57" s="4">
        <v>0.47875</v>
      </c>
      <c r="P57" s="4">
        <v>0.4026</v>
      </c>
      <c r="Q57" s="4">
        <v>0.44105</v>
      </c>
      <c r="S57" s="7" t="s">
        <v>240</v>
      </c>
      <c r="T57" s="7" t="s">
        <v>18</v>
      </c>
      <c r="U57" s="4">
        <v>2.1213E-4</v>
      </c>
      <c r="V57" s="4">
        <v>0.003182</v>
      </c>
      <c r="W57" s="4">
        <v>0.032456</v>
      </c>
      <c r="X57" s="4">
        <v>1.4142E-4</v>
      </c>
      <c r="Y57" s="4">
        <v>0.0022627</v>
      </c>
      <c r="Z57" s="4">
        <v>0.0012021</v>
      </c>
      <c r="AB57" s="7" t="s">
        <v>240</v>
      </c>
      <c r="AC57" s="7" t="s">
        <v>18</v>
      </c>
      <c r="AD57" s="4">
        <v>0.010112</v>
      </c>
      <c r="AE57" s="4">
        <v>0.009051</v>
      </c>
      <c r="AF57" s="4">
        <v>0.0010607</v>
      </c>
      <c r="AG57" s="4">
        <v>0.0074246</v>
      </c>
      <c r="AH57" s="4">
        <v>0.014001</v>
      </c>
      <c r="AI57" s="4">
        <v>0.015344</v>
      </c>
    </row>
    <row r="58" ht="14.25" customHeight="1">
      <c r="A58" s="7" t="s">
        <v>241</v>
      </c>
      <c r="B58" s="7" t="s">
        <v>22</v>
      </c>
      <c r="C58" s="4">
        <v>0.09285</v>
      </c>
      <c r="D58" s="4">
        <v>0.7594</v>
      </c>
      <c r="E58" s="4">
        <v>0.7374</v>
      </c>
      <c r="F58" s="4">
        <v>0.71395</v>
      </c>
      <c r="G58" s="4">
        <v>0.716</v>
      </c>
      <c r="H58" s="4">
        <v>0.81465</v>
      </c>
      <c r="J58" s="7" t="s">
        <v>241</v>
      </c>
      <c r="K58" s="7" t="s">
        <v>22</v>
      </c>
      <c r="L58" s="4">
        <v>0.1151</v>
      </c>
      <c r="M58" s="4">
        <v>0.5778</v>
      </c>
      <c r="N58" s="4">
        <v>0.52745</v>
      </c>
      <c r="O58" s="4">
        <v>0.4842</v>
      </c>
      <c r="P58" s="4">
        <v>0.40255</v>
      </c>
      <c r="Q58" s="4">
        <v>0.44595</v>
      </c>
      <c r="S58" s="7" t="s">
        <v>241</v>
      </c>
      <c r="T58" s="7" t="s">
        <v>22</v>
      </c>
      <c r="U58" s="4">
        <v>7.0711E-5</v>
      </c>
      <c r="V58" s="4">
        <v>0.006364</v>
      </c>
      <c r="W58" s="4">
        <v>0.031254</v>
      </c>
      <c r="X58" s="4">
        <v>0.0016263</v>
      </c>
      <c r="Y58" s="4">
        <v>0.0021213</v>
      </c>
      <c r="Z58" s="4">
        <v>0.008556</v>
      </c>
      <c r="AB58" s="7" t="s">
        <v>241</v>
      </c>
      <c r="AC58" s="7" t="s">
        <v>22</v>
      </c>
      <c r="AD58" s="4">
        <v>0.011172</v>
      </c>
      <c r="AE58" s="4">
        <v>0.0074953</v>
      </c>
      <c r="AF58" s="4">
        <v>0.0026163</v>
      </c>
      <c r="AG58" s="4">
        <v>0.0057983</v>
      </c>
      <c r="AH58" s="4">
        <v>0.012799</v>
      </c>
      <c r="AI58" s="4">
        <v>0.018031</v>
      </c>
    </row>
    <row r="59" ht="14.25" customHeight="1">
      <c r="A59" s="7" t="s">
        <v>242</v>
      </c>
      <c r="B59" s="7" t="s">
        <v>60</v>
      </c>
      <c r="C59" s="4">
        <v>0.093</v>
      </c>
      <c r="D59" s="4">
        <v>0.78635</v>
      </c>
      <c r="E59" s="4">
        <v>0.76365</v>
      </c>
      <c r="F59" s="4">
        <v>0.7406</v>
      </c>
      <c r="G59" s="4">
        <v>0.74435</v>
      </c>
      <c r="H59" s="4">
        <v>0.84835</v>
      </c>
      <c r="J59" s="7" t="s">
        <v>242</v>
      </c>
      <c r="K59" s="7" t="s">
        <v>60</v>
      </c>
      <c r="L59" s="4">
        <v>0.11505</v>
      </c>
      <c r="M59" s="4">
        <v>0.5946</v>
      </c>
      <c r="N59" s="4">
        <v>0.54225</v>
      </c>
      <c r="O59" s="4">
        <v>0.4904</v>
      </c>
      <c r="P59" s="4">
        <v>0.40235</v>
      </c>
      <c r="Q59" s="4">
        <v>0.4527</v>
      </c>
      <c r="S59" s="7" t="s">
        <v>242</v>
      </c>
      <c r="T59" s="7" t="s">
        <v>60</v>
      </c>
      <c r="U59" s="4">
        <v>1.4142E-4</v>
      </c>
      <c r="V59" s="4">
        <v>0.0077075</v>
      </c>
      <c r="W59" s="4">
        <v>0.030335</v>
      </c>
      <c r="X59" s="4">
        <v>0.0015556</v>
      </c>
      <c r="Y59" s="4">
        <v>0.003182</v>
      </c>
      <c r="Z59" s="4">
        <v>0.0068589</v>
      </c>
      <c r="AB59" s="7" t="s">
        <v>242</v>
      </c>
      <c r="AC59" s="7" t="s">
        <v>60</v>
      </c>
      <c r="AD59" s="4">
        <v>0.012233</v>
      </c>
      <c r="AE59" s="4">
        <v>0.0045255</v>
      </c>
      <c r="AF59" s="4">
        <v>0.0045962</v>
      </c>
      <c r="AG59" s="4">
        <v>0.0055154</v>
      </c>
      <c r="AH59" s="4">
        <v>0.011384</v>
      </c>
      <c r="AI59" s="4">
        <v>0.016688</v>
      </c>
    </row>
    <row r="60" ht="14.25" customHeight="1">
      <c r="A60" s="7" t="s">
        <v>243</v>
      </c>
      <c r="B60" s="7" t="s">
        <v>24</v>
      </c>
      <c r="C60" s="4">
        <v>0.09285</v>
      </c>
      <c r="D60" s="4">
        <v>0.8069</v>
      </c>
      <c r="E60" s="4">
        <v>0.78485</v>
      </c>
      <c r="F60" s="4">
        <v>0.7622</v>
      </c>
      <c r="G60" s="4">
        <v>0.7629</v>
      </c>
      <c r="H60" s="4">
        <v>0.8736</v>
      </c>
      <c r="J60" s="7" t="s">
        <v>243</v>
      </c>
      <c r="K60" s="7" t="s">
        <v>24</v>
      </c>
      <c r="L60" s="4">
        <v>0.11275</v>
      </c>
      <c r="M60" s="4">
        <v>0.6096</v>
      </c>
      <c r="N60" s="4">
        <v>0.5533</v>
      </c>
      <c r="O60" s="4">
        <v>0.49155</v>
      </c>
      <c r="P60" s="4">
        <v>0.4014</v>
      </c>
      <c r="Q60" s="4">
        <v>0.456</v>
      </c>
      <c r="S60" s="7" t="s">
        <v>243</v>
      </c>
      <c r="T60" s="7" t="s">
        <v>24</v>
      </c>
      <c r="U60" s="4">
        <v>7.0711E-5</v>
      </c>
      <c r="V60" s="4">
        <v>0.0086267</v>
      </c>
      <c r="W60" s="4">
        <v>0.029062</v>
      </c>
      <c r="X60" s="4">
        <v>9.8995E-4</v>
      </c>
      <c r="Y60" s="4">
        <v>0.0049497</v>
      </c>
      <c r="Z60" s="4">
        <v>0.003677</v>
      </c>
      <c r="AB60" s="7" t="s">
        <v>243</v>
      </c>
      <c r="AC60" s="7" t="s">
        <v>24</v>
      </c>
      <c r="AD60" s="4">
        <v>0.012374</v>
      </c>
      <c r="AE60" s="4">
        <v>0.0049497</v>
      </c>
      <c r="AF60" s="4">
        <v>0.003677</v>
      </c>
      <c r="AG60" s="4">
        <v>0.0053033</v>
      </c>
      <c r="AH60" s="4">
        <v>0.010607</v>
      </c>
      <c r="AI60" s="4">
        <v>0.014991</v>
      </c>
    </row>
    <row r="61" ht="14.25" customHeight="1">
      <c r="A61" s="7" t="s">
        <v>244</v>
      </c>
      <c r="B61" s="7" t="s">
        <v>22</v>
      </c>
      <c r="C61" s="4">
        <v>0.0929</v>
      </c>
      <c r="D61" s="4">
        <v>0.82545</v>
      </c>
      <c r="E61" s="4">
        <v>0.8039</v>
      </c>
      <c r="F61" s="4">
        <v>0.78085</v>
      </c>
      <c r="G61" s="4">
        <v>0.78125</v>
      </c>
      <c r="H61" s="4">
        <v>0.89665</v>
      </c>
      <c r="J61" s="7" t="s">
        <v>244</v>
      </c>
      <c r="K61" s="7" t="s">
        <v>22</v>
      </c>
      <c r="L61" s="4">
        <v>0.11465</v>
      </c>
      <c r="M61" s="4">
        <v>0.6216</v>
      </c>
      <c r="N61" s="4">
        <v>0.56205</v>
      </c>
      <c r="O61" s="4">
        <v>0.49325</v>
      </c>
      <c r="P61" s="4">
        <v>0.40185</v>
      </c>
      <c r="Q61" s="4">
        <v>0.45975</v>
      </c>
      <c r="S61" s="7" t="s">
        <v>244</v>
      </c>
      <c r="T61" s="7" t="s">
        <v>22</v>
      </c>
      <c r="U61" s="4">
        <v>2.8284E-4</v>
      </c>
      <c r="V61" s="4">
        <v>0.0079903</v>
      </c>
      <c r="W61" s="4">
        <v>0.028709</v>
      </c>
      <c r="X61" s="4">
        <v>6.364E-4</v>
      </c>
      <c r="Y61" s="4">
        <v>0.0051619</v>
      </c>
      <c r="Z61" s="4">
        <v>0.0044548</v>
      </c>
      <c r="AB61" s="7" t="s">
        <v>244</v>
      </c>
      <c r="AC61" s="7" t="s">
        <v>22</v>
      </c>
      <c r="AD61" s="4">
        <v>0.011809</v>
      </c>
      <c r="AE61" s="4">
        <v>0.0067882</v>
      </c>
      <c r="AF61" s="4">
        <v>0.0030406</v>
      </c>
      <c r="AG61" s="4">
        <v>0.0064347</v>
      </c>
      <c r="AH61" s="4">
        <v>0.011102</v>
      </c>
      <c r="AI61" s="4">
        <v>0.014213</v>
      </c>
    </row>
    <row r="62" ht="14.25" customHeight="1">
      <c r="A62" s="7" t="s">
        <v>282</v>
      </c>
      <c r="B62" s="7" t="s">
        <v>22</v>
      </c>
      <c r="C62" s="4">
        <v>0.09295</v>
      </c>
      <c r="D62" s="4">
        <v>0.8419</v>
      </c>
      <c r="E62" s="4">
        <v>0.8206</v>
      </c>
      <c r="F62" s="4">
        <v>0.79785</v>
      </c>
      <c r="G62" s="4">
        <v>0.79735</v>
      </c>
      <c r="H62" s="4">
        <v>0.91475</v>
      </c>
      <c r="J62" s="7" t="s">
        <v>282</v>
      </c>
      <c r="K62" s="7" t="s">
        <v>22</v>
      </c>
      <c r="L62" s="4">
        <v>0.11375</v>
      </c>
      <c r="M62" s="4">
        <v>0.6324</v>
      </c>
      <c r="N62" s="4">
        <v>0.5702</v>
      </c>
      <c r="O62" s="4">
        <v>0.4936</v>
      </c>
      <c r="P62" s="4">
        <v>0.40185</v>
      </c>
      <c r="Q62" s="4">
        <v>0.46035</v>
      </c>
      <c r="S62" s="7" t="s">
        <v>282</v>
      </c>
      <c r="T62" s="7" t="s">
        <v>22</v>
      </c>
      <c r="U62" s="4">
        <v>7.0711E-5</v>
      </c>
      <c r="V62" s="4">
        <v>0.0072125</v>
      </c>
      <c r="W62" s="4">
        <v>0.028991</v>
      </c>
      <c r="X62" s="4">
        <v>0.0020506</v>
      </c>
      <c r="Y62" s="4">
        <v>0.0067175</v>
      </c>
      <c r="Z62" s="4">
        <v>0.0028991</v>
      </c>
      <c r="AB62" s="7" t="s">
        <v>282</v>
      </c>
      <c r="AC62" s="7" t="s">
        <v>22</v>
      </c>
      <c r="AD62" s="4">
        <v>0.01195</v>
      </c>
      <c r="AE62" s="4">
        <v>0.0045255</v>
      </c>
      <c r="AF62" s="4">
        <v>0.003677</v>
      </c>
      <c r="AG62" s="4">
        <v>0.0067882</v>
      </c>
      <c r="AH62" s="4">
        <v>0.010253</v>
      </c>
      <c r="AI62" s="4">
        <v>0.016193</v>
      </c>
    </row>
    <row r="63" ht="14.25" customHeight="1">
      <c r="A63" s="7" t="s">
        <v>246</v>
      </c>
      <c r="B63" s="7" t="s">
        <v>24</v>
      </c>
      <c r="C63" s="4">
        <v>0.09295</v>
      </c>
      <c r="D63" s="4">
        <v>0.85705</v>
      </c>
      <c r="E63" s="4">
        <v>0.8349</v>
      </c>
      <c r="F63" s="4">
        <v>0.8121</v>
      </c>
      <c r="G63" s="4">
        <v>0.81115</v>
      </c>
      <c r="H63" s="4">
        <v>0.9322</v>
      </c>
      <c r="J63" s="7" t="s">
        <v>246</v>
      </c>
      <c r="K63" s="7" t="s">
        <v>24</v>
      </c>
      <c r="L63" s="4">
        <v>0.1159</v>
      </c>
      <c r="M63" s="4">
        <v>0.64095</v>
      </c>
      <c r="N63" s="4">
        <v>0.5772</v>
      </c>
      <c r="O63" s="4">
        <v>0.4938</v>
      </c>
      <c r="P63" s="4">
        <v>0.4021</v>
      </c>
      <c r="Q63" s="4">
        <v>0.46455</v>
      </c>
      <c r="S63" s="7" t="s">
        <v>246</v>
      </c>
      <c r="T63" s="7" t="s">
        <v>24</v>
      </c>
      <c r="U63" s="4">
        <v>2.1213E-4</v>
      </c>
      <c r="V63" s="4">
        <v>0.0070004</v>
      </c>
      <c r="W63" s="4">
        <v>0.029698</v>
      </c>
      <c r="X63" s="4">
        <v>0.0019799</v>
      </c>
      <c r="Y63" s="4">
        <v>0.0062933</v>
      </c>
      <c r="Z63" s="4">
        <v>0.0028284</v>
      </c>
      <c r="AB63" s="7" t="s">
        <v>246</v>
      </c>
      <c r="AC63" s="7" t="s">
        <v>24</v>
      </c>
      <c r="AD63" s="4">
        <v>0.0084853</v>
      </c>
      <c r="AE63" s="4">
        <v>0.0055861</v>
      </c>
      <c r="AF63" s="4">
        <v>0.0031113</v>
      </c>
      <c r="AG63" s="4">
        <v>0.0070711</v>
      </c>
      <c r="AH63" s="4">
        <v>0.010748</v>
      </c>
      <c r="AI63" s="4">
        <v>0.016758</v>
      </c>
    </row>
    <row r="64" ht="14.25" customHeight="1">
      <c r="A64" s="7" t="s">
        <v>247</v>
      </c>
      <c r="B64" s="7" t="s">
        <v>22</v>
      </c>
      <c r="C64" s="4">
        <v>0.09305</v>
      </c>
      <c r="D64" s="4">
        <v>0.87015</v>
      </c>
      <c r="E64" s="4">
        <v>0.8477</v>
      </c>
      <c r="F64" s="4">
        <v>0.82475</v>
      </c>
      <c r="G64" s="4">
        <v>0.8236</v>
      </c>
      <c r="H64" s="4">
        <v>0.9452</v>
      </c>
      <c r="J64" s="7" t="s">
        <v>247</v>
      </c>
      <c r="K64" s="7" t="s">
        <v>22</v>
      </c>
      <c r="L64" s="4">
        <v>0.11425</v>
      </c>
      <c r="M64" s="4">
        <v>0.6486</v>
      </c>
      <c r="N64" s="4">
        <v>0.5815</v>
      </c>
      <c r="O64" s="4">
        <v>0.49295</v>
      </c>
      <c r="P64" s="4">
        <v>0.40205</v>
      </c>
      <c r="Q64" s="4">
        <v>0.46585</v>
      </c>
      <c r="S64" s="7" t="s">
        <v>247</v>
      </c>
      <c r="T64" s="7" t="s">
        <v>22</v>
      </c>
      <c r="U64" s="4">
        <v>7.0711E-5</v>
      </c>
      <c r="V64" s="4">
        <v>0.005869</v>
      </c>
      <c r="W64" s="4">
        <v>0.029557</v>
      </c>
      <c r="X64" s="4">
        <v>0.0024749</v>
      </c>
      <c r="Y64" s="4">
        <v>0.0072125</v>
      </c>
      <c r="Z64" s="4">
        <v>0.0</v>
      </c>
      <c r="AB64" s="7" t="s">
        <v>247</v>
      </c>
      <c r="AC64" s="7" t="s">
        <v>22</v>
      </c>
      <c r="AD64" s="4">
        <v>0.010677</v>
      </c>
      <c r="AE64" s="4">
        <v>0.005374</v>
      </c>
      <c r="AF64" s="4">
        <v>0.0018385</v>
      </c>
      <c r="AG64" s="4">
        <v>0.0074246</v>
      </c>
      <c r="AH64" s="4">
        <v>0.010536</v>
      </c>
      <c r="AI64" s="4">
        <v>0.016758</v>
      </c>
    </row>
    <row r="65" ht="14.25" customHeight="1">
      <c r="A65" s="7" t="s">
        <v>248</v>
      </c>
      <c r="B65" s="7" t="s">
        <v>20</v>
      </c>
      <c r="C65" s="4">
        <v>0.093</v>
      </c>
      <c r="D65" s="4">
        <v>0.8821</v>
      </c>
      <c r="E65" s="4">
        <v>0.8595</v>
      </c>
      <c r="F65" s="4">
        <v>0.8359</v>
      </c>
      <c r="G65" s="4">
        <v>0.8347</v>
      </c>
      <c r="H65" s="4">
        <v>0.9578</v>
      </c>
      <c r="J65" s="7" t="s">
        <v>248</v>
      </c>
      <c r="K65" s="7" t="s">
        <v>20</v>
      </c>
      <c r="L65" s="4">
        <v>0.1154</v>
      </c>
      <c r="M65" s="4">
        <v>0.6558</v>
      </c>
      <c r="N65" s="4">
        <v>0.5861</v>
      </c>
      <c r="O65" s="4">
        <v>0.4921</v>
      </c>
      <c r="P65" s="4">
        <v>0.4023</v>
      </c>
      <c r="Q65" s="4">
        <v>0.46795</v>
      </c>
      <c r="S65" s="7" t="s">
        <v>248</v>
      </c>
      <c r="T65" s="7" t="s">
        <v>20</v>
      </c>
      <c r="U65" s="4">
        <v>2.8284E-4</v>
      </c>
      <c r="V65" s="4">
        <v>0.006364</v>
      </c>
      <c r="W65" s="4">
        <v>0.030264</v>
      </c>
      <c r="X65" s="4">
        <v>0.0033941</v>
      </c>
      <c r="Y65" s="4">
        <v>0.0060811</v>
      </c>
      <c r="Z65" s="4">
        <v>5.6569E-4</v>
      </c>
      <c r="AB65" s="7" t="s">
        <v>248</v>
      </c>
      <c r="AC65" s="7" t="s">
        <v>20</v>
      </c>
      <c r="AD65" s="4">
        <v>0.008061</v>
      </c>
      <c r="AE65" s="4">
        <v>0.0050912</v>
      </c>
      <c r="AF65" s="4">
        <v>7.0711E-4</v>
      </c>
      <c r="AG65" s="4">
        <v>0.0074953</v>
      </c>
      <c r="AH65" s="4">
        <v>0.010182</v>
      </c>
      <c r="AI65" s="4">
        <v>0.016758</v>
      </c>
    </row>
    <row r="66" ht="14.25" customHeight="1">
      <c r="A66" s="7" t="s">
        <v>249</v>
      </c>
      <c r="B66" s="7" t="s">
        <v>22</v>
      </c>
      <c r="C66" s="4">
        <v>0.093</v>
      </c>
      <c r="D66" s="4">
        <v>0.8919</v>
      </c>
      <c r="E66" s="4">
        <v>0.8685</v>
      </c>
      <c r="F66" s="4">
        <v>0.84635</v>
      </c>
      <c r="G66" s="4">
        <v>0.84455</v>
      </c>
      <c r="H66" s="4">
        <v>0.96755</v>
      </c>
      <c r="J66" s="7" t="s">
        <v>249</v>
      </c>
      <c r="K66" s="7" t="s">
        <v>22</v>
      </c>
      <c r="L66" s="4">
        <v>0.11755</v>
      </c>
      <c r="M66" s="4">
        <v>0.66095</v>
      </c>
      <c r="N66" s="4">
        <v>0.5892</v>
      </c>
      <c r="O66" s="4">
        <v>0.49065</v>
      </c>
      <c r="P66" s="4">
        <v>0.40145</v>
      </c>
      <c r="Q66" s="4">
        <v>0.46795</v>
      </c>
      <c r="S66" s="7" t="s">
        <v>249</v>
      </c>
      <c r="T66" s="7" t="s">
        <v>22</v>
      </c>
      <c r="U66" s="4">
        <v>1.4142E-4</v>
      </c>
      <c r="V66" s="4">
        <v>0.0070711</v>
      </c>
      <c r="W66" s="4">
        <v>0.02885</v>
      </c>
      <c r="X66" s="4">
        <v>0.0037477</v>
      </c>
      <c r="Y66" s="4">
        <v>0.0061518</v>
      </c>
      <c r="Z66" s="4">
        <v>0.0024749</v>
      </c>
      <c r="AB66" s="7" t="s">
        <v>249</v>
      </c>
      <c r="AC66" s="7" t="s">
        <v>22</v>
      </c>
      <c r="AD66" s="4">
        <v>0.0071418</v>
      </c>
      <c r="AE66" s="4">
        <v>0.0062933</v>
      </c>
      <c r="AF66" s="4">
        <v>4.2426E-4</v>
      </c>
      <c r="AG66" s="4">
        <v>0.0079903</v>
      </c>
      <c r="AH66" s="4">
        <v>0.0096874</v>
      </c>
      <c r="AI66" s="4">
        <v>0.01492</v>
      </c>
    </row>
    <row r="67" ht="14.25" customHeight="1">
      <c r="A67" s="7" t="s">
        <v>250</v>
      </c>
      <c r="B67" s="7" t="s">
        <v>60</v>
      </c>
      <c r="C67" s="4">
        <v>0.09285</v>
      </c>
      <c r="D67" s="4">
        <v>0.9008</v>
      </c>
      <c r="E67" s="4">
        <v>0.87705</v>
      </c>
      <c r="F67" s="4">
        <v>0.85375</v>
      </c>
      <c r="G67" s="4">
        <v>0.8524</v>
      </c>
      <c r="H67" s="4">
        <v>0.9774</v>
      </c>
      <c r="J67" s="7" t="s">
        <v>250</v>
      </c>
      <c r="K67" s="7" t="s">
        <v>60</v>
      </c>
      <c r="L67" s="4">
        <v>0.11335</v>
      </c>
      <c r="M67" s="4">
        <v>0.66565</v>
      </c>
      <c r="N67" s="4">
        <v>0.59155</v>
      </c>
      <c r="O67" s="4">
        <v>0.48815</v>
      </c>
      <c r="P67" s="4">
        <v>0.3997</v>
      </c>
      <c r="Q67" s="4">
        <v>0.46965</v>
      </c>
      <c r="S67" s="7" t="s">
        <v>250</v>
      </c>
      <c r="T67" s="7" t="s">
        <v>60</v>
      </c>
      <c r="U67" s="4">
        <v>7.0711E-5</v>
      </c>
      <c r="V67" s="4">
        <v>0.0074953</v>
      </c>
      <c r="W67" s="4">
        <v>0.030193</v>
      </c>
      <c r="X67" s="4">
        <v>0.0051619</v>
      </c>
      <c r="Y67" s="4">
        <v>0.0069296</v>
      </c>
      <c r="Z67" s="4">
        <v>0.0035355</v>
      </c>
      <c r="AB67" s="7" t="s">
        <v>250</v>
      </c>
      <c r="AC67" s="7" t="s">
        <v>60</v>
      </c>
      <c r="AD67" s="4">
        <v>0.011526</v>
      </c>
      <c r="AE67" s="4">
        <v>0.0027577</v>
      </c>
      <c r="AF67" s="4">
        <v>0.0010607</v>
      </c>
      <c r="AG67" s="4">
        <v>0.0078489</v>
      </c>
      <c r="AH67" s="4">
        <v>0.0091924</v>
      </c>
      <c r="AI67" s="4">
        <v>0.014213</v>
      </c>
    </row>
    <row r="68" ht="14.25" customHeight="1">
      <c r="A68" s="7" t="s">
        <v>251</v>
      </c>
      <c r="B68" s="7" t="s">
        <v>29</v>
      </c>
      <c r="C68" s="4">
        <v>0.093</v>
      </c>
      <c r="D68" s="4">
        <v>0.9086</v>
      </c>
      <c r="E68" s="4">
        <v>0.88425</v>
      </c>
      <c r="F68" s="4">
        <v>0.8616</v>
      </c>
      <c r="G68" s="4">
        <v>0.85935</v>
      </c>
      <c r="H68" s="4">
        <v>0.98665</v>
      </c>
      <c r="J68" s="7" t="s">
        <v>251</v>
      </c>
      <c r="K68" s="7" t="s">
        <v>29</v>
      </c>
      <c r="L68" s="4">
        <v>0.11395</v>
      </c>
      <c r="M68" s="4">
        <v>0.66965</v>
      </c>
      <c r="N68" s="4">
        <v>0.5934</v>
      </c>
      <c r="O68" s="4">
        <v>0.487</v>
      </c>
      <c r="P68" s="4">
        <v>0.39975</v>
      </c>
      <c r="Q68" s="4">
        <v>0.47265</v>
      </c>
      <c r="S68" s="7" t="s">
        <v>251</v>
      </c>
      <c r="T68" s="7" t="s">
        <v>29</v>
      </c>
      <c r="U68" s="4">
        <v>1.4142E-4</v>
      </c>
      <c r="V68" s="4">
        <v>0.008061</v>
      </c>
      <c r="W68" s="4">
        <v>0.029911</v>
      </c>
      <c r="X68" s="4">
        <v>0.0052326</v>
      </c>
      <c r="Y68" s="4">
        <v>0.0070004</v>
      </c>
      <c r="Z68" s="4">
        <v>0.0034648</v>
      </c>
      <c r="AB68" s="7" t="s">
        <v>251</v>
      </c>
      <c r="AC68" s="7" t="s">
        <v>29</v>
      </c>
      <c r="AD68" s="4">
        <v>0.012092</v>
      </c>
      <c r="AE68" s="4">
        <v>0.0038891</v>
      </c>
      <c r="AF68" s="4">
        <v>5.6569E-4</v>
      </c>
      <c r="AG68" s="4">
        <v>0.008061</v>
      </c>
      <c r="AH68" s="4">
        <v>0.0078489</v>
      </c>
      <c r="AI68" s="4">
        <v>0.017324</v>
      </c>
    </row>
    <row r="69" ht="14.25" customHeight="1">
      <c r="A69" s="7" t="s">
        <v>283</v>
      </c>
      <c r="B69" s="7" t="s">
        <v>22</v>
      </c>
      <c r="C69" s="4">
        <v>0.0931</v>
      </c>
      <c r="D69" s="4">
        <v>0.9162</v>
      </c>
      <c r="E69" s="4">
        <v>0.8914</v>
      </c>
      <c r="F69" s="4">
        <v>0.8683</v>
      </c>
      <c r="G69" s="4">
        <v>0.866</v>
      </c>
      <c r="H69" s="4">
        <v>0.996</v>
      </c>
      <c r="J69" s="7" t="s">
        <v>283</v>
      </c>
      <c r="K69" s="7" t="s">
        <v>22</v>
      </c>
      <c r="L69" s="4">
        <v>0.11525</v>
      </c>
      <c r="M69" s="4">
        <v>0.67375</v>
      </c>
      <c r="N69" s="4">
        <v>0.5956</v>
      </c>
      <c r="O69" s="4">
        <v>0.4846</v>
      </c>
      <c r="P69" s="4">
        <v>0.39875</v>
      </c>
      <c r="Q69" s="4">
        <v>0.47245</v>
      </c>
      <c r="S69" s="7" t="s">
        <v>283</v>
      </c>
      <c r="T69" s="7" t="s">
        <v>22</v>
      </c>
      <c r="U69" s="4">
        <v>1.4142E-4</v>
      </c>
      <c r="V69" s="4">
        <v>0.0086267</v>
      </c>
      <c r="W69" s="4">
        <v>0.029274</v>
      </c>
      <c r="X69" s="4">
        <v>0.0052326</v>
      </c>
      <c r="Y69" s="4">
        <v>0.0066468</v>
      </c>
      <c r="Z69" s="4">
        <v>0.0045255</v>
      </c>
      <c r="AB69" s="7" t="s">
        <v>283</v>
      </c>
      <c r="AC69" s="7" t="s">
        <v>22</v>
      </c>
      <c r="AD69" s="4">
        <v>0.0099702</v>
      </c>
      <c r="AE69" s="4">
        <v>0.0050205</v>
      </c>
      <c r="AF69" s="4">
        <v>4.2426E-4</v>
      </c>
      <c r="AG69" s="4">
        <v>0.0077782</v>
      </c>
      <c r="AH69" s="4">
        <v>0.0079903</v>
      </c>
      <c r="AI69" s="4">
        <v>0.018597</v>
      </c>
    </row>
    <row r="70" ht="14.25" customHeight="1">
      <c r="A70" s="7" t="s">
        <v>253</v>
      </c>
      <c r="B70" s="7" t="s">
        <v>70</v>
      </c>
      <c r="C70" s="4">
        <v>0.09315</v>
      </c>
      <c r="D70" s="4">
        <v>0.92435</v>
      </c>
      <c r="E70" s="4">
        <v>0.8982</v>
      </c>
      <c r="F70" s="4">
        <v>0.8746</v>
      </c>
      <c r="G70" s="4">
        <v>0.87295</v>
      </c>
      <c r="H70" s="4">
        <v>1.0046</v>
      </c>
      <c r="J70" s="7" t="s">
        <v>253</v>
      </c>
      <c r="K70" s="7" t="s">
        <v>70</v>
      </c>
      <c r="L70" s="4">
        <v>0.1151</v>
      </c>
      <c r="M70" s="4">
        <v>0.67695</v>
      </c>
      <c r="N70" s="4">
        <v>0.5963</v>
      </c>
      <c r="O70" s="4">
        <v>0.4816</v>
      </c>
      <c r="P70" s="4">
        <v>0.39775</v>
      </c>
      <c r="Q70" s="4">
        <v>0.47075</v>
      </c>
      <c r="S70" s="7" t="s">
        <v>253</v>
      </c>
      <c r="T70" s="7" t="s">
        <v>70</v>
      </c>
      <c r="U70" s="4">
        <v>7.0711E-5</v>
      </c>
      <c r="V70" s="4">
        <v>0.008556</v>
      </c>
      <c r="W70" s="4">
        <v>0.02984</v>
      </c>
      <c r="X70" s="4">
        <v>0.0065054</v>
      </c>
      <c r="Y70" s="4">
        <v>0.0070004</v>
      </c>
      <c r="Z70" s="4">
        <v>0.0038891</v>
      </c>
      <c r="AB70" s="7" t="s">
        <v>253</v>
      </c>
      <c r="AC70" s="7" t="s">
        <v>70</v>
      </c>
      <c r="AD70" s="4">
        <v>0.011172</v>
      </c>
      <c r="AE70" s="4">
        <v>0.0036062</v>
      </c>
      <c r="AF70" s="4">
        <v>0.0015556</v>
      </c>
      <c r="AG70" s="4">
        <v>0.0074953</v>
      </c>
      <c r="AH70" s="4">
        <v>0.0084146</v>
      </c>
      <c r="AI70" s="4">
        <v>0.021284</v>
      </c>
    </row>
    <row r="71" ht="14.25" customHeight="1">
      <c r="A71" s="7" t="s">
        <v>254</v>
      </c>
      <c r="B71" s="7" t="s">
        <v>18</v>
      </c>
      <c r="C71" s="4">
        <v>0.0932</v>
      </c>
      <c r="D71" s="4">
        <v>0.93065</v>
      </c>
      <c r="E71" s="4">
        <v>0.90415</v>
      </c>
      <c r="F71" s="4">
        <v>0.8808</v>
      </c>
      <c r="G71" s="4">
        <v>0.8794</v>
      </c>
      <c r="H71" s="4">
        <v>1.0124</v>
      </c>
      <c r="J71" s="7" t="s">
        <v>254</v>
      </c>
      <c r="K71" s="7" t="s">
        <v>18</v>
      </c>
      <c r="L71" s="4">
        <v>0.11605</v>
      </c>
      <c r="M71" s="4">
        <v>0.6804</v>
      </c>
      <c r="N71" s="4">
        <v>0.5976</v>
      </c>
      <c r="O71" s="4">
        <v>0.47975</v>
      </c>
      <c r="P71" s="4">
        <v>0.3968</v>
      </c>
      <c r="Q71" s="4">
        <v>0.4677</v>
      </c>
      <c r="S71" s="7" t="s">
        <v>254</v>
      </c>
      <c r="T71" s="7" t="s">
        <v>18</v>
      </c>
      <c r="U71" s="4">
        <v>1.4142E-4</v>
      </c>
      <c r="V71" s="4">
        <v>0.0089803</v>
      </c>
      <c r="W71" s="4">
        <v>0.029486</v>
      </c>
      <c r="X71" s="4">
        <v>0.0066468</v>
      </c>
      <c r="Y71" s="4">
        <v>0.0065054</v>
      </c>
      <c r="Z71" s="4">
        <v>0.0060104</v>
      </c>
      <c r="AB71" s="7" t="s">
        <v>254</v>
      </c>
      <c r="AC71" s="7" t="s">
        <v>18</v>
      </c>
      <c r="AD71" s="4">
        <v>0.0081317</v>
      </c>
      <c r="AE71" s="4">
        <v>0.0032527</v>
      </c>
      <c r="AF71" s="4">
        <v>9.8995E-4</v>
      </c>
      <c r="AG71" s="4">
        <v>0.007566</v>
      </c>
      <c r="AH71" s="4">
        <v>0.0077782</v>
      </c>
      <c r="AI71" s="4">
        <v>0.025173</v>
      </c>
    </row>
    <row r="72" ht="14.25" customHeight="1"/>
    <row r="73" ht="14.25" customHeight="1">
      <c r="A73" s="4" t="s">
        <v>92</v>
      </c>
      <c r="B73" s="5" t="s">
        <v>1</v>
      </c>
      <c r="K73" s="5" t="s">
        <v>7</v>
      </c>
      <c r="S73" s="4" t="s">
        <v>93</v>
      </c>
      <c r="T73" s="5" t="s">
        <v>1</v>
      </c>
      <c r="AC73" s="5" t="s">
        <v>7</v>
      </c>
    </row>
    <row r="74" ht="14.25" customHeight="1">
      <c r="A74" s="4" t="s">
        <v>13</v>
      </c>
      <c r="B74" s="4" t="s">
        <v>14</v>
      </c>
      <c r="C74" s="4" t="s">
        <v>15</v>
      </c>
      <c r="D74" s="4" t="s">
        <v>16</v>
      </c>
      <c r="E74" s="6" t="s">
        <v>3</v>
      </c>
      <c r="F74" s="6" t="s">
        <v>4</v>
      </c>
      <c r="G74" s="6" t="s">
        <v>5</v>
      </c>
      <c r="H74" s="6" t="s">
        <v>6</v>
      </c>
      <c r="J74" s="4" t="s">
        <v>13</v>
      </c>
      <c r="K74" s="4" t="s">
        <v>14</v>
      </c>
      <c r="L74" s="4" t="s">
        <v>15</v>
      </c>
      <c r="M74" s="4" t="s">
        <v>16</v>
      </c>
      <c r="N74" s="6" t="s">
        <v>3</v>
      </c>
      <c r="O74" s="6" t="s">
        <v>4</v>
      </c>
      <c r="P74" s="6" t="s">
        <v>5</v>
      </c>
      <c r="Q74" s="6" t="s">
        <v>6</v>
      </c>
      <c r="S74" s="4" t="s">
        <v>13</v>
      </c>
      <c r="T74" s="4" t="s">
        <v>14</v>
      </c>
      <c r="AB74" s="4" t="s">
        <v>13</v>
      </c>
      <c r="AC74" s="4" t="s">
        <v>14</v>
      </c>
    </row>
    <row r="75" ht="14.25" customHeight="1">
      <c r="A75" s="7" t="s">
        <v>17</v>
      </c>
      <c r="B75" s="7" t="s">
        <v>24</v>
      </c>
      <c r="C75" s="4">
        <v>0.0967</v>
      </c>
      <c r="D75" s="4">
        <v>0.09425</v>
      </c>
      <c r="E75" s="4">
        <v>0.0936</v>
      </c>
      <c r="F75" s="4">
        <v>0.09615</v>
      </c>
      <c r="G75" s="4">
        <v>0.0972</v>
      </c>
      <c r="H75" s="4">
        <v>0.09885</v>
      </c>
      <c r="J75" s="7" t="s">
        <v>17</v>
      </c>
      <c r="K75" s="7" t="s">
        <v>24</v>
      </c>
      <c r="L75" s="4">
        <v>0.10065</v>
      </c>
      <c r="M75" s="4">
        <v>0.09775</v>
      </c>
      <c r="N75" s="4">
        <v>0.09555</v>
      </c>
      <c r="O75" s="4">
        <v>0.0954</v>
      </c>
      <c r="P75" s="4">
        <v>0.09545</v>
      </c>
      <c r="Q75" s="4">
        <v>0.0936</v>
      </c>
      <c r="S75" s="7" t="s">
        <v>17</v>
      </c>
      <c r="T75" s="7" t="s">
        <v>24</v>
      </c>
      <c r="U75" s="4">
        <v>0.0032527</v>
      </c>
      <c r="V75" s="4">
        <v>0.0020506</v>
      </c>
      <c r="W75" s="4">
        <v>0.0012728</v>
      </c>
      <c r="X75" s="4">
        <v>0.0037477</v>
      </c>
      <c r="Y75" s="4">
        <v>0.002687</v>
      </c>
      <c r="Z75" s="4">
        <v>0.0045962</v>
      </c>
      <c r="AB75" s="7" t="s">
        <v>17</v>
      </c>
      <c r="AC75" s="7" t="s">
        <v>24</v>
      </c>
      <c r="AD75" s="4">
        <v>0.0061518</v>
      </c>
      <c r="AE75" s="4">
        <v>0.0041719</v>
      </c>
      <c r="AF75" s="4">
        <v>7.7782E-4</v>
      </c>
      <c r="AG75" s="4">
        <v>0.0011314</v>
      </c>
      <c r="AH75" s="4">
        <v>7.7782E-4</v>
      </c>
      <c r="AI75" s="4">
        <v>0.0015556</v>
      </c>
    </row>
    <row r="76" ht="14.25" customHeight="1">
      <c r="A76" s="7" t="s">
        <v>223</v>
      </c>
      <c r="B76" s="7" t="s">
        <v>22</v>
      </c>
      <c r="C76" s="4">
        <v>0.09605</v>
      </c>
      <c r="D76" s="4">
        <v>0.0987</v>
      </c>
      <c r="E76" s="4">
        <v>0.09675</v>
      </c>
      <c r="F76" s="4">
        <v>0.0939</v>
      </c>
      <c r="G76" s="4">
        <v>0.0989</v>
      </c>
      <c r="H76" s="4">
        <v>0.10045</v>
      </c>
      <c r="J76" s="7" t="s">
        <v>223</v>
      </c>
      <c r="K76" s="7" t="s">
        <v>22</v>
      </c>
      <c r="L76" s="4">
        <v>0.10495</v>
      </c>
      <c r="M76" s="4">
        <v>0.10195</v>
      </c>
      <c r="N76" s="4">
        <v>0.10005</v>
      </c>
      <c r="O76" s="4">
        <v>0.0989</v>
      </c>
      <c r="P76" s="4">
        <v>0.09835</v>
      </c>
      <c r="Q76" s="4">
        <v>0.0969</v>
      </c>
      <c r="S76" s="7" t="s">
        <v>223</v>
      </c>
      <c r="T76" s="7" t="s">
        <v>22</v>
      </c>
      <c r="U76" s="4">
        <v>0.0051619</v>
      </c>
      <c r="V76" s="4">
        <v>0.0022627</v>
      </c>
      <c r="W76" s="4">
        <v>0.0050205</v>
      </c>
      <c r="X76" s="4">
        <v>1.4142E-4</v>
      </c>
      <c r="Y76" s="4">
        <v>0.0052326</v>
      </c>
      <c r="Z76" s="4">
        <v>0.0062933</v>
      </c>
      <c r="AB76" s="7" t="s">
        <v>223</v>
      </c>
      <c r="AC76" s="7" t="s">
        <v>22</v>
      </c>
      <c r="AD76" s="4">
        <v>0.012092</v>
      </c>
      <c r="AE76" s="4">
        <v>0.0096874</v>
      </c>
      <c r="AF76" s="4">
        <v>0.0037477</v>
      </c>
      <c r="AG76" s="4">
        <v>0.0024042</v>
      </c>
      <c r="AH76" s="4">
        <v>0.0043134</v>
      </c>
      <c r="AI76" s="4">
        <v>0.0011314</v>
      </c>
    </row>
    <row r="77" ht="14.25" customHeight="1">
      <c r="A77" s="7" t="s">
        <v>255</v>
      </c>
      <c r="B77" s="7" t="s">
        <v>24</v>
      </c>
      <c r="C77" s="4">
        <v>0.0947</v>
      </c>
      <c r="D77" s="4">
        <v>0.0971</v>
      </c>
      <c r="E77" s="4">
        <v>0.0964</v>
      </c>
      <c r="F77" s="4">
        <v>0.0992</v>
      </c>
      <c r="G77" s="4">
        <v>0.10215</v>
      </c>
      <c r="H77" s="4">
        <v>0.10365</v>
      </c>
      <c r="J77" s="7" t="s">
        <v>255</v>
      </c>
      <c r="K77" s="7" t="s">
        <v>24</v>
      </c>
      <c r="L77" s="4">
        <v>0.1054</v>
      </c>
      <c r="M77" s="4">
        <v>0.10325</v>
      </c>
      <c r="N77" s="4">
        <v>0.10135</v>
      </c>
      <c r="O77" s="4">
        <v>0.1007</v>
      </c>
      <c r="P77" s="4">
        <v>0.0991</v>
      </c>
      <c r="Q77" s="4">
        <v>0.0961</v>
      </c>
      <c r="S77" s="7" t="s">
        <v>255</v>
      </c>
      <c r="T77" s="7" t="s">
        <v>24</v>
      </c>
      <c r="U77" s="4">
        <v>0.0021213</v>
      </c>
      <c r="V77" s="4">
        <v>0.0029698</v>
      </c>
      <c r="W77" s="4">
        <v>0.0045255</v>
      </c>
      <c r="X77" s="4">
        <v>0.0077782</v>
      </c>
      <c r="Y77" s="4">
        <v>0.0095459</v>
      </c>
      <c r="Z77" s="4">
        <v>0.010394</v>
      </c>
      <c r="AB77" s="7" t="s">
        <v>255</v>
      </c>
      <c r="AC77" s="7" t="s">
        <v>24</v>
      </c>
      <c r="AD77" s="4">
        <v>0.012304</v>
      </c>
      <c r="AE77" s="4">
        <v>0.010536</v>
      </c>
      <c r="AF77" s="4">
        <v>0.0038891</v>
      </c>
      <c r="AG77" s="4">
        <v>0.0024042</v>
      </c>
      <c r="AH77" s="4">
        <v>0.0049497</v>
      </c>
      <c r="AI77" s="4">
        <v>2.8284E-4</v>
      </c>
    </row>
    <row r="78" ht="14.25" customHeight="1">
      <c r="A78" s="7" t="s">
        <v>225</v>
      </c>
      <c r="B78" s="7" t="s">
        <v>24</v>
      </c>
      <c r="C78" s="4">
        <v>0.0935</v>
      </c>
      <c r="D78" s="4">
        <v>0.09425</v>
      </c>
      <c r="E78" s="4">
        <v>0.09845</v>
      </c>
      <c r="F78" s="4">
        <v>0.0966</v>
      </c>
      <c r="G78" s="4">
        <v>0.1015</v>
      </c>
      <c r="H78" s="4">
        <v>0.10645</v>
      </c>
      <c r="J78" s="7" t="s">
        <v>225</v>
      </c>
      <c r="K78" s="7" t="s">
        <v>24</v>
      </c>
      <c r="L78" s="4">
        <v>0.1086</v>
      </c>
      <c r="M78" s="4">
        <v>0.1052</v>
      </c>
      <c r="N78" s="4">
        <v>0.1032</v>
      </c>
      <c r="O78" s="4">
        <v>0.10195</v>
      </c>
      <c r="P78" s="4">
        <v>0.10025</v>
      </c>
      <c r="Q78" s="4">
        <v>0.0992</v>
      </c>
      <c r="S78" s="7" t="s">
        <v>225</v>
      </c>
      <c r="T78" s="7" t="s">
        <v>24</v>
      </c>
      <c r="U78" s="4">
        <v>9.8995E-4</v>
      </c>
      <c r="V78" s="4">
        <v>0.0010607</v>
      </c>
      <c r="W78" s="4">
        <v>0.0014849</v>
      </c>
      <c r="X78" s="4">
        <v>0.0029698</v>
      </c>
      <c r="Y78" s="4">
        <v>0.0062225</v>
      </c>
      <c r="Z78" s="4">
        <v>0.0078489</v>
      </c>
      <c r="AB78" s="7" t="s">
        <v>225</v>
      </c>
      <c r="AC78" s="7" t="s">
        <v>24</v>
      </c>
      <c r="AD78" s="4">
        <v>0.010182</v>
      </c>
      <c r="AE78" s="4">
        <v>0.009051</v>
      </c>
      <c r="AF78" s="4">
        <v>0.0033941</v>
      </c>
      <c r="AG78" s="4">
        <v>0.0030406</v>
      </c>
      <c r="AH78" s="4">
        <v>0.0033234</v>
      </c>
      <c r="AI78" s="4">
        <v>0.003677</v>
      </c>
    </row>
    <row r="79" ht="14.25" customHeight="1">
      <c r="A79" s="7" t="s">
        <v>226</v>
      </c>
      <c r="B79" s="7" t="s">
        <v>22</v>
      </c>
      <c r="C79" s="4">
        <v>0.09365</v>
      </c>
      <c r="D79" s="4">
        <v>0.09395</v>
      </c>
      <c r="E79" s="4">
        <v>0.0977</v>
      </c>
      <c r="F79" s="4">
        <v>0.0966</v>
      </c>
      <c r="G79" s="4">
        <v>0.10185</v>
      </c>
      <c r="H79" s="4">
        <v>0.10405</v>
      </c>
      <c r="J79" s="7" t="s">
        <v>226</v>
      </c>
      <c r="K79" s="7" t="s">
        <v>22</v>
      </c>
      <c r="L79" s="4">
        <v>0.10835</v>
      </c>
      <c r="M79" s="4">
        <v>0.10385</v>
      </c>
      <c r="N79" s="4">
        <v>0.10275</v>
      </c>
      <c r="O79" s="4">
        <v>0.10155</v>
      </c>
      <c r="P79" s="4">
        <v>0.1006</v>
      </c>
      <c r="Q79" s="4">
        <v>0.0998</v>
      </c>
      <c r="S79" s="7" t="s">
        <v>226</v>
      </c>
      <c r="T79" s="7" t="s">
        <v>22</v>
      </c>
      <c r="U79" s="4">
        <v>0.0012021</v>
      </c>
      <c r="V79" s="4">
        <v>6.364E-4</v>
      </c>
      <c r="W79" s="4">
        <v>0.0022627</v>
      </c>
      <c r="X79" s="4">
        <v>0.0033941</v>
      </c>
      <c r="Y79" s="4">
        <v>0.0078489</v>
      </c>
      <c r="Z79" s="4">
        <v>0.0096874</v>
      </c>
      <c r="AB79" s="7" t="s">
        <v>226</v>
      </c>
      <c r="AC79" s="7" t="s">
        <v>22</v>
      </c>
      <c r="AD79" s="4">
        <v>0.013364</v>
      </c>
      <c r="AE79" s="4">
        <v>0.0099702</v>
      </c>
      <c r="AF79" s="4">
        <v>0.0040305</v>
      </c>
      <c r="AG79" s="4">
        <v>0.0036062</v>
      </c>
      <c r="AH79" s="4">
        <v>0.0025456</v>
      </c>
      <c r="AI79" s="4">
        <v>0.0038184</v>
      </c>
    </row>
    <row r="80" ht="14.25" customHeight="1">
      <c r="A80" s="7" t="s">
        <v>227</v>
      </c>
      <c r="B80" s="7" t="s">
        <v>60</v>
      </c>
      <c r="C80" s="4">
        <v>0.09395</v>
      </c>
      <c r="D80" s="4">
        <v>0.0957</v>
      </c>
      <c r="E80" s="4">
        <v>0.09805</v>
      </c>
      <c r="F80" s="4">
        <v>0.09915</v>
      </c>
      <c r="G80" s="4">
        <v>0.1027</v>
      </c>
      <c r="H80" s="4">
        <v>0.1055</v>
      </c>
      <c r="J80" s="7" t="s">
        <v>227</v>
      </c>
      <c r="K80" s="7" t="s">
        <v>60</v>
      </c>
      <c r="L80" s="4">
        <v>0.10785</v>
      </c>
      <c r="M80" s="4">
        <v>0.1055</v>
      </c>
      <c r="N80" s="4">
        <v>0.10455</v>
      </c>
      <c r="O80" s="4">
        <v>0.10325</v>
      </c>
      <c r="P80" s="4">
        <v>0.1011</v>
      </c>
      <c r="Q80" s="4">
        <v>0.10135</v>
      </c>
      <c r="S80" s="7" t="s">
        <v>227</v>
      </c>
      <c r="T80" s="7" t="s">
        <v>60</v>
      </c>
      <c r="U80" s="4">
        <v>0.0012021</v>
      </c>
      <c r="V80" s="4">
        <v>8.4853E-4</v>
      </c>
      <c r="W80" s="4">
        <v>0.0017678</v>
      </c>
      <c r="X80" s="4">
        <v>0.004879</v>
      </c>
      <c r="Y80" s="4">
        <v>0.0076368</v>
      </c>
      <c r="Z80" s="4">
        <v>0.0091924</v>
      </c>
      <c r="AB80" s="7" t="s">
        <v>227</v>
      </c>
      <c r="AC80" s="7" t="s">
        <v>60</v>
      </c>
      <c r="AD80" s="4">
        <v>0.01195</v>
      </c>
      <c r="AE80" s="4">
        <v>0.0097581</v>
      </c>
      <c r="AF80" s="4">
        <v>0.0045962</v>
      </c>
      <c r="AG80" s="4">
        <v>0.0033234</v>
      </c>
      <c r="AH80" s="4">
        <v>0.0019799</v>
      </c>
      <c r="AI80" s="4">
        <v>0.0040305</v>
      </c>
    </row>
    <row r="81" ht="14.25" customHeight="1">
      <c r="A81" s="7" t="s">
        <v>256</v>
      </c>
      <c r="B81" s="7" t="s">
        <v>22</v>
      </c>
      <c r="C81" s="4">
        <v>0.09385</v>
      </c>
      <c r="D81" s="4">
        <v>0.10065</v>
      </c>
      <c r="E81" s="4">
        <v>0.10075</v>
      </c>
      <c r="F81" s="4">
        <v>0.1028</v>
      </c>
      <c r="G81" s="4">
        <v>0.10575</v>
      </c>
      <c r="H81" s="4">
        <v>0.1084</v>
      </c>
      <c r="J81" s="7" t="s">
        <v>256</v>
      </c>
      <c r="K81" s="7" t="s">
        <v>22</v>
      </c>
      <c r="L81" s="4">
        <v>0.10675</v>
      </c>
      <c r="M81" s="4">
        <v>0.1094</v>
      </c>
      <c r="N81" s="4">
        <v>0.10795</v>
      </c>
      <c r="O81" s="4">
        <v>0.10735</v>
      </c>
      <c r="P81" s="4">
        <v>0.1072</v>
      </c>
      <c r="Q81" s="4">
        <v>0.1061</v>
      </c>
      <c r="S81" s="7" t="s">
        <v>256</v>
      </c>
      <c r="T81" s="7" t="s">
        <v>22</v>
      </c>
      <c r="U81" s="4">
        <v>0.0010607</v>
      </c>
      <c r="V81" s="4">
        <v>9.1924E-4</v>
      </c>
      <c r="W81" s="4">
        <v>0.002192</v>
      </c>
      <c r="X81" s="4">
        <v>0.0033941</v>
      </c>
      <c r="Y81" s="4">
        <v>0.0072832</v>
      </c>
      <c r="Z81" s="4">
        <v>0.0087681</v>
      </c>
      <c r="AB81" s="7" t="s">
        <v>256</v>
      </c>
      <c r="AC81" s="7" t="s">
        <v>22</v>
      </c>
      <c r="AD81" s="4">
        <v>0.011526</v>
      </c>
      <c r="AE81" s="4">
        <v>0.010041</v>
      </c>
      <c r="AF81" s="4">
        <v>0.0045962</v>
      </c>
      <c r="AG81" s="4">
        <v>0.0041719</v>
      </c>
      <c r="AH81" s="4">
        <v>0.0018385</v>
      </c>
      <c r="AI81" s="4">
        <v>0.0059397</v>
      </c>
    </row>
    <row r="82" ht="14.25" customHeight="1">
      <c r="A82" s="7" t="s">
        <v>229</v>
      </c>
      <c r="B82" s="7" t="s">
        <v>22</v>
      </c>
      <c r="C82" s="4">
        <v>0.0939</v>
      </c>
      <c r="D82" s="4">
        <v>0.1151</v>
      </c>
      <c r="E82" s="4">
        <v>0.1098</v>
      </c>
      <c r="F82" s="4">
        <v>0.1124</v>
      </c>
      <c r="G82" s="4">
        <v>0.11315</v>
      </c>
      <c r="H82" s="4">
        <v>0.1204</v>
      </c>
      <c r="J82" s="7" t="s">
        <v>229</v>
      </c>
      <c r="K82" s="7" t="s">
        <v>22</v>
      </c>
      <c r="L82" s="4">
        <v>0.10675</v>
      </c>
      <c r="M82" s="4">
        <v>0.1195</v>
      </c>
      <c r="N82" s="4">
        <v>0.1149</v>
      </c>
      <c r="O82" s="4">
        <v>0.11925</v>
      </c>
      <c r="P82" s="4">
        <v>0.1218</v>
      </c>
      <c r="Q82" s="4">
        <v>0.11935</v>
      </c>
      <c r="S82" s="7" t="s">
        <v>229</v>
      </c>
      <c r="T82" s="7" t="s">
        <v>22</v>
      </c>
      <c r="U82" s="4">
        <v>9.8995E-4</v>
      </c>
      <c r="V82" s="4">
        <v>0.0031113</v>
      </c>
      <c r="W82" s="4">
        <v>2.8284E-4</v>
      </c>
      <c r="X82" s="4">
        <v>0.0018385</v>
      </c>
      <c r="Y82" s="4">
        <v>0.0062933</v>
      </c>
      <c r="Z82" s="4">
        <v>0.011031</v>
      </c>
      <c r="AB82" s="7" t="s">
        <v>229</v>
      </c>
      <c r="AC82" s="7" t="s">
        <v>22</v>
      </c>
      <c r="AD82" s="4">
        <v>0.010112</v>
      </c>
      <c r="AE82" s="4">
        <v>0.0082024</v>
      </c>
      <c r="AF82" s="4">
        <v>0.0029698</v>
      </c>
      <c r="AG82" s="4">
        <v>0.0050205</v>
      </c>
      <c r="AH82" s="4">
        <v>0.0015556</v>
      </c>
      <c r="AI82" s="4">
        <v>0.010536</v>
      </c>
    </row>
    <row r="83" ht="14.25" customHeight="1">
      <c r="A83" s="7" t="s">
        <v>230</v>
      </c>
      <c r="B83" s="7" t="s">
        <v>24</v>
      </c>
      <c r="C83" s="4">
        <v>0.0937</v>
      </c>
      <c r="D83" s="4">
        <v>0.14585</v>
      </c>
      <c r="E83" s="4">
        <v>0.13275</v>
      </c>
      <c r="F83" s="4">
        <v>0.13855</v>
      </c>
      <c r="G83" s="4">
        <v>0.1362</v>
      </c>
      <c r="H83" s="4">
        <v>0.1509</v>
      </c>
      <c r="J83" s="7" t="s">
        <v>230</v>
      </c>
      <c r="K83" s="7" t="s">
        <v>24</v>
      </c>
      <c r="L83" s="4">
        <v>0.1074</v>
      </c>
      <c r="M83" s="4">
        <v>0.1432</v>
      </c>
      <c r="N83" s="4">
        <v>0.1372</v>
      </c>
      <c r="O83" s="4">
        <v>0.1462</v>
      </c>
      <c r="P83" s="4">
        <v>0.1495</v>
      </c>
      <c r="Q83" s="4">
        <v>0.1482</v>
      </c>
      <c r="S83" s="7" t="s">
        <v>230</v>
      </c>
      <c r="T83" s="7" t="s">
        <v>24</v>
      </c>
      <c r="U83" s="4">
        <v>7.0711E-4</v>
      </c>
      <c r="V83" s="4">
        <v>0.0057276</v>
      </c>
      <c r="W83" s="4">
        <v>0.0027577</v>
      </c>
      <c r="X83" s="4">
        <v>0.0020506</v>
      </c>
      <c r="Y83" s="4">
        <v>0.0086267</v>
      </c>
      <c r="Z83" s="4">
        <v>0.014991</v>
      </c>
      <c r="AB83" s="7" t="s">
        <v>230</v>
      </c>
      <c r="AC83" s="7" t="s">
        <v>24</v>
      </c>
      <c r="AD83" s="4">
        <v>0.011455</v>
      </c>
      <c r="AE83" s="4">
        <v>0.0067882</v>
      </c>
      <c r="AF83" s="4">
        <v>0.0031113</v>
      </c>
      <c r="AG83" s="4">
        <v>0.0065054</v>
      </c>
      <c r="AH83" s="4">
        <v>0.0025456</v>
      </c>
      <c r="AI83" s="4">
        <v>0.013011</v>
      </c>
    </row>
    <row r="84" ht="14.25" customHeight="1">
      <c r="A84" s="7" t="s">
        <v>257</v>
      </c>
      <c r="B84" s="7" t="s">
        <v>18</v>
      </c>
      <c r="C84" s="4">
        <v>0.09365</v>
      </c>
      <c r="D84" s="4">
        <v>0.2072</v>
      </c>
      <c r="E84" s="4">
        <v>0.19005</v>
      </c>
      <c r="F84" s="4">
        <v>0.19175</v>
      </c>
      <c r="G84" s="4">
        <v>0.1907</v>
      </c>
      <c r="H84" s="4">
        <v>0.2112</v>
      </c>
      <c r="J84" s="7" t="s">
        <v>257</v>
      </c>
      <c r="K84" s="7" t="s">
        <v>18</v>
      </c>
      <c r="L84" s="4">
        <v>0.1066</v>
      </c>
      <c r="M84" s="4">
        <v>0.1972</v>
      </c>
      <c r="N84" s="4">
        <v>0.18935</v>
      </c>
      <c r="O84" s="4">
        <v>0.2027</v>
      </c>
      <c r="P84" s="4">
        <v>0.2054</v>
      </c>
      <c r="Q84" s="4">
        <v>0.2076</v>
      </c>
      <c r="S84" s="7" t="s">
        <v>257</v>
      </c>
      <c r="T84" s="7" t="s">
        <v>18</v>
      </c>
      <c r="U84" s="4">
        <v>6.364E-4</v>
      </c>
      <c r="V84" s="4">
        <v>0.0098995</v>
      </c>
      <c r="W84" s="4">
        <v>0.0060104</v>
      </c>
      <c r="X84" s="4">
        <v>0.0019092</v>
      </c>
      <c r="Y84" s="4">
        <v>0.0087681</v>
      </c>
      <c r="Z84" s="4">
        <v>0.017253</v>
      </c>
      <c r="AB84" s="7" t="s">
        <v>257</v>
      </c>
      <c r="AC84" s="7" t="s">
        <v>18</v>
      </c>
      <c r="AD84" s="4">
        <v>0.011738</v>
      </c>
      <c r="AE84" s="4">
        <v>0.0046669</v>
      </c>
      <c r="AF84" s="4">
        <v>0.0024749</v>
      </c>
      <c r="AG84" s="4">
        <v>0.0072125</v>
      </c>
      <c r="AH84" s="4">
        <v>0.0029698</v>
      </c>
      <c r="AI84" s="4">
        <v>0.015556</v>
      </c>
    </row>
    <row r="85" ht="14.25" customHeight="1">
      <c r="A85" s="7" t="s">
        <v>258</v>
      </c>
      <c r="B85" s="7" t="s">
        <v>70</v>
      </c>
      <c r="C85" s="4">
        <v>0.09355</v>
      </c>
      <c r="D85" s="4">
        <v>0.2809</v>
      </c>
      <c r="E85" s="4">
        <v>0.26315</v>
      </c>
      <c r="F85" s="4">
        <v>0.267</v>
      </c>
      <c r="G85" s="4">
        <v>0.26385</v>
      </c>
      <c r="H85" s="4">
        <v>0.3018</v>
      </c>
      <c r="J85" s="7" t="s">
        <v>258</v>
      </c>
      <c r="K85" s="7" t="s">
        <v>70</v>
      </c>
      <c r="L85" s="4">
        <v>0.1071</v>
      </c>
      <c r="M85" s="4">
        <v>0.26525</v>
      </c>
      <c r="N85" s="4">
        <v>0.25295</v>
      </c>
      <c r="O85" s="4">
        <v>0.2656</v>
      </c>
      <c r="P85" s="4">
        <v>0.26645</v>
      </c>
      <c r="Q85" s="4">
        <v>0.2698</v>
      </c>
      <c r="S85" s="7" t="s">
        <v>258</v>
      </c>
      <c r="T85" s="7" t="s">
        <v>70</v>
      </c>
      <c r="U85" s="4">
        <v>6.364E-4</v>
      </c>
      <c r="V85" s="4">
        <v>0.014708</v>
      </c>
      <c r="W85" s="4">
        <v>0.0077075</v>
      </c>
      <c r="X85" s="4">
        <v>9.8995E-4</v>
      </c>
      <c r="Y85" s="4">
        <v>0.0086974</v>
      </c>
      <c r="Z85" s="4">
        <v>0.018809</v>
      </c>
      <c r="AB85" s="7" t="s">
        <v>258</v>
      </c>
      <c r="AC85" s="7" t="s">
        <v>70</v>
      </c>
      <c r="AD85" s="4">
        <v>0.013294</v>
      </c>
      <c r="AE85" s="4">
        <v>0.0057276</v>
      </c>
      <c r="AF85" s="4">
        <v>0.0081317</v>
      </c>
      <c r="AG85" s="4">
        <v>0.0074953</v>
      </c>
      <c r="AH85" s="4">
        <v>0.0016263</v>
      </c>
      <c r="AI85" s="4">
        <v>0.018668</v>
      </c>
    </row>
    <row r="86" ht="14.25" customHeight="1">
      <c r="A86" s="7" t="s">
        <v>279</v>
      </c>
      <c r="B86" s="7" t="s">
        <v>24</v>
      </c>
      <c r="C86" s="4">
        <v>0.09355</v>
      </c>
      <c r="D86" s="4">
        <v>0.3808</v>
      </c>
      <c r="E86" s="4">
        <v>0.3615</v>
      </c>
      <c r="F86" s="4">
        <v>0.36615</v>
      </c>
      <c r="G86" s="4">
        <v>0.36345</v>
      </c>
      <c r="H86" s="4">
        <v>0.41405</v>
      </c>
      <c r="J86" s="7" t="s">
        <v>279</v>
      </c>
      <c r="K86" s="7" t="s">
        <v>24</v>
      </c>
      <c r="L86" s="4">
        <v>0.1078</v>
      </c>
      <c r="M86" s="4">
        <v>0.33905</v>
      </c>
      <c r="N86" s="4">
        <v>0.3215</v>
      </c>
      <c r="O86" s="4">
        <v>0.32525</v>
      </c>
      <c r="P86" s="4">
        <v>0.311</v>
      </c>
      <c r="Q86" s="4">
        <v>0.3109</v>
      </c>
      <c r="S86" s="7" t="s">
        <v>279</v>
      </c>
      <c r="T86" s="7" t="s">
        <v>24</v>
      </c>
      <c r="U86" s="4">
        <v>6.364E-4</v>
      </c>
      <c r="V86" s="4">
        <v>0.015132</v>
      </c>
      <c r="W86" s="4">
        <v>0.0073539</v>
      </c>
      <c r="X86" s="4">
        <v>7.7782E-4</v>
      </c>
      <c r="Y86" s="4">
        <v>0.0024749</v>
      </c>
      <c r="Z86" s="4">
        <v>0.017041</v>
      </c>
      <c r="AB86" s="7" t="s">
        <v>279</v>
      </c>
      <c r="AC86" s="7" t="s">
        <v>24</v>
      </c>
      <c r="AD86" s="4">
        <v>0.010748</v>
      </c>
      <c r="AE86" s="4">
        <v>0.0026163</v>
      </c>
      <c r="AF86" s="4">
        <v>0.0015556</v>
      </c>
      <c r="AG86" s="4">
        <v>0.0030406</v>
      </c>
      <c r="AH86" s="4">
        <v>0.0066468</v>
      </c>
      <c r="AI86" s="4">
        <v>0.02093</v>
      </c>
    </row>
    <row r="87" ht="14.25" customHeight="1">
      <c r="A87" s="7" t="s">
        <v>234</v>
      </c>
      <c r="B87" s="7" t="s">
        <v>55</v>
      </c>
      <c r="C87" s="4">
        <v>0.0936</v>
      </c>
      <c r="D87" s="4">
        <v>0.46485</v>
      </c>
      <c r="E87" s="4">
        <v>0.43295</v>
      </c>
      <c r="F87" s="4">
        <v>0.43985</v>
      </c>
      <c r="G87" s="4">
        <v>0.4391</v>
      </c>
      <c r="H87" s="4">
        <v>0.51065</v>
      </c>
      <c r="J87" s="7" t="s">
        <v>234</v>
      </c>
      <c r="K87" s="7" t="s">
        <v>55</v>
      </c>
      <c r="L87" s="4">
        <v>0.1084</v>
      </c>
      <c r="M87" s="4">
        <v>0.40745</v>
      </c>
      <c r="N87" s="4">
        <v>0.38485</v>
      </c>
      <c r="O87" s="4">
        <v>0.3776</v>
      </c>
      <c r="P87" s="4">
        <v>0.3331</v>
      </c>
      <c r="Q87" s="4">
        <v>0.3353</v>
      </c>
      <c r="S87" s="7" t="s">
        <v>234</v>
      </c>
      <c r="T87" s="7" t="s">
        <v>55</v>
      </c>
      <c r="U87" s="4">
        <v>7.0711E-4</v>
      </c>
      <c r="V87" s="4">
        <v>0.0084146</v>
      </c>
      <c r="W87" s="4">
        <v>0.019163</v>
      </c>
      <c r="X87" s="4">
        <v>0.0037477</v>
      </c>
      <c r="Y87" s="4">
        <v>0.0072125</v>
      </c>
      <c r="Z87" s="4">
        <v>0.011667</v>
      </c>
      <c r="AB87" s="7" t="s">
        <v>234</v>
      </c>
      <c r="AC87" s="7" t="s">
        <v>55</v>
      </c>
      <c r="AD87" s="4">
        <v>0.012445</v>
      </c>
      <c r="AE87" s="4">
        <v>0.0061518</v>
      </c>
      <c r="AF87" s="4">
        <v>0.0037477</v>
      </c>
      <c r="AG87" s="4">
        <v>0.002687</v>
      </c>
      <c r="AH87" s="4">
        <v>0.0049497</v>
      </c>
      <c r="AI87" s="4">
        <v>0.021072</v>
      </c>
    </row>
    <row r="88" ht="14.25" customHeight="1">
      <c r="A88" s="7" t="s">
        <v>259</v>
      </c>
      <c r="B88" s="7" t="s">
        <v>22</v>
      </c>
      <c r="C88" s="4">
        <v>0.09365</v>
      </c>
      <c r="D88" s="4">
        <v>0.51865</v>
      </c>
      <c r="E88" s="4">
        <v>0.47565</v>
      </c>
      <c r="F88" s="4">
        <v>0.48585</v>
      </c>
      <c r="G88" s="4">
        <v>0.49245</v>
      </c>
      <c r="H88" s="4">
        <v>0.59255</v>
      </c>
      <c r="J88" s="7" t="s">
        <v>259</v>
      </c>
      <c r="K88" s="7" t="s">
        <v>22</v>
      </c>
      <c r="L88" s="4">
        <v>0.10715</v>
      </c>
      <c r="M88" s="4">
        <v>0.45795</v>
      </c>
      <c r="N88" s="4">
        <v>0.4324</v>
      </c>
      <c r="O88" s="4">
        <v>0.42135</v>
      </c>
      <c r="P88" s="4">
        <v>0.35985</v>
      </c>
      <c r="Q88" s="4">
        <v>0.3571</v>
      </c>
      <c r="S88" s="7" t="s">
        <v>259</v>
      </c>
      <c r="T88" s="7" t="s">
        <v>22</v>
      </c>
      <c r="U88" s="4">
        <v>7.7782E-4</v>
      </c>
      <c r="V88" s="4">
        <v>0.0077075</v>
      </c>
      <c r="W88" s="4">
        <v>0.023829</v>
      </c>
      <c r="X88" s="4">
        <v>0.0051619</v>
      </c>
      <c r="Y88" s="4">
        <v>0.012233</v>
      </c>
      <c r="Z88" s="4">
        <v>0.0082731</v>
      </c>
      <c r="AB88" s="7" t="s">
        <v>259</v>
      </c>
      <c r="AC88" s="7" t="s">
        <v>22</v>
      </c>
      <c r="AD88" s="4">
        <v>0.010536</v>
      </c>
      <c r="AE88" s="4">
        <v>0.0053033</v>
      </c>
      <c r="AF88" s="4">
        <v>0.0041012</v>
      </c>
      <c r="AG88" s="4">
        <v>0.0016263</v>
      </c>
      <c r="AH88" s="4">
        <v>0.0062933</v>
      </c>
      <c r="AI88" s="4">
        <v>0.025739</v>
      </c>
    </row>
    <row r="89" ht="14.25" customHeight="1">
      <c r="A89" s="7" t="s">
        <v>260</v>
      </c>
      <c r="B89" s="7" t="s">
        <v>18</v>
      </c>
      <c r="C89" s="4">
        <v>0.09365</v>
      </c>
      <c r="D89" s="4">
        <v>0.56915</v>
      </c>
      <c r="E89" s="4">
        <v>0.51045</v>
      </c>
      <c r="F89" s="4">
        <v>0.51775</v>
      </c>
      <c r="G89" s="4">
        <v>0.5328</v>
      </c>
      <c r="H89" s="4">
        <v>0.64995</v>
      </c>
      <c r="J89" s="7" t="s">
        <v>260</v>
      </c>
      <c r="K89" s="7" t="s">
        <v>18</v>
      </c>
      <c r="L89" s="4">
        <v>0.10645</v>
      </c>
      <c r="M89" s="4">
        <v>0.48185</v>
      </c>
      <c r="N89" s="4">
        <v>0.45315</v>
      </c>
      <c r="O89" s="4">
        <v>0.4425</v>
      </c>
      <c r="P89" s="4">
        <v>0.38315</v>
      </c>
      <c r="Q89" s="4">
        <v>0.3738</v>
      </c>
      <c r="S89" s="7" t="s">
        <v>260</v>
      </c>
      <c r="T89" s="7" t="s">
        <v>18</v>
      </c>
      <c r="U89" s="4">
        <v>9.1924E-4</v>
      </c>
      <c r="V89" s="4">
        <v>0.011384</v>
      </c>
      <c r="W89" s="4">
        <v>0.034719</v>
      </c>
      <c r="X89" s="4">
        <v>0.0051619</v>
      </c>
      <c r="Y89" s="4">
        <v>0.011172</v>
      </c>
      <c r="Z89" s="4">
        <v>0.0060104</v>
      </c>
      <c r="AB89" s="7" t="s">
        <v>260</v>
      </c>
      <c r="AC89" s="7" t="s">
        <v>18</v>
      </c>
      <c r="AD89" s="4">
        <v>0.010112</v>
      </c>
      <c r="AE89" s="4">
        <v>0.0070004</v>
      </c>
      <c r="AF89" s="4">
        <v>0.0019092</v>
      </c>
      <c r="AG89" s="4">
        <v>2.8284E-4</v>
      </c>
      <c r="AH89" s="4">
        <v>0.008556</v>
      </c>
      <c r="AI89" s="4">
        <v>0.030547</v>
      </c>
    </row>
    <row r="90" ht="14.25" customHeight="1">
      <c r="A90" s="7" t="s">
        <v>261</v>
      </c>
      <c r="B90" s="7" t="s">
        <v>22</v>
      </c>
      <c r="C90" s="4">
        <v>0.0937</v>
      </c>
      <c r="D90" s="4">
        <v>0.59535</v>
      </c>
      <c r="E90" s="4">
        <v>0.54885</v>
      </c>
      <c r="F90" s="4">
        <v>0.54775</v>
      </c>
      <c r="G90" s="4">
        <v>0.5604</v>
      </c>
      <c r="H90" s="4">
        <v>0.65845</v>
      </c>
      <c r="J90" s="7" t="s">
        <v>261</v>
      </c>
      <c r="K90" s="7" t="s">
        <v>22</v>
      </c>
      <c r="L90" s="4">
        <v>0.10825</v>
      </c>
      <c r="M90" s="4">
        <v>0.50625</v>
      </c>
      <c r="N90" s="4">
        <v>0.47475</v>
      </c>
      <c r="O90" s="4">
        <v>0.44995</v>
      </c>
      <c r="P90" s="4">
        <v>0.3989</v>
      </c>
      <c r="Q90" s="4">
        <v>0.38705</v>
      </c>
      <c r="S90" s="7" t="s">
        <v>261</v>
      </c>
      <c r="T90" s="7" t="s">
        <v>22</v>
      </c>
      <c r="U90" s="4">
        <v>8.4853E-4</v>
      </c>
      <c r="V90" s="4">
        <v>0.0077075</v>
      </c>
      <c r="W90" s="4">
        <v>0.038113</v>
      </c>
      <c r="X90" s="4">
        <v>0.0040305</v>
      </c>
      <c r="Y90" s="4">
        <v>0.016688</v>
      </c>
      <c r="Z90" s="4">
        <v>0.0013435</v>
      </c>
      <c r="AB90" s="7" t="s">
        <v>261</v>
      </c>
      <c r="AC90" s="7" t="s">
        <v>22</v>
      </c>
      <c r="AD90" s="4">
        <v>0.0094045</v>
      </c>
      <c r="AE90" s="4">
        <v>0.0044548</v>
      </c>
      <c r="AF90" s="4">
        <v>0.002192</v>
      </c>
      <c r="AG90" s="4">
        <v>0.0057276</v>
      </c>
      <c r="AH90" s="4">
        <v>0.0096167</v>
      </c>
      <c r="AI90" s="4">
        <v>0.035426</v>
      </c>
    </row>
    <row r="91" ht="14.25" customHeight="1">
      <c r="A91" s="7" t="s">
        <v>262</v>
      </c>
      <c r="B91" s="7" t="s">
        <v>20</v>
      </c>
      <c r="C91" s="4">
        <v>0.09375</v>
      </c>
      <c r="D91" s="4">
        <v>0.63855</v>
      </c>
      <c r="E91" s="4">
        <v>0.58285</v>
      </c>
      <c r="F91" s="4">
        <v>0.5828</v>
      </c>
      <c r="G91" s="4">
        <v>0.59465</v>
      </c>
      <c r="H91" s="4">
        <v>0.6956</v>
      </c>
      <c r="J91" s="7" t="s">
        <v>262</v>
      </c>
      <c r="K91" s="7" t="s">
        <v>20</v>
      </c>
      <c r="L91" s="4">
        <v>0.1081</v>
      </c>
      <c r="M91" s="4">
        <v>0.53</v>
      </c>
      <c r="N91" s="4">
        <v>0.49485</v>
      </c>
      <c r="O91" s="4">
        <v>0.4603</v>
      </c>
      <c r="P91" s="4">
        <v>0.40565</v>
      </c>
      <c r="Q91" s="4">
        <v>0.4024</v>
      </c>
      <c r="S91" s="7" t="s">
        <v>262</v>
      </c>
      <c r="T91" s="7" t="s">
        <v>20</v>
      </c>
      <c r="U91" s="4">
        <v>7.7782E-4</v>
      </c>
      <c r="V91" s="4">
        <v>0.017041</v>
      </c>
      <c r="W91" s="4">
        <v>0.022557</v>
      </c>
      <c r="X91" s="4">
        <v>0.0032527</v>
      </c>
      <c r="Y91" s="4">
        <v>0.020435</v>
      </c>
      <c r="Z91" s="4">
        <v>0.0031113</v>
      </c>
      <c r="AB91" s="7" t="s">
        <v>262</v>
      </c>
      <c r="AC91" s="7" t="s">
        <v>20</v>
      </c>
      <c r="AD91" s="4">
        <v>0.010041</v>
      </c>
      <c r="AE91" s="4">
        <v>0.0024042</v>
      </c>
      <c r="AF91" s="4">
        <v>0.0041719</v>
      </c>
      <c r="AG91" s="4">
        <v>0.0069296</v>
      </c>
      <c r="AH91" s="4">
        <v>0.010253</v>
      </c>
      <c r="AI91" s="4">
        <v>0.033658</v>
      </c>
    </row>
    <row r="92" ht="14.25" customHeight="1">
      <c r="A92" s="7" t="s">
        <v>263</v>
      </c>
      <c r="B92" s="7" t="s">
        <v>22</v>
      </c>
      <c r="C92" s="4">
        <v>0.0937</v>
      </c>
      <c r="D92" s="4">
        <v>0.67605</v>
      </c>
      <c r="E92" s="4">
        <v>0.6265</v>
      </c>
      <c r="F92" s="4">
        <v>0.6264</v>
      </c>
      <c r="G92" s="4">
        <v>0.6299</v>
      </c>
      <c r="H92" s="4">
        <v>0.7388</v>
      </c>
      <c r="J92" s="7" t="s">
        <v>263</v>
      </c>
      <c r="K92" s="7" t="s">
        <v>22</v>
      </c>
      <c r="L92" s="4">
        <v>0.10635</v>
      </c>
      <c r="M92" s="4">
        <v>0.5462</v>
      </c>
      <c r="N92" s="4">
        <v>0.5075</v>
      </c>
      <c r="O92" s="4">
        <v>0.4714</v>
      </c>
      <c r="P92" s="4">
        <v>0.40825</v>
      </c>
      <c r="Q92" s="4">
        <v>0.4216</v>
      </c>
      <c r="S92" s="7" t="s">
        <v>263</v>
      </c>
      <c r="T92" s="7" t="s">
        <v>22</v>
      </c>
      <c r="U92" s="4">
        <v>7.0711E-4</v>
      </c>
      <c r="V92" s="4">
        <v>0.0094045</v>
      </c>
      <c r="W92" s="4">
        <v>0.018243</v>
      </c>
      <c r="X92" s="4">
        <v>0.006364</v>
      </c>
      <c r="Y92" s="4">
        <v>0.020223</v>
      </c>
      <c r="Z92" s="4">
        <v>0.0052326</v>
      </c>
      <c r="AB92" s="7" t="s">
        <v>263</v>
      </c>
      <c r="AC92" s="7" t="s">
        <v>22</v>
      </c>
      <c r="AD92" s="4">
        <v>0.0079903</v>
      </c>
      <c r="AE92" s="4">
        <v>1.4142E-4</v>
      </c>
      <c r="AF92" s="4">
        <v>0.0073539</v>
      </c>
      <c r="AG92" s="4">
        <v>0.010324</v>
      </c>
      <c r="AH92" s="4">
        <v>0.011667</v>
      </c>
      <c r="AI92" s="4">
        <v>0.029133</v>
      </c>
    </row>
    <row r="93" ht="14.25" customHeight="1">
      <c r="A93" s="7" t="s">
        <v>264</v>
      </c>
      <c r="B93" s="7" t="s">
        <v>22</v>
      </c>
      <c r="C93" s="4">
        <v>0.09365</v>
      </c>
      <c r="D93" s="4">
        <v>0.7126</v>
      </c>
      <c r="E93" s="4">
        <v>0.6635</v>
      </c>
      <c r="F93" s="4">
        <v>0.6629</v>
      </c>
      <c r="G93" s="4">
        <v>0.668</v>
      </c>
      <c r="H93" s="4">
        <v>0.78115</v>
      </c>
      <c r="J93" s="7" t="s">
        <v>264</v>
      </c>
      <c r="K93" s="7" t="s">
        <v>22</v>
      </c>
      <c r="L93" s="4">
        <v>0.10715</v>
      </c>
      <c r="M93" s="4">
        <v>0.56315</v>
      </c>
      <c r="N93" s="4">
        <v>0.51895</v>
      </c>
      <c r="O93" s="4">
        <v>0.47515</v>
      </c>
      <c r="P93" s="4">
        <v>0.40895</v>
      </c>
      <c r="Q93" s="4">
        <v>0.43045</v>
      </c>
      <c r="S93" s="7" t="s">
        <v>264</v>
      </c>
      <c r="T93" s="7" t="s">
        <v>22</v>
      </c>
      <c r="U93" s="4">
        <v>7.7782E-4</v>
      </c>
      <c r="V93" s="4">
        <v>0.0094752</v>
      </c>
      <c r="W93" s="4">
        <v>0.019092</v>
      </c>
      <c r="X93" s="4">
        <v>0.0084853</v>
      </c>
      <c r="Y93" s="4">
        <v>0.018102</v>
      </c>
      <c r="Z93" s="4">
        <v>0.0016263</v>
      </c>
      <c r="AB93" s="7" t="s">
        <v>264</v>
      </c>
      <c r="AC93" s="7" t="s">
        <v>22</v>
      </c>
      <c r="AD93" s="4">
        <v>0.0086974</v>
      </c>
      <c r="AE93" s="4">
        <v>0.0017678</v>
      </c>
      <c r="AF93" s="4">
        <v>0.0034648</v>
      </c>
      <c r="AG93" s="4">
        <v>0.0041719</v>
      </c>
      <c r="AH93" s="4">
        <v>0.010394</v>
      </c>
      <c r="AI93" s="4">
        <v>0.029062</v>
      </c>
    </row>
    <row r="94" ht="14.25" customHeight="1">
      <c r="A94" s="7" t="s">
        <v>265</v>
      </c>
      <c r="B94" s="7" t="s">
        <v>20</v>
      </c>
      <c r="C94" s="4">
        <v>0.0936</v>
      </c>
      <c r="D94" s="4">
        <v>0.7415</v>
      </c>
      <c r="E94" s="4">
        <v>0.6924</v>
      </c>
      <c r="F94" s="4">
        <v>0.6937</v>
      </c>
      <c r="G94" s="4">
        <v>0.6967</v>
      </c>
      <c r="H94" s="4">
        <v>0.8195</v>
      </c>
      <c r="J94" s="7" t="s">
        <v>265</v>
      </c>
      <c r="K94" s="7" t="s">
        <v>20</v>
      </c>
      <c r="L94" s="4">
        <v>0.10585</v>
      </c>
      <c r="M94" s="4">
        <v>0.58235</v>
      </c>
      <c r="N94" s="4">
        <v>0.53475</v>
      </c>
      <c r="O94" s="4">
        <v>0.48175</v>
      </c>
      <c r="P94" s="4">
        <v>0.40835</v>
      </c>
      <c r="Q94" s="4">
        <v>0.4353</v>
      </c>
      <c r="S94" s="7" t="s">
        <v>265</v>
      </c>
      <c r="T94" s="7" t="s">
        <v>20</v>
      </c>
      <c r="U94" s="4">
        <v>8.4853E-4</v>
      </c>
      <c r="V94" s="4">
        <v>0.0091924</v>
      </c>
      <c r="W94" s="4">
        <v>0.022062</v>
      </c>
      <c r="X94" s="4">
        <v>0.0093338</v>
      </c>
      <c r="Y94" s="4">
        <v>0.021496</v>
      </c>
      <c r="Z94" s="4">
        <v>0.0024042</v>
      </c>
      <c r="AB94" s="7" t="s">
        <v>265</v>
      </c>
      <c r="AC94" s="7" t="s">
        <v>20</v>
      </c>
      <c r="AD94" s="4">
        <v>0.010253</v>
      </c>
      <c r="AE94" s="4">
        <v>0.0045962</v>
      </c>
      <c r="AF94" s="4">
        <v>0.0013435</v>
      </c>
      <c r="AG94" s="4">
        <v>0.0026163</v>
      </c>
      <c r="AH94" s="4">
        <v>0.0077075</v>
      </c>
      <c r="AI94" s="4">
        <v>0.027011</v>
      </c>
    </row>
    <row r="95" ht="14.25" customHeight="1">
      <c r="A95" s="7" t="s">
        <v>266</v>
      </c>
      <c r="B95" s="7" t="s">
        <v>20</v>
      </c>
      <c r="C95" s="4">
        <v>0.0937</v>
      </c>
      <c r="D95" s="4">
        <v>0.76785</v>
      </c>
      <c r="E95" s="4">
        <v>0.71685</v>
      </c>
      <c r="F95" s="4">
        <v>0.7181</v>
      </c>
      <c r="G95" s="4">
        <v>0.7201</v>
      </c>
      <c r="H95" s="4">
        <v>0.84975</v>
      </c>
      <c r="J95" s="7" t="s">
        <v>266</v>
      </c>
      <c r="K95" s="7" t="s">
        <v>20</v>
      </c>
      <c r="L95" s="4">
        <v>0.10705</v>
      </c>
      <c r="M95" s="4">
        <v>0.59985</v>
      </c>
      <c r="N95" s="4">
        <v>0.5479</v>
      </c>
      <c r="O95" s="4">
        <v>0.4847</v>
      </c>
      <c r="P95" s="4">
        <v>0.40715</v>
      </c>
      <c r="Q95" s="4">
        <v>0.4403</v>
      </c>
      <c r="S95" s="7" t="s">
        <v>266</v>
      </c>
      <c r="T95" s="7" t="s">
        <v>20</v>
      </c>
      <c r="U95" s="4">
        <v>8.4853E-4</v>
      </c>
      <c r="V95" s="4">
        <v>0.0074246</v>
      </c>
      <c r="W95" s="4">
        <v>0.023971</v>
      </c>
      <c r="X95" s="4">
        <v>0.011031</v>
      </c>
      <c r="Y95" s="4">
        <v>0.022345</v>
      </c>
      <c r="Z95" s="4">
        <v>0.0013435</v>
      </c>
      <c r="AB95" s="7" t="s">
        <v>266</v>
      </c>
      <c r="AC95" s="7" t="s">
        <v>20</v>
      </c>
      <c r="AD95" s="4">
        <v>0.007566</v>
      </c>
      <c r="AE95" s="4">
        <v>0.0057276</v>
      </c>
      <c r="AF95" s="4">
        <v>1.4142E-4</v>
      </c>
      <c r="AG95" s="4">
        <v>0.0028284</v>
      </c>
      <c r="AH95" s="4">
        <v>0.0054447</v>
      </c>
      <c r="AI95" s="4">
        <v>0.026163</v>
      </c>
    </row>
    <row r="96" ht="14.25" customHeight="1">
      <c r="A96" s="7" t="s">
        <v>267</v>
      </c>
      <c r="B96" s="7" t="s">
        <v>22</v>
      </c>
      <c r="C96" s="4">
        <v>0.0937</v>
      </c>
      <c r="D96" s="4">
        <v>0.7889</v>
      </c>
      <c r="E96" s="4">
        <v>0.73605</v>
      </c>
      <c r="F96" s="4">
        <v>0.7381</v>
      </c>
      <c r="G96" s="4">
        <v>0.73805</v>
      </c>
      <c r="H96" s="4">
        <v>0.87515</v>
      </c>
      <c r="J96" s="7" t="s">
        <v>267</v>
      </c>
      <c r="K96" s="7" t="s">
        <v>22</v>
      </c>
      <c r="L96" s="4">
        <v>0.10565</v>
      </c>
      <c r="M96" s="4">
        <v>0.61255</v>
      </c>
      <c r="N96" s="4">
        <v>0.55735</v>
      </c>
      <c r="O96" s="4">
        <v>0.4843</v>
      </c>
      <c r="P96" s="4">
        <v>0.40605</v>
      </c>
      <c r="Q96" s="4">
        <v>0.44115</v>
      </c>
      <c r="S96" s="7" t="s">
        <v>267</v>
      </c>
      <c r="T96" s="7" t="s">
        <v>22</v>
      </c>
      <c r="U96" s="4">
        <v>8.4853E-4</v>
      </c>
      <c r="V96" s="4">
        <v>0.0089095</v>
      </c>
      <c r="W96" s="4">
        <v>0.023122</v>
      </c>
      <c r="X96" s="4">
        <v>0.012304</v>
      </c>
      <c r="Y96" s="4">
        <v>0.021284</v>
      </c>
      <c r="Z96" s="4">
        <v>0.0020506</v>
      </c>
      <c r="AB96" s="7" t="s">
        <v>267</v>
      </c>
      <c r="AC96" s="7" t="s">
        <v>22</v>
      </c>
      <c r="AD96" s="4">
        <v>0.0098288</v>
      </c>
      <c r="AE96" s="4">
        <v>0.0067175</v>
      </c>
      <c r="AF96" s="4">
        <v>0.0017678</v>
      </c>
      <c r="AG96" s="4">
        <v>0.0032527</v>
      </c>
      <c r="AH96" s="4">
        <v>0.0034648</v>
      </c>
      <c r="AI96" s="4">
        <v>0.024254</v>
      </c>
    </row>
    <row r="97" ht="14.25" customHeight="1">
      <c r="A97" s="7" t="s">
        <v>268</v>
      </c>
      <c r="B97" s="7" t="s">
        <v>22</v>
      </c>
      <c r="C97" s="4">
        <v>0.09355</v>
      </c>
      <c r="D97" s="4">
        <v>0.80885</v>
      </c>
      <c r="E97" s="4">
        <v>0.75445</v>
      </c>
      <c r="F97" s="4">
        <v>0.7567</v>
      </c>
      <c r="G97" s="4">
        <v>0.75565</v>
      </c>
      <c r="H97" s="4">
        <v>0.89755</v>
      </c>
      <c r="J97" s="7" t="s">
        <v>268</v>
      </c>
      <c r="K97" s="7" t="s">
        <v>22</v>
      </c>
      <c r="L97" s="4">
        <v>0.1067</v>
      </c>
      <c r="M97" s="4">
        <v>0.6239</v>
      </c>
      <c r="N97" s="4">
        <v>0.56625</v>
      </c>
      <c r="O97" s="4">
        <v>0.48565</v>
      </c>
      <c r="P97" s="4">
        <v>0.4063</v>
      </c>
      <c r="Q97" s="4">
        <v>0.4483</v>
      </c>
      <c r="S97" s="7" t="s">
        <v>268</v>
      </c>
      <c r="T97" s="7" t="s">
        <v>22</v>
      </c>
      <c r="U97" s="4">
        <v>9.1924E-4</v>
      </c>
      <c r="V97" s="4">
        <v>0.0088388</v>
      </c>
      <c r="W97" s="4">
        <v>0.023829</v>
      </c>
      <c r="X97" s="4">
        <v>0.012728</v>
      </c>
      <c r="Y97" s="4">
        <v>0.022132</v>
      </c>
      <c r="Z97" s="4">
        <v>0.0012021</v>
      </c>
      <c r="AB97" s="7" t="s">
        <v>268</v>
      </c>
      <c r="AC97" s="7" t="s">
        <v>22</v>
      </c>
      <c r="AD97" s="4">
        <v>0.0082024</v>
      </c>
      <c r="AE97" s="4">
        <v>0.0069296</v>
      </c>
      <c r="AF97" s="4">
        <v>0.0023335</v>
      </c>
      <c r="AG97" s="4">
        <v>0.0036062</v>
      </c>
      <c r="AH97" s="4">
        <v>0.0019799</v>
      </c>
      <c r="AI97" s="4">
        <v>0.013859</v>
      </c>
    </row>
    <row r="98" ht="14.25" customHeight="1">
      <c r="A98" s="7" t="s">
        <v>269</v>
      </c>
      <c r="B98" s="7" t="s">
        <v>29</v>
      </c>
      <c r="C98" s="4">
        <v>0.0936</v>
      </c>
      <c r="D98" s="4">
        <v>0.8249</v>
      </c>
      <c r="E98" s="4">
        <v>0.7692</v>
      </c>
      <c r="F98" s="4">
        <v>0.77245</v>
      </c>
      <c r="G98" s="4">
        <v>0.77055</v>
      </c>
      <c r="H98" s="4">
        <v>0.9147</v>
      </c>
      <c r="J98" s="7" t="s">
        <v>269</v>
      </c>
      <c r="K98" s="7" t="s">
        <v>29</v>
      </c>
      <c r="L98" s="4">
        <v>0.1075</v>
      </c>
      <c r="M98" s="4">
        <v>0.63125</v>
      </c>
      <c r="N98" s="4">
        <v>0.5701</v>
      </c>
      <c r="O98" s="4">
        <v>0.485</v>
      </c>
      <c r="P98" s="4">
        <v>0.40575</v>
      </c>
      <c r="Q98" s="4">
        <v>0.45245</v>
      </c>
      <c r="S98" s="7" t="s">
        <v>269</v>
      </c>
      <c r="T98" s="7" t="s">
        <v>29</v>
      </c>
      <c r="U98" s="4">
        <v>8.4853E-4</v>
      </c>
      <c r="V98" s="4">
        <v>0.0084853</v>
      </c>
      <c r="W98" s="4">
        <v>0.023052</v>
      </c>
      <c r="X98" s="4">
        <v>0.012092</v>
      </c>
      <c r="Y98" s="4">
        <v>0.023264</v>
      </c>
      <c r="Z98" s="4">
        <v>0.0024042</v>
      </c>
      <c r="AB98" s="7" t="s">
        <v>269</v>
      </c>
      <c r="AC98" s="7" t="s">
        <v>29</v>
      </c>
      <c r="AD98" s="4">
        <v>0.010182</v>
      </c>
      <c r="AE98" s="4">
        <v>0.0079903</v>
      </c>
      <c r="AF98" s="4">
        <v>0.0039598</v>
      </c>
      <c r="AG98" s="4">
        <v>0.0031113</v>
      </c>
      <c r="AH98" s="4">
        <v>0.0014849</v>
      </c>
      <c r="AI98" s="4">
        <v>0.012657</v>
      </c>
    </row>
    <row r="99" ht="14.25" customHeight="1">
      <c r="A99" s="7" t="s">
        <v>270</v>
      </c>
      <c r="B99" s="7" t="s">
        <v>20</v>
      </c>
      <c r="C99" s="4">
        <v>0.0935</v>
      </c>
      <c r="D99" s="4">
        <v>0.8397</v>
      </c>
      <c r="E99" s="4">
        <v>0.78315</v>
      </c>
      <c r="F99" s="4">
        <v>0.7874</v>
      </c>
      <c r="G99" s="4">
        <v>0.7834</v>
      </c>
      <c r="H99" s="4">
        <v>0.9313</v>
      </c>
      <c r="J99" s="7" t="s">
        <v>270</v>
      </c>
      <c r="K99" s="7" t="s">
        <v>20</v>
      </c>
      <c r="L99" s="4">
        <v>0.1073</v>
      </c>
      <c r="M99" s="4">
        <v>0.639</v>
      </c>
      <c r="N99" s="4">
        <v>0.57645</v>
      </c>
      <c r="O99" s="4">
        <v>0.48485</v>
      </c>
      <c r="P99" s="4">
        <v>0.4046</v>
      </c>
      <c r="Q99" s="4">
        <v>0.45635</v>
      </c>
      <c r="S99" s="7" t="s">
        <v>270</v>
      </c>
      <c r="T99" s="7" t="s">
        <v>20</v>
      </c>
      <c r="U99" s="4">
        <v>8.4853E-4</v>
      </c>
      <c r="V99" s="4">
        <v>0.0084853</v>
      </c>
      <c r="W99" s="4">
        <v>0.022981</v>
      </c>
      <c r="X99" s="4">
        <v>0.012587</v>
      </c>
      <c r="Y99" s="4">
        <v>0.0239</v>
      </c>
      <c r="Z99" s="4">
        <v>8.4853E-4</v>
      </c>
      <c r="AB99" s="7" t="s">
        <v>270</v>
      </c>
      <c r="AC99" s="7" t="s">
        <v>20</v>
      </c>
      <c r="AD99" s="4">
        <v>0.011031</v>
      </c>
      <c r="AE99" s="4">
        <v>0.0079196</v>
      </c>
      <c r="AF99" s="4">
        <v>0.002192</v>
      </c>
      <c r="AG99" s="4">
        <v>0.0053033</v>
      </c>
      <c r="AH99" s="4">
        <v>4.2426E-4</v>
      </c>
      <c r="AI99" s="4">
        <v>0.01096</v>
      </c>
    </row>
    <row r="100" ht="14.25" customHeight="1">
      <c r="A100" s="7" t="s">
        <v>271</v>
      </c>
      <c r="B100" s="7" t="s">
        <v>22</v>
      </c>
      <c r="C100" s="4">
        <v>0.0937</v>
      </c>
      <c r="D100" s="4">
        <v>0.85325</v>
      </c>
      <c r="E100" s="4">
        <v>0.7961</v>
      </c>
      <c r="F100" s="4">
        <v>0.80005</v>
      </c>
      <c r="G100" s="4">
        <v>0.79635</v>
      </c>
      <c r="H100" s="4">
        <v>0.9467</v>
      </c>
      <c r="J100" s="7" t="s">
        <v>271</v>
      </c>
      <c r="K100" s="7" t="s">
        <v>22</v>
      </c>
      <c r="L100" s="4">
        <v>0.10685</v>
      </c>
      <c r="M100" s="4">
        <v>0.64535</v>
      </c>
      <c r="N100" s="4">
        <v>0.5817</v>
      </c>
      <c r="O100" s="4">
        <v>0.48515</v>
      </c>
      <c r="P100" s="4">
        <v>0.4047</v>
      </c>
      <c r="Q100" s="4">
        <v>0.4587</v>
      </c>
      <c r="S100" s="7" t="s">
        <v>271</v>
      </c>
      <c r="T100" s="7" t="s">
        <v>22</v>
      </c>
      <c r="U100" s="4">
        <v>9.8995E-4</v>
      </c>
      <c r="V100" s="4">
        <v>0.0074246</v>
      </c>
      <c r="W100" s="4">
        <v>0.023193</v>
      </c>
      <c r="X100" s="4">
        <v>0.012516</v>
      </c>
      <c r="Y100" s="4">
        <v>0.024112</v>
      </c>
      <c r="Z100" s="4">
        <v>2.8284E-4</v>
      </c>
      <c r="AB100" s="7" t="s">
        <v>271</v>
      </c>
      <c r="AC100" s="7" t="s">
        <v>22</v>
      </c>
      <c r="AD100" s="4">
        <v>0.0095459</v>
      </c>
      <c r="AE100" s="4">
        <v>0.0077075</v>
      </c>
      <c r="AF100" s="4">
        <v>0.002687</v>
      </c>
      <c r="AG100" s="4">
        <v>0.0051619</v>
      </c>
      <c r="AH100" s="4">
        <v>5.6569E-4</v>
      </c>
      <c r="AI100" s="4">
        <v>0.009051</v>
      </c>
    </row>
    <row r="101" ht="14.25" customHeight="1">
      <c r="A101" s="7" t="s">
        <v>272</v>
      </c>
      <c r="B101" s="7" t="s">
        <v>24</v>
      </c>
      <c r="C101" s="4">
        <v>0.0936</v>
      </c>
      <c r="D101" s="4">
        <v>0.86465</v>
      </c>
      <c r="E101" s="4">
        <v>0.8073</v>
      </c>
      <c r="F101" s="4">
        <v>0.8109</v>
      </c>
      <c r="G101" s="4">
        <v>0.80695</v>
      </c>
      <c r="H101" s="4">
        <v>0.9588</v>
      </c>
      <c r="J101" s="7" t="s">
        <v>272</v>
      </c>
      <c r="K101" s="7" t="s">
        <v>24</v>
      </c>
      <c r="L101" s="4">
        <v>0.10615</v>
      </c>
      <c r="M101" s="4">
        <v>0.6513</v>
      </c>
      <c r="N101" s="4">
        <v>0.5849</v>
      </c>
      <c r="O101" s="4">
        <v>0.48355</v>
      </c>
      <c r="P101" s="4">
        <v>0.40385</v>
      </c>
      <c r="Q101" s="4">
        <v>0.45685</v>
      </c>
      <c r="S101" s="7" t="s">
        <v>272</v>
      </c>
      <c r="T101" s="7" t="s">
        <v>24</v>
      </c>
      <c r="U101" s="4">
        <v>9.8995E-4</v>
      </c>
      <c r="V101" s="4">
        <v>0.0074246</v>
      </c>
      <c r="W101" s="4">
        <v>0.022062</v>
      </c>
      <c r="X101" s="4">
        <v>0.011597</v>
      </c>
      <c r="Y101" s="4">
        <v>0.024537</v>
      </c>
      <c r="Z101" s="4">
        <v>8.4853E-4</v>
      </c>
      <c r="AB101" s="7" t="s">
        <v>272</v>
      </c>
      <c r="AC101" s="7" t="s">
        <v>24</v>
      </c>
      <c r="AD101" s="4">
        <v>0.0089803</v>
      </c>
      <c r="AE101" s="4">
        <v>0.0072125</v>
      </c>
      <c r="AF101" s="4">
        <v>0.0022627</v>
      </c>
      <c r="AG101" s="4">
        <v>0.0067175</v>
      </c>
      <c r="AH101" s="4">
        <v>9.1924E-4</v>
      </c>
      <c r="AI101" s="4">
        <v>0.014496</v>
      </c>
    </row>
    <row r="102" ht="14.25" customHeight="1">
      <c r="A102" s="7" t="s">
        <v>273</v>
      </c>
      <c r="B102" s="7" t="s">
        <v>18</v>
      </c>
      <c r="C102" s="4">
        <v>0.09365</v>
      </c>
      <c r="D102" s="4">
        <v>0.87525</v>
      </c>
      <c r="E102" s="4">
        <v>0.81775</v>
      </c>
      <c r="F102" s="4">
        <v>0.82095</v>
      </c>
      <c r="G102" s="4">
        <v>0.81685</v>
      </c>
      <c r="H102" s="4">
        <v>0.97115</v>
      </c>
      <c r="J102" s="7" t="s">
        <v>273</v>
      </c>
      <c r="K102" s="7" t="s">
        <v>18</v>
      </c>
      <c r="L102" s="4">
        <v>0.1059</v>
      </c>
      <c r="M102" s="4">
        <v>0.6566</v>
      </c>
      <c r="N102" s="4">
        <v>0.5874</v>
      </c>
      <c r="O102" s="4">
        <v>0.48245</v>
      </c>
      <c r="P102" s="4">
        <v>0.40295</v>
      </c>
      <c r="Q102" s="4">
        <v>0.4585</v>
      </c>
      <c r="S102" s="7" t="s">
        <v>273</v>
      </c>
      <c r="T102" s="7" t="s">
        <v>18</v>
      </c>
      <c r="U102" s="4">
        <v>0.0010607</v>
      </c>
      <c r="V102" s="4">
        <v>0.0067175</v>
      </c>
      <c r="W102" s="4">
        <v>0.02185</v>
      </c>
      <c r="X102" s="4">
        <v>0.01195</v>
      </c>
      <c r="Y102" s="4">
        <v>0.024112</v>
      </c>
      <c r="Z102" s="4">
        <v>0.0010607</v>
      </c>
      <c r="AB102" s="7" t="s">
        <v>273</v>
      </c>
      <c r="AC102" s="7" t="s">
        <v>18</v>
      </c>
      <c r="AD102" s="4">
        <v>0.0093338</v>
      </c>
      <c r="AE102" s="4">
        <v>0.0079196</v>
      </c>
      <c r="AF102" s="4">
        <v>0.0018385</v>
      </c>
      <c r="AG102" s="4">
        <v>0.0071418</v>
      </c>
      <c r="AH102" s="4">
        <v>0.0014849</v>
      </c>
      <c r="AI102" s="4">
        <v>0.013011</v>
      </c>
    </row>
    <row r="103" ht="14.25" customHeight="1">
      <c r="A103" s="7" t="s">
        <v>274</v>
      </c>
      <c r="B103" s="7" t="s">
        <v>22</v>
      </c>
      <c r="C103" s="4">
        <v>0.0936</v>
      </c>
      <c r="D103" s="4">
        <v>0.88455</v>
      </c>
      <c r="E103" s="4">
        <v>0.8261</v>
      </c>
      <c r="F103" s="4">
        <v>0.83005</v>
      </c>
      <c r="G103" s="4">
        <v>0.8259</v>
      </c>
      <c r="H103" s="4">
        <v>0.9807</v>
      </c>
      <c r="J103" s="7" t="s">
        <v>274</v>
      </c>
      <c r="K103" s="7" t="s">
        <v>22</v>
      </c>
      <c r="L103" s="4">
        <v>0.10705</v>
      </c>
      <c r="M103" s="4">
        <v>0.6608</v>
      </c>
      <c r="N103" s="4">
        <v>0.58895</v>
      </c>
      <c r="O103" s="4">
        <v>0.4804</v>
      </c>
      <c r="P103" s="4">
        <v>0.4019</v>
      </c>
      <c r="Q103" s="4">
        <v>0.4567</v>
      </c>
      <c r="S103" s="7" t="s">
        <v>274</v>
      </c>
      <c r="T103" s="7" t="s">
        <v>22</v>
      </c>
      <c r="U103" s="4">
        <v>9.8995E-4</v>
      </c>
      <c r="V103" s="4">
        <v>0.005869</v>
      </c>
      <c r="W103" s="4">
        <v>0.022203</v>
      </c>
      <c r="X103" s="4">
        <v>0.012092</v>
      </c>
      <c r="Y103" s="4">
        <v>0.025173</v>
      </c>
      <c r="Z103" s="4">
        <v>5.6569E-4</v>
      </c>
      <c r="AB103" s="7" t="s">
        <v>274</v>
      </c>
      <c r="AC103" s="7" t="s">
        <v>22</v>
      </c>
      <c r="AD103" s="4">
        <v>0.010536</v>
      </c>
      <c r="AE103" s="4">
        <v>0.0073539</v>
      </c>
      <c r="AF103" s="4">
        <v>0.002192</v>
      </c>
      <c r="AG103" s="4">
        <v>0.0076368</v>
      </c>
      <c r="AH103" s="4">
        <v>0.0014142</v>
      </c>
      <c r="AI103" s="4">
        <v>0.016971</v>
      </c>
    </row>
    <row r="104" ht="14.25" customHeight="1">
      <c r="A104" s="7" t="s">
        <v>275</v>
      </c>
      <c r="B104" s="7" t="s">
        <v>22</v>
      </c>
      <c r="C104" s="4">
        <v>0.09365</v>
      </c>
      <c r="D104" s="4">
        <v>0.89365</v>
      </c>
      <c r="E104" s="4">
        <v>0.8351</v>
      </c>
      <c r="F104" s="4">
        <v>0.8378</v>
      </c>
      <c r="G104" s="4">
        <v>0.8337</v>
      </c>
      <c r="H104" s="4">
        <v>0.99095</v>
      </c>
      <c r="J104" s="7" t="s">
        <v>275</v>
      </c>
      <c r="K104" s="7" t="s">
        <v>22</v>
      </c>
      <c r="L104" s="4">
        <v>0.1064</v>
      </c>
      <c r="M104" s="4">
        <v>0.66495</v>
      </c>
      <c r="N104" s="4">
        <v>0.59105</v>
      </c>
      <c r="O104" s="4">
        <v>0.47795</v>
      </c>
      <c r="P104" s="4">
        <v>0.40085</v>
      </c>
      <c r="Q104" s="4">
        <v>0.4551</v>
      </c>
      <c r="S104" s="7" t="s">
        <v>275</v>
      </c>
      <c r="T104" s="7" t="s">
        <v>22</v>
      </c>
      <c r="U104" s="4">
        <v>9.1924E-4</v>
      </c>
      <c r="V104" s="4">
        <v>0.0054447</v>
      </c>
      <c r="W104" s="4">
        <v>0.021496</v>
      </c>
      <c r="X104" s="4">
        <v>0.011738</v>
      </c>
      <c r="Y104" s="4">
        <v>0.024324</v>
      </c>
      <c r="Z104" s="4">
        <v>3.5355E-4</v>
      </c>
      <c r="AB104" s="7" t="s">
        <v>275</v>
      </c>
      <c r="AC104" s="7" t="s">
        <v>22</v>
      </c>
      <c r="AD104" s="4">
        <v>0.0089095</v>
      </c>
      <c r="AE104" s="4">
        <v>0.0081317</v>
      </c>
      <c r="AF104" s="4">
        <v>0.0026163</v>
      </c>
      <c r="AG104" s="4">
        <v>0.0078489</v>
      </c>
      <c r="AH104" s="4">
        <v>0.0013435</v>
      </c>
      <c r="AI104" s="4">
        <v>0.022062</v>
      </c>
    </row>
    <row r="105" ht="14.25" customHeight="1">
      <c r="A105" s="7" t="s">
        <v>276</v>
      </c>
      <c r="B105" s="7" t="s">
        <v>29</v>
      </c>
      <c r="C105" s="4">
        <v>0.09365</v>
      </c>
      <c r="D105" s="4">
        <v>0.90155</v>
      </c>
      <c r="E105" s="4">
        <v>0.84195</v>
      </c>
      <c r="F105" s="4">
        <v>0.84485</v>
      </c>
      <c r="G105" s="4">
        <v>0.841</v>
      </c>
      <c r="H105" s="4">
        <v>0.9993</v>
      </c>
      <c r="J105" s="7" t="s">
        <v>276</v>
      </c>
      <c r="K105" s="7" t="s">
        <v>29</v>
      </c>
      <c r="L105" s="4">
        <v>0.1075</v>
      </c>
      <c r="M105" s="4">
        <v>0.6679</v>
      </c>
      <c r="N105" s="4">
        <v>0.59145</v>
      </c>
      <c r="O105" s="4">
        <v>0.47465</v>
      </c>
      <c r="P105" s="4">
        <v>0.399</v>
      </c>
      <c r="Q105" s="4">
        <v>0.45355</v>
      </c>
      <c r="S105" s="7" t="s">
        <v>276</v>
      </c>
      <c r="T105" s="7" t="s">
        <v>29</v>
      </c>
      <c r="U105" s="4">
        <v>0.0010607</v>
      </c>
      <c r="V105" s="4">
        <v>0.0055861</v>
      </c>
      <c r="W105" s="4">
        <v>0.020011</v>
      </c>
      <c r="X105" s="4">
        <v>0.011809</v>
      </c>
      <c r="Y105" s="4">
        <v>0.024749</v>
      </c>
      <c r="Z105" s="4">
        <v>4.2426E-4</v>
      </c>
      <c r="AB105" s="7" t="s">
        <v>276</v>
      </c>
      <c r="AC105" s="7" t="s">
        <v>29</v>
      </c>
      <c r="AD105" s="4">
        <v>0.0091924</v>
      </c>
      <c r="AE105" s="4">
        <v>0.008061</v>
      </c>
      <c r="AF105" s="4">
        <v>0.0028991</v>
      </c>
      <c r="AG105" s="4">
        <v>0.0072832</v>
      </c>
      <c r="AH105" s="4">
        <v>1.4142E-4</v>
      </c>
      <c r="AI105" s="4">
        <v>0.026092</v>
      </c>
    </row>
    <row r="106" ht="14.25" customHeight="1">
      <c r="A106" s="7" t="s">
        <v>277</v>
      </c>
      <c r="B106" s="7" t="s">
        <v>22</v>
      </c>
      <c r="C106" s="4">
        <v>0.09365</v>
      </c>
      <c r="D106" s="4">
        <v>0.91025</v>
      </c>
      <c r="E106" s="4">
        <v>0.8495</v>
      </c>
      <c r="F106" s="4">
        <v>0.85255</v>
      </c>
      <c r="G106" s="4">
        <v>0.8489</v>
      </c>
      <c r="H106" s="4">
        <v>1.009</v>
      </c>
      <c r="J106" s="7" t="s">
        <v>277</v>
      </c>
      <c r="K106" s="7" t="s">
        <v>22</v>
      </c>
      <c r="L106" s="4">
        <v>0.1063</v>
      </c>
      <c r="M106" s="4">
        <v>0.6709</v>
      </c>
      <c r="N106" s="4">
        <v>0.5925</v>
      </c>
      <c r="O106" s="4">
        <v>0.4721</v>
      </c>
      <c r="P106" s="4">
        <v>0.3979</v>
      </c>
      <c r="Q106" s="4">
        <v>0.455</v>
      </c>
      <c r="S106" s="7" t="s">
        <v>277</v>
      </c>
      <c r="T106" s="7" t="s">
        <v>22</v>
      </c>
      <c r="U106" s="4">
        <v>0.0010607</v>
      </c>
      <c r="V106" s="4">
        <v>0.0054447</v>
      </c>
      <c r="W106" s="4">
        <v>0.019799</v>
      </c>
      <c r="X106" s="4">
        <v>0.01195</v>
      </c>
      <c r="Y106" s="4">
        <v>0.022627</v>
      </c>
      <c r="Z106" s="4">
        <v>0.002687</v>
      </c>
      <c r="AB106" s="7" t="s">
        <v>277</v>
      </c>
      <c r="AC106" s="7" t="s">
        <v>22</v>
      </c>
      <c r="AD106" s="4">
        <v>0.0077782</v>
      </c>
      <c r="AE106" s="4">
        <v>0.0087681</v>
      </c>
      <c r="AF106" s="4">
        <v>0.0025456</v>
      </c>
      <c r="AG106" s="4">
        <v>0.0074953</v>
      </c>
      <c r="AH106" s="4">
        <v>9.8995E-4</v>
      </c>
      <c r="AI106" s="4">
        <v>0.027294</v>
      </c>
    </row>
    <row r="107" ht="14.25" customHeight="1">
      <c r="A107" s="7" t="s">
        <v>278</v>
      </c>
      <c r="B107" s="7" t="s">
        <v>18</v>
      </c>
      <c r="C107" s="4">
        <v>0.09365</v>
      </c>
      <c r="D107" s="4">
        <v>0.91785</v>
      </c>
      <c r="E107" s="4">
        <v>0.85585</v>
      </c>
      <c r="F107" s="4">
        <v>0.85885</v>
      </c>
      <c r="G107" s="4">
        <v>0.855</v>
      </c>
      <c r="H107" s="4">
        <v>1.0198</v>
      </c>
      <c r="J107" s="7" t="s">
        <v>278</v>
      </c>
      <c r="K107" s="7" t="s">
        <v>18</v>
      </c>
      <c r="L107" s="4">
        <v>0.10665</v>
      </c>
      <c r="M107" s="4">
        <v>0.67435</v>
      </c>
      <c r="N107" s="4">
        <v>0.5932</v>
      </c>
      <c r="O107" s="4">
        <v>0.46905</v>
      </c>
      <c r="P107" s="4">
        <v>0.3969</v>
      </c>
      <c r="Q107" s="4">
        <v>0.44945</v>
      </c>
      <c r="S107" s="7" t="s">
        <v>278</v>
      </c>
      <c r="T107" s="7" t="s">
        <v>18</v>
      </c>
      <c r="U107" s="4">
        <v>9.1924E-4</v>
      </c>
      <c r="V107" s="4">
        <v>0.0044548</v>
      </c>
      <c r="W107" s="4">
        <v>0.019163</v>
      </c>
      <c r="X107" s="4">
        <v>0.012092</v>
      </c>
      <c r="Y107" s="4">
        <v>0.02291</v>
      </c>
      <c r="Z107" s="4">
        <v>0.0043841</v>
      </c>
      <c r="AB107" s="7" t="s">
        <v>278</v>
      </c>
      <c r="AC107" s="7" t="s">
        <v>18</v>
      </c>
      <c r="AD107" s="4">
        <v>0.0091217</v>
      </c>
      <c r="AE107" s="4">
        <v>0.0091217</v>
      </c>
      <c r="AF107" s="4">
        <v>0.0032527</v>
      </c>
      <c r="AG107" s="4">
        <v>0.0088388</v>
      </c>
      <c r="AH107" s="4">
        <v>8.4853E-4</v>
      </c>
      <c r="AI107" s="4">
        <v>0.033446</v>
      </c>
    </row>
    <row r="108" ht="14.25" customHeight="1"/>
    <row r="109" ht="14.25" customHeight="1">
      <c r="A109" s="4" t="s">
        <v>126</v>
      </c>
    </row>
    <row r="110" ht="14.25" customHeight="1">
      <c r="A110" s="5" t="s">
        <v>1</v>
      </c>
      <c r="H110" s="5" t="s">
        <v>7</v>
      </c>
    </row>
    <row r="111" ht="14.25" customHeight="1">
      <c r="A111" s="4" t="s">
        <v>13</v>
      </c>
      <c r="B111" s="4" t="s">
        <v>2</v>
      </c>
      <c r="C111" s="6" t="s">
        <v>3</v>
      </c>
      <c r="D111" s="6" t="s">
        <v>4</v>
      </c>
      <c r="E111" s="6" t="s">
        <v>5</v>
      </c>
      <c r="F111" s="6" t="s">
        <v>6</v>
      </c>
      <c r="H111" s="4" t="s">
        <v>13</v>
      </c>
      <c r="I111" s="4" t="s">
        <v>2</v>
      </c>
      <c r="J111" s="6" t="s">
        <v>3</v>
      </c>
      <c r="K111" s="6" t="s">
        <v>4</v>
      </c>
      <c r="L111" s="6" t="s">
        <v>5</v>
      </c>
      <c r="M111" s="6" t="s">
        <v>6</v>
      </c>
    </row>
    <row r="112" ht="14.25" customHeight="1">
      <c r="A112" s="7" t="s">
        <v>17</v>
      </c>
      <c r="B112" s="4">
        <f t="shared" ref="B112:F112" si="1">AVERAGE((D3-$C3),(D39-$C39),(D75-$C75))</f>
        <v>-0.001533333333</v>
      </c>
      <c r="C112" s="4">
        <f t="shared" si="1"/>
        <v>-0.002233333333</v>
      </c>
      <c r="D112" s="4">
        <f t="shared" si="1"/>
        <v>0.0006333333333</v>
      </c>
      <c r="E112" s="4">
        <f t="shared" si="1"/>
        <v>0.00185</v>
      </c>
      <c r="F112" s="4">
        <f t="shared" si="1"/>
        <v>0.004166666667</v>
      </c>
      <c r="H112" s="7" t="s">
        <v>17</v>
      </c>
      <c r="I112" s="4">
        <f t="shared" ref="I112:M112" si="2">AVERAGE((M3-$L3),(M39-$L39),(M75-$L75))</f>
        <v>-0.003266666667</v>
      </c>
      <c r="J112" s="4">
        <f t="shared" si="2"/>
        <v>-0.006133333333</v>
      </c>
      <c r="K112" s="4">
        <f t="shared" si="2"/>
        <v>-0.006683333333</v>
      </c>
      <c r="L112" s="4">
        <f t="shared" si="2"/>
        <v>-0.007283333333</v>
      </c>
      <c r="M112" s="4">
        <f t="shared" si="2"/>
        <v>-0.00835</v>
      </c>
    </row>
    <row r="113" ht="14.25" customHeight="1">
      <c r="A113" s="7" t="s">
        <v>127</v>
      </c>
      <c r="B113" s="4">
        <f t="shared" ref="B113:F113" si="3">AVERAGE((D4-$C4),(D40-$C40),(D76-$C76))</f>
        <v>0.00285</v>
      </c>
      <c r="C113" s="4">
        <f t="shared" si="3"/>
        <v>0.00355</v>
      </c>
      <c r="D113" s="4">
        <f t="shared" si="3"/>
        <v>0.002833333333</v>
      </c>
      <c r="E113" s="4">
        <f t="shared" si="3"/>
        <v>0.005683333333</v>
      </c>
      <c r="F113" s="4">
        <f t="shared" si="3"/>
        <v>0.008916666667</v>
      </c>
      <c r="H113" s="7" t="s">
        <v>127</v>
      </c>
      <c r="I113" s="4">
        <f t="shared" ref="I113:M113" si="4">AVERAGE((M4-$L4),(M40-$L40),(M76-$L76))</f>
        <v>-0.002666666667</v>
      </c>
      <c r="J113" s="4">
        <f t="shared" si="4"/>
        <v>-0.004133333333</v>
      </c>
      <c r="K113" s="4">
        <f t="shared" si="4"/>
        <v>-0.00555</v>
      </c>
      <c r="L113" s="4">
        <f t="shared" si="4"/>
        <v>-0.006533333333</v>
      </c>
      <c r="M113" s="4">
        <f t="shared" si="4"/>
        <v>-0.00805</v>
      </c>
    </row>
    <row r="114" ht="14.25" customHeight="1">
      <c r="A114" s="7" t="s">
        <v>128</v>
      </c>
      <c r="B114" s="4">
        <f t="shared" ref="B114:F114" si="5">AVERAGE((D5-$C5),(D41-$C41),(D77-$C77))</f>
        <v>0.002733333333</v>
      </c>
      <c r="C114" s="4">
        <f t="shared" si="5"/>
        <v>0.0035</v>
      </c>
      <c r="D114" s="4">
        <f t="shared" si="5"/>
        <v>0.006366666667</v>
      </c>
      <c r="E114" s="4">
        <f t="shared" si="5"/>
        <v>0.009266666667</v>
      </c>
      <c r="F114" s="4">
        <f t="shared" si="5"/>
        <v>0.01215</v>
      </c>
      <c r="H114" s="7" t="s">
        <v>128</v>
      </c>
      <c r="I114" s="4">
        <f t="shared" ref="I114:M114" si="6">AVERAGE((M5-$L5),(M41-$L41),(M77-$L77))</f>
        <v>-0.00215</v>
      </c>
      <c r="J114" s="4">
        <f t="shared" si="6"/>
        <v>-0.004433333333</v>
      </c>
      <c r="K114" s="4">
        <f t="shared" si="6"/>
        <v>-0.00505</v>
      </c>
      <c r="L114" s="4">
        <f t="shared" si="6"/>
        <v>-0.0066</v>
      </c>
      <c r="M114" s="4">
        <f t="shared" si="6"/>
        <v>-0.007233333333</v>
      </c>
    </row>
    <row r="115" ht="14.25" customHeight="1">
      <c r="A115" s="7" t="s">
        <v>129</v>
      </c>
      <c r="B115" s="4">
        <f t="shared" ref="B115:F115" si="7">AVERAGE((D6-$C6),(D42-$C42),(D78-$C78))</f>
        <v>0.001733333333</v>
      </c>
      <c r="C115" s="4">
        <f t="shared" si="7"/>
        <v>0.00495</v>
      </c>
      <c r="D115" s="4">
        <f t="shared" si="7"/>
        <v>0.005633333333</v>
      </c>
      <c r="E115" s="4">
        <f t="shared" si="7"/>
        <v>0.01036666667</v>
      </c>
      <c r="F115" s="4">
        <f t="shared" si="7"/>
        <v>0.01381666667</v>
      </c>
      <c r="H115" s="7" t="s">
        <v>129</v>
      </c>
      <c r="I115" s="4">
        <f t="shared" ref="I115:M115" si="8">AVERAGE((M6-$L6),(M42-$L42),(M78-$L78))</f>
        <v>-0.0025</v>
      </c>
      <c r="J115" s="4">
        <f t="shared" si="8"/>
        <v>-0.004883333333</v>
      </c>
      <c r="K115" s="4">
        <f t="shared" si="8"/>
        <v>-0.005866666667</v>
      </c>
      <c r="L115" s="4">
        <f t="shared" si="8"/>
        <v>-0.007883333333</v>
      </c>
      <c r="M115" s="4">
        <f t="shared" si="8"/>
        <v>-0.007716666667</v>
      </c>
    </row>
    <row r="116" ht="14.25" customHeight="1">
      <c r="A116" s="7" t="s">
        <v>130</v>
      </c>
      <c r="B116" s="4">
        <f t="shared" ref="B116:F116" si="9">AVERAGE((D7-$C7),(D43-$C43),(D79-$C79))</f>
        <v>0.001016666667</v>
      </c>
      <c r="C116" s="4">
        <f t="shared" si="9"/>
        <v>0.0041</v>
      </c>
      <c r="D116" s="4">
        <f t="shared" si="9"/>
        <v>0.0049</v>
      </c>
      <c r="E116" s="4">
        <f t="shared" si="9"/>
        <v>0.009083333333</v>
      </c>
      <c r="F116" s="4">
        <f t="shared" si="9"/>
        <v>0.01233333333</v>
      </c>
      <c r="H116" s="7" t="s">
        <v>130</v>
      </c>
      <c r="I116" s="4">
        <f t="shared" ref="I116:M116" si="10">AVERAGE((M7-$L7),(M43-$L43),(M79-$L79))</f>
        <v>-0.002483333333</v>
      </c>
      <c r="J116" s="4">
        <f t="shared" si="10"/>
        <v>-0.004716666667</v>
      </c>
      <c r="K116" s="4">
        <f t="shared" si="10"/>
        <v>-0.005283333333</v>
      </c>
      <c r="L116" s="4">
        <f t="shared" si="10"/>
        <v>-0.007433333333</v>
      </c>
      <c r="M116" s="4">
        <f t="shared" si="10"/>
        <v>-0.006866666667</v>
      </c>
    </row>
    <row r="117" ht="14.25" customHeight="1">
      <c r="A117" s="7" t="s">
        <v>131</v>
      </c>
      <c r="B117" s="4">
        <f t="shared" ref="B117:F117" si="11">AVERAGE((D8-$C8),(D44-$C44),(D80-$C80))</f>
        <v>0.002083333333</v>
      </c>
      <c r="C117" s="4">
        <f t="shared" si="11"/>
        <v>0.004866666667</v>
      </c>
      <c r="D117" s="4">
        <f t="shared" si="11"/>
        <v>0.0068</v>
      </c>
      <c r="E117" s="4">
        <f t="shared" si="11"/>
        <v>0.01021666667</v>
      </c>
      <c r="F117" s="4">
        <f t="shared" si="11"/>
        <v>0.01406666667</v>
      </c>
      <c r="H117" s="7" t="s">
        <v>131</v>
      </c>
      <c r="I117" s="4">
        <f t="shared" ref="I117:M117" si="12">AVERAGE((M8-$L8),(M44-$L44),(M80-$L80))</f>
        <v>-0.001383333333</v>
      </c>
      <c r="J117" s="4">
        <f t="shared" si="12"/>
        <v>-0.00335</v>
      </c>
      <c r="K117" s="4">
        <f t="shared" si="12"/>
        <v>-0.00355</v>
      </c>
      <c r="L117" s="4">
        <f t="shared" si="12"/>
        <v>-0.00605</v>
      </c>
      <c r="M117" s="4">
        <f t="shared" si="12"/>
        <v>-0.006416666667</v>
      </c>
    </row>
    <row r="118" ht="14.25" customHeight="1">
      <c r="A118" s="7" t="s">
        <v>132</v>
      </c>
      <c r="B118" s="4">
        <f t="shared" ref="B118:F118" si="13">AVERAGE((D9-$C9),(D45-$C45),(D81-$C81))</f>
        <v>0.006733333333</v>
      </c>
      <c r="C118" s="4">
        <f t="shared" si="13"/>
        <v>0.008433333333</v>
      </c>
      <c r="D118" s="4">
        <f t="shared" si="13"/>
        <v>0.01058333333</v>
      </c>
      <c r="E118" s="4">
        <f t="shared" si="13"/>
        <v>0.0134</v>
      </c>
      <c r="F118" s="4">
        <f t="shared" si="13"/>
        <v>0.01716666667</v>
      </c>
      <c r="H118" s="7" t="s">
        <v>132</v>
      </c>
      <c r="I118" s="4">
        <f t="shared" ref="I118:M118" si="14">AVERAGE((M9-$L9),(M45-$L45),(M81-$L81))</f>
        <v>0.002633333333</v>
      </c>
      <c r="J118" s="4">
        <f t="shared" si="14"/>
        <v>0.00055</v>
      </c>
      <c r="K118" s="4">
        <f t="shared" si="14"/>
        <v>-0.00008333333333</v>
      </c>
      <c r="L118" s="4">
        <f t="shared" si="14"/>
        <v>-0.001766666667</v>
      </c>
      <c r="M118" s="4">
        <f t="shared" si="14"/>
        <v>-0.00335</v>
      </c>
    </row>
    <row r="119" ht="14.25" customHeight="1">
      <c r="A119" s="7" t="s">
        <v>133</v>
      </c>
      <c r="B119" s="4">
        <f t="shared" ref="B119:F119" si="15">AVERAGE((D10-$C10),(D46-$C46),(D82-$C82))</f>
        <v>0.01956666667</v>
      </c>
      <c r="C119" s="4">
        <f t="shared" si="15"/>
        <v>0.0182</v>
      </c>
      <c r="D119" s="4">
        <f t="shared" si="15"/>
        <v>0.01896666667</v>
      </c>
      <c r="E119" s="4">
        <f t="shared" si="15"/>
        <v>0.02176666667</v>
      </c>
      <c r="F119" s="4">
        <f t="shared" si="15"/>
        <v>0.02798333333</v>
      </c>
      <c r="H119" s="7" t="s">
        <v>133</v>
      </c>
      <c r="I119" s="4">
        <f t="shared" ref="I119:M119" si="16">AVERAGE((M10-$L10),(M46-$L46),(M82-$L82))</f>
        <v>0.01056666667</v>
      </c>
      <c r="J119" s="4">
        <f t="shared" si="16"/>
        <v>0.0073</v>
      </c>
      <c r="K119" s="4">
        <f t="shared" si="16"/>
        <v>0.0076</v>
      </c>
      <c r="L119" s="4">
        <f t="shared" si="16"/>
        <v>0.008466666667</v>
      </c>
      <c r="M119" s="4">
        <f t="shared" si="16"/>
        <v>0.006516666667</v>
      </c>
    </row>
    <row r="120" ht="14.25" customHeight="1">
      <c r="A120" s="7" t="s">
        <v>134</v>
      </c>
      <c r="B120" s="4">
        <f t="shared" ref="B120:F120" si="17">AVERAGE((D11-$C11),(D47-$C47),(D83-$C83))</f>
        <v>0.05056666667</v>
      </c>
      <c r="C120" s="4">
        <f t="shared" si="17"/>
        <v>0.04325</v>
      </c>
      <c r="D120" s="4">
        <f t="shared" si="17"/>
        <v>0.04468333333</v>
      </c>
      <c r="E120" s="4">
        <f t="shared" si="17"/>
        <v>0.04546666667</v>
      </c>
      <c r="F120" s="4">
        <f t="shared" si="17"/>
        <v>0.0537</v>
      </c>
      <c r="H120" s="7" t="s">
        <v>134</v>
      </c>
      <c r="I120" s="4">
        <f t="shared" ref="I120:M120" si="18">AVERAGE((M11-$L11),(M47-$L47),(M83-$L83))</f>
        <v>0.0313</v>
      </c>
      <c r="J120" s="4">
        <f t="shared" si="18"/>
        <v>0.02793333333</v>
      </c>
      <c r="K120" s="4">
        <f t="shared" si="18"/>
        <v>0.02755</v>
      </c>
      <c r="L120" s="4">
        <f t="shared" si="18"/>
        <v>0.0324</v>
      </c>
      <c r="M120" s="4">
        <f t="shared" si="18"/>
        <v>0.03045</v>
      </c>
    </row>
    <row r="121" ht="14.25" customHeight="1">
      <c r="A121" s="7" t="s">
        <v>135</v>
      </c>
      <c r="B121" s="4">
        <f t="shared" ref="B121:F121" si="19">AVERAGE((D12-$C12),(D48-$C48),(D84-$C84))</f>
        <v>0.1140833333</v>
      </c>
      <c r="C121" s="4">
        <f t="shared" si="19"/>
        <v>0.1022666667</v>
      </c>
      <c r="D121" s="4">
        <f t="shared" si="19"/>
        <v>0.10145</v>
      </c>
      <c r="E121" s="4">
        <f t="shared" si="19"/>
        <v>0.09923333333</v>
      </c>
      <c r="F121" s="4">
        <f t="shared" si="19"/>
        <v>0.1119833333</v>
      </c>
      <c r="H121" s="7" t="s">
        <v>135</v>
      </c>
      <c r="I121" s="4">
        <f t="shared" ref="I121:M121" si="20">AVERAGE((M12-$L12),(M48-$L48),(M84-$L84))</f>
        <v>0.08265</v>
      </c>
      <c r="J121" s="4">
        <f t="shared" si="20"/>
        <v>0.07861666667</v>
      </c>
      <c r="K121" s="4">
        <f t="shared" si="20"/>
        <v>0.07965</v>
      </c>
      <c r="L121" s="4">
        <f t="shared" si="20"/>
        <v>0.0878</v>
      </c>
      <c r="M121" s="4">
        <f t="shared" si="20"/>
        <v>0.08503333333</v>
      </c>
    </row>
    <row r="122" ht="14.25" customHeight="1">
      <c r="A122" s="7" t="s">
        <v>136</v>
      </c>
      <c r="B122" s="4">
        <f t="shared" ref="B122:F122" si="21">AVERAGE((D13-$C13),(D49-$C49),(D85-$C85))</f>
        <v>0.1937166667</v>
      </c>
      <c r="C122" s="4">
        <f t="shared" si="21"/>
        <v>0.1815666667</v>
      </c>
      <c r="D122" s="4">
        <f t="shared" si="21"/>
        <v>0.1757833333</v>
      </c>
      <c r="E122" s="4">
        <f t="shared" si="21"/>
        <v>0.1746333333</v>
      </c>
      <c r="F122" s="4">
        <f t="shared" si="21"/>
        <v>0.1956833333</v>
      </c>
      <c r="H122" s="7" t="s">
        <v>136</v>
      </c>
      <c r="I122" s="4">
        <f t="shared" ref="I122:M122" si="22">AVERAGE((M13-$L13),(M49-$L49),(M85-$L85))</f>
        <v>0.1470333333</v>
      </c>
      <c r="J122" s="4">
        <f t="shared" si="22"/>
        <v>0.14265</v>
      </c>
      <c r="K122" s="4">
        <f t="shared" si="22"/>
        <v>0.1407333333</v>
      </c>
      <c r="L122" s="4">
        <f t="shared" si="22"/>
        <v>0.14805</v>
      </c>
      <c r="M122" s="4">
        <f t="shared" si="22"/>
        <v>0.1448</v>
      </c>
    </row>
    <row r="123" ht="14.25" customHeight="1">
      <c r="A123" s="7" t="s">
        <v>137</v>
      </c>
      <c r="B123" s="4">
        <f t="shared" ref="B123:F123" si="23">AVERAGE((D14-$C14),(D50-$C50),(D86-$C86))</f>
        <v>0.2938833333</v>
      </c>
      <c r="C123" s="4">
        <f t="shared" si="23"/>
        <v>0.28085</v>
      </c>
      <c r="D123" s="4">
        <f t="shared" si="23"/>
        <v>0.27305</v>
      </c>
      <c r="E123" s="4">
        <f t="shared" si="23"/>
        <v>0.2709666667</v>
      </c>
      <c r="F123" s="4">
        <f t="shared" si="23"/>
        <v>0.3068166667</v>
      </c>
      <c r="H123" s="7" t="s">
        <v>137</v>
      </c>
      <c r="I123" s="4">
        <f t="shared" ref="I123:M123" si="24">AVERAGE((M14-$L14),(M50-$L50),(M86-$L86))</f>
        <v>0.2212833333</v>
      </c>
      <c r="J123" s="4">
        <f t="shared" si="24"/>
        <v>0.2127166667</v>
      </c>
      <c r="K123" s="4">
        <f t="shared" si="24"/>
        <v>0.2051</v>
      </c>
      <c r="L123" s="4">
        <f t="shared" si="24"/>
        <v>0.19495</v>
      </c>
      <c r="M123" s="4">
        <f t="shared" si="24"/>
        <v>0.1918</v>
      </c>
    </row>
    <row r="124" ht="14.25" customHeight="1">
      <c r="A124" s="7" t="s">
        <v>138</v>
      </c>
      <c r="B124" s="4">
        <f t="shared" ref="B124:F124" si="25">AVERAGE((D15-$C15),(D51-$C51),(D87-$C87))</f>
        <v>0.3830333333</v>
      </c>
      <c r="C124" s="4">
        <f t="shared" si="25"/>
        <v>0.3640833333</v>
      </c>
      <c r="D124" s="4">
        <f t="shared" si="25"/>
        <v>0.3558166667</v>
      </c>
      <c r="E124" s="4">
        <f t="shared" si="25"/>
        <v>0.3509833333</v>
      </c>
      <c r="F124" s="4">
        <f t="shared" si="25"/>
        <v>0.4082333333</v>
      </c>
      <c r="H124" s="7" t="s">
        <v>138</v>
      </c>
      <c r="I124" s="4">
        <f t="shared" ref="I124:M124" si="26">AVERAGE((M15-$L15),(M51-$L51),(M87-$L87))</f>
        <v>0.2875333333</v>
      </c>
      <c r="J124" s="4">
        <f t="shared" si="26"/>
        <v>0.2704833333</v>
      </c>
      <c r="K124" s="4">
        <f t="shared" si="26"/>
        <v>0.25515</v>
      </c>
      <c r="L124" s="4">
        <f t="shared" si="26"/>
        <v>0.2179833333</v>
      </c>
      <c r="M124" s="4">
        <f t="shared" si="26"/>
        <v>0.21445</v>
      </c>
    </row>
    <row r="125" ht="14.25" customHeight="1">
      <c r="A125" s="7" t="s">
        <v>139</v>
      </c>
      <c r="B125" s="4">
        <f t="shared" ref="B125:F125" si="27">AVERAGE((D16-$C16),(D52-$C52),(D88-$C88))</f>
        <v>0.4373833333</v>
      </c>
      <c r="C125" s="4">
        <f t="shared" si="27"/>
        <v>0.41265</v>
      </c>
      <c r="D125" s="4">
        <f t="shared" si="27"/>
        <v>0.40665</v>
      </c>
      <c r="E125" s="4">
        <f t="shared" si="27"/>
        <v>0.4060833333</v>
      </c>
      <c r="F125" s="4">
        <f t="shared" si="27"/>
        <v>0.49295</v>
      </c>
      <c r="H125" s="7" t="s">
        <v>139</v>
      </c>
      <c r="I125" s="4">
        <f t="shared" ref="I125:M125" si="28">AVERAGE((M16-$L16),(M52-$L52),(M88-$L88))</f>
        <v>0.3410666667</v>
      </c>
      <c r="J125" s="4">
        <f t="shared" si="28"/>
        <v>0.3192166667</v>
      </c>
      <c r="K125" s="4">
        <f t="shared" si="28"/>
        <v>0.3009666667</v>
      </c>
      <c r="L125" s="4">
        <f t="shared" si="28"/>
        <v>0.2451666667</v>
      </c>
      <c r="M125" s="4">
        <f t="shared" si="28"/>
        <v>0.2352</v>
      </c>
    </row>
    <row r="126" ht="14.25" customHeight="1">
      <c r="A126" s="7" t="s">
        <v>140</v>
      </c>
      <c r="B126" s="4">
        <f t="shared" ref="B126:F126" si="29">AVERAGE((D17-$C17),(D53-$C53),(D89-$C89))</f>
        <v>0.4800666667</v>
      </c>
      <c r="C126" s="4">
        <f t="shared" si="29"/>
        <v>0.4505</v>
      </c>
      <c r="D126" s="4">
        <f t="shared" si="29"/>
        <v>0.4401166667</v>
      </c>
      <c r="E126" s="4">
        <f t="shared" si="29"/>
        <v>0.44795</v>
      </c>
      <c r="F126" s="4">
        <f t="shared" si="29"/>
        <v>0.5525666667</v>
      </c>
      <c r="H126" s="7" t="s">
        <v>140</v>
      </c>
      <c r="I126" s="4">
        <f t="shared" ref="I126:M126" si="30">AVERAGE((M17-$L17),(M53-$L53),(M89-$L89))</f>
        <v>0.3689166667</v>
      </c>
      <c r="J126" s="4">
        <f t="shared" si="30"/>
        <v>0.3451</v>
      </c>
      <c r="K126" s="4">
        <f t="shared" si="30"/>
        <v>0.3286166667</v>
      </c>
      <c r="L126" s="4">
        <f t="shared" si="30"/>
        <v>0.2695333333</v>
      </c>
      <c r="M126" s="4">
        <f t="shared" si="30"/>
        <v>0.2545333333</v>
      </c>
    </row>
    <row r="127" ht="14.25" customHeight="1">
      <c r="A127" s="7" t="s">
        <v>141</v>
      </c>
      <c r="B127" s="4">
        <f t="shared" ref="B127:F127" si="31">AVERAGE((D18-$C18),(D54-$C54),(D90-$C90))</f>
        <v>0.5154166667</v>
      </c>
      <c r="C127" s="4">
        <f t="shared" si="31"/>
        <v>0.4877</v>
      </c>
      <c r="D127" s="4">
        <f t="shared" si="31"/>
        <v>0.4757666667</v>
      </c>
      <c r="E127" s="4">
        <f t="shared" si="31"/>
        <v>0.4769166667</v>
      </c>
      <c r="F127" s="4">
        <f t="shared" si="31"/>
        <v>0.5761333333</v>
      </c>
      <c r="H127" s="7" t="s">
        <v>141</v>
      </c>
      <c r="I127" s="4">
        <f t="shared" ref="I127:M127" si="32">AVERAGE((M18-$L18),(M54-$L54),(M90-$L90))</f>
        <v>0.39085</v>
      </c>
      <c r="J127" s="4">
        <f t="shared" si="32"/>
        <v>0.362</v>
      </c>
      <c r="K127" s="4">
        <f t="shared" si="32"/>
        <v>0.3342833333</v>
      </c>
      <c r="L127" s="4">
        <f t="shared" si="32"/>
        <v>0.2841833333</v>
      </c>
      <c r="M127" s="4">
        <f t="shared" si="32"/>
        <v>0.27225</v>
      </c>
    </row>
    <row r="128" ht="14.25" customHeight="1">
      <c r="A128" s="7" t="s">
        <v>142</v>
      </c>
      <c r="B128" s="4">
        <f t="shared" ref="B128:F128" si="33">AVERAGE((D19-$C19),(D55-$C55),(D91-$C91))</f>
        <v>0.5519166667</v>
      </c>
      <c r="C128" s="4">
        <f t="shared" si="33"/>
        <v>0.52415</v>
      </c>
      <c r="D128" s="4">
        <f t="shared" si="33"/>
        <v>0.5102666667</v>
      </c>
      <c r="E128" s="4">
        <f t="shared" si="33"/>
        <v>0.5092666667</v>
      </c>
      <c r="F128" s="4">
        <f t="shared" si="33"/>
        <v>0.6051</v>
      </c>
      <c r="H128" s="7" t="s">
        <v>142</v>
      </c>
      <c r="I128" s="4">
        <f t="shared" ref="I128:M128" si="34">AVERAGE((M19-$L19),(M55-$L55),(M91-$L91))</f>
        <v>0.4154666667</v>
      </c>
      <c r="J128" s="4">
        <f t="shared" si="34"/>
        <v>0.38175</v>
      </c>
      <c r="K128" s="4">
        <f t="shared" si="34"/>
        <v>0.3464666667</v>
      </c>
      <c r="L128" s="4">
        <f t="shared" si="34"/>
        <v>0.2922333333</v>
      </c>
      <c r="M128" s="4">
        <f t="shared" si="34"/>
        <v>0.2907833333</v>
      </c>
    </row>
    <row r="129" ht="14.25" customHeight="1">
      <c r="A129" s="7" t="s">
        <v>143</v>
      </c>
      <c r="B129" s="4">
        <f t="shared" ref="B129:F129" si="35">AVERAGE((D20-$C20),(D56-$C56),(D92-$C92))</f>
        <v>0.5900333333</v>
      </c>
      <c r="C129" s="4">
        <f t="shared" si="35"/>
        <v>0.5583833333</v>
      </c>
      <c r="D129" s="4">
        <f t="shared" si="35"/>
        <v>0.55</v>
      </c>
      <c r="E129" s="4">
        <f t="shared" si="35"/>
        <v>0.5461333333</v>
      </c>
      <c r="F129" s="4">
        <f t="shared" si="35"/>
        <v>0.6497</v>
      </c>
      <c r="H129" s="7" t="s">
        <v>143</v>
      </c>
      <c r="I129" s="4">
        <f t="shared" ref="I129:M129" si="36">AVERAGE((M20-$L20),(M56-$L56),(M92-$L92))</f>
        <v>0.4349333333</v>
      </c>
      <c r="J129" s="4">
        <f t="shared" si="36"/>
        <v>0.3957166667</v>
      </c>
      <c r="K129" s="4">
        <f t="shared" si="36"/>
        <v>0.3576166667</v>
      </c>
      <c r="L129" s="4">
        <f t="shared" si="36"/>
        <v>0.29545</v>
      </c>
      <c r="M129" s="4">
        <f t="shared" si="36"/>
        <v>0.3081666667</v>
      </c>
    </row>
    <row r="130" ht="14.25" customHeight="1">
      <c r="A130" s="7" t="s">
        <v>144</v>
      </c>
      <c r="B130" s="4">
        <f t="shared" ref="B130:F130" si="37">AVERAGE((D21-$C21),(D57-$C57),(D93-$C93))</f>
        <v>0.62845</v>
      </c>
      <c r="C130" s="4">
        <f t="shared" si="37"/>
        <v>0.5979</v>
      </c>
      <c r="D130" s="4">
        <f t="shared" si="37"/>
        <v>0.5859833333</v>
      </c>
      <c r="E130" s="4">
        <f t="shared" si="37"/>
        <v>0.5814833333</v>
      </c>
      <c r="F130" s="4">
        <f t="shared" si="37"/>
        <v>0.6903333333</v>
      </c>
      <c r="H130" s="7" t="s">
        <v>144</v>
      </c>
      <c r="I130" s="4">
        <f t="shared" ref="I130:M130" si="38">AVERAGE((M21-$L21),(M57-$L57),(M93-$L93))</f>
        <v>0.45195</v>
      </c>
      <c r="J130" s="4">
        <f t="shared" si="38"/>
        <v>0.4076666667</v>
      </c>
      <c r="K130" s="4">
        <f t="shared" si="38"/>
        <v>0.3636666667</v>
      </c>
      <c r="L130" s="4">
        <f t="shared" si="38"/>
        <v>0.2960666667</v>
      </c>
      <c r="M130" s="4">
        <f t="shared" si="38"/>
        <v>0.3201</v>
      </c>
    </row>
    <row r="131" ht="14.25" customHeight="1">
      <c r="A131" s="7" t="s">
        <v>145</v>
      </c>
      <c r="B131" s="4">
        <f t="shared" ref="B131:F131" si="39">AVERAGE((D22-$C22),(D58-$C58),(D94-$C94))</f>
        <v>0.6587333333</v>
      </c>
      <c r="C131" s="4">
        <f t="shared" si="39"/>
        <v>0.6283</v>
      </c>
      <c r="D131" s="4">
        <f t="shared" si="39"/>
        <v>0.6179166667</v>
      </c>
      <c r="E131" s="4">
        <f t="shared" si="39"/>
        <v>0.6126166667</v>
      </c>
      <c r="F131" s="4">
        <f t="shared" si="39"/>
        <v>0.7294166667</v>
      </c>
      <c r="H131" s="7" t="s">
        <v>145</v>
      </c>
      <c r="I131" s="4">
        <f t="shared" ref="I131:M131" si="40">AVERAGE((M22-$L22),(M58-$L58),(M94-$L94))</f>
        <v>0.4702</v>
      </c>
      <c r="J131" s="4">
        <f t="shared" si="40"/>
        <v>0.4228</v>
      </c>
      <c r="K131" s="4">
        <f t="shared" si="40"/>
        <v>0.3704333333</v>
      </c>
      <c r="L131" s="4">
        <f t="shared" si="40"/>
        <v>0.2965666667</v>
      </c>
      <c r="M131" s="4">
        <f t="shared" si="40"/>
        <v>0.32615</v>
      </c>
    </row>
    <row r="132" ht="14.25" customHeight="1">
      <c r="A132" s="7" t="s">
        <v>146</v>
      </c>
      <c r="B132" s="4">
        <f t="shared" ref="B132:F132" si="41">AVERAGE((D23-$C23),(D59-$C59),(D95-$C95))</f>
        <v>0.68495</v>
      </c>
      <c r="C132" s="4">
        <f t="shared" si="41"/>
        <v>0.6526833333</v>
      </c>
      <c r="D132" s="4">
        <f t="shared" si="41"/>
        <v>0.643</v>
      </c>
      <c r="E132" s="4">
        <f t="shared" si="41"/>
        <v>0.63765</v>
      </c>
      <c r="F132" s="4">
        <f t="shared" si="41"/>
        <v>0.7610666667</v>
      </c>
      <c r="H132" s="7" t="s">
        <v>146</v>
      </c>
      <c r="I132" s="4">
        <f t="shared" ref="I132:M132" si="42">AVERAGE((M23-$L23),(M59-$L59),(M95-$L95))</f>
        <v>0.4865833333</v>
      </c>
      <c r="J132" s="4">
        <f t="shared" si="42"/>
        <v>0.4361833333</v>
      </c>
      <c r="K132" s="4">
        <f t="shared" si="42"/>
        <v>0.3740833333</v>
      </c>
      <c r="L132" s="4">
        <f t="shared" si="42"/>
        <v>0.29545</v>
      </c>
      <c r="M132" s="4">
        <f t="shared" si="42"/>
        <v>0.33395</v>
      </c>
    </row>
    <row r="133" ht="14.25" customHeight="1">
      <c r="A133" s="7" t="s">
        <v>147</v>
      </c>
      <c r="B133" s="4">
        <f t="shared" ref="B133:F133" si="43">AVERAGE((D24-$C24),(D60-$C60),(D96-$C96))</f>
        <v>0.7055833333</v>
      </c>
      <c r="C133" s="4">
        <f t="shared" si="43"/>
        <v>0.67275</v>
      </c>
      <c r="D133" s="4">
        <f t="shared" si="43"/>
        <v>0.6637333333</v>
      </c>
      <c r="E133" s="4">
        <f t="shared" si="43"/>
        <v>0.6564666667</v>
      </c>
      <c r="F133" s="4">
        <f t="shared" si="43"/>
        <v>0.7872166667</v>
      </c>
      <c r="H133" s="7" t="s">
        <v>147</v>
      </c>
      <c r="I133" s="4">
        <f t="shared" ref="I133:M133" si="44">AVERAGE((M24-$L24),(M60-$L60),(M96-$L96))</f>
        <v>0.50125</v>
      </c>
      <c r="J133" s="4">
        <f t="shared" si="44"/>
        <v>0.4475833333</v>
      </c>
      <c r="K133" s="4">
        <f t="shared" si="44"/>
        <v>0.3761666667</v>
      </c>
      <c r="L133" s="4">
        <f t="shared" si="44"/>
        <v>0.2954666667</v>
      </c>
      <c r="M133" s="4">
        <f t="shared" si="44"/>
        <v>0.3379</v>
      </c>
    </row>
    <row r="134" ht="14.25" customHeight="1">
      <c r="A134" s="7" t="s">
        <v>148</v>
      </c>
      <c r="B134" s="4">
        <f t="shared" ref="B134:F134" si="45">AVERAGE((D25-$C25),(D61-$C61),(D97-$C97))</f>
        <v>0.7249</v>
      </c>
      <c r="C134" s="4">
        <f t="shared" si="45"/>
        <v>0.6912666667</v>
      </c>
      <c r="D134" s="4">
        <f t="shared" si="45"/>
        <v>0.6822</v>
      </c>
      <c r="E134" s="4">
        <f t="shared" si="45"/>
        <v>0.6744833333</v>
      </c>
      <c r="F134" s="4">
        <f t="shared" si="45"/>
        <v>0.8102</v>
      </c>
      <c r="H134" s="7" t="s">
        <v>148</v>
      </c>
      <c r="I134" s="4">
        <f t="shared" ref="I134:M134" si="46">AVERAGE((M25-$L25),(M61-$L61),(M97-$L97))</f>
        <v>0.5123</v>
      </c>
      <c r="J134" s="4">
        <f t="shared" si="46"/>
        <v>0.4558</v>
      </c>
      <c r="K134" s="4">
        <f t="shared" si="46"/>
        <v>0.3767666667</v>
      </c>
      <c r="L134" s="4">
        <f t="shared" si="46"/>
        <v>0.2948166667</v>
      </c>
      <c r="M134" s="4">
        <f t="shared" si="46"/>
        <v>0.3423166667</v>
      </c>
    </row>
    <row r="135" ht="14.25" customHeight="1">
      <c r="A135" s="7" t="s">
        <v>149</v>
      </c>
      <c r="B135" s="4">
        <f t="shared" ref="B135:F135" si="47">AVERAGE((D26-$C26),(D62-$C62),(D98-$C98))</f>
        <v>0.7413166667</v>
      </c>
      <c r="C135" s="4">
        <f t="shared" si="47"/>
        <v>0.70695</v>
      </c>
      <c r="D135" s="4">
        <f t="shared" si="47"/>
        <v>0.6988666667</v>
      </c>
      <c r="E135" s="4">
        <f t="shared" si="47"/>
        <v>0.69015</v>
      </c>
      <c r="F135" s="4">
        <f t="shared" si="47"/>
        <v>0.8289</v>
      </c>
      <c r="H135" s="7" t="s">
        <v>149</v>
      </c>
      <c r="I135" s="4">
        <f t="shared" ref="I135:M135" si="48">AVERAGE((M26-$L26),(M62-$L62),(M98-$L98))</f>
        <v>0.5218166667</v>
      </c>
      <c r="J135" s="4">
        <f t="shared" si="48"/>
        <v>0.4624166667</v>
      </c>
      <c r="K135" s="4">
        <f t="shared" si="48"/>
        <v>0.3765666667</v>
      </c>
      <c r="L135" s="4">
        <f t="shared" si="48"/>
        <v>0.2945166667</v>
      </c>
      <c r="M135" s="4">
        <f t="shared" si="48"/>
        <v>0.3458</v>
      </c>
    </row>
    <row r="136" ht="14.25" customHeight="1">
      <c r="A136" s="7" t="s">
        <v>150</v>
      </c>
      <c r="B136" s="4">
        <f t="shared" ref="B136:F136" si="49">AVERAGE((D27-$C27),(D63-$C63),(D99-$C99))</f>
        <v>0.75655</v>
      </c>
      <c r="C136" s="4">
        <f t="shared" si="49"/>
        <v>0.7214166667</v>
      </c>
      <c r="D136" s="4">
        <f t="shared" si="49"/>
        <v>0.7136166667</v>
      </c>
      <c r="E136" s="4">
        <f t="shared" si="49"/>
        <v>0.7039</v>
      </c>
      <c r="F136" s="4">
        <f t="shared" si="49"/>
        <v>0.84675</v>
      </c>
      <c r="H136" s="7" t="s">
        <v>150</v>
      </c>
      <c r="I136" s="4">
        <f t="shared" ref="I136:M136" si="50">AVERAGE((M27-$L27),(M63-$L63),(M99-$L99))</f>
        <v>0.5294833333</v>
      </c>
      <c r="J136" s="4">
        <f t="shared" si="50"/>
        <v>0.46795</v>
      </c>
      <c r="K136" s="4">
        <f t="shared" si="50"/>
        <v>0.3760666667</v>
      </c>
      <c r="L136" s="4">
        <f t="shared" si="50"/>
        <v>0.2933833333</v>
      </c>
      <c r="M136" s="4">
        <f t="shared" si="50"/>
        <v>0.3493833333</v>
      </c>
    </row>
    <row r="137" ht="14.25" customHeight="1">
      <c r="A137" s="7" t="s">
        <v>151</v>
      </c>
      <c r="B137" s="4">
        <f t="shared" ref="B137:F137" si="51">AVERAGE((D28-$C28),(D64-$C64),(D100-$C100))</f>
        <v>0.7695333333</v>
      </c>
      <c r="C137" s="4">
        <f t="shared" si="51"/>
        <v>0.7335833333</v>
      </c>
      <c r="D137" s="4">
        <f t="shared" si="51"/>
        <v>0.7260166667</v>
      </c>
      <c r="E137" s="4">
        <f t="shared" si="51"/>
        <v>0.7164833333</v>
      </c>
      <c r="F137" s="4">
        <f t="shared" si="51"/>
        <v>0.8609166667</v>
      </c>
      <c r="H137" s="7" t="s">
        <v>151</v>
      </c>
      <c r="I137" s="4">
        <f t="shared" ref="I137:M137" si="52">AVERAGE((M28-$L28),(M64-$L64),(M100-$L100))</f>
        <v>0.5369833333</v>
      </c>
      <c r="J137" s="4">
        <f t="shared" si="52"/>
        <v>0.4730333333</v>
      </c>
      <c r="K137" s="4">
        <f t="shared" si="52"/>
        <v>0.3763166667</v>
      </c>
      <c r="L137" s="4">
        <f t="shared" si="52"/>
        <v>0.2936166667</v>
      </c>
      <c r="M137" s="4">
        <f t="shared" si="52"/>
        <v>0.3524166667</v>
      </c>
    </row>
    <row r="138" ht="14.25" customHeight="1">
      <c r="A138" s="7" t="s">
        <v>152</v>
      </c>
      <c r="B138" s="4">
        <f t="shared" ref="B138:F138" si="53">AVERAGE((D29-$C29),(D65-$C65),(D101-$C101))</f>
        <v>0.78125</v>
      </c>
      <c r="C138" s="4">
        <f t="shared" si="53"/>
        <v>0.7446833333</v>
      </c>
      <c r="D138" s="4">
        <f t="shared" si="53"/>
        <v>0.73735</v>
      </c>
      <c r="E138" s="4">
        <f t="shared" si="53"/>
        <v>0.7273333333</v>
      </c>
      <c r="F138" s="4">
        <f t="shared" si="53"/>
        <v>0.87385</v>
      </c>
      <c r="H138" s="7" t="s">
        <v>152</v>
      </c>
      <c r="I138" s="4">
        <f t="shared" ref="I138:M138" si="54">AVERAGE((M29-$L29),(M65-$L65),(M101-$L101))</f>
        <v>0.5429</v>
      </c>
      <c r="J138" s="4">
        <f t="shared" si="54"/>
        <v>0.4766166667</v>
      </c>
      <c r="K138" s="4">
        <f t="shared" si="54"/>
        <v>0.37515</v>
      </c>
      <c r="L138" s="4">
        <f t="shared" si="54"/>
        <v>0.2933833333</v>
      </c>
      <c r="M138" s="4">
        <f t="shared" si="54"/>
        <v>0.3535166667</v>
      </c>
    </row>
    <row r="139" ht="14.25" customHeight="1">
      <c r="A139" s="7" t="s">
        <v>153</v>
      </c>
      <c r="B139" s="4">
        <f t="shared" ref="B139:F139" si="55">AVERAGE((D30-$C30),(D66-$C66),(D102-$C102))</f>
        <v>0.7914166667</v>
      </c>
      <c r="C139" s="4">
        <f t="shared" si="55"/>
        <v>0.75435</v>
      </c>
      <c r="D139" s="4">
        <f t="shared" si="55"/>
        <v>0.7475</v>
      </c>
      <c r="E139" s="4">
        <f t="shared" si="55"/>
        <v>0.7370166667</v>
      </c>
      <c r="F139" s="4">
        <f t="shared" si="55"/>
        <v>0.8848333333</v>
      </c>
      <c r="H139" s="7" t="s">
        <v>153</v>
      </c>
      <c r="I139" s="4">
        <f t="shared" ref="I139:M139" si="56">AVERAGE((M30-$L30),(M66-$L66),(M102-$L102))</f>
        <v>0.5472166667</v>
      </c>
      <c r="J139" s="4">
        <f t="shared" si="56"/>
        <v>0.4784833333</v>
      </c>
      <c r="K139" s="4">
        <f t="shared" si="56"/>
        <v>0.3729166667</v>
      </c>
      <c r="L139" s="4">
        <f t="shared" si="56"/>
        <v>0.2915666667</v>
      </c>
      <c r="M139" s="4">
        <f t="shared" si="56"/>
        <v>0.3536333333</v>
      </c>
    </row>
    <row r="140" ht="14.25" customHeight="1">
      <c r="A140" s="7" t="s">
        <v>154</v>
      </c>
      <c r="B140" s="4">
        <f t="shared" ref="B140:F140" si="57">AVERAGE((D31-$C31),(D67-$C67),(D103-$C103))</f>
        <v>0.8005</v>
      </c>
      <c r="C140" s="4">
        <f t="shared" si="57"/>
        <v>0.76295</v>
      </c>
      <c r="D140" s="4">
        <f t="shared" si="57"/>
        <v>0.7558166667</v>
      </c>
      <c r="E140" s="4">
        <f t="shared" si="57"/>
        <v>0.7458166667</v>
      </c>
      <c r="F140" s="4">
        <f t="shared" si="57"/>
        <v>0.8950166667</v>
      </c>
      <c r="H140" s="7" t="s">
        <v>154</v>
      </c>
      <c r="I140" s="4">
        <f t="shared" ref="I140:M140" si="58">AVERAGE((M31-$L31),(M67-$L67),(M103-$L103))</f>
        <v>0.5531666667</v>
      </c>
      <c r="J140" s="4">
        <f t="shared" si="58"/>
        <v>0.4819</v>
      </c>
      <c r="K140" s="4">
        <f t="shared" si="58"/>
        <v>0.3722333333</v>
      </c>
      <c r="L140" s="4">
        <f t="shared" si="58"/>
        <v>0.2914666667</v>
      </c>
      <c r="M140" s="4">
        <f t="shared" si="58"/>
        <v>0.3568666667</v>
      </c>
    </row>
    <row r="141" ht="14.25" customHeight="1">
      <c r="A141" s="7" t="s">
        <v>155</v>
      </c>
      <c r="B141" s="4">
        <f t="shared" ref="B141:F141" si="59">AVERAGE((D32-$C32),(D68-$C68),(D104-$C104))</f>
        <v>0.80895</v>
      </c>
      <c r="C141" s="4">
        <f t="shared" si="59"/>
        <v>0.7709833333</v>
      </c>
      <c r="D141" s="4">
        <f t="shared" si="59"/>
        <v>0.7635333333</v>
      </c>
      <c r="E141" s="4">
        <f t="shared" si="59"/>
        <v>0.7532166667</v>
      </c>
      <c r="F141" s="4">
        <f t="shared" si="59"/>
        <v>0.90455</v>
      </c>
      <c r="H141" s="7" t="s">
        <v>155</v>
      </c>
      <c r="I141" s="4">
        <f t="shared" ref="I141:M141" si="60">AVERAGE((M32-$L32),(M68-$L68),(M104-$L104))</f>
        <v>0.5569</v>
      </c>
      <c r="J141" s="4">
        <f t="shared" si="60"/>
        <v>0.48325</v>
      </c>
      <c r="K141" s="4">
        <f t="shared" si="60"/>
        <v>0.3700166667</v>
      </c>
      <c r="L141" s="4">
        <f t="shared" si="60"/>
        <v>0.2907333333</v>
      </c>
      <c r="M141" s="4">
        <f t="shared" si="60"/>
        <v>0.3591</v>
      </c>
    </row>
    <row r="142" ht="14.25" customHeight="1">
      <c r="A142" s="7" t="s">
        <v>156</v>
      </c>
      <c r="B142" s="4">
        <f t="shared" ref="B142:F142" si="61">AVERAGE((D33-$C33),(D69-$C69),(D105-$C105))</f>
        <v>0.8166666667</v>
      </c>
      <c r="C142" s="4">
        <f t="shared" si="61"/>
        <v>0.7783166667</v>
      </c>
      <c r="D142" s="4">
        <f t="shared" si="61"/>
        <v>0.7705166667</v>
      </c>
      <c r="E142" s="4">
        <f t="shared" si="61"/>
        <v>0.7604666667</v>
      </c>
      <c r="F142" s="4">
        <f t="shared" si="61"/>
        <v>0.9132666667</v>
      </c>
      <c r="H142" s="7" t="s">
        <v>156</v>
      </c>
      <c r="I142" s="4">
        <f t="shared" ref="I142:M142" si="62">AVERAGE((M33-$L33),(M69-$L69),(M105-$L105))</f>
        <v>0.5596833333</v>
      </c>
      <c r="J142" s="4">
        <f t="shared" si="62"/>
        <v>0.4839333333</v>
      </c>
      <c r="K142" s="4">
        <f t="shared" si="62"/>
        <v>0.3666333333</v>
      </c>
      <c r="L142" s="4">
        <f t="shared" si="62"/>
        <v>0.2888333333</v>
      </c>
      <c r="M142" s="4">
        <f t="shared" si="62"/>
        <v>0.3583833333</v>
      </c>
    </row>
    <row r="143" ht="14.25" customHeight="1">
      <c r="A143" s="7" t="s">
        <v>157</v>
      </c>
      <c r="B143" s="4">
        <f t="shared" ref="B143:F143" si="63">AVERAGE((D34-$C34),(D70-$C70),(D106-$C106))</f>
        <v>0.82475</v>
      </c>
      <c r="C143" s="4">
        <f t="shared" si="63"/>
        <v>0.7855333333</v>
      </c>
      <c r="D143" s="4">
        <f t="shared" si="63"/>
        <v>0.7772</v>
      </c>
      <c r="E143" s="4">
        <f t="shared" si="63"/>
        <v>0.7675166667</v>
      </c>
      <c r="F143" s="4">
        <f t="shared" si="63"/>
        <v>0.9218666667</v>
      </c>
      <c r="H143" s="7" t="s">
        <v>157</v>
      </c>
      <c r="I143" s="4">
        <f t="shared" ref="I143:M143" si="64">AVERAGE((M34-$L34),(M70-$L70),(M106-$L106))</f>
        <v>0.5628333333</v>
      </c>
      <c r="J143" s="4">
        <f t="shared" si="64"/>
        <v>0.4848833333</v>
      </c>
      <c r="K143" s="4">
        <f t="shared" si="64"/>
        <v>0.3640333333</v>
      </c>
      <c r="L143" s="4">
        <f t="shared" si="64"/>
        <v>0.2878333333</v>
      </c>
      <c r="M143" s="4">
        <f t="shared" si="64"/>
        <v>0.35775</v>
      </c>
    </row>
    <row r="144" ht="14.25" customHeight="1">
      <c r="A144" s="7" t="s">
        <v>158</v>
      </c>
      <c r="B144" s="4">
        <f t="shared" ref="B144:F144" si="65">AVERAGE((D35-$C35),(D71-$C71),(D107-$C107))</f>
        <v>0.8316833333</v>
      </c>
      <c r="C144" s="4">
        <f t="shared" si="65"/>
        <v>0.7915833333</v>
      </c>
      <c r="D144" s="4">
        <f t="shared" si="65"/>
        <v>0.7834333333</v>
      </c>
      <c r="E144" s="4">
        <f t="shared" si="65"/>
        <v>0.7739333333</v>
      </c>
      <c r="F144" s="4">
        <f t="shared" si="65"/>
        <v>0.93055</v>
      </c>
      <c r="H144" s="7" t="s">
        <v>158</v>
      </c>
      <c r="I144" s="4">
        <f t="shared" ref="I144:M144" si="66">AVERAGE((M35-$L35),(M71-$L71),(M107-$L107))</f>
        <v>0.5663166667</v>
      </c>
      <c r="J144" s="4">
        <f t="shared" si="66"/>
        <v>0.48605</v>
      </c>
      <c r="K144" s="4">
        <f t="shared" si="66"/>
        <v>0.3618</v>
      </c>
      <c r="L144" s="4">
        <f t="shared" si="66"/>
        <v>0.287</v>
      </c>
      <c r="M144" s="4">
        <f t="shared" si="66"/>
        <v>0.3561666667</v>
      </c>
    </row>
    <row r="145" ht="14.25" customHeight="1"/>
    <row r="146" ht="14.25" customHeight="1">
      <c r="A146" s="4" t="s">
        <v>159</v>
      </c>
    </row>
    <row r="147" ht="14.25" customHeight="1">
      <c r="A147" s="5" t="s">
        <v>1</v>
      </c>
      <c r="H147" s="5" t="s">
        <v>7</v>
      </c>
    </row>
    <row r="148" ht="14.25" customHeight="1">
      <c r="A148" s="4" t="s">
        <v>13</v>
      </c>
      <c r="B148" s="4" t="s">
        <v>2</v>
      </c>
      <c r="C148" s="6" t="s">
        <v>3</v>
      </c>
      <c r="D148" s="6" t="s">
        <v>4</v>
      </c>
      <c r="E148" s="6" t="s">
        <v>5</v>
      </c>
      <c r="F148" s="6" t="s">
        <v>6</v>
      </c>
      <c r="H148" s="4" t="s">
        <v>13</v>
      </c>
      <c r="I148" s="4" t="s">
        <v>2</v>
      </c>
      <c r="J148" s="6" t="s">
        <v>3</v>
      </c>
      <c r="K148" s="6" t="s">
        <v>4</v>
      </c>
      <c r="L148" s="6" t="s">
        <v>5</v>
      </c>
      <c r="M148" s="6" t="s">
        <v>6</v>
      </c>
    </row>
    <row r="149" ht="14.25" customHeight="1">
      <c r="A149" s="7" t="s">
        <v>17</v>
      </c>
      <c r="B149" s="4">
        <f t="shared" ref="B149:F149" si="67">STDEV((D3-$C3),(D39-$C39),(D75-$C75))/SQRT(3)</f>
        <v>0.0005659308949</v>
      </c>
      <c r="C149" s="4">
        <f t="shared" si="67"/>
        <v>0.0006125991983</v>
      </c>
      <c r="D149" s="4">
        <f t="shared" si="67"/>
        <v>0.000857483398</v>
      </c>
      <c r="E149" s="4">
        <f t="shared" si="67"/>
        <v>0.001227124009</v>
      </c>
      <c r="F149" s="4">
        <f t="shared" si="67"/>
        <v>0.001725382405</v>
      </c>
      <c r="H149" s="7" t="s">
        <v>17</v>
      </c>
      <c r="I149" s="4">
        <f t="shared" ref="I149:M149" si="68">STDEV((M3-$L3),(M39-$L39),(M75-$L75))/SQRT(3)</f>
        <v>0.0005510091752</v>
      </c>
      <c r="J149" s="4">
        <f t="shared" si="68"/>
        <v>0.0007965202097</v>
      </c>
      <c r="K149" s="4">
        <f t="shared" si="68"/>
        <v>0.000885218115</v>
      </c>
      <c r="L149" s="4">
        <f t="shared" si="68"/>
        <v>0.001631546642</v>
      </c>
      <c r="M149" s="4">
        <f t="shared" si="68"/>
        <v>0.001688934575</v>
      </c>
    </row>
    <row r="150" ht="14.25" customHeight="1">
      <c r="A150" s="7" t="s">
        <v>127</v>
      </c>
      <c r="B150" s="4">
        <f t="shared" ref="B150:F150" si="69">STDEV((D4-$C4),(D40-$C40),(D76-$C76))/SQRT(3)</f>
        <v>0.0001755942292</v>
      </c>
      <c r="C150" s="4">
        <f t="shared" si="69"/>
        <v>0.001426826315</v>
      </c>
      <c r="D150" s="4">
        <f t="shared" si="69"/>
        <v>0.00319900158</v>
      </c>
      <c r="E150" s="4">
        <f t="shared" si="69"/>
        <v>0.002149483142</v>
      </c>
      <c r="F150" s="4">
        <f t="shared" si="69"/>
        <v>0.003261177361</v>
      </c>
      <c r="H150" s="7" t="s">
        <v>127</v>
      </c>
      <c r="I150" s="4">
        <f t="shared" ref="I150:M150" si="70">STDEV((M4-$L4),(M40-$L40),(M76-$L76))/SQRT(3)</f>
        <v>0.0006287112038</v>
      </c>
      <c r="J150" s="4">
        <f t="shared" si="70"/>
        <v>0.0006457123543</v>
      </c>
      <c r="K150" s="4">
        <f t="shared" si="70"/>
        <v>0.002093442142</v>
      </c>
      <c r="L150" s="4">
        <f t="shared" si="70"/>
        <v>0.002511694868</v>
      </c>
      <c r="M150" s="4">
        <f t="shared" si="70"/>
        <v>0.002771281292</v>
      </c>
    </row>
    <row r="151" ht="14.25" customHeight="1">
      <c r="A151" s="7" t="s">
        <v>128</v>
      </c>
      <c r="B151" s="4">
        <f t="shared" ref="B151:F151" si="71">STDEV((D5-$C5),(D41-$C41),(D77-$C77))/SQRT(3)</f>
        <v>0.0008535872018</v>
      </c>
      <c r="C151" s="4">
        <f t="shared" si="71"/>
        <v>0.0009004628439</v>
      </c>
      <c r="D151" s="4">
        <f t="shared" si="71"/>
        <v>0.002384207299</v>
      </c>
      <c r="E151" s="4">
        <f t="shared" si="71"/>
        <v>0.002019969747</v>
      </c>
      <c r="F151" s="4">
        <f t="shared" si="71"/>
        <v>0.003325783116</v>
      </c>
      <c r="H151" s="7" t="s">
        <v>128</v>
      </c>
      <c r="I151" s="4">
        <f t="shared" ref="I151:M151" si="72">STDEV((M5-$L5),(M41-$L41),(M77-$L77))/SQRT(3)</f>
        <v>0.0009526279442</v>
      </c>
      <c r="J151" s="4">
        <f t="shared" si="72"/>
        <v>0.001099368506</v>
      </c>
      <c r="K151" s="4">
        <f t="shared" si="72"/>
        <v>0.002531962348</v>
      </c>
      <c r="L151" s="4">
        <f t="shared" si="72"/>
        <v>0.002227853975</v>
      </c>
      <c r="M151" s="4">
        <f t="shared" si="72"/>
        <v>0.002243942463</v>
      </c>
    </row>
    <row r="152" ht="14.25" customHeight="1">
      <c r="A152" s="7" t="s">
        <v>129</v>
      </c>
      <c r="B152" s="4">
        <f t="shared" ref="B152:F152" si="73">STDEV((D6-$C6),(D42-$C42),(D78-$C78))/SQRT(3)</f>
        <v>0.0005932490577</v>
      </c>
      <c r="C152" s="4">
        <f t="shared" si="73"/>
        <v>0.00005773502692</v>
      </c>
      <c r="D152" s="4">
        <f t="shared" si="73"/>
        <v>0.001753409377</v>
      </c>
      <c r="E152" s="4">
        <f t="shared" si="73"/>
        <v>0.002073912031</v>
      </c>
      <c r="F152" s="4">
        <f t="shared" si="73"/>
        <v>0.003033333333</v>
      </c>
      <c r="H152" s="7" t="s">
        <v>129</v>
      </c>
      <c r="I152" s="4">
        <f t="shared" ref="I152:M152" si="74">STDEV((M6-$L6),(M42-$L42),(M78-$L78))/SQRT(3)</f>
        <v>0.001402081786</v>
      </c>
      <c r="J152" s="4">
        <f t="shared" si="74"/>
        <v>0.001169163994</v>
      </c>
      <c r="K152" s="4">
        <f t="shared" si="74"/>
        <v>0.002556092939</v>
      </c>
      <c r="L152" s="4">
        <f t="shared" si="74"/>
        <v>0.002867393319</v>
      </c>
      <c r="M152" s="4">
        <f t="shared" si="74"/>
        <v>0.002444438131</v>
      </c>
    </row>
    <row r="153" ht="14.25" customHeight="1">
      <c r="A153" s="7" t="s">
        <v>130</v>
      </c>
      <c r="B153" s="4">
        <f t="shared" ref="B153:F153" si="75">STDEV((D7-$C7),(D43-$C43),(D79-$C79))/SQRT(3)</f>
        <v>0.0004693375947</v>
      </c>
      <c r="C153" s="4">
        <f t="shared" si="75"/>
        <v>0.0002179449472</v>
      </c>
      <c r="D153" s="4">
        <f t="shared" si="75"/>
        <v>0.001522333735</v>
      </c>
      <c r="E153" s="4">
        <f t="shared" si="75"/>
        <v>0.001578589384</v>
      </c>
      <c r="F153" s="4">
        <f t="shared" si="75"/>
        <v>0.002772083052</v>
      </c>
      <c r="H153" s="7" t="s">
        <v>130</v>
      </c>
      <c r="I153" s="4">
        <f t="shared" ref="I153:M153" si="76">STDEV((M7-$L7),(M43-$L43),(M79-$L79))/SQRT(3)</f>
        <v>0.001543894786</v>
      </c>
      <c r="J153" s="4">
        <f t="shared" si="76"/>
        <v>0.001303947</v>
      </c>
      <c r="K153" s="4">
        <f t="shared" si="76"/>
        <v>0.002637286063</v>
      </c>
      <c r="L153" s="4">
        <f t="shared" si="76"/>
        <v>0.003078464625</v>
      </c>
      <c r="M153" s="4">
        <f t="shared" si="76"/>
        <v>0.002744742449</v>
      </c>
    </row>
    <row r="154" ht="14.25" customHeight="1">
      <c r="A154" s="7" t="s">
        <v>131</v>
      </c>
      <c r="B154" s="4">
        <f t="shared" ref="B154:F154" si="77">STDEV((D8-$C8),(D44-$C44),(D80-$C80))/SQRT(3)</f>
        <v>0.0002204792759</v>
      </c>
      <c r="C154" s="4">
        <f t="shared" si="77"/>
        <v>0.0006002314368</v>
      </c>
      <c r="D154" s="4">
        <f t="shared" si="77"/>
        <v>0.001381122732</v>
      </c>
      <c r="E154" s="4">
        <f t="shared" si="77"/>
        <v>0.001880898131</v>
      </c>
      <c r="F154" s="4">
        <f t="shared" si="77"/>
        <v>0.002592028378</v>
      </c>
      <c r="H154" s="7" t="s">
        <v>131</v>
      </c>
      <c r="I154" s="4">
        <f t="shared" ref="I154:M154" si="78">STDEV((M8-$L8),(M44-$L44),(M80-$L80))/SQRT(3)</f>
        <v>0.00177043623</v>
      </c>
      <c r="J154" s="4">
        <f t="shared" si="78"/>
        <v>0.001631206098</v>
      </c>
      <c r="K154" s="4">
        <f t="shared" si="78"/>
        <v>0.002269911893</v>
      </c>
      <c r="L154" s="4">
        <f t="shared" si="78"/>
        <v>0.00287923601</v>
      </c>
      <c r="M154" s="4">
        <f t="shared" si="78"/>
        <v>0.003421054094</v>
      </c>
    </row>
    <row r="155" ht="14.25" customHeight="1">
      <c r="A155" s="7" t="s">
        <v>132</v>
      </c>
      <c r="B155" s="4">
        <f t="shared" ref="B155:F155" si="79">STDEV((D9-$C9),(D45-$C45),(D81-$C81))/SQRT(3)</f>
        <v>0.0005783117191</v>
      </c>
      <c r="C155" s="4">
        <f t="shared" si="79"/>
        <v>0.001033333333</v>
      </c>
      <c r="D155" s="4">
        <f t="shared" si="79"/>
        <v>0.001461829143</v>
      </c>
      <c r="E155" s="4">
        <f t="shared" si="79"/>
        <v>0.001525068304</v>
      </c>
      <c r="F155" s="4">
        <f t="shared" si="79"/>
        <v>0.001874462886</v>
      </c>
      <c r="H155" s="7" t="s">
        <v>132</v>
      </c>
      <c r="I155" s="4">
        <f t="shared" ref="I155:M155" si="80">STDEV((M9-$L9),(M45-$L45),(M81-$L81))/SQRT(3)</f>
        <v>0.001371232211</v>
      </c>
      <c r="J155" s="4">
        <f t="shared" si="80"/>
        <v>0.001465435089</v>
      </c>
      <c r="K155" s="4">
        <f t="shared" si="80"/>
        <v>0.001329264625</v>
      </c>
      <c r="L155" s="4">
        <f t="shared" si="80"/>
        <v>0.002600694352</v>
      </c>
      <c r="M155" s="4">
        <f t="shared" si="80"/>
        <v>0.002725038226</v>
      </c>
    </row>
    <row r="156" ht="14.25" customHeight="1">
      <c r="A156" s="7" t="s">
        <v>133</v>
      </c>
      <c r="B156" s="4">
        <f t="shared" ref="B156:F156" si="81">STDEV((D10-$C10),(D46-$C46),(D82-$C82))/SQRT(3)</f>
        <v>0.001734294605</v>
      </c>
      <c r="C156" s="4">
        <f t="shared" si="81"/>
        <v>0.001983893478</v>
      </c>
      <c r="D156" s="4">
        <f t="shared" si="81"/>
        <v>0.0002333333333</v>
      </c>
      <c r="E156" s="4">
        <f t="shared" si="81"/>
        <v>0.001443471895</v>
      </c>
      <c r="F156" s="4">
        <f t="shared" si="81"/>
        <v>0.001508402393</v>
      </c>
      <c r="H156" s="7" t="s">
        <v>133</v>
      </c>
      <c r="I156" s="4">
        <f t="shared" ref="I156:M156" si="82">STDEV((M10-$L10),(M46-$L46),(M82-$L82))/SQRT(3)</f>
        <v>0.001620785132</v>
      </c>
      <c r="J156" s="4">
        <f t="shared" si="82"/>
        <v>0.002390780905</v>
      </c>
      <c r="K156" s="4">
        <f t="shared" si="82"/>
        <v>0.003121431296</v>
      </c>
      <c r="L156" s="4">
        <f t="shared" si="82"/>
        <v>0.004166766665</v>
      </c>
      <c r="M156" s="4">
        <f t="shared" si="82"/>
        <v>0.004283916951</v>
      </c>
    </row>
    <row r="157" ht="14.25" customHeight="1">
      <c r="A157" s="7" t="s">
        <v>134</v>
      </c>
      <c r="B157" s="4">
        <f t="shared" ref="B157:F157" si="83">STDEV((D11-$C11),(D47-$C47),(D83-$C83))/SQRT(3)</f>
        <v>0.003906013882</v>
      </c>
      <c r="C157" s="4">
        <f t="shared" si="83"/>
        <v>0.004631504435</v>
      </c>
      <c r="D157" s="4">
        <f t="shared" si="83"/>
        <v>0.002512855834</v>
      </c>
      <c r="E157" s="4">
        <f t="shared" si="83"/>
        <v>0.002236875301</v>
      </c>
      <c r="F157" s="4">
        <f t="shared" si="83"/>
        <v>0.002874601422</v>
      </c>
      <c r="H157" s="7" t="s">
        <v>134</v>
      </c>
      <c r="I157" s="4">
        <f t="shared" ref="I157:M157" si="84">STDEV((M11-$L11),(M47-$L47),(M83-$L83))/SQRT(3)</f>
        <v>0.003393498686</v>
      </c>
      <c r="J157" s="4">
        <f t="shared" si="84"/>
        <v>0.006162137977</v>
      </c>
      <c r="K157" s="4">
        <f t="shared" si="84"/>
        <v>0.006613685306</v>
      </c>
      <c r="L157" s="4">
        <f t="shared" si="84"/>
        <v>0.005943343616</v>
      </c>
      <c r="M157" s="4">
        <f t="shared" si="84"/>
        <v>0.006171777162</v>
      </c>
    </row>
    <row r="158" ht="14.25" customHeight="1">
      <c r="A158" s="7" t="s">
        <v>135</v>
      </c>
      <c r="B158" s="4">
        <f t="shared" ref="B158:F158" si="85">STDEV((D12-$C12),(D48-$C48),(D84-$C84))/SQRT(3)</f>
        <v>0.005375975364</v>
      </c>
      <c r="C158" s="4">
        <f t="shared" si="85"/>
        <v>0.007576792051</v>
      </c>
      <c r="D158" s="4">
        <f t="shared" si="85"/>
        <v>0.004043822449</v>
      </c>
      <c r="E158" s="4">
        <f t="shared" si="85"/>
        <v>0.003590767482</v>
      </c>
      <c r="F158" s="4">
        <f t="shared" si="85"/>
        <v>0.006461445487</v>
      </c>
      <c r="H158" s="7" t="s">
        <v>135</v>
      </c>
      <c r="I158" s="4">
        <f t="shared" ref="I158:M158" si="86">STDEV((M12-$L12),(M48-$L48),(M84-$L84))/SQRT(3)</f>
        <v>0.00621496849</v>
      </c>
      <c r="J158" s="4">
        <f t="shared" si="86"/>
        <v>0.0105958063</v>
      </c>
      <c r="K158" s="4">
        <f t="shared" si="86"/>
        <v>0.009342688764</v>
      </c>
      <c r="L158" s="4">
        <f t="shared" si="86"/>
        <v>0.006642100571</v>
      </c>
      <c r="M158" s="4">
        <f t="shared" si="86"/>
        <v>0.009137666247</v>
      </c>
    </row>
    <row r="159" ht="14.25" customHeight="1">
      <c r="A159" s="7" t="s">
        <v>136</v>
      </c>
      <c r="B159" s="4">
        <f t="shared" ref="B159:F159" si="87">STDEV((D13-$C13),(D49-$C49),(D85-$C85))/SQRT(3)</f>
        <v>0.006898329105</v>
      </c>
      <c r="C159" s="4">
        <f t="shared" si="87"/>
        <v>0.01047872183</v>
      </c>
      <c r="D159" s="4">
        <f t="shared" si="87"/>
        <v>0.00390238531</v>
      </c>
      <c r="E159" s="4">
        <f t="shared" si="87"/>
        <v>0.006058694395</v>
      </c>
      <c r="F159" s="4">
        <f t="shared" si="87"/>
        <v>0.01105295335</v>
      </c>
      <c r="H159" s="7" t="s">
        <v>136</v>
      </c>
      <c r="I159" s="4">
        <f t="shared" ref="I159:M159" si="88">STDEV((M13-$L13),(M49-$L49),(M85-$L85))/SQRT(3)</f>
        <v>0.008670079456</v>
      </c>
      <c r="J159" s="4">
        <f t="shared" si="88"/>
        <v>0.01409187118</v>
      </c>
      <c r="K159" s="4">
        <f t="shared" si="88"/>
        <v>0.01059466585</v>
      </c>
      <c r="L159" s="4">
        <f t="shared" si="88"/>
        <v>0.007502666193</v>
      </c>
      <c r="M159" s="4">
        <f t="shared" si="88"/>
        <v>0.009156600534</v>
      </c>
    </row>
    <row r="160" ht="14.25" customHeight="1">
      <c r="A160" s="7" t="s">
        <v>137</v>
      </c>
      <c r="B160" s="4">
        <f t="shared" ref="B160:F160" si="89">STDEV((D14-$C14),(D50-$C50),(D86-$C86))/SQRT(3)</f>
        <v>0.006508733449</v>
      </c>
      <c r="C160" s="4">
        <f t="shared" si="89"/>
        <v>0.01247741293</v>
      </c>
      <c r="D160" s="4">
        <f t="shared" si="89"/>
        <v>0.003918013953</v>
      </c>
      <c r="E160" s="4">
        <f t="shared" si="89"/>
        <v>0.004907675394</v>
      </c>
      <c r="F160" s="4">
        <f t="shared" si="89"/>
        <v>0.0135585254</v>
      </c>
      <c r="H160" s="7" t="s">
        <v>137</v>
      </c>
      <c r="I160" s="4">
        <f t="shared" ref="I160:M160" si="90">STDEV((M14-$L14),(M50-$L50),(M86-$L86))/SQRT(3)</f>
        <v>0.006994064944</v>
      </c>
      <c r="J160" s="4">
        <f t="shared" si="90"/>
        <v>0.01079322061</v>
      </c>
      <c r="K160" s="4">
        <f t="shared" si="90"/>
        <v>0.006937038273</v>
      </c>
      <c r="L160" s="4">
        <f t="shared" si="90"/>
        <v>0.005076498137</v>
      </c>
      <c r="M160" s="4">
        <f t="shared" si="90"/>
        <v>0.008308028246</v>
      </c>
    </row>
    <row r="161" ht="14.25" customHeight="1">
      <c r="A161" s="7" t="s">
        <v>138</v>
      </c>
      <c r="B161" s="4">
        <f t="shared" ref="B161:F161" si="91">STDEV((D15-$C15),(D51-$C51),(D87-$C87))/SQRT(3)</f>
        <v>0.006886359303</v>
      </c>
      <c r="C161" s="4">
        <f t="shared" si="91"/>
        <v>0.01446609062</v>
      </c>
      <c r="D161" s="4">
        <f t="shared" si="91"/>
        <v>0.005557302503</v>
      </c>
      <c r="E161" s="4">
        <f t="shared" si="91"/>
        <v>0.002798858894</v>
      </c>
      <c r="F161" s="4">
        <f t="shared" si="91"/>
        <v>0.01384107213</v>
      </c>
      <c r="H161" s="7" t="s">
        <v>138</v>
      </c>
      <c r="I161" s="4">
        <f t="shared" ref="I161:M161" si="92">STDEV((M15-$L15),(M51-$L51),(M87-$L87))/SQRT(3)</f>
        <v>0.007196083039</v>
      </c>
      <c r="J161" s="4">
        <f t="shared" si="92"/>
        <v>0.01009275042</v>
      </c>
      <c r="K161" s="4">
        <f t="shared" si="92"/>
        <v>0.007363932373</v>
      </c>
      <c r="L161" s="4">
        <f t="shared" si="92"/>
        <v>0.003812297353</v>
      </c>
      <c r="M161" s="4">
        <f t="shared" si="92"/>
        <v>0.01139191965</v>
      </c>
    </row>
    <row r="162" ht="14.25" customHeight="1">
      <c r="A162" s="7" t="s">
        <v>139</v>
      </c>
      <c r="B162" s="4">
        <f t="shared" ref="B162:F162" si="93">STDEV((D16-$C16),(D52-$C52),(D88-$C88))/SQRT(3)</f>
        <v>0.006526633469</v>
      </c>
      <c r="C162" s="4">
        <f t="shared" si="93"/>
        <v>0.01612268071</v>
      </c>
      <c r="D162" s="4">
        <f t="shared" si="93"/>
        <v>0.007343421092</v>
      </c>
      <c r="E162" s="4">
        <f t="shared" si="93"/>
        <v>0.003643982864</v>
      </c>
      <c r="F162" s="4">
        <f t="shared" si="93"/>
        <v>0.01280667144</v>
      </c>
      <c r="H162" s="7" t="s">
        <v>139</v>
      </c>
      <c r="I162" s="4">
        <f t="shared" ref="I162:M162" si="94">STDEV((M16-$L16),(M52-$L52),(M88-$L88))/SQRT(3)</f>
        <v>0.005450254836</v>
      </c>
      <c r="J162" s="4">
        <f t="shared" si="94"/>
        <v>0.008089104469</v>
      </c>
      <c r="K162" s="4">
        <f t="shared" si="94"/>
        <v>0.006684891755</v>
      </c>
      <c r="L162" s="4">
        <f t="shared" si="94"/>
        <v>0.004659250059</v>
      </c>
      <c r="M162" s="4">
        <f t="shared" si="94"/>
        <v>0.01261411247</v>
      </c>
    </row>
    <row r="163" ht="14.25" customHeight="1">
      <c r="A163" s="7" t="s">
        <v>140</v>
      </c>
      <c r="B163" s="4">
        <f t="shared" ref="B163:F163" si="95">STDEV((D17-$C17),(D53-$C53),(D89-$C89))/SQRT(3)</f>
        <v>0.00229806682</v>
      </c>
      <c r="C163" s="4">
        <f t="shared" si="95"/>
        <v>0.01893207155</v>
      </c>
      <c r="D163" s="4">
        <f t="shared" si="95"/>
        <v>0.008129797729</v>
      </c>
      <c r="E163" s="4">
        <f t="shared" si="95"/>
        <v>0.006234380482</v>
      </c>
      <c r="F163" s="4">
        <f t="shared" si="95"/>
        <v>0.01095663168</v>
      </c>
      <c r="H163" s="7" t="s">
        <v>140</v>
      </c>
      <c r="I163" s="4">
        <f t="shared" ref="I163:M163" si="96">STDEV((M17-$L17),(M53-$L53),(M89-$L89))/SQRT(3)</f>
        <v>0.003265008082</v>
      </c>
      <c r="J163" s="4">
        <f t="shared" si="96"/>
        <v>0.003639711527</v>
      </c>
      <c r="K163" s="4">
        <f t="shared" si="96"/>
        <v>0.003976737915</v>
      </c>
      <c r="L163" s="4">
        <f t="shared" si="96"/>
        <v>0.00451232879</v>
      </c>
      <c r="M163" s="4">
        <f t="shared" si="96"/>
        <v>0.01266696272</v>
      </c>
    </row>
    <row r="164" ht="14.25" customHeight="1">
      <c r="A164" s="7" t="s">
        <v>141</v>
      </c>
      <c r="B164" s="4">
        <f t="shared" ref="B164:F164" si="97">STDEV((D18-$C18),(D54-$C54),(D90-$C90))/SQRT(3)</f>
        <v>0.00775845417</v>
      </c>
      <c r="C164" s="4">
        <f t="shared" si="97"/>
        <v>0.01641272372</v>
      </c>
      <c r="D164" s="4">
        <f t="shared" si="97"/>
        <v>0.01110421592</v>
      </c>
      <c r="E164" s="4">
        <f t="shared" si="97"/>
        <v>0.006347199733</v>
      </c>
      <c r="F164" s="4">
        <f t="shared" si="97"/>
        <v>0.005920749765</v>
      </c>
      <c r="H164" s="7" t="s">
        <v>141</v>
      </c>
      <c r="I164" s="4">
        <f t="shared" ref="I164:M164" si="98">STDEV((M18-$L18),(M54-$L54),(M90-$L90))/SQRT(3)</f>
        <v>0.003585503219</v>
      </c>
      <c r="J164" s="4">
        <f t="shared" si="98"/>
        <v>0.004475023277</v>
      </c>
      <c r="K164" s="4">
        <f t="shared" si="98"/>
        <v>0.004099017497</v>
      </c>
      <c r="L164" s="4">
        <f t="shared" si="98"/>
        <v>0.003843753952</v>
      </c>
      <c r="M164" s="4">
        <f t="shared" si="98"/>
        <v>0.01055252734</v>
      </c>
    </row>
    <row r="165" ht="14.25" customHeight="1">
      <c r="A165" s="7" t="s">
        <v>142</v>
      </c>
      <c r="B165" s="4">
        <f t="shared" ref="B165:F165" si="99">STDEV((D19-$C19),(D55-$C55),(D91-$C91))/SQRT(3)</f>
        <v>0.00385641601</v>
      </c>
      <c r="C165" s="4">
        <f t="shared" si="99"/>
        <v>0.01864517364</v>
      </c>
      <c r="D165" s="4">
        <f t="shared" si="99"/>
        <v>0.01169452626</v>
      </c>
      <c r="E165" s="4">
        <f t="shared" si="99"/>
        <v>0.004484820076</v>
      </c>
      <c r="F165" s="4">
        <f t="shared" si="99"/>
        <v>0.008089035789</v>
      </c>
      <c r="H165" s="7" t="s">
        <v>142</v>
      </c>
      <c r="I165" s="4">
        <f t="shared" ref="I165:M165" si="100">STDEV((M19-$L19),(M55-$L55),(M91-$L91))/SQRT(3)</f>
        <v>0.003417642137</v>
      </c>
      <c r="J165" s="4">
        <f t="shared" si="100"/>
        <v>0.004776766689</v>
      </c>
      <c r="K165" s="4">
        <f t="shared" si="100"/>
        <v>0.003069382855</v>
      </c>
      <c r="L165" s="4">
        <f t="shared" si="100"/>
        <v>0.003419348541</v>
      </c>
      <c r="M165" s="4">
        <f t="shared" si="100"/>
        <v>0.006353629759</v>
      </c>
    </row>
    <row r="166" ht="14.25" customHeight="1">
      <c r="A166" s="7" t="s">
        <v>143</v>
      </c>
      <c r="B166" s="4">
        <f t="shared" ref="B166:F166" si="101">STDEV((D20-$C20),(D56-$C56),(D92-$C92))/SQRT(3)</f>
        <v>0.003928775608</v>
      </c>
      <c r="C166" s="4">
        <f t="shared" si="101"/>
        <v>0.01279760177</v>
      </c>
      <c r="D166" s="4">
        <f t="shared" si="101"/>
        <v>0.009673287962</v>
      </c>
      <c r="E166" s="4">
        <f t="shared" si="101"/>
        <v>0.005539730238</v>
      </c>
      <c r="F166" s="4">
        <f t="shared" si="101"/>
        <v>0.008514888921</v>
      </c>
      <c r="H166" s="7" t="s">
        <v>143</v>
      </c>
      <c r="I166" s="4">
        <f t="shared" ref="I166:M166" si="102">STDEV((M20-$L20),(M56-$L56),(M92-$L92))/SQRT(3)</f>
        <v>0.002641706099</v>
      </c>
      <c r="J166" s="4">
        <f t="shared" si="102"/>
        <v>0.004289651631</v>
      </c>
      <c r="K166" s="4">
        <f t="shared" si="102"/>
        <v>0.003883440628</v>
      </c>
      <c r="L166" s="4">
        <f t="shared" si="102"/>
        <v>0.004026267916</v>
      </c>
      <c r="M166" s="4">
        <f t="shared" si="102"/>
        <v>0.006276432993</v>
      </c>
    </row>
    <row r="167" ht="14.25" customHeight="1">
      <c r="A167" s="7" t="s">
        <v>144</v>
      </c>
      <c r="B167" s="4">
        <f t="shared" ref="B167:F167" si="103">STDEV((D21-$C21),(D57-$C57),(D93-$C93))/SQRT(3)</f>
        <v>0.00480026041</v>
      </c>
      <c r="C167" s="4">
        <f t="shared" si="103"/>
        <v>0.01402589866</v>
      </c>
      <c r="D167" s="4">
        <f t="shared" si="103"/>
        <v>0.008928667936</v>
      </c>
      <c r="E167" s="4">
        <f t="shared" si="103"/>
        <v>0.003964985638</v>
      </c>
      <c r="F167" s="4">
        <f t="shared" si="103"/>
        <v>0.006085045421</v>
      </c>
      <c r="H167" s="7" t="s">
        <v>144</v>
      </c>
      <c r="I167" s="4">
        <f t="shared" ref="I167:M167" si="104">STDEV((M21-$L21),(M57-$L57),(M93-$L93))/SQRT(3)</f>
        <v>0.002975035014</v>
      </c>
      <c r="J167" s="4">
        <f t="shared" si="104"/>
        <v>0.004694086114</v>
      </c>
      <c r="K167" s="4">
        <f t="shared" si="104"/>
        <v>0.002847415983</v>
      </c>
      <c r="L167" s="4">
        <f t="shared" si="104"/>
        <v>0.003927502741</v>
      </c>
      <c r="M167" s="4">
        <f t="shared" si="104"/>
        <v>0.00516171806</v>
      </c>
    </row>
    <row r="168" ht="14.25" customHeight="1">
      <c r="A168" s="7" t="s">
        <v>145</v>
      </c>
      <c r="B168" s="4">
        <f t="shared" ref="B168:F168" si="105">STDEV((D22-$C22),(D58-$C58),(D94-$C94))/SQRT(3)</f>
        <v>0.005591089141</v>
      </c>
      <c r="C168" s="4">
        <f t="shared" si="105"/>
        <v>0.01477540186</v>
      </c>
      <c r="D168" s="4">
        <f t="shared" si="105"/>
        <v>0.009501768841</v>
      </c>
      <c r="E168" s="4">
        <f t="shared" si="105"/>
        <v>0.005810216098</v>
      </c>
      <c r="F168" s="4">
        <f t="shared" si="105"/>
        <v>0.005691099288</v>
      </c>
      <c r="H168" s="7" t="s">
        <v>145</v>
      </c>
      <c r="I168" s="4">
        <f t="shared" ref="I168:M168" si="106">STDEV((M22-$L22),(M58-$L58),(M94-$L94))/SQRT(3)</f>
        <v>0.004028647416</v>
      </c>
      <c r="J168" s="4">
        <f t="shared" si="106"/>
        <v>0.005249365041</v>
      </c>
      <c r="K168" s="4">
        <f t="shared" si="106"/>
        <v>0.00285034111</v>
      </c>
      <c r="L168" s="4">
        <f t="shared" si="106"/>
        <v>0.004626944036</v>
      </c>
      <c r="M168" s="4">
        <f t="shared" si="106"/>
        <v>0.004020364826</v>
      </c>
    </row>
    <row r="169" ht="14.25" customHeight="1">
      <c r="A169" s="7" t="s">
        <v>146</v>
      </c>
      <c r="B169" s="4">
        <f t="shared" ref="B169:F169" si="107">STDEV((D23-$C23),(D59-$C59),(D95-$C95))/SQRT(3)</f>
        <v>0.005670978752</v>
      </c>
      <c r="C169" s="4">
        <f t="shared" si="107"/>
        <v>0.0148817935</v>
      </c>
      <c r="D169" s="4">
        <f t="shared" si="107"/>
        <v>0.009687793006</v>
      </c>
      <c r="E169" s="4">
        <f t="shared" si="107"/>
        <v>0.00730587663</v>
      </c>
      <c r="F169" s="4">
        <f t="shared" si="107"/>
        <v>0.005370469667</v>
      </c>
      <c r="H169" s="7" t="s">
        <v>146</v>
      </c>
      <c r="I169" s="4">
        <f t="shared" ref="I169:M169" si="108">STDEV((M23-$L23),(M59-$L59),(M95-$L95))/SQRT(3)</f>
        <v>0.003846679665</v>
      </c>
      <c r="J169" s="4">
        <f t="shared" si="108"/>
        <v>0.004492802887</v>
      </c>
      <c r="K169" s="4">
        <f t="shared" si="108"/>
        <v>0.002506214498</v>
      </c>
      <c r="L169" s="4">
        <f t="shared" si="108"/>
        <v>0.004088500132</v>
      </c>
      <c r="M169" s="4">
        <f t="shared" si="108"/>
        <v>0.001965536398</v>
      </c>
    </row>
    <row r="170" ht="14.25" customHeight="1">
      <c r="A170" s="7" t="s">
        <v>147</v>
      </c>
      <c r="B170" s="4">
        <f t="shared" ref="B170:F170" si="109">STDEV((D24-$C24),(D60-$C60),(D96-$C96))/SQRT(3)</f>
        <v>0.00552527023</v>
      </c>
      <c r="C170" s="4">
        <f t="shared" si="109"/>
        <v>0.01537880034</v>
      </c>
      <c r="D170" s="4">
        <f t="shared" si="109"/>
        <v>0.009945448429</v>
      </c>
      <c r="E170" s="4">
        <f t="shared" si="109"/>
        <v>0.007455106378</v>
      </c>
      <c r="F170" s="4">
        <f t="shared" si="109"/>
        <v>0.006120003631</v>
      </c>
      <c r="H170" s="7" t="s">
        <v>147</v>
      </c>
      <c r="I170" s="4">
        <f t="shared" ref="I170:M170" si="110">STDEV((M24-$L24),(M60-$L60),(M96-$L96))/SQRT(3)</f>
        <v>0.00296774325</v>
      </c>
      <c r="J170" s="4">
        <f t="shared" si="110"/>
        <v>0.003533687089</v>
      </c>
      <c r="K170" s="4">
        <f t="shared" si="110"/>
        <v>0.002558699757</v>
      </c>
      <c r="L170" s="4">
        <f t="shared" si="110"/>
        <v>0.003520219374</v>
      </c>
      <c r="M170" s="4">
        <f t="shared" si="110"/>
        <v>0.002679707696</v>
      </c>
    </row>
    <row r="171" ht="14.25" customHeight="1">
      <c r="A171" s="7" t="s">
        <v>148</v>
      </c>
      <c r="B171" s="4">
        <f t="shared" ref="B171:F171" si="111">STDEV((D25-$C25),(D61-$C61),(D97-$C97))/SQRT(3)</f>
        <v>0.005074199444</v>
      </c>
      <c r="C171" s="4">
        <f t="shared" si="111"/>
        <v>0.01540890796</v>
      </c>
      <c r="D171" s="4">
        <f t="shared" si="111"/>
        <v>0.00977117359</v>
      </c>
      <c r="E171" s="4">
        <f t="shared" si="111"/>
        <v>0.007613930946</v>
      </c>
      <c r="F171" s="4">
        <f t="shared" si="111"/>
        <v>0.006325411713</v>
      </c>
      <c r="H171" s="7" t="s">
        <v>148</v>
      </c>
      <c r="I171" s="4">
        <f t="shared" ref="I171:M171" si="112">STDEV((M25-$L25),(M61-$L61),(M97-$L97))/SQRT(3)</f>
        <v>0.00296746244</v>
      </c>
      <c r="J171" s="4">
        <f t="shared" si="112"/>
        <v>0.004208028042</v>
      </c>
      <c r="K171" s="4">
        <f t="shared" si="112"/>
        <v>0.002010873221</v>
      </c>
      <c r="L171" s="4">
        <f t="shared" si="112"/>
        <v>0.003849711389</v>
      </c>
      <c r="M171" s="4">
        <f t="shared" si="112"/>
        <v>0.001445202792</v>
      </c>
    </row>
    <row r="172" ht="14.25" customHeight="1">
      <c r="A172" s="7" t="s">
        <v>149</v>
      </c>
      <c r="B172" s="4">
        <f t="shared" ref="B172:F172" si="113">STDEV((D26-$C26),(D62-$C62),(D98-$C98))/SQRT(3)</f>
        <v>0.005232616724</v>
      </c>
      <c r="C172" s="4">
        <f t="shared" si="113"/>
        <v>0.01594122015</v>
      </c>
      <c r="D172" s="4">
        <f t="shared" si="113"/>
        <v>0.01026808702</v>
      </c>
      <c r="E172" s="4">
        <f t="shared" si="113"/>
        <v>0.007941504895</v>
      </c>
      <c r="F172" s="4">
        <f t="shared" si="113"/>
        <v>0.007452739988</v>
      </c>
      <c r="H172" s="7" t="s">
        <v>149</v>
      </c>
      <c r="I172" s="4">
        <f t="shared" ref="I172:M172" si="114">STDEV((M26-$L26),(M62-$L62),(M98-$L98))/SQRT(3)</f>
        <v>0.001596175986</v>
      </c>
      <c r="J172" s="4">
        <f t="shared" si="114"/>
        <v>0.003393171247</v>
      </c>
      <c r="K172" s="4">
        <f t="shared" si="114"/>
        <v>0.00221478617</v>
      </c>
      <c r="L172" s="4">
        <f t="shared" si="114"/>
        <v>0.003222619707</v>
      </c>
      <c r="M172" s="4">
        <f t="shared" si="114"/>
        <v>0.0004769696007</v>
      </c>
    </row>
    <row r="173" ht="14.25" customHeight="1">
      <c r="A173" s="7" t="s">
        <v>150</v>
      </c>
      <c r="B173" s="4">
        <f t="shared" ref="B173:F173" si="115">STDEV((D27-$C27),(D63-$C63),(D99-$C99))/SQRT(3)</f>
        <v>0.005353581356</v>
      </c>
      <c r="C173" s="4">
        <f t="shared" si="115"/>
        <v>0.01610862433</v>
      </c>
      <c r="D173" s="4">
        <f t="shared" si="115"/>
        <v>0.01016965803</v>
      </c>
      <c r="E173" s="4">
        <f t="shared" si="115"/>
        <v>0.008170883265</v>
      </c>
      <c r="F173" s="4">
        <f t="shared" si="115"/>
        <v>0.008235644075</v>
      </c>
      <c r="H173" s="7" t="s">
        <v>150</v>
      </c>
      <c r="I173" s="4">
        <f t="shared" ref="I173:M173" si="116">STDEV((M27-$L27),(M63-$L63),(M99-$L99))/SQRT(3)</f>
        <v>0.002216666667</v>
      </c>
      <c r="J173" s="4">
        <f t="shared" si="116"/>
        <v>0.003544126597</v>
      </c>
      <c r="K173" s="4">
        <f t="shared" si="116"/>
        <v>0.001661408372</v>
      </c>
      <c r="L173" s="4">
        <f t="shared" si="116"/>
        <v>0.003596564719</v>
      </c>
      <c r="M173" s="4">
        <f t="shared" si="116"/>
        <v>0.0005456901848</v>
      </c>
    </row>
    <row r="174" ht="14.25" customHeight="1">
      <c r="A174" s="7" t="s">
        <v>151</v>
      </c>
      <c r="B174" s="4">
        <f t="shared" ref="B174:F174" si="117">STDEV((D28-$C28),(D64-$C64),(D100-$C100))/SQRT(3)</f>
        <v>0.005208353333</v>
      </c>
      <c r="C174" s="4">
        <f t="shared" si="117"/>
        <v>0.01590886371</v>
      </c>
      <c r="D174" s="4">
        <f t="shared" si="117"/>
        <v>0.01012103146</v>
      </c>
      <c r="E174" s="4">
        <f t="shared" si="117"/>
        <v>0.008054881198</v>
      </c>
      <c r="F174" s="4">
        <f t="shared" si="117"/>
        <v>0.008345274777</v>
      </c>
      <c r="H174" s="7" t="s">
        <v>151</v>
      </c>
      <c r="I174" s="4">
        <f t="shared" ref="I174:M174" si="118">STDEV((M28-$L28),(M64-$L64),(M100-$L100))/SQRT(3)</f>
        <v>0.00132172026</v>
      </c>
      <c r="J174" s="4">
        <f t="shared" si="118"/>
        <v>0.002957523363</v>
      </c>
      <c r="K174" s="4">
        <f t="shared" si="118"/>
        <v>0.002186384636</v>
      </c>
      <c r="L174" s="4">
        <f t="shared" si="118"/>
        <v>0.003007259735</v>
      </c>
      <c r="M174" s="4">
        <f t="shared" si="118"/>
        <v>0.0006954215348</v>
      </c>
    </row>
    <row r="175" ht="14.25" customHeight="1">
      <c r="A175" s="7" t="s">
        <v>152</v>
      </c>
      <c r="B175" s="4">
        <f t="shared" ref="B175:F175" si="119">STDEV((D29-$C29),(D65-$C65),(D101-$C101))/SQRT(3)</f>
        <v>0.005341426152</v>
      </c>
      <c r="C175" s="4">
        <f t="shared" si="119"/>
        <v>0.01591624781</v>
      </c>
      <c r="D175" s="4">
        <f t="shared" si="119"/>
        <v>0.01035257617</v>
      </c>
      <c r="E175" s="4">
        <f t="shared" si="119"/>
        <v>0.008186184161</v>
      </c>
      <c r="F175" s="4">
        <f t="shared" si="119"/>
        <v>0.008850753264</v>
      </c>
      <c r="H175" s="7" t="s">
        <v>152</v>
      </c>
      <c r="I175" s="4">
        <f t="shared" ref="I175:M175" si="120">STDEV((M29-$L29),(M65-$L65),(M101-$L101))/SQRT(3)</f>
        <v>0.001376892637</v>
      </c>
      <c r="J175" s="4">
        <f t="shared" si="120"/>
        <v>0.002996433065</v>
      </c>
      <c r="K175" s="4">
        <f t="shared" si="120"/>
        <v>0.001910715398</v>
      </c>
      <c r="L175" s="4">
        <f t="shared" si="120"/>
        <v>0.003300547093</v>
      </c>
      <c r="M175" s="4">
        <f t="shared" si="120"/>
        <v>0.001965607059</v>
      </c>
    </row>
    <row r="176" ht="14.25" customHeight="1">
      <c r="A176" s="7" t="s">
        <v>153</v>
      </c>
      <c r="B176" s="4">
        <f t="shared" ref="B176:F176" si="121">STDEV((D30-$C30),(D66-$C66),(D102-$C102))/SQRT(3)</f>
        <v>0.005128542136</v>
      </c>
      <c r="C176" s="4">
        <f t="shared" si="121"/>
        <v>0.01551985288</v>
      </c>
      <c r="D176" s="4">
        <f t="shared" si="121"/>
        <v>0.01039378821</v>
      </c>
      <c r="E176" s="4">
        <f t="shared" si="121"/>
        <v>0.008191781111</v>
      </c>
      <c r="F176" s="4">
        <f t="shared" si="121"/>
        <v>0.008849403621</v>
      </c>
      <c r="H176" s="7" t="s">
        <v>153</v>
      </c>
      <c r="I176" s="4">
        <f t="shared" ref="I176:M176" si="122">STDEV((M30-$L30),(M66-$L66),(M102-$L102))/SQRT(3)</f>
        <v>0.002113908965</v>
      </c>
      <c r="J176" s="4">
        <f t="shared" si="122"/>
        <v>0.00342446265</v>
      </c>
      <c r="K176" s="4">
        <f t="shared" si="122"/>
        <v>0.002152582428</v>
      </c>
      <c r="L176" s="4">
        <f t="shared" si="122"/>
        <v>0.003949929676</v>
      </c>
      <c r="M176" s="4">
        <f t="shared" si="122"/>
        <v>0.002225858137</v>
      </c>
    </row>
    <row r="177" ht="14.25" customHeight="1">
      <c r="A177" s="7" t="s">
        <v>154</v>
      </c>
      <c r="B177" s="4">
        <f t="shared" ref="B177:F177" si="123">STDEV((D31-$C31),(D67-$C67),(D103-$C103))/SQRT(3)</f>
        <v>0.005018548927</v>
      </c>
      <c r="C177" s="4">
        <f t="shared" si="123"/>
        <v>0.01561732478</v>
      </c>
      <c r="D177" s="4">
        <f t="shared" si="123"/>
        <v>0.01004093013</v>
      </c>
      <c r="E177" s="4">
        <f t="shared" si="123"/>
        <v>0.007867143347</v>
      </c>
      <c r="F177" s="4">
        <f t="shared" si="123"/>
        <v>0.009221095982</v>
      </c>
      <c r="H177" s="7" t="s">
        <v>154</v>
      </c>
      <c r="I177" s="4">
        <f t="shared" ref="I177:M177" si="124">STDEV((M31-$L31),(M67-$L67),(M103-$L103))/SQRT(3)</f>
        <v>0.0004419024528</v>
      </c>
      <c r="J177" s="4">
        <f t="shared" si="124"/>
        <v>0.002136195996</v>
      </c>
      <c r="K177" s="4">
        <f t="shared" si="124"/>
        <v>0.001888635604</v>
      </c>
      <c r="L177" s="4">
        <f t="shared" si="124"/>
        <v>0.002602295995</v>
      </c>
      <c r="M177" s="4">
        <f t="shared" si="124"/>
        <v>0.004339386797</v>
      </c>
    </row>
    <row r="178" ht="14.25" customHeight="1">
      <c r="A178" s="7" t="s">
        <v>155</v>
      </c>
      <c r="B178" s="4">
        <f t="shared" ref="B178:F178" si="125">STDEV((D32-$C32),(D68-$C68),(D104-$C104))/SQRT(3)</f>
        <v>0.004647848965</v>
      </c>
      <c r="C178" s="4">
        <f t="shared" si="125"/>
        <v>0.01510423046</v>
      </c>
      <c r="D178" s="4">
        <f t="shared" si="125"/>
        <v>0.01005279121</v>
      </c>
      <c r="E178" s="4">
        <f t="shared" si="125"/>
        <v>0.007592174334</v>
      </c>
      <c r="F178" s="4">
        <f t="shared" si="125"/>
        <v>0.009135963733</v>
      </c>
      <c r="H178" s="7" t="s">
        <v>155</v>
      </c>
      <c r="I178" s="4">
        <f t="shared" ref="I178:M178" si="126">STDEV((M32-$L32),(M68-$L68),(M104-$L104))/SQRT(3)</f>
        <v>0.0008529361055</v>
      </c>
      <c r="J178" s="4">
        <f t="shared" si="126"/>
        <v>0.001921804707</v>
      </c>
      <c r="K178" s="4">
        <f t="shared" si="126"/>
        <v>0.002324029068</v>
      </c>
      <c r="L178" s="4">
        <f t="shared" si="126"/>
        <v>0.002570073497</v>
      </c>
      <c r="M178" s="4">
        <f t="shared" si="126"/>
        <v>0.006123180002</v>
      </c>
    </row>
    <row r="179" ht="14.25" customHeight="1">
      <c r="A179" s="7" t="s">
        <v>156</v>
      </c>
      <c r="B179" s="4">
        <f t="shared" ref="B179:F179" si="127">STDEV((D33-$C33),(D69-$C69),(D105-$C105))/SQRT(3)</f>
        <v>0.004540313254</v>
      </c>
      <c r="C179" s="4">
        <f t="shared" si="127"/>
        <v>0.01528071588</v>
      </c>
      <c r="D179" s="4">
        <f t="shared" si="127"/>
        <v>0.01007638879</v>
      </c>
      <c r="E179" s="4">
        <f t="shared" si="127"/>
        <v>0.007383559064</v>
      </c>
      <c r="F179" s="4">
        <f t="shared" si="127"/>
        <v>0.009026642664</v>
      </c>
      <c r="H179" s="7" t="s">
        <v>156</v>
      </c>
      <c r="I179" s="4">
        <f t="shared" ref="I179:M179" si="128">STDEV((M33-$L33),(M69-$L69),(M105-$L105))/SQRT(3)</f>
        <v>0.0005960518247</v>
      </c>
      <c r="J179" s="4">
        <f t="shared" si="128"/>
        <v>0.002064044035</v>
      </c>
      <c r="K179" s="4">
        <f t="shared" si="128"/>
        <v>0.00173693536</v>
      </c>
      <c r="L179" s="4">
        <f t="shared" si="128"/>
        <v>0.002666666667</v>
      </c>
      <c r="M179" s="4">
        <f t="shared" si="128"/>
        <v>0.007485671498</v>
      </c>
    </row>
    <row r="180" ht="14.25" customHeight="1">
      <c r="A180" s="7" t="s">
        <v>157</v>
      </c>
      <c r="B180" s="4">
        <f t="shared" ref="B180:F180" si="129">STDEV((D34-$C34),(D70-$C70),(D106-$C106))/SQRT(3)</f>
        <v>0.004299515477</v>
      </c>
      <c r="C180" s="4">
        <f t="shared" si="129"/>
        <v>0.01508510119</v>
      </c>
      <c r="D180" s="4">
        <f t="shared" si="129"/>
        <v>0.009577360458</v>
      </c>
      <c r="E180" s="4">
        <f t="shared" si="129"/>
        <v>0.007086979454</v>
      </c>
      <c r="F180" s="4">
        <f t="shared" si="129"/>
        <v>0.008541191044</v>
      </c>
      <c r="H180" s="7" t="s">
        <v>157</v>
      </c>
      <c r="I180" s="4">
        <f t="shared" ref="I180:M180" si="130">STDEV((M34-$L34),(M70-$L70),(M106-$L106))/SQRT(3)</f>
        <v>0.000885218115</v>
      </c>
      <c r="J180" s="4">
        <f t="shared" si="130"/>
        <v>0.001866443439</v>
      </c>
      <c r="K180" s="4">
        <f t="shared" si="130"/>
        <v>0.002126290458</v>
      </c>
      <c r="L180" s="4">
        <f t="shared" si="130"/>
        <v>0.002678981979</v>
      </c>
      <c r="M180" s="4">
        <f t="shared" si="130"/>
        <v>0.005925017581</v>
      </c>
    </row>
    <row r="181" ht="14.25" customHeight="1">
      <c r="A181" s="7" t="s">
        <v>158</v>
      </c>
      <c r="B181" s="4">
        <f t="shared" ref="B181:F181" si="131">STDEV((D35-$C35),(D71-$C71),(D107-$C107))/SQRT(3)</f>
        <v>0.003920069444</v>
      </c>
      <c r="C181" s="4">
        <f t="shared" si="131"/>
        <v>0.01493754591</v>
      </c>
      <c r="D181" s="4">
        <f t="shared" si="131"/>
        <v>0.009554114878</v>
      </c>
      <c r="E181" s="4">
        <f t="shared" si="131"/>
        <v>0.007175324228</v>
      </c>
      <c r="F181" s="4">
        <f t="shared" si="131"/>
        <v>0.008126551134</v>
      </c>
      <c r="H181" s="7" t="s">
        <v>158</v>
      </c>
      <c r="I181" s="4">
        <f t="shared" ref="I181:M181" si="132">STDEV((M35-$L35),(M71-$L71),(M107-$L107))/SQRT(3)</f>
        <v>0.001010088005</v>
      </c>
      <c r="J181" s="4">
        <f t="shared" si="132"/>
        <v>0.002466441431</v>
      </c>
      <c r="K181" s="4">
        <f t="shared" si="132"/>
        <v>0.00130511813</v>
      </c>
      <c r="L181" s="4">
        <f t="shared" si="132"/>
        <v>0.003125833222</v>
      </c>
      <c r="M181" s="4">
        <f t="shared" si="132"/>
        <v>0.009299477285</v>
      </c>
    </row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14"/>
    <col customWidth="1" min="2" max="18" width="8.71"/>
    <col customWidth="1" min="19" max="19" width="12.43"/>
    <col customWidth="1" min="20" max="35" width="8.71"/>
  </cols>
  <sheetData>
    <row r="1" ht="14.25" customHeight="1">
      <c r="A1" s="4" t="s">
        <v>11</v>
      </c>
      <c r="B1" s="5" t="s">
        <v>1</v>
      </c>
      <c r="K1" s="5" t="s">
        <v>7</v>
      </c>
      <c r="S1" s="4" t="s">
        <v>12</v>
      </c>
      <c r="T1" s="5" t="s">
        <v>1</v>
      </c>
      <c r="AC1" s="5" t="s">
        <v>7</v>
      </c>
    </row>
    <row r="2" ht="14.25" customHeight="1">
      <c r="A2" s="4" t="s">
        <v>13</v>
      </c>
      <c r="B2" s="4" t="s">
        <v>14</v>
      </c>
      <c r="C2" s="4" t="s">
        <v>15</v>
      </c>
      <c r="D2" s="4" t="s">
        <v>16</v>
      </c>
      <c r="E2" s="6" t="s">
        <v>3</v>
      </c>
      <c r="F2" s="6" t="s">
        <v>4</v>
      </c>
      <c r="G2" s="6" t="s">
        <v>5</v>
      </c>
      <c r="H2" s="6" t="s">
        <v>6</v>
      </c>
      <c r="J2" s="4" t="s">
        <v>13</v>
      </c>
      <c r="K2" s="4" t="s">
        <v>14</v>
      </c>
      <c r="L2" s="4" t="s">
        <v>15</v>
      </c>
      <c r="M2" s="4" t="s">
        <v>16</v>
      </c>
      <c r="N2" s="6" t="s">
        <v>3</v>
      </c>
      <c r="O2" s="6" t="s">
        <v>4</v>
      </c>
      <c r="P2" s="6" t="s">
        <v>5</v>
      </c>
      <c r="Q2" s="6" t="s">
        <v>6</v>
      </c>
      <c r="S2" s="4" t="s">
        <v>13</v>
      </c>
      <c r="T2" s="4" t="s">
        <v>14</v>
      </c>
      <c r="AB2" s="4" t="s">
        <v>13</v>
      </c>
      <c r="AC2" s="4" t="s">
        <v>14</v>
      </c>
    </row>
    <row r="3" ht="14.25" customHeight="1">
      <c r="A3" s="7" t="s">
        <v>17</v>
      </c>
      <c r="B3" s="7" t="s">
        <v>18</v>
      </c>
      <c r="C3" s="4">
        <v>0.09235</v>
      </c>
      <c r="D3" s="4">
        <v>0.09375</v>
      </c>
      <c r="E3" s="4">
        <v>0.09125</v>
      </c>
      <c r="F3" s="4">
        <v>0.0945</v>
      </c>
      <c r="G3" s="4">
        <v>0.094</v>
      </c>
      <c r="H3" s="4">
        <v>0.0947</v>
      </c>
      <c r="J3" s="7" t="s">
        <v>17</v>
      </c>
      <c r="K3" s="7" t="s">
        <v>18</v>
      </c>
      <c r="L3" s="4">
        <v>0.09805</v>
      </c>
      <c r="M3" s="4">
        <v>0.0962</v>
      </c>
      <c r="N3" s="4">
        <v>0.09345</v>
      </c>
      <c r="O3" s="4">
        <v>0.0929</v>
      </c>
      <c r="P3" s="4">
        <v>0.09305</v>
      </c>
      <c r="Q3" s="4">
        <v>0.09225</v>
      </c>
      <c r="S3" s="7" t="s">
        <v>17</v>
      </c>
      <c r="T3" s="7" t="s">
        <v>18</v>
      </c>
      <c r="U3" s="4">
        <v>0.0016263</v>
      </c>
      <c r="V3" s="4">
        <v>0.0043134</v>
      </c>
      <c r="W3" s="4">
        <v>0.0010607</v>
      </c>
      <c r="X3" s="4">
        <v>0.0041012</v>
      </c>
      <c r="Y3" s="4">
        <v>0.0016971</v>
      </c>
      <c r="Z3" s="4">
        <v>0.0019799</v>
      </c>
      <c r="AB3" s="7" t="s">
        <v>17</v>
      </c>
      <c r="AC3" s="7" t="s">
        <v>18</v>
      </c>
      <c r="AD3" s="4">
        <v>0.007566</v>
      </c>
      <c r="AE3" s="4">
        <v>0.0049497</v>
      </c>
      <c r="AF3" s="4">
        <v>0.0016263</v>
      </c>
      <c r="AG3" s="4">
        <v>1.4142E-4</v>
      </c>
      <c r="AH3" s="4">
        <v>0.0012021</v>
      </c>
      <c r="AI3" s="4">
        <v>0.0016263</v>
      </c>
    </row>
    <row r="4" ht="14.25" customHeight="1">
      <c r="A4" s="7" t="s">
        <v>223</v>
      </c>
      <c r="B4" s="7" t="s">
        <v>18</v>
      </c>
      <c r="C4" s="4">
        <v>0.0947</v>
      </c>
      <c r="D4" s="4">
        <v>0.09495</v>
      </c>
      <c r="E4" s="4">
        <v>0.0945</v>
      </c>
      <c r="F4" s="4">
        <v>0.09375</v>
      </c>
      <c r="G4" s="4">
        <v>0.0978</v>
      </c>
      <c r="H4" s="4">
        <v>0.10155</v>
      </c>
      <c r="J4" s="7" t="s">
        <v>223</v>
      </c>
      <c r="K4" s="7" t="s">
        <v>18</v>
      </c>
      <c r="L4" s="4">
        <v>0.10525</v>
      </c>
      <c r="M4" s="4">
        <v>0.1022</v>
      </c>
      <c r="N4" s="4">
        <v>0.0979</v>
      </c>
      <c r="O4" s="4">
        <v>0.0969</v>
      </c>
      <c r="P4" s="4">
        <v>0.09725</v>
      </c>
      <c r="Q4" s="4">
        <v>0.09435</v>
      </c>
      <c r="S4" s="7" t="s">
        <v>223</v>
      </c>
      <c r="T4" s="7" t="s">
        <v>18</v>
      </c>
      <c r="U4" s="4">
        <v>0.0041012</v>
      </c>
      <c r="V4" s="4">
        <v>0.0044548</v>
      </c>
      <c r="W4" s="4">
        <v>0.0043841</v>
      </c>
      <c r="X4" s="4">
        <v>0.0017678</v>
      </c>
      <c r="Y4" s="4">
        <v>0.0069296</v>
      </c>
      <c r="Z4" s="4">
        <v>0.010112</v>
      </c>
      <c r="AB4" s="7" t="s">
        <v>223</v>
      </c>
      <c r="AC4" s="7" t="s">
        <v>18</v>
      </c>
      <c r="AD4" s="4">
        <v>0.016617</v>
      </c>
      <c r="AE4" s="4">
        <v>0.012445</v>
      </c>
      <c r="AF4" s="4">
        <v>0.0067882</v>
      </c>
      <c r="AG4" s="4">
        <v>0.0052326</v>
      </c>
      <c r="AH4" s="4">
        <v>0.0036062</v>
      </c>
      <c r="AI4" s="4">
        <v>9.1924E-4</v>
      </c>
    </row>
    <row r="5" ht="14.25" customHeight="1">
      <c r="A5" s="7" t="s">
        <v>255</v>
      </c>
      <c r="B5" s="7" t="s">
        <v>18</v>
      </c>
      <c r="C5" s="4">
        <v>0.0932</v>
      </c>
      <c r="D5" s="4">
        <v>0.09445</v>
      </c>
      <c r="E5" s="4">
        <v>0.09445</v>
      </c>
      <c r="F5" s="4">
        <v>0.09745</v>
      </c>
      <c r="G5" s="4">
        <v>0.0982</v>
      </c>
      <c r="H5" s="4">
        <v>0.1023</v>
      </c>
      <c r="J5" s="7" t="s">
        <v>255</v>
      </c>
      <c r="K5" s="7" t="s">
        <v>18</v>
      </c>
      <c r="L5" s="4">
        <v>0.10535</v>
      </c>
      <c r="M5" s="4">
        <v>0.10245</v>
      </c>
      <c r="N5" s="4">
        <v>0.10025</v>
      </c>
      <c r="O5" s="4">
        <v>0.09785</v>
      </c>
      <c r="P5" s="4">
        <v>0.09915</v>
      </c>
      <c r="Q5" s="4">
        <v>0.0951</v>
      </c>
      <c r="S5" s="7" t="s">
        <v>255</v>
      </c>
      <c r="T5" s="7" t="s">
        <v>18</v>
      </c>
      <c r="U5" s="4">
        <v>0.0021213</v>
      </c>
      <c r="V5" s="4">
        <v>0.0047376</v>
      </c>
      <c r="W5" s="4">
        <v>7.0711E-5</v>
      </c>
      <c r="X5" s="4">
        <v>0.0057276</v>
      </c>
      <c r="Y5" s="4">
        <v>0.0066468</v>
      </c>
      <c r="Z5" s="4">
        <v>0.003677</v>
      </c>
      <c r="AB5" s="7" t="s">
        <v>255</v>
      </c>
      <c r="AC5" s="7" t="s">
        <v>18</v>
      </c>
      <c r="AD5" s="4">
        <v>0.0091217</v>
      </c>
      <c r="AE5" s="4">
        <v>0.0094045</v>
      </c>
      <c r="AF5" s="4">
        <v>0.0030406</v>
      </c>
      <c r="AG5" s="4">
        <v>0.0037477</v>
      </c>
      <c r="AH5" s="4">
        <v>0.0013435</v>
      </c>
      <c r="AI5" s="4">
        <v>0.0</v>
      </c>
    </row>
    <row r="6" ht="14.25" customHeight="1">
      <c r="A6" s="7" t="s">
        <v>225</v>
      </c>
      <c r="B6" s="7" t="s">
        <v>24</v>
      </c>
      <c r="C6" s="4">
        <v>0.09225</v>
      </c>
      <c r="D6" s="4">
        <v>0.09365</v>
      </c>
      <c r="E6" s="4">
        <v>0.0915</v>
      </c>
      <c r="F6" s="4">
        <v>0.0982</v>
      </c>
      <c r="G6" s="4">
        <v>0.09795</v>
      </c>
      <c r="H6" s="4">
        <v>0.1004</v>
      </c>
      <c r="J6" s="7" t="s">
        <v>225</v>
      </c>
      <c r="K6" s="7" t="s">
        <v>24</v>
      </c>
      <c r="L6" s="4">
        <v>0.1039</v>
      </c>
      <c r="M6" s="4">
        <v>0.1018</v>
      </c>
      <c r="N6" s="4">
        <v>0.0983</v>
      </c>
      <c r="O6" s="4">
        <v>0.0979</v>
      </c>
      <c r="P6" s="4">
        <v>0.09925</v>
      </c>
      <c r="Q6" s="4">
        <v>0.096</v>
      </c>
      <c r="S6" s="7" t="s">
        <v>225</v>
      </c>
      <c r="T6" s="7" t="s">
        <v>24</v>
      </c>
      <c r="U6" s="4">
        <v>4.9497E-4</v>
      </c>
      <c r="V6" s="4">
        <v>0.003182</v>
      </c>
      <c r="W6" s="4">
        <v>1.4142E-4</v>
      </c>
      <c r="X6" s="4">
        <v>0.0059397</v>
      </c>
      <c r="Y6" s="4">
        <v>0.0062933</v>
      </c>
      <c r="Z6" s="4">
        <v>0.005374</v>
      </c>
      <c r="AB6" s="7" t="s">
        <v>225</v>
      </c>
      <c r="AC6" s="7" t="s">
        <v>24</v>
      </c>
      <c r="AD6" s="4">
        <v>0.012728</v>
      </c>
      <c r="AE6" s="4">
        <v>0.011172</v>
      </c>
      <c r="AF6" s="4">
        <v>0.0060811</v>
      </c>
      <c r="AG6" s="4">
        <v>0.0045255</v>
      </c>
      <c r="AH6" s="4">
        <v>0.0023335</v>
      </c>
      <c r="AI6" s="4">
        <v>8.4853E-4</v>
      </c>
    </row>
    <row r="7" ht="14.25" customHeight="1">
      <c r="A7" s="7" t="s">
        <v>226</v>
      </c>
      <c r="B7" s="7" t="s">
        <v>60</v>
      </c>
      <c r="C7" s="4">
        <v>0.09205</v>
      </c>
      <c r="D7" s="4">
        <v>0.09255</v>
      </c>
      <c r="E7" s="4">
        <v>0.09205</v>
      </c>
      <c r="F7" s="4">
        <v>0.09725</v>
      </c>
      <c r="G7" s="4">
        <v>0.10125</v>
      </c>
      <c r="H7" s="4">
        <v>0.10265</v>
      </c>
      <c r="J7" s="7" t="s">
        <v>226</v>
      </c>
      <c r="K7" s="7" t="s">
        <v>60</v>
      </c>
      <c r="L7" s="4">
        <v>0.10445</v>
      </c>
      <c r="M7" s="4">
        <v>0.1025</v>
      </c>
      <c r="N7" s="4">
        <v>0.0997</v>
      </c>
      <c r="O7" s="4">
        <v>0.09775</v>
      </c>
      <c r="P7" s="4">
        <v>0.1009</v>
      </c>
      <c r="Q7" s="4">
        <v>0.09695</v>
      </c>
      <c r="S7" s="7" t="s">
        <v>226</v>
      </c>
      <c r="T7" s="7" t="s">
        <v>60</v>
      </c>
      <c r="U7" s="4">
        <v>2.1213E-4</v>
      </c>
      <c r="V7" s="4">
        <v>4.9497E-4</v>
      </c>
      <c r="W7" s="4">
        <v>3.5355E-4</v>
      </c>
      <c r="X7" s="4">
        <v>0.0036062</v>
      </c>
      <c r="Y7" s="4">
        <v>0.0024749</v>
      </c>
      <c r="Z7" s="4">
        <v>0.0028991</v>
      </c>
      <c r="AB7" s="7" t="s">
        <v>226</v>
      </c>
      <c r="AC7" s="7" t="s">
        <v>60</v>
      </c>
      <c r="AD7" s="4">
        <v>0.010253</v>
      </c>
      <c r="AE7" s="4">
        <v>0.0096167</v>
      </c>
      <c r="AF7" s="4">
        <v>0.0049497</v>
      </c>
      <c r="AG7" s="4">
        <v>0.0044548</v>
      </c>
      <c r="AH7" s="4">
        <v>0.0</v>
      </c>
      <c r="AI7" s="4">
        <v>0.0014849</v>
      </c>
    </row>
    <row r="8" ht="14.25" customHeight="1">
      <c r="A8" s="7" t="s">
        <v>227</v>
      </c>
      <c r="B8" s="7" t="s">
        <v>20</v>
      </c>
      <c r="C8" s="4">
        <v>0.09205</v>
      </c>
      <c r="D8" s="4">
        <v>0.0943</v>
      </c>
      <c r="E8" s="4">
        <v>0.09345</v>
      </c>
      <c r="F8" s="4">
        <v>0.0979</v>
      </c>
      <c r="G8" s="4">
        <v>0.1014</v>
      </c>
      <c r="H8" s="4">
        <v>0.1034</v>
      </c>
      <c r="J8" s="7" t="s">
        <v>227</v>
      </c>
      <c r="K8" s="7" t="s">
        <v>20</v>
      </c>
      <c r="L8" s="4">
        <v>0.10405</v>
      </c>
      <c r="M8" s="4">
        <v>0.10455</v>
      </c>
      <c r="N8" s="4">
        <v>0.1017</v>
      </c>
      <c r="O8" s="4">
        <v>0.0993</v>
      </c>
      <c r="P8" s="4">
        <v>0.1028</v>
      </c>
      <c r="Q8" s="4">
        <v>0.09915</v>
      </c>
      <c r="S8" s="7" t="s">
        <v>227</v>
      </c>
      <c r="T8" s="7" t="s">
        <v>20</v>
      </c>
      <c r="U8" s="4">
        <v>2.1213E-4</v>
      </c>
      <c r="V8" s="4">
        <v>2.8284E-4</v>
      </c>
      <c r="W8" s="4">
        <v>7.0711E-5</v>
      </c>
      <c r="X8" s="4">
        <v>0.0039598</v>
      </c>
      <c r="Y8" s="4">
        <v>0.0029698</v>
      </c>
      <c r="Z8" s="4">
        <v>0.0041012</v>
      </c>
      <c r="AB8" s="7" t="s">
        <v>227</v>
      </c>
      <c r="AC8" s="7" t="s">
        <v>20</v>
      </c>
      <c r="AD8" s="4">
        <v>0.010394</v>
      </c>
      <c r="AE8" s="4">
        <v>0.0089803</v>
      </c>
      <c r="AF8" s="4">
        <v>0.0042426</v>
      </c>
      <c r="AG8" s="4">
        <v>0.0045255</v>
      </c>
      <c r="AH8" s="4">
        <v>4.2426E-4</v>
      </c>
      <c r="AI8" s="4">
        <v>0.0024749</v>
      </c>
    </row>
    <row r="9" ht="14.25" customHeight="1">
      <c r="A9" s="7" t="s">
        <v>256</v>
      </c>
      <c r="B9" s="7" t="s">
        <v>24</v>
      </c>
      <c r="C9" s="4">
        <v>0.09195</v>
      </c>
      <c r="D9" s="4">
        <v>0.1001</v>
      </c>
      <c r="E9" s="4">
        <v>0.09775</v>
      </c>
      <c r="F9" s="4">
        <v>0.10045</v>
      </c>
      <c r="G9" s="4">
        <v>0.10325</v>
      </c>
      <c r="H9" s="4">
        <v>0.10715</v>
      </c>
      <c r="J9" s="7" t="s">
        <v>256</v>
      </c>
      <c r="K9" s="7" t="s">
        <v>24</v>
      </c>
      <c r="L9" s="4">
        <v>0.1034</v>
      </c>
      <c r="M9" s="4">
        <v>0.10725</v>
      </c>
      <c r="N9" s="4">
        <v>0.1035</v>
      </c>
      <c r="O9" s="4">
        <v>0.10105</v>
      </c>
      <c r="P9" s="4">
        <v>0.1052</v>
      </c>
      <c r="Q9" s="4">
        <v>0.1044</v>
      </c>
      <c r="S9" s="7" t="s">
        <v>256</v>
      </c>
      <c r="T9" s="7" t="s">
        <v>24</v>
      </c>
      <c r="U9" s="4">
        <v>7.0711E-5</v>
      </c>
      <c r="V9" s="4">
        <v>2.8284E-4</v>
      </c>
      <c r="W9" s="4">
        <v>0.0013435</v>
      </c>
      <c r="X9" s="4">
        <v>0.0045962</v>
      </c>
      <c r="Y9" s="4">
        <v>0.004879</v>
      </c>
      <c r="Z9" s="4">
        <v>0.0054447</v>
      </c>
      <c r="AB9" s="7" t="s">
        <v>256</v>
      </c>
      <c r="AC9" s="7" t="s">
        <v>24</v>
      </c>
      <c r="AD9" s="4">
        <v>0.011314</v>
      </c>
      <c r="AE9" s="4">
        <v>0.0086974</v>
      </c>
      <c r="AF9" s="4">
        <v>0.0052326</v>
      </c>
      <c r="AG9" s="4">
        <v>0.0051619</v>
      </c>
      <c r="AH9" s="4">
        <v>0.002687</v>
      </c>
      <c r="AI9" s="4">
        <v>0.0043841</v>
      </c>
    </row>
    <row r="10" ht="14.25" customHeight="1">
      <c r="A10" s="7" t="s">
        <v>229</v>
      </c>
      <c r="B10" s="7" t="s">
        <v>18</v>
      </c>
      <c r="C10" s="4">
        <v>0.0921</v>
      </c>
      <c r="D10" s="4">
        <v>0.11445</v>
      </c>
      <c r="E10" s="4">
        <v>0.10915</v>
      </c>
      <c r="F10" s="4">
        <v>0.1085</v>
      </c>
      <c r="G10" s="4">
        <v>0.1168</v>
      </c>
      <c r="H10" s="4">
        <v>0.1212</v>
      </c>
      <c r="J10" s="7" t="s">
        <v>229</v>
      </c>
      <c r="K10" s="7" t="s">
        <v>18</v>
      </c>
      <c r="L10" s="4">
        <v>0.1043</v>
      </c>
      <c r="M10" s="4">
        <v>0.11935</v>
      </c>
      <c r="N10" s="4">
        <v>0.11425</v>
      </c>
      <c r="O10" s="4">
        <v>0.10835</v>
      </c>
      <c r="P10" s="4">
        <v>0.11785</v>
      </c>
      <c r="Q10" s="4">
        <v>0.1197</v>
      </c>
      <c r="S10" s="7" t="s">
        <v>229</v>
      </c>
      <c r="T10" s="7" t="s">
        <v>18</v>
      </c>
      <c r="U10" s="4">
        <v>1.4142E-4</v>
      </c>
      <c r="V10" s="4">
        <v>7.0711E-5</v>
      </c>
      <c r="W10" s="4">
        <v>0.0051619</v>
      </c>
      <c r="X10" s="4">
        <v>0.0024042</v>
      </c>
      <c r="Y10" s="4">
        <v>0.0015556</v>
      </c>
      <c r="Z10" s="4">
        <v>0.0062225</v>
      </c>
      <c r="AB10" s="7" t="s">
        <v>229</v>
      </c>
      <c r="AC10" s="7" t="s">
        <v>18</v>
      </c>
      <c r="AD10" s="4">
        <v>0.0098995</v>
      </c>
      <c r="AE10" s="4">
        <v>0.003182</v>
      </c>
      <c r="AF10" s="4">
        <v>0.0014849</v>
      </c>
      <c r="AG10" s="4">
        <v>0.0044548</v>
      </c>
      <c r="AH10" s="4">
        <v>0.0016263</v>
      </c>
      <c r="AI10" s="4">
        <v>0.010748</v>
      </c>
    </row>
    <row r="11" ht="14.25" customHeight="1">
      <c r="A11" s="7" t="s">
        <v>230</v>
      </c>
      <c r="B11" s="7" t="s">
        <v>20</v>
      </c>
      <c r="C11" s="4">
        <v>0.0919</v>
      </c>
      <c r="D11" s="4">
        <v>0.15165</v>
      </c>
      <c r="E11" s="4">
        <v>0.1366</v>
      </c>
      <c r="F11" s="4">
        <v>0.1292</v>
      </c>
      <c r="G11" s="4">
        <v>0.13845</v>
      </c>
      <c r="H11" s="4">
        <v>0.157</v>
      </c>
      <c r="J11" s="7" t="s">
        <v>230</v>
      </c>
      <c r="K11" s="7" t="s">
        <v>20</v>
      </c>
      <c r="L11" s="4">
        <v>0.1032</v>
      </c>
      <c r="M11" s="4">
        <v>0.1475</v>
      </c>
      <c r="N11" s="4">
        <v>0.13515</v>
      </c>
      <c r="O11" s="4">
        <v>0.12455</v>
      </c>
      <c r="P11" s="4">
        <v>0.14275</v>
      </c>
      <c r="Q11" s="4">
        <v>0.15115</v>
      </c>
      <c r="S11" s="7" t="s">
        <v>230</v>
      </c>
      <c r="T11" s="7" t="s">
        <v>20</v>
      </c>
      <c r="U11" s="4">
        <v>0.0</v>
      </c>
      <c r="V11" s="4">
        <v>6.364E-4</v>
      </c>
      <c r="W11" s="4">
        <v>0.010041</v>
      </c>
      <c r="X11" s="4">
        <v>0.0015556</v>
      </c>
      <c r="Y11" s="4">
        <v>0.0013435</v>
      </c>
      <c r="Z11" s="4">
        <v>0.0097581</v>
      </c>
      <c r="AB11" s="7" t="s">
        <v>230</v>
      </c>
      <c r="AC11" s="7" t="s">
        <v>20</v>
      </c>
      <c r="AD11" s="4">
        <v>0.011879</v>
      </c>
      <c r="AE11" s="4">
        <v>7.0711E-4</v>
      </c>
      <c r="AF11" s="4">
        <v>0.0062933</v>
      </c>
      <c r="AG11" s="4">
        <v>0.0096874</v>
      </c>
      <c r="AH11" s="4">
        <v>0.0053033</v>
      </c>
      <c r="AI11" s="4">
        <v>0.012233</v>
      </c>
    </row>
    <row r="12" ht="14.25" customHeight="1">
      <c r="A12" s="7" t="s">
        <v>257</v>
      </c>
      <c r="B12" s="7" t="s">
        <v>18</v>
      </c>
      <c r="C12" s="4">
        <v>0.09195</v>
      </c>
      <c r="D12" s="4">
        <v>0.21685</v>
      </c>
      <c r="E12" s="4">
        <v>0.1995</v>
      </c>
      <c r="F12" s="4">
        <v>0.18515</v>
      </c>
      <c r="G12" s="4">
        <v>0.20105</v>
      </c>
      <c r="H12" s="4">
        <v>0.22245</v>
      </c>
      <c r="J12" s="7" t="s">
        <v>257</v>
      </c>
      <c r="K12" s="7" t="s">
        <v>18</v>
      </c>
      <c r="L12" s="4">
        <v>0.10225</v>
      </c>
      <c r="M12" s="4">
        <v>0.20665</v>
      </c>
      <c r="N12" s="4">
        <v>0.1895</v>
      </c>
      <c r="O12" s="4">
        <v>0.1662</v>
      </c>
      <c r="P12" s="4">
        <v>0.2004</v>
      </c>
      <c r="Q12" s="4">
        <v>0.20925</v>
      </c>
      <c r="S12" s="7" t="s">
        <v>257</v>
      </c>
      <c r="T12" s="7" t="s">
        <v>18</v>
      </c>
      <c r="U12" s="4">
        <v>7.0711E-5</v>
      </c>
      <c r="V12" s="4">
        <v>0.0033234</v>
      </c>
      <c r="W12" s="4">
        <v>0.011314</v>
      </c>
      <c r="X12" s="4">
        <v>0.0020506</v>
      </c>
      <c r="Y12" s="4">
        <v>0.0017678</v>
      </c>
      <c r="Z12" s="4">
        <v>0.011102</v>
      </c>
      <c r="AB12" s="7" t="s">
        <v>257</v>
      </c>
      <c r="AC12" s="7" t="s">
        <v>18</v>
      </c>
      <c r="AD12" s="4">
        <v>0.0084146</v>
      </c>
      <c r="AE12" s="4">
        <v>0.004879</v>
      </c>
      <c r="AF12" s="4">
        <v>0.0012728</v>
      </c>
      <c r="AG12" s="4">
        <v>0.012728</v>
      </c>
      <c r="AH12" s="4">
        <v>1.4142E-4</v>
      </c>
      <c r="AI12" s="4">
        <v>0.011809</v>
      </c>
    </row>
    <row r="13" ht="14.25" customHeight="1">
      <c r="A13" s="7" t="s">
        <v>258</v>
      </c>
      <c r="B13" s="7" t="s">
        <v>60</v>
      </c>
      <c r="C13" s="4">
        <v>0.092</v>
      </c>
      <c r="D13" s="4">
        <v>0.3015</v>
      </c>
      <c r="E13" s="4">
        <v>0.2786</v>
      </c>
      <c r="F13" s="4">
        <v>0.25785</v>
      </c>
      <c r="G13" s="4">
        <v>0.2787</v>
      </c>
      <c r="H13" s="4">
        <v>0.31535</v>
      </c>
      <c r="J13" s="7" t="s">
        <v>258</v>
      </c>
      <c r="K13" s="7" t="s">
        <v>60</v>
      </c>
      <c r="L13" s="4">
        <v>0.10315</v>
      </c>
      <c r="M13" s="4">
        <v>0.2794</v>
      </c>
      <c r="N13" s="4">
        <v>0.2549</v>
      </c>
      <c r="O13" s="4">
        <v>0.22865</v>
      </c>
      <c r="P13" s="4">
        <v>0.26455</v>
      </c>
      <c r="Q13" s="4">
        <v>0.261</v>
      </c>
      <c r="S13" s="7" t="s">
        <v>258</v>
      </c>
      <c r="T13" s="7" t="s">
        <v>60</v>
      </c>
      <c r="U13" s="4">
        <v>1.4142E-4</v>
      </c>
      <c r="V13" s="4">
        <v>0.0043841</v>
      </c>
      <c r="W13" s="4">
        <v>0.012021</v>
      </c>
      <c r="X13" s="4">
        <v>0.0017678</v>
      </c>
      <c r="Y13" s="4">
        <v>0.0015556</v>
      </c>
      <c r="Z13" s="4">
        <v>0.013506</v>
      </c>
      <c r="AB13" s="7" t="s">
        <v>258</v>
      </c>
      <c r="AC13" s="7" t="s">
        <v>60</v>
      </c>
      <c r="AD13" s="4">
        <v>0.0094045</v>
      </c>
      <c r="AE13" s="4">
        <v>0.010041</v>
      </c>
      <c r="AF13" s="4">
        <v>0.0033941</v>
      </c>
      <c r="AG13" s="4">
        <v>0.012092</v>
      </c>
      <c r="AH13" s="4">
        <v>0.0024749</v>
      </c>
      <c r="AI13" s="4">
        <v>0.018385</v>
      </c>
    </row>
    <row r="14" ht="14.25" customHeight="1">
      <c r="A14" s="7" t="s">
        <v>233</v>
      </c>
      <c r="B14" s="7" t="s">
        <v>20</v>
      </c>
      <c r="C14" s="4">
        <v>0.09195</v>
      </c>
      <c r="D14" s="4">
        <v>0.40165</v>
      </c>
      <c r="E14" s="4">
        <v>0.3771</v>
      </c>
      <c r="F14" s="4">
        <v>0.3531</v>
      </c>
      <c r="G14" s="4">
        <v>0.3918</v>
      </c>
      <c r="H14" s="4">
        <v>0.40695</v>
      </c>
      <c r="J14" s="7" t="s">
        <v>233</v>
      </c>
      <c r="K14" s="7" t="s">
        <v>20</v>
      </c>
      <c r="L14" s="4">
        <v>0.10185</v>
      </c>
      <c r="M14" s="4">
        <v>0.3503</v>
      </c>
      <c r="N14" s="4">
        <v>0.32255</v>
      </c>
      <c r="O14" s="4">
        <v>0.3008</v>
      </c>
      <c r="P14" s="4">
        <v>0.32635</v>
      </c>
      <c r="Q14" s="4">
        <v>0.2855</v>
      </c>
      <c r="S14" s="7" t="s">
        <v>233</v>
      </c>
      <c r="T14" s="7" t="s">
        <v>20</v>
      </c>
      <c r="U14" s="4">
        <v>7.0711E-5</v>
      </c>
      <c r="V14" s="4">
        <v>0.012516</v>
      </c>
      <c r="W14" s="4">
        <v>0.010324</v>
      </c>
      <c r="X14" s="4">
        <v>0.0022627</v>
      </c>
      <c r="Y14" s="4">
        <v>7.0711E-4</v>
      </c>
      <c r="Z14" s="4">
        <v>0.015768</v>
      </c>
      <c r="AB14" s="7" t="s">
        <v>233</v>
      </c>
      <c r="AC14" s="7" t="s">
        <v>20</v>
      </c>
      <c r="AD14" s="4">
        <v>0.0092631</v>
      </c>
      <c r="AE14" s="4">
        <v>0.008061</v>
      </c>
      <c r="AF14" s="4">
        <v>4.9497E-4</v>
      </c>
      <c r="AG14" s="4">
        <v>0.0074953</v>
      </c>
      <c r="AH14" s="4">
        <v>0.0034648</v>
      </c>
      <c r="AI14" s="4">
        <v>0.023052</v>
      </c>
    </row>
    <row r="15" ht="14.25" customHeight="1">
      <c r="A15" s="7" t="s">
        <v>284</v>
      </c>
      <c r="B15" s="7" t="s">
        <v>24</v>
      </c>
      <c r="C15" s="4">
        <v>0.09205</v>
      </c>
      <c r="D15" s="4">
        <v>0.48075</v>
      </c>
      <c r="E15" s="4">
        <v>0.46345</v>
      </c>
      <c r="F15" s="4">
        <v>0.43835</v>
      </c>
      <c r="G15" s="4">
        <v>0.4992</v>
      </c>
      <c r="H15" s="4">
        <v>0.4837</v>
      </c>
      <c r="J15" s="7" t="s">
        <v>284</v>
      </c>
      <c r="K15" s="7" t="s">
        <v>24</v>
      </c>
      <c r="L15" s="4">
        <v>0.102</v>
      </c>
      <c r="M15" s="4">
        <v>0.41835</v>
      </c>
      <c r="N15" s="4">
        <v>0.38245</v>
      </c>
      <c r="O15" s="4">
        <v>0.3528</v>
      </c>
      <c r="P15" s="4">
        <v>0.365</v>
      </c>
      <c r="Q15" s="4">
        <v>0.3012</v>
      </c>
      <c r="S15" s="7" t="s">
        <v>284</v>
      </c>
      <c r="T15" s="7" t="s">
        <v>24</v>
      </c>
      <c r="U15" s="4">
        <v>7.0711E-5</v>
      </c>
      <c r="V15" s="4">
        <v>0.01294</v>
      </c>
      <c r="W15" s="4">
        <v>0.0099702</v>
      </c>
      <c r="X15" s="4">
        <v>0.0019092</v>
      </c>
      <c r="Y15" s="4">
        <v>0.0089095</v>
      </c>
      <c r="Z15" s="4">
        <v>0.011597</v>
      </c>
      <c r="AB15" s="7" t="s">
        <v>284</v>
      </c>
      <c r="AC15" s="7" t="s">
        <v>24</v>
      </c>
      <c r="AD15" s="4">
        <v>0.0094752</v>
      </c>
      <c r="AE15" s="4">
        <v>0.0082731</v>
      </c>
      <c r="AF15" s="4">
        <v>4.9497E-4</v>
      </c>
      <c r="AG15" s="4">
        <v>0.0096167</v>
      </c>
      <c r="AH15" s="4">
        <v>0.010748</v>
      </c>
      <c r="AI15" s="4">
        <v>0.024042</v>
      </c>
    </row>
    <row r="16" ht="14.25" customHeight="1">
      <c r="A16" s="7" t="s">
        <v>285</v>
      </c>
      <c r="B16" s="7" t="s">
        <v>18</v>
      </c>
      <c r="C16" s="4">
        <v>0.0921</v>
      </c>
      <c r="D16" s="4">
        <v>0.52555</v>
      </c>
      <c r="E16" s="4">
        <v>0.5056</v>
      </c>
      <c r="F16" s="4">
        <v>0.4915</v>
      </c>
      <c r="G16" s="4">
        <v>0.5805</v>
      </c>
      <c r="H16" s="4">
        <v>0.53105</v>
      </c>
      <c r="J16" s="7" t="s">
        <v>285</v>
      </c>
      <c r="K16" s="7" t="s">
        <v>18</v>
      </c>
      <c r="L16" s="4">
        <v>0.1038</v>
      </c>
      <c r="M16" s="4">
        <v>0.4685</v>
      </c>
      <c r="N16" s="4">
        <v>0.4334</v>
      </c>
      <c r="O16" s="4">
        <v>0.40465</v>
      </c>
      <c r="P16" s="4">
        <v>0.40685</v>
      </c>
      <c r="Q16" s="4">
        <v>0.31805</v>
      </c>
      <c r="S16" s="7" t="s">
        <v>285</v>
      </c>
      <c r="T16" s="7" t="s">
        <v>18</v>
      </c>
      <c r="U16" s="4">
        <v>1.4142E-4</v>
      </c>
      <c r="V16" s="4">
        <v>0.011243</v>
      </c>
      <c r="W16" s="4">
        <v>0.016688</v>
      </c>
      <c r="X16" s="4">
        <v>0.0018385</v>
      </c>
      <c r="Y16" s="4">
        <v>0.015698</v>
      </c>
      <c r="Z16" s="4">
        <v>0.0036062</v>
      </c>
      <c r="AB16" s="7" t="s">
        <v>285</v>
      </c>
      <c r="AC16" s="7" t="s">
        <v>18</v>
      </c>
      <c r="AD16" s="4">
        <v>0.0079196</v>
      </c>
      <c r="AE16" s="4">
        <v>0.0029698</v>
      </c>
      <c r="AF16" s="4">
        <v>9.8995E-4</v>
      </c>
      <c r="AG16" s="4">
        <v>0.0040305</v>
      </c>
      <c r="AH16" s="4">
        <v>0.0060104</v>
      </c>
      <c r="AI16" s="4">
        <v>0.024537</v>
      </c>
    </row>
    <row r="17" ht="14.25" customHeight="1">
      <c r="A17" s="7" t="s">
        <v>286</v>
      </c>
      <c r="B17" s="7" t="s">
        <v>18</v>
      </c>
      <c r="C17" s="4">
        <v>0.09215</v>
      </c>
      <c r="D17" s="4">
        <v>0.566</v>
      </c>
      <c r="E17" s="4">
        <v>0.56435</v>
      </c>
      <c r="F17" s="4">
        <v>0.534</v>
      </c>
      <c r="G17" s="4">
        <v>0.62855</v>
      </c>
      <c r="H17" s="4">
        <v>0.567</v>
      </c>
      <c r="J17" s="7" t="s">
        <v>286</v>
      </c>
      <c r="K17" s="7" t="s">
        <v>18</v>
      </c>
      <c r="L17" s="4">
        <v>0.10345</v>
      </c>
      <c r="M17" s="4">
        <v>0.4961</v>
      </c>
      <c r="N17" s="4">
        <v>0.4538</v>
      </c>
      <c r="O17" s="4">
        <v>0.4361</v>
      </c>
      <c r="P17" s="4">
        <v>0.4337</v>
      </c>
      <c r="Q17" s="4">
        <v>0.32885</v>
      </c>
      <c r="S17" s="7" t="s">
        <v>286</v>
      </c>
      <c r="T17" s="7" t="s">
        <v>18</v>
      </c>
      <c r="U17" s="4">
        <v>7.0711E-5</v>
      </c>
      <c r="V17" s="4">
        <v>0.013576</v>
      </c>
      <c r="W17" s="4">
        <v>0.040659</v>
      </c>
      <c r="X17" s="4">
        <v>0.0097581</v>
      </c>
      <c r="Y17" s="4">
        <v>0.020294</v>
      </c>
      <c r="Z17" s="4">
        <v>0.013435</v>
      </c>
      <c r="AB17" s="7" t="s">
        <v>286</v>
      </c>
      <c r="AC17" s="7" t="s">
        <v>18</v>
      </c>
      <c r="AD17" s="4">
        <v>0.0077075</v>
      </c>
      <c r="AE17" s="4">
        <v>1.4142E-4</v>
      </c>
      <c r="AF17" s="4">
        <v>0.0032527</v>
      </c>
      <c r="AG17" s="4">
        <v>0.0015556</v>
      </c>
      <c r="AH17" s="4">
        <v>0.0022627</v>
      </c>
      <c r="AI17" s="4">
        <v>0.029769</v>
      </c>
    </row>
    <row r="18" ht="14.25" customHeight="1">
      <c r="A18" s="7" t="s">
        <v>287</v>
      </c>
      <c r="B18" s="7" t="s">
        <v>22</v>
      </c>
      <c r="C18" s="4">
        <v>0.0921</v>
      </c>
      <c r="D18" s="4">
        <v>0.61195</v>
      </c>
      <c r="E18" s="4">
        <v>0.5833</v>
      </c>
      <c r="F18" s="4">
        <v>0.55985</v>
      </c>
      <c r="G18" s="4">
        <v>0.66225</v>
      </c>
      <c r="H18" s="4">
        <v>0.598</v>
      </c>
      <c r="J18" s="7" t="s">
        <v>287</v>
      </c>
      <c r="K18" s="7" t="s">
        <v>22</v>
      </c>
      <c r="L18" s="4">
        <v>0.10425</v>
      </c>
      <c r="M18" s="4">
        <v>0.51905</v>
      </c>
      <c r="N18" s="4">
        <v>0.47175</v>
      </c>
      <c r="O18" s="4">
        <v>0.44485</v>
      </c>
      <c r="P18" s="4">
        <v>0.463</v>
      </c>
      <c r="Q18" s="4">
        <v>0.3391</v>
      </c>
      <c r="S18" s="7" t="s">
        <v>287</v>
      </c>
      <c r="T18" s="7" t="s">
        <v>22</v>
      </c>
      <c r="U18" s="4">
        <v>1.4142E-4</v>
      </c>
      <c r="V18" s="4">
        <v>0.0038891</v>
      </c>
      <c r="W18" s="4">
        <v>0.016829</v>
      </c>
      <c r="X18" s="4">
        <v>0.0013435</v>
      </c>
      <c r="Y18" s="4">
        <v>0.030476</v>
      </c>
      <c r="Z18" s="4">
        <v>0.0076368</v>
      </c>
      <c r="AB18" s="7" t="s">
        <v>287</v>
      </c>
      <c r="AC18" s="7" t="s">
        <v>22</v>
      </c>
      <c r="AD18" s="4">
        <v>0.0068589</v>
      </c>
      <c r="AE18" s="4">
        <v>0.0086974</v>
      </c>
      <c r="AF18" s="4">
        <v>0.0036062</v>
      </c>
      <c r="AG18" s="4">
        <v>0.0019092</v>
      </c>
      <c r="AH18" s="4">
        <v>0.0</v>
      </c>
      <c r="AI18" s="4">
        <v>0.030688</v>
      </c>
    </row>
    <row r="19" ht="14.25" customHeight="1">
      <c r="A19" s="7" t="s">
        <v>288</v>
      </c>
      <c r="B19" s="7" t="s">
        <v>18</v>
      </c>
      <c r="C19" s="4">
        <v>0.09215</v>
      </c>
      <c r="D19" s="4">
        <v>0.6334</v>
      </c>
      <c r="E19" s="4">
        <v>0.60795</v>
      </c>
      <c r="F19" s="4">
        <v>0.6056</v>
      </c>
      <c r="G19" s="4">
        <v>0.69055</v>
      </c>
      <c r="H19" s="4">
        <v>0.63435</v>
      </c>
      <c r="J19" s="7" t="s">
        <v>288</v>
      </c>
      <c r="K19" s="7" t="s">
        <v>18</v>
      </c>
      <c r="L19" s="4">
        <v>0.10165</v>
      </c>
      <c r="M19" s="4">
        <v>0.5436</v>
      </c>
      <c r="N19" s="4">
        <v>0.4871</v>
      </c>
      <c r="O19" s="4">
        <v>0.4537</v>
      </c>
      <c r="P19" s="4">
        <v>0.4759</v>
      </c>
      <c r="Q19" s="4">
        <v>0.3465</v>
      </c>
      <c r="S19" s="7" t="s">
        <v>288</v>
      </c>
      <c r="T19" s="7" t="s">
        <v>18</v>
      </c>
      <c r="U19" s="4">
        <v>2.1213E-4</v>
      </c>
      <c r="V19" s="4">
        <v>0.014991</v>
      </c>
      <c r="W19" s="4">
        <v>0.0099702</v>
      </c>
      <c r="X19" s="4">
        <v>0.009051</v>
      </c>
      <c r="Y19" s="4">
        <v>0.037972</v>
      </c>
      <c r="Z19" s="4">
        <v>0.0091217</v>
      </c>
      <c r="AB19" s="7" t="s">
        <v>288</v>
      </c>
      <c r="AC19" s="7" t="s">
        <v>18</v>
      </c>
      <c r="AD19" s="4">
        <v>0.007566</v>
      </c>
      <c r="AE19" s="4">
        <v>0.0083439</v>
      </c>
      <c r="AF19" s="4">
        <v>0.0046669</v>
      </c>
      <c r="AG19" s="4">
        <v>0.0021213</v>
      </c>
      <c r="AH19" s="4">
        <v>0.0011314</v>
      </c>
      <c r="AI19" s="4">
        <v>0.029416</v>
      </c>
    </row>
    <row r="20" ht="14.25" customHeight="1">
      <c r="A20" s="7" t="s">
        <v>289</v>
      </c>
      <c r="B20" s="7" t="s">
        <v>70</v>
      </c>
      <c r="C20" s="4">
        <v>0.09215</v>
      </c>
      <c r="D20" s="4">
        <v>0.66765</v>
      </c>
      <c r="E20" s="4">
        <v>0.6496</v>
      </c>
      <c r="F20" s="4">
        <v>0.6457</v>
      </c>
      <c r="G20" s="4">
        <v>0.741</v>
      </c>
      <c r="H20" s="4">
        <v>0.66935</v>
      </c>
      <c r="J20" s="7" t="s">
        <v>289</v>
      </c>
      <c r="K20" s="7" t="s">
        <v>70</v>
      </c>
      <c r="L20" s="4">
        <v>0.10155</v>
      </c>
      <c r="M20" s="4">
        <v>0.5633</v>
      </c>
      <c r="N20" s="4">
        <v>0.5038</v>
      </c>
      <c r="O20" s="4">
        <v>0.46525</v>
      </c>
      <c r="P20" s="4">
        <v>0.4824</v>
      </c>
      <c r="Q20" s="4">
        <v>0.3519</v>
      </c>
      <c r="S20" s="7" t="s">
        <v>289</v>
      </c>
      <c r="T20" s="7" t="s">
        <v>70</v>
      </c>
      <c r="U20" s="4">
        <v>7.0711E-5</v>
      </c>
      <c r="V20" s="4">
        <v>0.018173</v>
      </c>
      <c r="W20" s="4">
        <v>9.8995E-4</v>
      </c>
      <c r="X20" s="4">
        <v>0.0041012</v>
      </c>
      <c r="Y20" s="4">
        <v>0.034083</v>
      </c>
      <c r="Z20" s="4">
        <v>0.013364</v>
      </c>
      <c r="AB20" s="7" t="s">
        <v>289</v>
      </c>
      <c r="AC20" s="7" t="s">
        <v>70</v>
      </c>
      <c r="AD20" s="4">
        <v>0.0071418</v>
      </c>
      <c r="AE20" s="4">
        <v>0.0043841</v>
      </c>
      <c r="AF20" s="4">
        <v>0.0065054</v>
      </c>
      <c r="AG20" s="4">
        <v>0.0074246</v>
      </c>
      <c r="AH20" s="4">
        <v>4.2426E-4</v>
      </c>
      <c r="AI20" s="4">
        <v>0.033375</v>
      </c>
    </row>
    <row r="21" ht="14.25" customHeight="1">
      <c r="A21" s="7" t="s">
        <v>290</v>
      </c>
      <c r="B21" s="7" t="s">
        <v>60</v>
      </c>
      <c r="C21" s="4">
        <v>0.0922</v>
      </c>
      <c r="D21" s="4">
        <v>0.70745</v>
      </c>
      <c r="E21" s="4">
        <v>0.68985</v>
      </c>
      <c r="F21" s="4">
        <v>0.68105</v>
      </c>
      <c r="G21" s="4">
        <v>0.793</v>
      </c>
      <c r="H21" s="4">
        <v>0.70435</v>
      </c>
      <c r="J21" s="7" t="s">
        <v>290</v>
      </c>
      <c r="K21" s="7" t="s">
        <v>60</v>
      </c>
      <c r="L21" s="4">
        <v>0.10165</v>
      </c>
      <c r="M21" s="4">
        <v>0.5826</v>
      </c>
      <c r="N21" s="4">
        <v>0.51775</v>
      </c>
      <c r="O21" s="4">
        <v>0.47305</v>
      </c>
      <c r="P21" s="4">
        <v>0.4856</v>
      </c>
      <c r="Q21" s="4">
        <v>0.35245</v>
      </c>
      <c r="S21" s="7" t="s">
        <v>290</v>
      </c>
      <c r="T21" s="7" t="s">
        <v>60</v>
      </c>
      <c r="U21" s="4">
        <v>0.0</v>
      </c>
      <c r="V21" s="4">
        <v>0.014637</v>
      </c>
      <c r="W21" s="4">
        <v>0.0010607</v>
      </c>
      <c r="X21" s="4">
        <v>0.004879</v>
      </c>
      <c r="Y21" s="4">
        <v>0.016122</v>
      </c>
      <c r="Z21" s="4">
        <v>0.014496</v>
      </c>
      <c r="AB21" s="7" t="s">
        <v>290</v>
      </c>
      <c r="AC21" s="7" t="s">
        <v>60</v>
      </c>
      <c r="AD21" s="4">
        <v>0.0084146</v>
      </c>
      <c r="AE21" s="4">
        <v>0.0021213</v>
      </c>
      <c r="AF21" s="4">
        <v>0.0037477</v>
      </c>
      <c r="AG21" s="4">
        <v>0.0064347</v>
      </c>
      <c r="AH21" s="4">
        <v>0.0019799</v>
      </c>
      <c r="AI21" s="4">
        <v>0.033729</v>
      </c>
    </row>
    <row r="22" ht="14.25" customHeight="1">
      <c r="A22" s="7" t="s">
        <v>291</v>
      </c>
      <c r="B22" s="7" t="s">
        <v>22</v>
      </c>
      <c r="C22" s="4">
        <v>0.0922</v>
      </c>
      <c r="D22" s="4">
        <v>0.7376</v>
      </c>
      <c r="E22" s="4">
        <v>0.72015</v>
      </c>
      <c r="F22" s="4">
        <v>0.71285</v>
      </c>
      <c r="G22" s="4">
        <v>0.8406</v>
      </c>
      <c r="H22" s="4">
        <v>0.73195</v>
      </c>
      <c r="J22" s="7" t="s">
        <v>291</v>
      </c>
      <c r="K22" s="7" t="s">
        <v>22</v>
      </c>
      <c r="L22" s="4">
        <v>0.10145</v>
      </c>
      <c r="M22" s="4">
        <v>0.601</v>
      </c>
      <c r="N22" s="4">
        <v>0.5326</v>
      </c>
      <c r="O22" s="4">
        <v>0.4794</v>
      </c>
      <c r="P22" s="4">
        <v>0.49615</v>
      </c>
      <c r="Q22" s="4">
        <v>0.35175</v>
      </c>
      <c r="S22" s="7" t="s">
        <v>291</v>
      </c>
      <c r="T22" s="7" t="s">
        <v>22</v>
      </c>
      <c r="U22" s="4">
        <v>0.0</v>
      </c>
      <c r="V22" s="4">
        <v>0.014142</v>
      </c>
      <c r="W22" s="4">
        <v>0.0019092</v>
      </c>
      <c r="X22" s="4">
        <v>0.0050205</v>
      </c>
      <c r="Y22" s="4">
        <v>0.012304</v>
      </c>
      <c r="Z22" s="4">
        <v>0.010394</v>
      </c>
      <c r="AB22" s="7" t="s">
        <v>291</v>
      </c>
      <c r="AC22" s="7" t="s">
        <v>22</v>
      </c>
      <c r="AD22" s="4">
        <v>0.0068589</v>
      </c>
      <c r="AE22" s="4">
        <v>0.0025456</v>
      </c>
      <c r="AF22" s="4">
        <v>0.0012728</v>
      </c>
      <c r="AG22" s="4">
        <v>0.0019799</v>
      </c>
      <c r="AH22" s="4">
        <v>0.0082731</v>
      </c>
      <c r="AI22" s="4">
        <v>0.034436</v>
      </c>
    </row>
    <row r="23" ht="14.25" customHeight="1">
      <c r="A23" s="7" t="s">
        <v>292</v>
      </c>
      <c r="B23" s="7" t="s">
        <v>18</v>
      </c>
      <c r="C23" s="4">
        <v>0.0923</v>
      </c>
      <c r="D23" s="4">
        <v>0.7628</v>
      </c>
      <c r="E23" s="4">
        <v>0.74565</v>
      </c>
      <c r="F23" s="4">
        <v>0.73905</v>
      </c>
      <c r="G23" s="4">
        <v>0.8739</v>
      </c>
      <c r="H23" s="4">
        <v>0.7541</v>
      </c>
      <c r="J23" s="7" t="s">
        <v>292</v>
      </c>
      <c r="K23" s="7" t="s">
        <v>18</v>
      </c>
      <c r="L23" s="4">
        <v>0.1012</v>
      </c>
      <c r="M23" s="4">
        <v>0.6172</v>
      </c>
      <c r="N23" s="4">
        <v>0.5469</v>
      </c>
      <c r="O23" s="4">
        <v>0.48335</v>
      </c>
      <c r="P23" s="4">
        <v>0.5006</v>
      </c>
      <c r="Q23" s="4">
        <v>0.35305</v>
      </c>
      <c r="S23" s="7" t="s">
        <v>292</v>
      </c>
      <c r="T23" s="7" t="s">
        <v>18</v>
      </c>
      <c r="U23" s="4">
        <v>0.0</v>
      </c>
      <c r="V23" s="4">
        <v>0.014425</v>
      </c>
      <c r="W23" s="4">
        <v>0.0024749</v>
      </c>
      <c r="X23" s="4">
        <v>0.0064347</v>
      </c>
      <c r="Y23" s="4">
        <v>0.010324</v>
      </c>
      <c r="Z23" s="4">
        <v>0.0087681</v>
      </c>
      <c r="AB23" s="7" t="s">
        <v>292</v>
      </c>
      <c r="AC23" s="7" t="s">
        <v>18</v>
      </c>
      <c r="AD23" s="4">
        <v>0.0084853</v>
      </c>
      <c r="AE23" s="4">
        <v>0.0041012</v>
      </c>
      <c r="AF23" s="4">
        <v>9.8995E-4</v>
      </c>
      <c r="AG23" s="4">
        <v>7.7782E-4</v>
      </c>
      <c r="AH23" s="4">
        <v>0.010465</v>
      </c>
      <c r="AI23" s="4">
        <v>0.035002</v>
      </c>
    </row>
    <row r="24" ht="14.25" customHeight="1">
      <c r="A24" s="7" t="s">
        <v>293</v>
      </c>
      <c r="B24" s="7" t="s">
        <v>20</v>
      </c>
      <c r="C24" s="4">
        <v>0.0923</v>
      </c>
      <c r="D24" s="4">
        <v>0.78595</v>
      </c>
      <c r="E24" s="4">
        <v>0.76725</v>
      </c>
      <c r="F24" s="4">
        <v>0.7625</v>
      </c>
      <c r="G24" s="4">
        <v>0.90295</v>
      </c>
      <c r="H24" s="4">
        <v>0.7742</v>
      </c>
      <c r="J24" s="7" t="s">
        <v>293</v>
      </c>
      <c r="K24" s="7" t="s">
        <v>20</v>
      </c>
      <c r="L24" s="4">
        <v>0.10415</v>
      </c>
      <c r="M24" s="4">
        <v>0.6309</v>
      </c>
      <c r="N24" s="4">
        <v>0.55785</v>
      </c>
      <c r="O24" s="4">
        <v>0.4862</v>
      </c>
      <c r="P24" s="4">
        <v>0.5054</v>
      </c>
      <c r="Q24" s="4">
        <v>0.35475</v>
      </c>
      <c r="S24" s="7" t="s">
        <v>293</v>
      </c>
      <c r="T24" s="7" t="s">
        <v>20</v>
      </c>
      <c r="U24" s="4">
        <v>1.4142E-4</v>
      </c>
      <c r="V24" s="4">
        <v>0.014637</v>
      </c>
      <c r="W24" s="4">
        <v>0.0043134</v>
      </c>
      <c r="X24" s="4">
        <v>0.0065054</v>
      </c>
      <c r="Y24" s="4">
        <v>0.008556</v>
      </c>
      <c r="Z24" s="4">
        <v>0.0079196</v>
      </c>
      <c r="AB24" s="7" t="s">
        <v>293</v>
      </c>
      <c r="AC24" s="7" t="s">
        <v>20</v>
      </c>
      <c r="AD24" s="4">
        <v>0.0057276</v>
      </c>
      <c r="AE24" s="4">
        <v>0.0035355</v>
      </c>
      <c r="AF24" s="4">
        <v>7.7782E-4</v>
      </c>
      <c r="AG24" s="4">
        <v>4.2426E-4</v>
      </c>
      <c r="AH24" s="4">
        <v>0.0098995</v>
      </c>
      <c r="AI24" s="4">
        <v>0.037547</v>
      </c>
    </row>
    <row r="25" ht="14.25" customHeight="1">
      <c r="A25" s="7" t="s">
        <v>294</v>
      </c>
      <c r="B25" s="7" t="s">
        <v>24</v>
      </c>
      <c r="C25" s="4">
        <v>0.0922</v>
      </c>
      <c r="D25" s="4">
        <v>0.804</v>
      </c>
      <c r="E25" s="4">
        <v>0.7846</v>
      </c>
      <c r="F25" s="4">
        <v>0.78065</v>
      </c>
      <c r="G25" s="4">
        <v>0.9257</v>
      </c>
      <c r="H25" s="4">
        <v>0.7893</v>
      </c>
      <c r="J25" s="7" t="s">
        <v>294</v>
      </c>
      <c r="K25" s="7" t="s">
        <v>24</v>
      </c>
      <c r="L25" s="4">
        <v>0.10265</v>
      </c>
      <c r="M25" s="4">
        <v>0.63995</v>
      </c>
      <c r="N25" s="4">
        <v>0.56665</v>
      </c>
      <c r="O25" s="4">
        <v>0.48665</v>
      </c>
      <c r="P25" s="4">
        <v>0.50715</v>
      </c>
      <c r="Q25" s="4">
        <v>0.35505</v>
      </c>
      <c r="S25" s="7" t="s">
        <v>294</v>
      </c>
      <c r="T25" s="7" t="s">
        <v>24</v>
      </c>
      <c r="U25" s="4">
        <v>0.0</v>
      </c>
      <c r="V25" s="4">
        <v>0.015698</v>
      </c>
      <c r="W25" s="4">
        <v>0.0029698</v>
      </c>
      <c r="X25" s="4">
        <v>0.0070004</v>
      </c>
      <c r="Y25" s="4">
        <v>0.0042426</v>
      </c>
      <c r="Z25" s="4">
        <v>0.0070711</v>
      </c>
      <c r="AB25" s="7" t="s">
        <v>294</v>
      </c>
      <c r="AC25" s="7" t="s">
        <v>24</v>
      </c>
      <c r="AD25" s="4">
        <v>0.0072832</v>
      </c>
      <c r="AE25" s="4">
        <v>0.0043134</v>
      </c>
      <c r="AF25" s="4">
        <v>3.5355E-4</v>
      </c>
      <c r="AG25" s="4">
        <v>2.1213E-4</v>
      </c>
      <c r="AH25" s="4">
        <v>0.0089803</v>
      </c>
      <c r="AI25" s="4">
        <v>0.038679</v>
      </c>
    </row>
    <row r="26" ht="14.25" customHeight="1">
      <c r="A26" s="7" t="s">
        <v>295</v>
      </c>
      <c r="B26" s="7" t="s">
        <v>22</v>
      </c>
      <c r="C26" s="4">
        <v>0.09215</v>
      </c>
      <c r="D26" s="4">
        <v>0.8211</v>
      </c>
      <c r="E26" s="4">
        <v>0.80015</v>
      </c>
      <c r="F26" s="4">
        <v>0.79795</v>
      </c>
      <c r="G26" s="4">
        <v>0.9474</v>
      </c>
      <c r="H26" s="4">
        <v>0.8034</v>
      </c>
      <c r="J26" s="7" t="s">
        <v>295</v>
      </c>
      <c r="K26" s="7" t="s">
        <v>22</v>
      </c>
      <c r="L26" s="4">
        <v>0.1024</v>
      </c>
      <c r="M26" s="4">
        <v>0.6482</v>
      </c>
      <c r="N26" s="4">
        <v>0.57305</v>
      </c>
      <c r="O26" s="4">
        <v>0.48725</v>
      </c>
      <c r="P26" s="4">
        <v>0.50985</v>
      </c>
      <c r="Q26" s="4">
        <v>0.3559</v>
      </c>
      <c r="S26" s="7" t="s">
        <v>295</v>
      </c>
      <c r="T26" s="7" t="s">
        <v>22</v>
      </c>
      <c r="U26" s="4">
        <v>7.0711E-5</v>
      </c>
      <c r="V26" s="4">
        <v>0.015132</v>
      </c>
      <c r="W26" s="4">
        <v>0.0033234</v>
      </c>
      <c r="X26" s="4">
        <v>0.0053033</v>
      </c>
      <c r="Y26" s="4">
        <v>0.0024042</v>
      </c>
      <c r="Z26" s="4">
        <v>0.0060811</v>
      </c>
      <c r="AB26" s="7" t="s">
        <v>295</v>
      </c>
      <c r="AC26" s="7" t="s">
        <v>22</v>
      </c>
      <c r="AD26" s="4">
        <v>0.0082024</v>
      </c>
      <c r="AE26" s="4">
        <v>0.0043841</v>
      </c>
      <c r="AF26" s="4">
        <v>0.0012021</v>
      </c>
      <c r="AG26" s="4">
        <v>2.1213E-4</v>
      </c>
      <c r="AH26" s="4">
        <v>0.0077075</v>
      </c>
      <c r="AI26" s="4">
        <v>0.038608</v>
      </c>
    </row>
    <row r="27" ht="14.25" customHeight="1">
      <c r="A27" s="7" t="s">
        <v>296</v>
      </c>
      <c r="B27" s="7" t="s">
        <v>22</v>
      </c>
      <c r="C27" s="4">
        <v>0.09215</v>
      </c>
      <c r="D27" s="4">
        <v>0.8364</v>
      </c>
      <c r="E27" s="4">
        <v>0.81405</v>
      </c>
      <c r="F27" s="4">
        <v>0.8133</v>
      </c>
      <c r="G27" s="4">
        <v>0.96595</v>
      </c>
      <c r="H27" s="4">
        <v>0.81715</v>
      </c>
      <c r="J27" s="7" t="s">
        <v>296</v>
      </c>
      <c r="K27" s="7" t="s">
        <v>22</v>
      </c>
      <c r="L27" s="4">
        <v>0.1015</v>
      </c>
      <c r="M27" s="4">
        <v>0.656</v>
      </c>
      <c r="N27" s="4">
        <v>0.57915</v>
      </c>
      <c r="O27" s="4">
        <v>0.4873</v>
      </c>
      <c r="P27" s="4">
        <v>0.51045</v>
      </c>
      <c r="Q27" s="4">
        <v>0.3565</v>
      </c>
      <c r="S27" s="7" t="s">
        <v>296</v>
      </c>
      <c r="T27" s="7" t="s">
        <v>22</v>
      </c>
      <c r="U27" s="4">
        <v>7.0711E-5</v>
      </c>
      <c r="V27" s="4">
        <v>0.015556</v>
      </c>
      <c r="W27" s="4">
        <v>0.0037477</v>
      </c>
      <c r="X27" s="4">
        <v>0.005374</v>
      </c>
      <c r="Y27" s="4">
        <v>6.364E-4</v>
      </c>
      <c r="Z27" s="4">
        <v>0.0055861</v>
      </c>
      <c r="AB27" s="7" t="s">
        <v>296</v>
      </c>
      <c r="AC27" s="7" t="s">
        <v>22</v>
      </c>
      <c r="AD27" s="4">
        <v>0.0087681</v>
      </c>
      <c r="AE27" s="4">
        <v>0.003677</v>
      </c>
      <c r="AF27" s="4">
        <v>0.0014849</v>
      </c>
      <c r="AG27" s="4">
        <v>7.0711E-4</v>
      </c>
      <c r="AH27" s="4">
        <v>0.0088388</v>
      </c>
      <c r="AI27" s="4">
        <v>0.039457</v>
      </c>
    </row>
    <row r="28" ht="14.25" customHeight="1">
      <c r="A28" s="7" t="s">
        <v>297</v>
      </c>
      <c r="B28" s="7" t="s">
        <v>18</v>
      </c>
      <c r="C28" s="4">
        <v>0.0921</v>
      </c>
      <c r="D28" s="4">
        <v>0.85005</v>
      </c>
      <c r="E28" s="4">
        <v>0.8262</v>
      </c>
      <c r="F28" s="4">
        <v>0.8273</v>
      </c>
      <c r="G28" s="4">
        <v>0.9827</v>
      </c>
      <c r="H28" s="4">
        <v>0.82875</v>
      </c>
      <c r="J28" s="7" t="s">
        <v>297</v>
      </c>
      <c r="K28" s="7" t="s">
        <v>18</v>
      </c>
      <c r="L28" s="4">
        <v>0.1023</v>
      </c>
      <c r="M28" s="4">
        <v>0.66235</v>
      </c>
      <c r="N28" s="4">
        <v>0.58425</v>
      </c>
      <c r="O28" s="4">
        <v>0.48755</v>
      </c>
      <c r="P28" s="4">
        <v>0.51135</v>
      </c>
      <c r="Q28" s="4">
        <v>0.35725</v>
      </c>
      <c r="S28" s="7" t="s">
        <v>297</v>
      </c>
      <c r="T28" s="7" t="s">
        <v>18</v>
      </c>
      <c r="U28" s="4">
        <v>0.0</v>
      </c>
      <c r="V28" s="4">
        <v>0.016193</v>
      </c>
      <c r="W28" s="4">
        <v>0.0042426</v>
      </c>
      <c r="X28" s="4">
        <v>0.0049497</v>
      </c>
      <c r="Y28" s="4">
        <v>0.0038184</v>
      </c>
      <c r="Z28" s="4">
        <v>0.0041719</v>
      </c>
      <c r="AB28" s="7" t="s">
        <v>297</v>
      </c>
      <c r="AC28" s="7" t="s">
        <v>18</v>
      </c>
      <c r="AD28" s="4">
        <v>0.0072125</v>
      </c>
      <c r="AE28" s="4">
        <v>0.0027577</v>
      </c>
      <c r="AF28" s="4">
        <v>0.0020506</v>
      </c>
      <c r="AG28" s="4">
        <v>0.0010607</v>
      </c>
      <c r="AH28" s="4">
        <v>0.0077075</v>
      </c>
      <c r="AI28" s="4">
        <v>0.039669</v>
      </c>
    </row>
    <row r="29" ht="14.25" customHeight="1">
      <c r="A29" s="7" t="s">
        <v>298</v>
      </c>
      <c r="B29" s="7" t="s">
        <v>60</v>
      </c>
      <c r="C29" s="4">
        <v>0.092</v>
      </c>
      <c r="D29" s="4">
        <v>0.86195</v>
      </c>
      <c r="E29" s="4">
        <v>0.838</v>
      </c>
      <c r="F29" s="4">
        <v>0.8395</v>
      </c>
      <c r="G29" s="4">
        <v>0.9971</v>
      </c>
      <c r="H29" s="4">
        <v>0.8395</v>
      </c>
      <c r="J29" s="7" t="s">
        <v>298</v>
      </c>
      <c r="K29" s="7" t="s">
        <v>60</v>
      </c>
      <c r="L29" s="4">
        <v>0.1024</v>
      </c>
      <c r="M29" s="4">
        <v>0.66815</v>
      </c>
      <c r="N29" s="4">
        <v>0.58775</v>
      </c>
      <c r="O29" s="4">
        <v>0.48685</v>
      </c>
      <c r="P29" s="4">
        <v>0.51285</v>
      </c>
      <c r="Q29" s="4">
        <v>0.3578</v>
      </c>
      <c r="S29" s="7" t="s">
        <v>298</v>
      </c>
      <c r="T29" s="7" t="s">
        <v>60</v>
      </c>
      <c r="U29" s="4">
        <v>0.0</v>
      </c>
      <c r="V29" s="4">
        <v>0.016193</v>
      </c>
      <c r="W29" s="4">
        <v>0.0050912</v>
      </c>
      <c r="X29" s="4">
        <v>0.0048083</v>
      </c>
      <c r="Y29" s="4">
        <v>0.0055154</v>
      </c>
      <c r="Z29" s="4">
        <v>0.0049497</v>
      </c>
      <c r="AB29" s="7" t="s">
        <v>298</v>
      </c>
      <c r="AC29" s="7" t="s">
        <v>60</v>
      </c>
      <c r="AD29" s="4">
        <v>0.0072125</v>
      </c>
      <c r="AE29" s="4">
        <v>0.0037477</v>
      </c>
      <c r="AF29" s="4">
        <v>0.0016263</v>
      </c>
      <c r="AG29" s="4">
        <v>4.9497E-4</v>
      </c>
      <c r="AH29" s="4">
        <v>0.0094045</v>
      </c>
      <c r="AI29" s="4">
        <v>0.039457</v>
      </c>
    </row>
    <row r="30" ht="14.25" customHeight="1">
      <c r="A30" s="7" t="s">
        <v>299</v>
      </c>
      <c r="B30" s="7" t="s">
        <v>24</v>
      </c>
      <c r="C30" s="4">
        <v>0.0921</v>
      </c>
      <c r="D30" s="4">
        <v>0.87285</v>
      </c>
      <c r="E30" s="4">
        <v>0.84685</v>
      </c>
      <c r="F30" s="4">
        <v>0.84975</v>
      </c>
      <c r="G30" s="4">
        <v>1.011</v>
      </c>
      <c r="H30" s="4">
        <v>0.848</v>
      </c>
      <c r="J30" s="7" t="s">
        <v>299</v>
      </c>
      <c r="K30" s="7" t="s">
        <v>24</v>
      </c>
      <c r="L30" s="4">
        <v>0.10145</v>
      </c>
      <c r="M30" s="4">
        <v>0.6723</v>
      </c>
      <c r="N30" s="4">
        <v>0.59045</v>
      </c>
      <c r="O30" s="4">
        <v>0.48515</v>
      </c>
      <c r="P30" s="4">
        <v>0.5124</v>
      </c>
      <c r="Q30" s="4">
        <v>0.3581</v>
      </c>
      <c r="S30" s="7" t="s">
        <v>299</v>
      </c>
      <c r="T30" s="7" t="s">
        <v>24</v>
      </c>
      <c r="U30" s="4">
        <v>0.0</v>
      </c>
      <c r="V30" s="4">
        <v>0.01591</v>
      </c>
      <c r="W30" s="4">
        <v>0.0050205</v>
      </c>
      <c r="X30" s="4">
        <v>0.0040305</v>
      </c>
      <c r="Y30" s="4">
        <v>0.010677</v>
      </c>
      <c r="Z30" s="4">
        <v>0.0041012</v>
      </c>
      <c r="AB30" s="7" t="s">
        <v>299</v>
      </c>
      <c r="AC30" s="7" t="s">
        <v>24</v>
      </c>
      <c r="AD30" s="4">
        <v>0.008556</v>
      </c>
      <c r="AE30" s="4">
        <v>0.0028284</v>
      </c>
      <c r="AF30" s="4">
        <v>0.0014849</v>
      </c>
      <c r="AG30" s="4">
        <v>2.1213E-4</v>
      </c>
      <c r="AH30" s="4">
        <v>0.008061</v>
      </c>
      <c r="AI30" s="4">
        <v>0.039881</v>
      </c>
    </row>
    <row r="31" ht="14.25" customHeight="1">
      <c r="A31" s="7" t="s">
        <v>300</v>
      </c>
      <c r="B31" s="7" t="s">
        <v>22</v>
      </c>
      <c r="C31" s="4">
        <v>0.09215</v>
      </c>
      <c r="D31" s="4">
        <v>0.88305</v>
      </c>
      <c r="E31" s="4">
        <v>0.8568</v>
      </c>
      <c r="F31" s="4">
        <v>0.8591</v>
      </c>
      <c r="G31" s="4">
        <v>1.0261</v>
      </c>
      <c r="H31" s="4">
        <v>0.85675</v>
      </c>
      <c r="J31" s="7" t="s">
        <v>300</v>
      </c>
      <c r="K31" s="7" t="s">
        <v>22</v>
      </c>
      <c r="L31" s="4">
        <v>0.10055</v>
      </c>
      <c r="M31" s="4">
        <v>0.6766</v>
      </c>
      <c r="N31" s="4">
        <v>0.59205</v>
      </c>
      <c r="O31" s="4">
        <v>0.48375</v>
      </c>
      <c r="P31" s="4">
        <v>0.5121</v>
      </c>
      <c r="Q31" s="4">
        <v>0.35805</v>
      </c>
      <c r="S31" s="7" t="s">
        <v>300</v>
      </c>
      <c r="T31" s="7" t="s">
        <v>22</v>
      </c>
      <c r="U31" s="4">
        <v>7.0711E-5</v>
      </c>
      <c r="V31" s="4">
        <v>0.01591</v>
      </c>
      <c r="W31" s="4">
        <v>0.0039598</v>
      </c>
      <c r="X31" s="4">
        <v>0.0045255</v>
      </c>
      <c r="Y31" s="4">
        <v>0.015203</v>
      </c>
      <c r="Z31" s="4">
        <v>0.0038891</v>
      </c>
      <c r="AB31" s="7" t="s">
        <v>300</v>
      </c>
      <c r="AC31" s="7" t="s">
        <v>22</v>
      </c>
      <c r="AD31" s="4">
        <v>0.007566</v>
      </c>
      <c r="AE31" s="4">
        <v>0.0035355</v>
      </c>
      <c r="AF31" s="4">
        <v>0.0026163</v>
      </c>
      <c r="AG31" s="4">
        <v>9.1924E-4</v>
      </c>
      <c r="AH31" s="4">
        <v>0.0082024</v>
      </c>
      <c r="AI31" s="4">
        <v>0.039669</v>
      </c>
    </row>
    <row r="32" ht="14.25" customHeight="1">
      <c r="A32" s="7" t="s">
        <v>301</v>
      </c>
      <c r="B32" s="7" t="s">
        <v>24</v>
      </c>
      <c r="C32" s="4">
        <v>0.0922</v>
      </c>
      <c r="D32" s="4">
        <v>0.8924</v>
      </c>
      <c r="E32" s="4">
        <v>0.86535</v>
      </c>
      <c r="F32" s="4">
        <v>0.8684</v>
      </c>
      <c r="G32" s="4">
        <v>1.0397</v>
      </c>
      <c r="H32" s="4">
        <v>0.86465</v>
      </c>
      <c r="J32" s="7" t="s">
        <v>301</v>
      </c>
      <c r="K32" s="7" t="s">
        <v>24</v>
      </c>
      <c r="L32" s="4">
        <v>0.10245</v>
      </c>
      <c r="M32" s="4">
        <v>0.6803</v>
      </c>
      <c r="N32" s="4">
        <v>0.59465</v>
      </c>
      <c r="O32" s="4">
        <v>0.4817</v>
      </c>
      <c r="P32" s="4">
        <v>0.5136</v>
      </c>
      <c r="Q32" s="4">
        <v>0.3582</v>
      </c>
      <c r="S32" s="7" t="s">
        <v>301</v>
      </c>
      <c r="T32" s="7" t="s">
        <v>24</v>
      </c>
      <c r="U32" s="4">
        <v>0.0</v>
      </c>
      <c r="V32" s="4">
        <v>0.015981</v>
      </c>
      <c r="W32" s="4">
        <v>0.0041719</v>
      </c>
      <c r="X32" s="4">
        <v>0.0038184</v>
      </c>
      <c r="Y32" s="4">
        <v>0.017324</v>
      </c>
      <c r="Z32" s="4">
        <v>0.0034648</v>
      </c>
      <c r="AB32" s="7" t="s">
        <v>301</v>
      </c>
      <c r="AC32" s="7" t="s">
        <v>24</v>
      </c>
      <c r="AD32" s="4">
        <v>0.0064347</v>
      </c>
      <c r="AE32" s="4">
        <v>0.0028284</v>
      </c>
      <c r="AF32" s="4">
        <v>0.0026163</v>
      </c>
      <c r="AG32" s="4">
        <v>8.4853E-4</v>
      </c>
      <c r="AH32" s="4">
        <v>0.0084853</v>
      </c>
      <c r="AI32" s="4">
        <v>0.039598</v>
      </c>
    </row>
    <row r="33" ht="14.25" customHeight="1">
      <c r="A33" s="7" t="s">
        <v>302</v>
      </c>
      <c r="B33" s="7" t="s">
        <v>20</v>
      </c>
      <c r="C33" s="4">
        <v>0.0921</v>
      </c>
      <c r="D33" s="4">
        <v>0.9001</v>
      </c>
      <c r="E33" s="4">
        <v>0.8731</v>
      </c>
      <c r="F33" s="4">
        <v>0.87505</v>
      </c>
      <c r="G33" s="4">
        <v>1.0512</v>
      </c>
      <c r="H33" s="4">
        <v>0.8713</v>
      </c>
      <c r="J33" s="7" t="s">
        <v>302</v>
      </c>
      <c r="K33" s="7" t="s">
        <v>20</v>
      </c>
      <c r="L33" s="4">
        <v>0.10325</v>
      </c>
      <c r="M33" s="4">
        <v>0.68325</v>
      </c>
      <c r="N33" s="4">
        <v>0.59565</v>
      </c>
      <c r="O33" s="4">
        <v>0.47955</v>
      </c>
      <c r="P33" s="4">
        <v>0.514</v>
      </c>
      <c r="Q33" s="4">
        <v>0.35805</v>
      </c>
      <c r="S33" s="7" t="s">
        <v>302</v>
      </c>
      <c r="T33" s="7" t="s">
        <v>20</v>
      </c>
      <c r="U33" s="4">
        <v>1.4142E-4</v>
      </c>
      <c r="V33" s="4">
        <v>0.015415</v>
      </c>
      <c r="W33" s="4">
        <v>0.0031113</v>
      </c>
      <c r="X33" s="4">
        <v>0.0051619</v>
      </c>
      <c r="Y33" s="4">
        <v>0.020365</v>
      </c>
      <c r="Z33" s="4">
        <v>0.0031113</v>
      </c>
      <c r="AB33" s="7" t="s">
        <v>302</v>
      </c>
      <c r="AC33" s="7" t="s">
        <v>20</v>
      </c>
      <c r="AD33" s="4">
        <v>0.0082731</v>
      </c>
      <c r="AE33" s="4">
        <v>0.0026163</v>
      </c>
      <c r="AF33" s="4">
        <v>0.002192</v>
      </c>
      <c r="AG33" s="4">
        <v>6.364E-4</v>
      </c>
      <c r="AH33" s="4">
        <v>0.0091924</v>
      </c>
      <c r="AI33" s="4">
        <v>0.039669</v>
      </c>
    </row>
    <row r="34" ht="14.25" customHeight="1">
      <c r="A34" s="7" t="s">
        <v>303</v>
      </c>
      <c r="B34" s="7" t="s">
        <v>22</v>
      </c>
      <c r="C34" s="4">
        <v>0.09205</v>
      </c>
      <c r="D34" s="4">
        <v>0.90825</v>
      </c>
      <c r="E34" s="4">
        <v>0.87975</v>
      </c>
      <c r="F34" s="4">
        <v>0.88215</v>
      </c>
      <c r="G34" s="4">
        <v>1.0616</v>
      </c>
      <c r="H34" s="4">
        <v>0.87815</v>
      </c>
      <c r="J34" s="7" t="s">
        <v>303</v>
      </c>
      <c r="K34" s="7" t="s">
        <v>22</v>
      </c>
      <c r="L34" s="4">
        <v>0.1045</v>
      </c>
      <c r="M34" s="4">
        <v>0.6861</v>
      </c>
      <c r="N34" s="4">
        <v>0.5967</v>
      </c>
      <c r="O34" s="4">
        <v>0.47715</v>
      </c>
      <c r="P34" s="4">
        <v>0.5147</v>
      </c>
      <c r="Q34" s="4">
        <v>0.3578</v>
      </c>
      <c r="S34" s="7" t="s">
        <v>303</v>
      </c>
      <c r="T34" s="7" t="s">
        <v>22</v>
      </c>
      <c r="U34" s="4">
        <v>7.0711E-5</v>
      </c>
      <c r="V34" s="4">
        <v>0.015344</v>
      </c>
      <c r="W34" s="4">
        <v>0.0024749</v>
      </c>
      <c r="X34" s="4">
        <v>0.0036062</v>
      </c>
      <c r="Y34" s="4">
        <v>0.018243</v>
      </c>
      <c r="Z34" s="4">
        <v>0.002192</v>
      </c>
      <c r="AB34" s="7" t="s">
        <v>303</v>
      </c>
      <c r="AC34" s="7" t="s">
        <v>22</v>
      </c>
      <c r="AD34" s="4">
        <v>0.0055154</v>
      </c>
      <c r="AE34" s="4">
        <v>0.0011314</v>
      </c>
      <c r="AF34" s="4">
        <v>0.0042426</v>
      </c>
      <c r="AG34" s="4">
        <v>0.0014849</v>
      </c>
      <c r="AH34" s="4">
        <v>0.010182</v>
      </c>
      <c r="AI34" s="4">
        <v>0.039739</v>
      </c>
    </row>
    <row r="35" ht="14.25" customHeight="1">
      <c r="A35" s="7" t="s">
        <v>304</v>
      </c>
      <c r="B35" s="7" t="s">
        <v>22</v>
      </c>
      <c r="C35" s="4">
        <v>0.092</v>
      </c>
      <c r="D35" s="4">
        <v>0.9155</v>
      </c>
      <c r="E35" s="4">
        <v>0.88655</v>
      </c>
      <c r="F35" s="4">
        <v>0.8884</v>
      </c>
      <c r="G35" s="4">
        <v>1.0763</v>
      </c>
      <c r="H35" s="4">
        <v>0.88385</v>
      </c>
      <c r="J35" s="7" t="s">
        <v>304</v>
      </c>
      <c r="K35" s="7" t="s">
        <v>22</v>
      </c>
      <c r="L35" s="4">
        <v>0.10415</v>
      </c>
      <c r="M35" s="4">
        <v>0.6886</v>
      </c>
      <c r="N35" s="4">
        <v>0.5966</v>
      </c>
      <c r="O35" s="4">
        <v>0.4746</v>
      </c>
      <c r="P35" s="4">
        <v>0.5141</v>
      </c>
      <c r="Q35" s="4">
        <v>0.3574</v>
      </c>
      <c r="S35" s="7" t="s">
        <v>304</v>
      </c>
      <c r="T35" s="7" t="s">
        <v>22</v>
      </c>
      <c r="U35" s="4">
        <v>1.4142E-4</v>
      </c>
      <c r="V35" s="4">
        <v>0.014425</v>
      </c>
      <c r="W35" s="4">
        <v>0.0010607</v>
      </c>
      <c r="X35" s="4">
        <v>0.0038184</v>
      </c>
      <c r="Y35" s="4">
        <v>0.021355</v>
      </c>
      <c r="Z35" s="4">
        <v>0.0017678</v>
      </c>
      <c r="AB35" s="7" t="s">
        <v>304</v>
      </c>
      <c r="AC35" s="7" t="s">
        <v>22</v>
      </c>
      <c r="AD35" s="4">
        <v>0.0051619</v>
      </c>
      <c r="AE35" s="4">
        <v>0.0022627</v>
      </c>
      <c r="AF35" s="4">
        <v>0.0039598</v>
      </c>
      <c r="AG35" s="4">
        <v>7.0711E-4</v>
      </c>
      <c r="AH35" s="4">
        <v>0.010889</v>
      </c>
      <c r="AI35" s="4">
        <v>0.039174</v>
      </c>
    </row>
    <row r="36" ht="14.25" customHeight="1">
      <c r="A36" s="7"/>
      <c r="B36" s="7"/>
      <c r="J36" s="7"/>
      <c r="K36" s="7"/>
    </row>
    <row r="37" ht="14.25" customHeight="1">
      <c r="A37" s="4" t="s">
        <v>56</v>
      </c>
      <c r="B37" s="5" t="s">
        <v>1</v>
      </c>
      <c r="K37" s="5" t="s">
        <v>7</v>
      </c>
      <c r="S37" s="4" t="s">
        <v>57</v>
      </c>
      <c r="T37" s="5" t="s">
        <v>1</v>
      </c>
      <c r="AC37" s="5" t="s">
        <v>7</v>
      </c>
    </row>
    <row r="38" ht="14.25" customHeight="1">
      <c r="A38" s="4" t="s">
        <v>13</v>
      </c>
      <c r="B38" s="4" t="s">
        <v>14</v>
      </c>
      <c r="C38" s="4" t="s">
        <v>15</v>
      </c>
      <c r="D38" s="4" t="s">
        <v>16</v>
      </c>
      <c r="E38" s="6" t="s">
        <v>3</v>
      </c>
      <c r="F38" s="6" t="s">
        <v>4</v>
      </c>
      <c r="G38" s="6" t="s">
        <v>5</v>
      </c>
      <c r="H38" s="6" t="s">
        <v>6</v>
      </c>
      <c r="J38" s="4" t="s">
        <v>13</v>
      </c>
      <c r="K38" s="4" t="s">
        <v>14</v>
      </c>
      <c r="L38" s="4" t="s">
        <v>15</v>
      </c>
      <c r="M38" s="4" t="s">
        <v>16</v>
      </c>
      <c r="N38" s="6" t="s">
        <v>3</v>
      </c>
      <c r="O38" s="6" t="s">
        <v>4</v>
      </c>
      <c r="P38" s="6" t="s">
        <v>5</v>
      </c>
      <c r="Q38" s="6" t="s">
        <v>6</v>
      </c>
      <c r="S38" s="4" t="s">
        <v>13</v>
      </c>
      <c r="T38" s="4" t="s">
        <v>14</v>
      </c>
      <c r="AB38" s="4" t="s">
        <v>13</v>
      </c>
      <c r="AC38" s="4" t="s">
        <v>14</v>
      </c>
    </row>
    <row r="39" ht="14.25" customHeight="1">
      <c r="A39" s="7" t="s">
        <v>17</v>
      </c>
      <c r="B39" s="7" t="s">
        <v>18</v>
      </c>
      <c r="C39" s="4">
        <v>0.09235</v>
      </c>
      <c r="D39" s="4">
        <v>0.0922</v>
      </c>
      <c r="E39" s="4">
        <v>0.09255</v>
      </c>
      <c r="F39" s="4">
        <v>0.09395</v>
      </c>
      <c r="G39" s="4">
        <v>0.09505</v>
      </c>
      <c r="H39" s="4">
        <v>0.09405</v>
      </c>
      <c r="J39" s="7" t="s">
        <v>17</v>
      </c>
      <c r="K39" s="7" t="s">
        <v>18</v>
      </c>
      <c r="L39" s="4">
        <v>0.09815</v>
      </c>
      <c r="M39" s="4">
        <v>0.09445</v>
      </c>
      <c r="N39" s="4">
        <v>0.09175</v>
      </c>
      <c r="O39" s="4">
        <v>0.0919</v>
      </c>
      <c r="P39" s="4">
        <v>0.0938</v>
      </c>
      <c r="Q39" s="4">
        <v>0.09045</v>
      </c>
      <c r="S39" s="7" t="s">
        <v>17</v>
      </c>
      <c r="T39" s="7" t="s">
        <v>18</v>
      </c>
      <c r="U39" s="4">
        <v>0.0038891</v>
      </c>
      <c r="V39" s="4">
        <v>0.0041012</v>
      </c>
      <c r="W39" s="4">
        <v>0.0047376</v>
      </c>
      <c r="X39" s="4">
        <v>0.0054447</v>
      </c>
      <c r="Y39" s="4">
        <v>0.0047376</v>
      </c>
      <c r="Z39" s="4">
        <v>0.0036062</v>
      </c>
      <c r="AB39" s="7" t="s">
        <v>17</v>
      </c>
      <c r="AC39" s="7" t="s">
        <v>18</v>
      </c>
      <c r="AD39" s="4">
        <v>0.0079903</v>
      </c>
      <c r="AE39" s="4">
        <v>0.0045962</v>
      </c>
      <c r="AF39" s="4">
        <v>7.0711E-5</v>
      </c>
      <c r="AG39" s="4">
        <v>1.4142E-4</v>
      </c>
      <c r="AH39" s="4">
        <v>1.4142E-4</v>
      </c>
      <c r="AI39" s="4">
        <v>9.1924E-4</v>
      </c>
    </row>
    <row r="40" ht="14.25" customHeight="1">
      <c r="A40" s="7" t="s">
        <v>223</v>
      </c>
      <c r="B40" s="7" t="s">
        <v>22</v>
      </c>
      <c r="C40" s="4">
        <v>0.0945</v>
      </c>
      <c r="D40" s="4">
        <v>0.0942</v>
      </c>
      <c r="E40" s="4">
        <v>0.09635</v>
      </c>
      <c r="F40" s="4">
        <v>0.09675</v>
      </c>
      <c r="G40" s="4">
        <v>0.0995</v>
      </c>
      <c r="H40" s="4">
        <v>0.09975</v>
      </c>
      <c r="J40" s="7" t="s">
        <v>223</v>
      </c>
      <c r="K40" s="7" t="s">
        <v>22</v>
      </c>
      <c r="L40" s="4">
        <v>0.10185</v>
      </c>
      <c r="M40" s="4">
        <v>0.0998</v>
      </c>
      <c r="N40" s="4">
        <v>0.0955</v>
      </c>
      <c r="O40" s="4">
        <v>0.0966</v>
      </c>
      <c r="P40" s="4">
        <v>0.09815</v>
      </c>
      <c r="Q40" s="4">
        <v>0.0927</v>
      </c>
      <c r="S40" s="7" t="s">
        <v>223</v>
      </c>
      <c r="T40" s="7" t="s">
        <v>22</v>
      </c>
      <c r="U40" s="4">
        <v>0.0066468</v>
      </c>
      <c r="V40" s="4">
        <v>0.0060811</v>
      </c>
      <c r="W40" s="4">
        <v>0.0091217</v>
      </c>
      <c r="X40" s="4">
        <v>0.0086974</v>
      </c>
      <c r="Y40" s="4">
        <v>0.0093338</v>
      </c>
      <c r="Z40" s="4">
        <v>0.010112</v>
      </c>
      <c r="AB40" s="7" t="s">
        <v>223</v>
      </c>
      <c r="AC40" s="7" t="s">
        <v>22</v>
      </c>
      <c r="AD40" s="4">
        <v>0.012516</v>
      </c>
      <c r="AE40" s="4">
        <v>0.010324</v>
      </c>
      <c r="AF40" s="4">
        <v>0.0039598</v>
      </c>
      <c r="AG40" s="4">
        <v>0.005374</v>
      </c>
      <c r="AH40" s="4">
        <v>0.005869</v>
      </c>
      <c r="AI40" s="4">
        <v>5.6569E-4</v>
      </c>
    </row>
    <row r="41" ht="14.25" customHeight="1">
      <c r="A41" s="7" t="s">
        <v>255</v>
      </c>
      <c r="B41" s="7" t="s">
        <v>22</v>
      </c>
      <c r="C41" s="4">
        <v>0.0922</v>
      </c>
      <c r="D41" s="4">
        <v>0.09485</v>
      </c>
      <c r="E41" s="4">
        <v>0.09595</v>
      </c>
      <c r="F41" s="4">
        <v>0.0976</v>
      </c>
      <c r="G41" s="4">
        <v>0.10005</v>
      </c>
      <c r="H41" s="4">
        <v>0.0995</v>
      </c>
      <c r="J41" s="7" t="s">
        <v>255</v>
      </c>
      <c r="K41" s="7" t="s">
        <v>22</v>
      </c>
      <c r="L41" s="4">
        <v>0.10425</v>
      </c>
      <c r="M41" s="4">
        <v>0.10115</v>
      </c>
      <c r="N41" s="4">
        <v>0.09565</v>
      </c>
      <c r="O41" s="4">
        <v>0.09725</v>
      </c>
      <c r="P41" s="4">
        <v>0.0978</v>
      </c>
      <c r="Q41" s="4">
        <v>0.0961</v>
      </c>
      <c r="S41" s="7" t="s">
        <v>255</v>
      </c>
      <c r="T41" s="7" t="s">
        <v>22</v>
      </c>
      <c r="U41" s="4">
        <v>0.0033941</v>
      </c>
      <c r="V41" s="4">
        <v>0.0054447</v>
      </c>
      <c r="W41" s="4">
        <v>0.0060104</v>
      </c>
      <c r="X41" s="4">
        <v>0.0089095</v>
      </c>
      <c r="Y41" s="4">
        <v>0.0094045</v>
      </c>
      <c r="Z41" s="4">
        <v>0.0091924</v>
      </c>
      <c r="AB41" s="7" t="s">
        <v>255</v>
      </c>
      <c r="AC41" s="7" t="s">
        <v>22</v>
      </c>
      <c r="AD41" s="4">
        <v>0.015061</v>
      </c>
      <c r="AE41" s="4">
        <v>0.01195</v>
      </c>
      <c r="AF41" s="4">
        <v>0.0038891</v>
      </c>
      <c r="AG41" s="4">
        <v>0.005869</v>
      </c>
      <c r="AH41" s="4">
        <v>0.0035355</v>
      </c>
      <c r="AI41" s="4">
        <v>0.0052326</v>
      </c>
    </row>
    <row r="42" ht="14.25" customHeight="1">
      <c r="A42" s="7" t="s">
        <v>225</v>
      </c>
      <c r="B42" s="7" t="s">
        <v>24</v>
      </c>
      <c r="C42" s="4">
        <v>0.09045</v>
      </c>
      <c r="D42" s="4">
        <v>0.09225</v>
      </c>
      <c r="E42" s="4">
        <v>0.095</v>
      </c>
      <c r="F42" s="4">
        <v>0.0968</v>
      </c>
      <c r="G42" s="4">
        <v>0.09845</v>
      </c>
      <c r="H42" s="4">
        <v>0.10105</v>
      </c>
      <c r="J42" s="7" t="s">
        <v>225</v>
      </c>
      <c r="K42" s="7" t="s">
        <v>24</v>
      </c>
      <c r="L42" s="4">
        <v>0.1051</v>
      </c>
      <c r="M42" s="4">
        <v>0.1028</v>
      </c>
      <c r="N42" s="4">
        <v>0.09805</v>
      </c>
      <c r="O42" s="4">
        <v>0.0995</v>
      </c>
      <c r="P42" s="4">
        <v>0.09735</v>
      </c>
      <c r="Q42" s="4">
        <v>0.0967</v>
      </c>
      <c r="S42" s="7" t="s">
        <v>225</v>
      </c>
      <c r="T42" s="7" t="s">
        <v>24</v>
      </c>
      <c r="U42" s="4">
        <v>7.7782E-4</v>
      </c>
      <c r="V42" s="4">
        <v>0.0034648</v>
      </c>
      <c r="W42" s="4">
        <v>0.0057983</v>
      </c>
      <c r="X42" s="4">
        <v>0.0041012</v>
      </c>
      <c r="Y42" s="4">
        <v>0.0065761</v>
      </c>
      <c r="Z42" s="4">
        <v>0.01096</v>
      </c>
      <c r="AB42" s="7" t="s">
        <v>225</v>
      </c>
      <c r="AC42" s="7" t="s">
        <v>24</v>
      </c>
      <c r="AD42" s="4">
        <v>0.015415</v>
      </c>
      <c r="AE42" s="4">
        <v>0.014142</v>
      </c>
      <c r="AF42" s="4">
        <v>0.0068589</v>
      </c>
      <c r="AG42" s="4">
        <v>0.0077782</v>
      </c>
      <c r="AH42" s="4">
        <v>0.0030406</v>
      </c>
      <c r="AI42" s="4">
        <v>0.005374</v>
      </c>
    </row>
    <row r="43" ht="14.25" customHeight="1">
      <c r="A43" s="7" t="s">
        <v>226</v>
      </c>
      <c r="B43" s="7" t="s">
        <v>20</v>
      </c>
      <c r="C43" s="4">
        <v>0.09045</v>
      </c>
      <c r="D43" s="4">
        <v>0.09175</v>
      </c>
      <c r="E43" s="4">
        <v>0.09465</v>
      </c>
      <c r="F43" s="4">
        <v>0.096</v>
      </c>
      <c r="G43" s="4">
        <v>0.0989</v>
      </c>
      <c r="H43" s="4">
        <v>0.10055</v>
      </c>
      <c r="J43" s="7" t="s">
        <v>226</v>
      </c>
      <c r="K43" s="7" t="s">
        <v>20</v>
      </c>
      <c r="L43" s="4">
        <v>0.10545</v>
      </c>
      <c r="M43" s="4">
        <v>0.1025</v>
      </c>
      <c r="N43" s="4">
        <v>0.0997</v>
      </c>
      <c r="O43" s="4">
        <v>0.1005</v>
      </c>
      <c r="P43" s="4">
        <v>0.0972</v>
      </c>
      <c r="Q43" s="4">
        <v>0.0961</v>
      </c>
      <c r="S43" s="7" t="s">
        <v>226</v>
      </c>
      <c r="T43" s="7" t="s">
        <v>20</v>
      </c>
      <c r="U43" s="4">
        <v>7.7782E-4</v>
      </c>
      <c r="V43" s="4">
        <v>0.0020506</v>
      </c>
      <c r="W43" s="4">
        <v>0.005869</v>
      </c>
      <c r="X43" s="4">
        <v>0.0065054</v>
      </c>
      <c r="Y43" s="4">
        <v>0.0070711</v>
      </c>
      <c r="Z43" s="4">
        <v>0.010394</v>
      </c>
      <c r="AB43" s="7" t="s">
        <v>226</v>
      </c>
      <c r="AC43" s="7" t="s">
        <v>20</v>
      </c>
      <c r="AD43" s="4">
        <v>0.017466</v>
      </c>
      <c r="AE43" s="4">
        <v>0.013576</v>
      </c>
      <c r="AF43" s="4">
        <v>0.0089095</v>
      </c>
      <c r="AG43" s="4">
        <v>0.0094752</v>
      </c>
      <c r="AH43" s="4">
        <v>0.0028284</v>
      </c>
      <c r="AI43" s="4">
        <v>0.0038184</v>
      </c>
    </row>
    <row r="44" ht="14.25" customHeight="1">
      <c r="A44" s="7" t="s">
        <v>227</v>
      </c>
      <c r="B44" s="7" t="s">
        <v>22</v>
      </c>
      <c r="C44" s="4">
        <v>0.0906</v>
      </c>
      <c r="D44" s="4">
        <v>0.09265</v>
      </c>
      <c r="E44" s="4">
        <v>0.095</v>
      </c>
      <c r="F44" s="4">
        <v>0.0987</v>
      </c>
      <c r="G44" s="4">
        <v>0.10005</v>
      </c>
      <c r="H44" s="4">
        <v>0.1001</v>
      </c>
      <c r="J44" s="7" t="s">
        <v>227</v>
      </c>
      <c r="K44" s="7" t="s">
        <v>22</v>
      </c>
      <c r="L44" s="4">
        <v>0.1043</v>
      </c>
      <c r="M44" s="4">
        <v>0.10285</v>
      </c>
      <c r="N44" s="4">
        <v>0.10035</v>
      </c>
      <c r="O44" s="4">
        <v>0.09975</v>
      </c>
      <c r="P44" s="4">
        <v>0.0984</v>
      </c>
      <c r="Q44" s="4">
        <v>0.0968</v>
      </c>
      <c r="S44" s="7" t="s">
        <v>227</v>
      </c>
      <c r="T44" s="7" t="s">
        <v>22</v>
      </c>
      <c r="U44" s="4">
        <v>7.0711E-4</v>
      </c>
      <c r="V44" s="4">
        <v>0.0017678</v>
      </c>
      <c r="W44" s="4">
        <v>0.0038184</v>
      </c>
      <c r="X44" s="4">
        <v>0.0062225</v>
      </c>
      <c r="Y44" s="4">
        <v>0.0061518</v>
      </c>
      <c r="Z44" s="4">
        <v>0.0077782</v>
      </c>
      <c r="AB44" s="7" t="s">
        <v>227</v>
      </c>
      <c r="AC44" s="7" t="s">
        <v>22</v>
      </c>
      <c r="AD44" s="4">
        <v>0.014566</v>
      </c>
      <c r="AE44" s="4">
        <v>0.013223</v>
      </c>
      <c r="AF44" s="4">
        <v>0.0084146</v>
      </c>
      <c r="AG44" s="4">
        <v>0.007566</v>
      </c>
      <c r="AH44" s="4">
        <v>0.0031113</v>
      </c>
      <c r="AI44" s="4">
        <v>0.0032527</v>
      </c>
    </row>
    <row r="45" ht="14.25" customHeight="1">
      <c r="A45" s="7" t="s">
        <v>256</v>
      </c>
      <c r="B45" s="7" t="s">
        <v>18</v>
      </c>
      <c r="C45" s="4">
        <v>0.0906</v>
      </c>
      <c r="D45" s="4">
        <v>0.09515</v>
      </c>
      <c r="E45" s="4">
        <v>0.0984</v>
      </c>
      <c r="F45" s="4">
        <v>0.1019</v>
      </c>
      <c r="G45" s="4">
        <v>0.10275</v>
      </c>
      <c r="H45" s="4">
        <v>0.10295</v>
      </c>
      <c r="J45" s="7" t="s">
        <v>256</v>
      </c>
      <c r="K45" s="7" t="s">
        <v>18</v>
      </c>
      <c r="L45" s="4">
        <v>0.1038</v>
      </c>
      <c r="M45" s="4">
        <v>0.1047</v>
      </c>
      <c r="N45" s="4">
        <v>0.10305</v>
      </c>
      <c r="O45" s="4">
        <v>0.1029</v>
      </c>
      <c r="P45" s="4">
        <v>0.1016</v>
      </c>
      <c r="Q45" s="4">
        <v>0.09905</v>
      </c>
      <c r="S45" s="7" t="s">
        <v>256</v>
      </c>
      <c r="T45" s="7" t="s">
        <v>18</v>
      </c>
      <c r="U45" s="4">
        <v>7.0711E-4</v>
      </c>
      <c r="V45" s="4">
        <v>2.1213E-4</v>
      </c>
      <c r="W45" s="4">
        <v>0.0041012</v>
      </c>
      <c r="X45" s="4">
        <v>0.0038184</v>
      </c>
      <c r="Y45" s="4">
        <v>0.0061518</v>
      </c>
      <c r="Z45" s="4">
        <v>0.0065761</v>
      </c>
      <c r="AB45" s="7" t="s">
        <v>256</v>
      </c>
      <c r="AC45" s="7" t="s">
        <v>18</v>
      </c>
      <c r="AD45" s="4">
        <v>0.014566</v>
      </c>
      <c r="AE45" s="4">
        <v>0.013294</v>
      </c>
      <c r="AF45" s="4">
        <v>0.0081317</v>
      </c>
      <c r="AG45" s="4">
        <v>0.0083439</v>
      </c>
      <c r="AH45" s="4">
        <v>0.0024042</v>
      </c>
      <c r="AI45" s="4">
        <v>0.002192</v>
      </c>
    </row>
    <row r="46" ht="14.25" customHeight="1">
      <c r="A46" s="7" t="s">
        <v>229</v>
      </c>
      <c r="B46" s="7" t="s">
        <v>29</v>
      </c>
      <c r="C46" s="4">
        <v>0.0905</v>
      </c>
      <c r="D46" s="4">
        <v>0.1037</v>
      </c>
      <c r="E46" s="4">
        <v>0.1082</v>
      </c>
      <c r="F46" s="4">
        <v>0.1085</v>
      </c>
      <c r="G46" s="4">
        <v>0.11235</v>
      </c>
      <c r="H46" s="4">
        <v>0.1098</v>
      </c>
      <c r="J46" s="7" t="s">
        <v>229</v>
      </c>
      <c r="K46" s="7" t="s">
        <v>29</v>
      </c>
      <c r="L46" s="4">
        <v>0.10405</v>
      </c>
      <c r="M46" s="4">
        <v>0.11015</v>
      </c>
      <c r="N46" s="4">
        <v>0.11055</v>
      </c>
      <c r="O46" s="4">
        <v>0.10915</v>
      </c>
      <c r="P46" s="4">
        <v>0.1108</v>
      </c>
      <c r="Q46" s="4">
        <v>0.1085</v>
      </c>
      <c r="S46" s="7" t="s">
        <v>229</v>
      </c>
      <c r="T46" s="7" t="s">
        <v>29</v>
      </c>
      <c r="U46" s="4">
        <v>8.4853E-4</v>
      </c>
      <c r="V46" s="4">
        <v>0.0021213</v>
      </c>
      <c r="W46" s="4">
        <v>0.0022627</v>
      </c>
      <c r="X46" s="4">
        <v>0.0035355</v>
      </c>
      <c r="Y46" s="4">
        <v>0.0055861</v>
      </c>
      <c r="Z46" s="4">
        <v>0.0073539</v>
      </c>
      <c r="AB46" s="7" t="s">
        <v>229</v>
      </c>
      <c r="AC46" s="7" t="s">
        <v>29</v>
      </c>
      <c r="AD46" s="4">
        <v>0.014779</v>
      </c>
      <c r="AE46" s="4">
        <v>0.015061</v>
      </c>
      <c r="AF46" s="4">
        <v>0.0081317</v>
      </c>
      <c r="AG46" s="4">
        <v>0.0079903</v>
      </c>
      <c r="AH46" s="4">
        <v>5.6569E-4</v>
      </c>
      <c r="AI46" s="4">
        <v>0.0025456</v>
      </c>
    </row>
    <row r="47" ht="14.25" customHeight="1">
      <c r="A47" s="7" t="s">
        <v>230</v>
      </c>
      <c r="B47" s="7" t="s">
        <v>24</v>
      </c>
      <c r="C47" s="4">
        <v>0.0905</v>
      </c>
      <c r="D47" s="4">
        <v>0.1243</v>
      </c>
      <c r="E47" s="4">
        <v>0.1331</v>
      </c>
      <c r="F47" s="4">
        <v>0.1255</v>
      </c>
      <c r="G47" s="4">
        <v>0.13685</v>
      </c>
      <c r="H47" s="4">
        <v>0.12645</v>
      </c>
      <c r="J47" s="7" t="s">
        <v>230</v>
      </c>
      <c r="K47" s="7" t="s">
        <v>24</v>
      </c>
      <c r="L47" s="4">
        <v>0.10285</v>
      </c>
      <c r="M47" s="4">
        <v>0.12185</v>
      </c>
      <c r="N47" s="4">
        <v>0.13185</v>
      </c>
      <c r="O47" s="4">
        <v>0.1279</v>
      </c>
      <c r="P47" s="4">
        <v>0.13015</v>
      </c>
      <c r="Q47" s="4">
        <v>0.1341</v>
      </c>
      <c r="S47" s="7" t="s">
        <v>230</v>
      </c>
      <c r="T47" s="7" t="s">
        <v>24</v>
      </c>
      <c r="U47" s="4">
        <v>8.4853E-4</v>
      </c>
      <c r="V47" s="4">
        <v>0.0057983</v>
      </c>
      <c r="W47" s="4">
        <v>0.0029698</v>
      </c>
      <c r="X47" s="4">
        <v>0.0016971</v>
      </c>
      <c r="Y47" s="4">
        <v>0.0028991</v>
      </c>
      <c r="Z47" s="4">
        <v>0.0062933</v>
      </c>
      <c r="AB47" s="7" t="s">
        <v>230</v>
      </c>
      <c r="AC47" s="7" t="s">
        <v>24</v>
      </c>
      <c r="AD47" s="4">
        <v>0.011667</v>
      </c>
      <c r="AE47" s="4">
        <v>0.015061</v>
      </c>
      <c r="AF47" s="4">
        <v>0.0081317</v>
      </c>
      <c r="AG47" s="4">
        <v>0.0094752</v>
      </c>
      <c r="AH47" s="4">
        <v>0.0010607</v>
      </c>
      <c r="AI47" s="4">
        <v>0.0062225</v>
      </c>
    </row>
    <row r="48" ht="14.25" customHeight="1">
      <c r="A48" s="7" t="s">
        <v>257</v>
      </c>
      <c r="B48" s="7" t="s">
        <v>18</v>
      </c>
      <c r="C48" s="4">
        <v>0.09065</v>
      </c>
      <c r="D48" s="4">
        <v>0.17405</v>
      </c>
      <c r="E48" s="4">
        <v>0.1933</v>
      </c>
      <c r="F48" s="4">
        <v>0.17345</v>
      </c>
      <c r="G48" s="4">
        <v>0.1991</v>
      </c>
      <c r="H48" s="4">
        <v>0.17585</v>
      </c>
      <c r="J48" s="7" t="s">
        <v>257</v>
      </c>
      <c r="K48" s="7" t="s">
        <v>18</v>
      </c>
      <c r="L48" s="4">
        <v>0.1045</v>
      </c>
      <c r="M48" s="4">
        <v>0.1569</v>
      </c>
      <c r="N48" s="4">
        <v>0.18435</v>
      </c>
      <c r="O48" s="4">
        <v>0.17085</v>
      </c>
      <c r="P48" s="4">
        <v>0.1802</v>
      </c>
      <c r="Q48" s="4">
        <v>0.189</v>
      </c>
      <c r="S48" s="7" t="s">
        <v>257</v>
      </c>
      <c r="T48" s="7" t="s">
        <v>18</v>
      </c>
      <c r="U48" s="4">
        <v>7.7782E-4</v>
      </c>
      <c r="V48" s="4">
        <v>0.0064347</v>
      </c>
      <c r="W48" s="4">
        <v>0.0014142</v>
      </c>
      <c r="X48" s="4">
        <v>0.0017678</v>
      </c>
      <c r="Y48" s="4">
        <v>0.0038184</v>
      </c>
      <c r="Z48" s="4">
        <v>0.0088388</v>
      </c>
      <c r="AB48" s="7" t="s">
        <v>257</v>
      </c>
      <c r="AC48" s="7" t="s">
        <v>18</v>
      </c>
      <c r="AD48" s="4">
        <v>0.011597</v>
      </c>
      <c r="AE48" s="4">
        <v>0.02192</v>
      </c>
      <c r="AF48" s="4">
        <v>0.0078489</v>
      </c>
      <c r="AG48" s="4">
        <v>0.015627</v>
      </c>
      <c r="AH48" s="4">
        <v>0.0011314</v>
      </c>
      <c r="AI48" s="4">
        <v>0.0024042</v>
      </c>
    </row>
    <row r="49" ht="14.25" customHeight="1">
      <c r="A49" s="7" t="s">
        <v>258</v>
      </c>
      <c r="B49" s="7" t="s">
        <v>60</v>
      </c>
      <c r="C49" s="4">
        <v>0.0907</v>
      </c>
      <c r="D49" s="4">
        <v>0.245</v>
      </c>
      <c r="E49" s="4">
        <v>0.26805</v>
      </c>
      <c r="F49" s="4">
        <v>0.2432</v>
      </c>
      <c r="G49" s="4">
        <v>0.27965</v>
      </c>
      <c r="H49" s="4">
        <v>0.24115</v>
      </c>
      <c r="J49" s="7" t="s">
        <v>258</v>
      </c>
      <c r="K49" s="7" t="s">
        <v>60</v>
      </c>
      <c r="L49" s="4">
        <v>0.1027</v>
      </c>
      <c r="M49" s="4">
        <v>0.21515</v>
      </c>
      <c r="N49" s="4">
        <v>0.2479</v>
      </c>
      <c r="O49" s="4">
        <v>0.23315</v>
      </c>
      <c r="P49" s="4">
        <v>0.23865</v>
      </c>
      <c r="Q49" s="4">
        <v>0.24745</v>
      </c>
      <c r="S49" s="7" t="s">
        <v>258</v>
      </c>
      <c r="T49" s="7" t="s">
        <v>60</v>
      </c>
      <c r="U49" s="4">
        <v>5.6569E-4</v>
      </c>
      <c r="V49" s="4">
        <v>0.010041</v>
      </c>
      <c r="W49" s="4">
        <v>0.0027577</v>
      </c>
      <c r="X49" s="4">
        <v>0.0039598</v>
      </c>
      <c r="Y49" s="4">
        <v>0.012374</v>
      </c>
      <c r="Z49" s="4">
        <v>0.010819</v>
      </c>
      <c r="AB49" s="7" t="s">
        <v>258</v>
      </c>
      <c r="AC49" s="7" t="s">
        <v>60</v>
      </c>
      <c r="AD49" s="4">
        <v>0.011879</v>
      </c>
      <c r="AE49" s="4">
        <v>0.024395</v>
      </c>
      <c r="AF49" s="4">
        <v>0.006364</v>
      </c>
      <c r="AG49" s="4">
        <v>0.014071</v>
      </c>
      <c r="AH49" s="4">
        <v>0.0012021</v>
      </c>
      <c r="AI49" s="4">
        <v>0.0016263</v>
      </c>
    </row>
    <row r="50" ht="14.25" customHeight="1">
      <c r="A50" s="7" t="s">
        <v>279</v>
      </c>
      <c r="B50" s="7" t="s">
        <v>24</v>
      </c>
      <c r="C50" s="4">
        <v>0.0907</v>
      </c>
      <c r="D50" s="4">
        <v>0.3456</v>
      </c>
      <c r="E50" s="4">
        <v>0.3698</v>
      </c>
      <c r="F50" s="4">
        <v>0.3443</v>
      </c>
      <c r="G50" s="4">
        <v>0.398</v>
      </c>
      <c r="H50" s="4">
        <v>0.3398</v>
      </c>
      <c r="J50" s="7" t="s">
        <v>279</v>
      </c>
      <c r="K50" s="7" t="s">
        <v>24</v>
      </c>
      <c r="L50" s="4">
        <v>0.10295</v>
      </c>
      <c r="M50" s="4">
        <v>0.2888</v>
      </c>
      <c r="N50" s="4">
        <v>0.32335</v>
      </c>
      <c r="O50" s="4">
        <v>0.3045</v>
      </c>
      <c r="P50" s="4">
        <v>0.3022</v>
      </c>
      <c r="Q50" s="4">
        <v>0.2889</v>
      </c>
      <c r="S50" s="7" t="s">
        <v>279</v>
      </c>
      <c r="T50" s="7" t="s">
        <v>24</v>
      </c>
      <c r="U50" s="4">
        <v>5.6569E-4</v>
      </c>
      <c r="V50" s="4">
        <v>0.011879</v>
      </c>
      <c r="W50" s="4">
        <v>0.0024042</v>
      </c>
      <c r="X50" s="4">
        <v>0.0049497</v>
      </c>
      <c r="Y50" s="4">
        <v>0.014284</v>
      </c>
      <c r="Z50" s="4">
        <v>0.012304</v>
      </c>
      <c r="AB50" s="7" t="s">
        <v>279</v>
      </c>
      <c r="AC50" s="7" t="s">
        <v>24</v>
      </c>
      <c r="AD50" s="4">
        <v>0.01393</v>
      </c>
      <c r="AE50" s="4">
        <v>0.029698</v>
      </c>
      <c r="AF50" s="4">
        <v>0.0074246</v>
      </c>
      <c r="AG50" s="4">
        <v>0.015556</v>
      </c>
      <c r="AH50" s="4">
        <v>9.8995E-4</v>
      </c>
      <c r="AI50" s="4">
        <v>0.0031113</v>
      </c>
    </row>
    <row r="51" ht="14.25" customHeight="1">
      <c r="A51" s="7" t="s">
        <v>234</v>
      </c>
      <c r="B51" s="7" t="s">
        <v>22</v>
      </c>
      <c r="C51" s="4">
        <v>0.09055</v>
      </c>
      <c r="D51" s="4">
        <v>0.4387</v>
      </c>
      <c r="E51" s="4">
        <v>0.4471</v>
      </c>
      <c r="F51" s="4">
        <v>0.43125</v>
      </c>
      <c r="G51" s="4">
        <v>0.49785</v>
      </c>
      <c r="H51" s="4">
        <v>0.4263</v>
      </c>
      <c r="J51" s="7" t="s">
        <v>234</v>
      </c>
      <c r="K51" s="7" t="s">
        <v>22</v>
      </c>
      <c r="L51" s="4">
        <v>0.1036</v>
      </c>
      <c r="M51" s="4">
        <v>0.36145</v>
      </c>
      <c r="N51" s="4">
        <v>0.3898</v>
      </c>
      <c r="O51" s="4">
        <v>0.36045</v>
      </c>
      <c r="P51" s="4">
        <v>0.34615</v>
      </c>
      <c r="Q51" s="4">
        <v>0.3072</v>
      </c>
      <c r="S51" s="7" t="s">
        <v>234</v>
      </c>
      <c r="T51" s="7" t="s">
        <v>22</v>
      </c>
      <c r="U51" s="4">
        <v>4.9497E-4</v>
      </c>
      <c r="V51" s="4">
        <v>0.020223</v>
      </c>
      <c r="W51" s="4">
        <v>0.0086267</v>
      </c>
      <c r="X51" s="4">
        <v>0.0019092</v>
      </c>
      <c r="Y51" s="4">
        <v>0.017183</v>
      </c>
      <c r="Z51" s="4">
        <v>0.010182</v>
      </c>
      <c r="AB51" s="7" t="s">
        <v>234</v>
      </c>
      <c r="AC51" s="7" t="s">
        <v>22</v>
      </c>
      <c r="AD51" s="4">
        <v>0.013576</v>
      </c>
      <c r="AE51" s="4">
        <v>0.027648</v>
      </c>
      <c r="AF51" s="4">
        <v>0.006364</v>
      </c>
      <c r="AG51" s="4">
        <v>0.011526</v>
      </c>
      <c r="AH51" s="4">
        <v>0.0027577</v>
      </c>
      <c r="AI51" s="4">
        <v>0.003677</v>
      </c>
    </row>
    <row r="52" ht="14.25" customHeight="1">
      <c r="A52" s="7" t="s">
        <v>259</v>
      </c>
      <c r="B52" s="7" t="s">
        <v>20</v>
      </c>
      <c r="C52" s="4">
        <v>0.09065</v>
      </c>
      <c r="D52" s="4">
        <v>0.49085</v>
      </c>
      <c r="E52" s="4">
        <v>0.4882</v>
      </c>
      <c r="F52" s="4">
        <v>0.4811</v>
      </c>
      <c r="G52" s="4">
        <v>0.57715</v>
      </c>
      <c r="H52" s="4">
        <v>0.4763</v>
      </c>
      <c r="J52" s="7" t="s">
        <v>259</v>
      </c>
      <c r="K52" s="7" t="s">
        <v>20</v>
      </c>
      <c r="L52" s="4">
        <v>0.1031</v>
      </c>
      <c r="M52" s="4">
        <v>0.4287</v>
      </c>
      <c r="N52" s="4">
        <v>0.4409</v>
      </c>
      <c r="O52" s="4">
        <v>0.4136</v>
      </c>
      <c r="P52" s="4">
        <v>0.3879</v>
      </c>
      <c r="Q52" s="4">
        <v>0.3248</v>
      </c>
      <c r="S52" s="7" t="s">
        <v>259</v>
      </c>
      <c r="T52" s="7" t="s">
        <v>20</v>
      </c>
      <c r="U52" s="4">
        <v>4.9497E-4</v>
      </c>
      <c r="V52" s="4">
        <v>0.029486</v>
      </c>
      <c r="W52" s="4">
        <v>0.011172</v>
      </c>
      <c r="X52" s="4">
        <v>0.003677</v>
      </c>
      <c r="Y52" s="4">
        <v>0.018314</v>
      </c>
      <c r="Z52" s="4">
        <v>0.010748</v>
      </c>
      <c r="AB52" s="7" t="s">
        <v>259</v>
      </c>
      <c r="AC52" s="7" t="s">
        <v>20</v>
      </c>
      <c r="AD52" s="4">
        <v>0.010889</v>
      </c>
      <c r="AE52" s="4">
        <v>0.022345</v>
      </c>
      <c r="AF52" s="4">
        <v>0.0050912</v>
      </c>
      <c r="AG52" s="4">
        <v>0.0055154</v>
      </c>
      <c r="AH52" s="4">
        <v>0.0035355</v>
      </c>
      <c r="AI52" s="4">
        <v>0.0038184</v>
      </c>
    </row>
    <row r="53" ht="14.25" customHeight="1">
      <c r="A53" s="7" t="s">
        <v>260</v>
      </c>
      <c r="B53" s="7" t="s">
        <v>24</v>
      </c>
      <c r="C53" s="4">
        <v>0.0907</v>
      </c>
      <c r="D53" s="4">
        <v>0.53075</v>
      </c>
      <c r="E53" s="4">
        <v>0.5147</v>
      </c>
      <c r="F53" s="4">
        <v>0.51835</v>
      </c>
      <c r="G53" s="4">
        <v>0.6256</v>
      </c>
      <c r="H53" s="4">
        <v>0.5097</v>
      </c>
      <c r="J53" s="7" t="s">
        <v>260</v>
      </c>
      <c r="K53" s="7" t="s">
        <v>24</v>
      </c>
      <c r="L53" s="4">
        <v>0.10305</v>
      </c>
      <c r="M53" s="4">
        <v>0.4689</v>
      </c>
      <c r="N53" s="4">
        <v>0.46485</v>
      </c>
      <c r="O53" s="4">
        <v>0.44865</v>
      </c>
      <c r="P53" s="4">
        <v>0.4201</v>
      </c>
      <c r="Q53" s="4">
        <v>0.3389</v>
      </c>
      <c r="S53" s="7" t="s">
        <v>260</v>
      </c>
      <c r="T53" s="7" t="s">
        <v>24</v>
      </c>
      <c r="U53" s="4">
        <v>5.6569E-4</v>
      </c>
      <c r="V53" s="4">
        <v>0.032739</v>
      </c>
      <c r="W53" s="4">
        <v>0.010041</v>
      </c>
      <c r="X53" s="4">
        <v>0.0019092</v>
      </c>
      <c r="Y53" s="4">
        <v>0.012728</v>
      </c>
      <c r="Z53" s="4">
        <v>0.008061</v>
      </c>
      <c r="AB53" s="7" t="s">
        <v>260</v>
      </c>
      <c r="AC53" s="7" t="s">
        <v>24</v>
      </c>
      <c r="AD53" s="4">
        <v>0.011243</v>
      </c>
      <c r="AE53" s="4">
        <v>0.019375</v>
      </c>
      <c r="AF53" s="4">
        <v>0.0064347</v>
      </c>
      <c r="AG53" s="4">
        <v>0.002192</v>
      </c>
      <c r="AH53" s="4">
        <v>0.0098995</v>
      </c>
      <c r="AI53" s="4">
        <v>0.003677</v>
      </c>
    </row>
    <row r="54" ht="14.25" customHeight="1">
      <c r="A54" s="7" t="s">
        <v>261</v>
      </c>
      <c r="B54" s="7" t="s">
        <v>18</v>
      </c>
      <c r="C54" s="4">
        <v>0.09075</v>
      </c>
      <c r="D54" s="4">
        <v>0.5697</v>
      </c>
      <c r="E54" s="4">
        <v>0.55415</v>
      </c>
      <c r="F54" s="4">
        <v>0.54975</v>
      </c>
      <c r="G54" s="4">
        <v>0.6706</v>
      </c>
      <c r="H54" s="4">
        <v>0.55185</v>
      </c>
      <c r="J54" s="7" t="s">
        <v>261</v>
      </c>
      <c r="K54" s="7" t="s">
        <v>18</v>
      </c>
      <c r="L54" s="4">
        <v>0.10355</v>
      </c>
      <c r="M54" s="4">
        <v>0.4919</v>
      </c>
      <c r="N54" s="4">
        <v>0.48405</v>
      </c>
      <c r="O54" s="4">
        <v>0.4586</v>
      </c>
      <c r="P54" s="4">
        <v>0.4504</v>
      </c>
      <c r="Q54" s="4">
        <v>0.3482</v>
      </c>
      <c r="S54" s="7" t="s">
        <v>261</v>
      </c>
      <c r="T54" s="7" t="s">
        <v>18</v>
      </c>
      <c r="U54" s="4">
        <v>6.364E-4</v>
      </c>
      <c r="V54" s="4">
        <v>0.033375</v>
      </c>
      <c r="W54" s="4">
        <v>0.0091217</v>
      </c>
      <c r="X54" s="4">
        <v>0.0016263</v>
      </c>
      <c r="Y54" s="4">
        <v>0.0082024</v>
      </c>
      <c r="Z54" s="4">
        <v>0.0026163</v>
      </c>
      <c r="AB54" s="7" t="s">
        <v>261</v>
      </c>
      <c r="AC54" s="7" t="s">
        <v>18</v>
      </c>
      <c r="AD54" s="4">
        <v>0.011243</v>
      </c>
      <c r="AE54" s="4">
        <v>0.018526</v>
      </c>
      <c r="AF54" s="4">
        <v>0.0061518</v>
      </c>
      <c r="AG54" s="4">
        <v>0.0052326</v>
      </c>
      <c r="AH54" s="4">
        <v>0.0065054</v>
      </c>
      <c r="AI54" s="4">
        <v>0.0045255</v>
      </c>
    </row>
    <row r="55" ht="14.25" customHeight="1">
      <c r="A55" s="7" t="s">
        <v>262</v>
      </c>
      <c r="B55" s="7" t="s">
        <v>60</v>
      </c>
      <c r="C55" s="4">
        <v>0.0906</v>
      </c>
      <c r="D55" s="4">
        <v>0.6127</v>
      </c>
      <c r="E55" s="4">
        <v>0.6057</v>
      </c>
      <c r="F55" s="4">
        <v>0.60615</v>
      </c>
      <c r="G55" s="4">
        <v>0.7127</v>
      </c>
      <c r="H55" s="4">
        <v>0.5921</v>
      </c>
      <c r="J55" s="7" t="s">
        <v>262</v>
      </c>
      <c r="K55" s="7" t="s">
        <v>60</v>
      </c>
      <c r="L55" s="4">
        <v>0.10305</v>
      </c>
      <c r="M55" s="4">
        <v>0.51645</v>
      </c>
      <c r="N55" s="4">
        <v>0.504</v>
      </c>
      <c r="O55" s="4">
        <v>0.471</v>
      </c>
      <c r="P55" s="4">
        <v>0.47375</v>
      </c>
      <c r="Q55" s="4">
        <v>0.3561</v>
      </c>
      <c r="S55" s="7" t="s">
        <v>262</v>
      </c>
      <c r="T55" s="7" t="s">
        <v>60</v>
      </c>
      <c r="U55" s="4">
        <v>7.0711E-4</v>
      </c>
      <c r="V55" s="4">
        <v>0.017819</v>
      </c>
      <c r="W55" s="4">
        <v>0.017253</v>
      </c>
      <c r="X55" s="4">
        <v>0.0071418</v>
      </c>
      <c r="Y55" s="4">
        <v>2.8284E-4</v>
      </c>
      <c r="Z55" s="4">
        <v>0.0028284</v>
      </c>
      <c r="AB55" s="7" t="s">
        <v>262</v>
      </c>
      <c r="AC55" s="7" t="s">
        <v>60</v>
      </c>
      <c r="AD55" s="4">
        <v>0.012092</v>
      </c>
      <c r="AE55" s="4">
        <v>0.016617</v>
      </c>
      <c r="AF55" s="4">
        <v>0.0032527</v>
      </c>
      <c r="AG55" s="4">
        <v>0.0069296</v>
      </c>
      <c r="AH55" s="4">
        <v>0.0047376</v>
      </c>
      <c r="AI55" s="4">
        <v>0.0043841</v>
      </c>
    </row>
    <row r="56" ht="14.25" customHeight="1">
      <c r="A56" s="7" t="s">
        <v>263</v>
      </c>
      <c r="B56" s="7" t="s">
        <v>22</v>
      </c>
      <c r="C56" s="4">
        <v>0.09045</v>
      </c>
      <c r="D56" s="4">
        <v>0.64845</v>
      </c>
      <c r="E56" s="4">
        <v>0.62725</v>
      </c>
      <c r="F56" s="4">
        <v>0.64545</v>
      </c>
      <c r="G56" s="4">
        <v>0.75285</v>
      </c>
      <c r="H56" s="4">
        <v>0.63165</v>
      </c>
      <c r="J56" s="7" t="s">
        <v>263</v>
      </c>
      <c r="K56" s="7" t="s">
        <v>22</v>
      </c>
      <c r="L56" s="4">
        <v>0.10285</v>
      </c>
      <c r="M56" s="4">
        <v>0.53835</v>
      </c>
      <c r="N56" s="4">
        <v>0.5181</v>
      </c>
      <c r="O56" s="4">
        <v>0.4785</v>
      </c>
      <c r="P56" s="4">
        <v>0.48505</v>
      </c>
      <c r="Q56" s="4">
        <v>0.36275</v>
      </c>
      <c r="S56" s="7" t="s">
        <v>263</v>
      </c>
      <c r="T56" s="7" t="s">
        <v>22</v>
      </c>
      <c r="U56" s="4">
        <v>6.364E-4</v>
      </c>
      <c r="V56" s="4">
        <v>0.023122</v>
      </c>
      <c r="W56" s="4">
        <v>0.042214</v>
      </c>
      <c r="X56" s="4">
        <v>0.010819</v>
      </c>
      <c r="Y56" s="4">
        <v>0.0067175</v>
      </c>
      <c r="Z56" s="4">
        <v>0.0054447</v>
      </c>
      <c r="AB56" s="7" t="s">
        <v>263</v>
      </c>
      <c r="AC56" s="7" t="s">
        <v>22</v>
      </c>
      <c r="AD56" s="4">
        <v>0.010253</v>
      </c>
      <c r="AE56" s="4">
        <v>0.014354</v>
      </c>
      <c r="AF56" s="4">
        <v>8.4853E-4</v>
      </c>
      <c r="AG56" s="4">
        <v>0.0074953</v>
      </c>
      <c r="AH56" s="4">
        <v>0.0065761</v>
      </c>
      <c r="AI56" s="4">
        <v>0.0041719</v>
      </c>
    </row>
    <row r="57" ht="14.25" customHeight="1">
      <c r="A57" s="7" t="s">
        <v>264</v>
      </c>
      <c r="B57" s="7" t="s">
        <v>22</v>
      </c>
      <c r="C57" s="4">
        <v>0.0906</v>
      </c>
      <c r="D57" s="4">
        <v>0.69225</v>
      </c>
      <c r="E57" s="4">
        <v>0.66965</v>
      </c>
      <c r="F57" s="4">
        <v>0.68785</v>
      </c>
      <c r="G57" s="4">
        <v>0.8042</v>
      </c>
      <c r="H57" s="4">
        <v>0.66905</v>
      </c>
      <c r="J57" s="7" t="s">
        <v>264</v>
      </c>
      <c r="K57" s="7" t="s">
        <v>22</v>
      </c>
      <c r="L57" s="4">
        <v>0.1036</v>
      </c>
      <c r="M57" s="4">
        <v>0.5599</v>
      </c>
      <c r="N57" s="4">
        <v>0.53485</v>
      </c>
      <c r="O57" s="4">
        <v>0.4883</v>
      </c>
      <c r="P57" s="4">
        <v>0.5012</v>
      </c>
      <c r="Q57" s="4">
        <v>0.36565</v>
      </c>
      <c r="S57" s="7" t="s">
        <v>264</v>
      </c>
      <c r="T57" s="7" t="s">
        <v>22</v>
      </c>
      <c r="U57" s="4">
        <v>7.0711E-4</v>
      </c>
      <c r="V57" s="4">
        <v>0.023971</v>
      </c>
      <c r="W57" s="4">
        <v>0.0507</v>
      </c>
      <c r="X57" s="4">
        <v>0.005869</v>
      </c>
      <c r="Y57" s="4">
        <v>0.010748</v>
      </c>
      <c r="Z57" s="4">
        <v>0.0041719</v>
      </c>
      <c r="AB57" s="7" t="s">
        <v>264</v>
      </c>
      <c r="AC57" s="7" t="s">
        <v>22</v>
      </c>
      <c r="AD57" s="4">
        <v>0.010889</v>
      </c>
      <c r="AE57" s="4">
        <v>0.014001</v>
      </c>
      <c r="AF57" s="4">
        <v>0.0034648</v>
      </c>
      <c r="AG57" s="4">
        <v>0.012021</v>
      </c>
      <c r="AH57" s="4">
        <v>0.010182</v>
      </c>
      <c r="AI57" s="4">
        <v>0.0041719</v>
      </c>
    </row>
    <row r="58" ht="14.25" customHeight="1">
      <c r="A58" s="7" t="s">
        <v>265</v>
      </c>
      <c r="B58" s="7" t="s">
        <v>18</v>
      </c>
      <c r="C58" s="4">
        <v>0.0907</v>
      </c>
      <c r="D58" s="4">
        <v>0.7267</v>
      </c>
      <c r="E58" s="4">
        <v>0.7039</v>
      </c>
      <c r="F58" s="4">
        <v>0.721</v>
      </c>
      <c r="G58" s="4">
        <v>0.84905</v>
      </c>
      <c r="H58" s="4">
        <v>0.69795</v>
      </c>
      <c r="J58" s="7" t="s">
        <v>265</v>
      </c>
      <c r="K58" s="7" t="s">
        <v>18</v>
      </c>
      <c r="L58" s="4">
        <v>0.10205</v>
      </c>
      <c r="M58" s="4">
        <v>0.58185</v>
      </c>
      <c r="N58" s="4">
        <v>0.55385</v>
      </c>
      <c r="O58" s="4">
        <v>0.49675</v>
      </c>
      <c r="P58" s="4">
        <v>0.51005</v>
      </c>
      <c r="Q58" s="4">
        <v>0.36555</v>
      </c>
      <c r="S58" s="7" t="s">
        <v>265</v>
      </c>
      <c r="T58" s="7" t="s">
        <v>18</v>
      </c>
      <c r="U58" s="4">
        <v>8.4853E-4</v>
      </c>
      <c r="V58" s="4">
        <v>0.023052</v>
      </c>
      <c r="W58" s="4">
        <v>0.047376</v>
      </c>
      <c r="X58" s="4">
        <v>0.0035355</v>
      </c>
      <c r="Y58" s="4">
        <v>0.0061518</v>
      </c>
      <c r="Z58" s="4">
        <v>0.0051619</v>
      </c>
      <c r="AB58" s="7" t="s">
        <v>265</v>
      </c>
      <c r="AC58" s="7" t="s">
        <v>18</v>
      </c>
      <c r="AD58" s="4">
        <v>0.012516</v>
      </c>
      <c r="AE58" s="4">
        <v>0.015627</v>
      </c>
      <c r="AF58" s="4">
        <v>0.0010607</v>
      </c>
      <c r="AG58" s="4">
        <v>0.013081</v>
      </c>
      <c r="AH58" s="4">
        <v>0.0078489</v>
      </c>
      <c r="AI58" s="4">
        <v>0.0037477</v>
      </c>
    </row>
    <row r="59" ht="14.25" customHeight="1">
      <c r="A59" s="7" t="s">
        <v>266</v>
      </c>
      <c r="B59" s="7" t="s">
        <v>20</v>
      </c>
      <c r="C59" s="4">
        <v>0.0906</v>
      </c>
      <c r="D59" s="4">
        <v>0.7521</v>
      </c>
      <c r="E59" s="4">
        <v>0.7308</v>
      </c>
      <c r="F59" s="4">
        <v>0.74575</v>
      </c>
      <c r="G59" s="4">
        <v>0.8837</v>
      </c>
      <c r="H59" s="4">
        <v>0.72095</v>
      </c>
      <c r="J59" s="7" t="s">
        <v>266</v>
      </c>
      <c r="K59" s="7" t="s">
        <v>20</v>
      </c>
      <c r="L59" s="4">
        <v>0.1037</v>
      </c>
      <c r="M59" s="4">
        <v>0.59905</v>
      </c>
      <c r="N59" s="4">
        <v>0.5661</v>
      </c>
      <c r="O59" s="4">
        <v>0.50005</v>
      </c>
      <c r="P59" s="4">
        <v>0.5169</v>
      </c>
      <c r="Q59" s="4">
        <v>0.3665</v>
      </c>
      <c r="S59" s="7" t="s">
        <v>266</v>
      </c>
      <c r="T59" s="7" t="s">
        <v>20</v>
      </c>
      <c r="U59" s="4">
        <v>7.0711E-4</v>
      </c>
      <c r="V59" s="4">
        <v>0.024607</v>
      </c>
      <c r="W59" s="4">
        <v>0.045821</v>
      </c>
      <c r="X59" s="4">
        <v>0.0033234</v>
      </c>
      <c r="Y59" s="4">
        <v>0.006364</v>
      </c>
      <c r="Z59" s="4">
        <v>0.004879</v>
      </c>
      <c r="AB59" s="7" t="s">
        <v>266</v>
      </c>
      <c r="AC59" s="7" t="s">
        <v>20</v>
      </c>
      <c r="AD59" s="4">
        <v>0.012445</v>
      </c>
      <c r="AE59" s="4">
        <v>0.013647</v>
      </c>
      <c r="AF59" s="4">
        <v>9.8995E-4</v>
      </c>
      <c r="AG59" s="4">
        <v>0.011102</v>
      </c>
      <c r="AH59" s="4">
        <v>0.0056569</v>
      </c>
      <c r="AI59" s="4">
        <v>0.0033941</v>
      </c>
    </row>
    <row r="60" ht="14.25" customHeight="1">
      <c r="A60" s="7" t="s">
        <v>267</v>
      </c>
      <c r="B60" s="7" t="s">
        <v>18</v>
      </c>
      <c r="C60" s="4">
        <v>0.0905</v>
      </c>
      <c r="D60" s="4">
        <v>0.77485</v>
      </c>
      <c r="E60" s="4">
        <v>0.75155</v>
      </c>
      <c r="F60" s="4">
        <v>0.76635</v>
      </c>
      <c r="G60" s="4">
        <v>0.9091</v>
      </c>
      <c r="H60" s="4">
        <v>0.73915</v>
      </c>
      <c r="J60" s="7" t="s">
        <v>267</v>
      </c>
      <c r="K60" s="7" t="s">
        <v>18</v>
      </c>
      <c r="L60" s="4">
        <v>0.10365</v>
      </c>
      <c r="M60" s="4">
        <v>0.6135</v>
      </c>
      <c r="N60" s="4">
        <v>0.57405</v>
      </c>
      <c r="O60" s="4">
        <v>0.499</v>
      </c>
      <c r="P60" s="4">
        <v>0.5211</v>
      </c>
      <c r="Q60" s="4">
        <v>0.3682</v>
      </c>
      <c r="S60" s="7" t="s">
        <v>267</v>
      </c>
      <c r="T60" s="7" t="s">
        <v>18</v>
      </c>
      <c r="U60" s="4">
        <v>8.4853E-4</v>
      </c>
      <c r="V60" s="4">
        <v>0.022132</v>
      </c>
      <c r="W60" s="4">
        <v>0.04179</v>
      </c>
      <c r="X60" s="4">
        <v>0.0030406</v>
      </c>
      <c r="Y60" s="4">
        <v>0.0055154</v>
      </c>
      <c r="Z60" s="4">
        <v>0.0041719</v>
      </c>
      <c r="AB60" s="7" t="s">
        <v>267</v>
      </c>
      <c r="AC60" s="7" t="s">
        <v>18</v>
      </c>
      <c r="AD60" s="4">
        <v>0.014213</v>
      </c>
      <c r="AE60" s="4">
        <v>0.013435</v>
      </c>
      <c r="AF60" s="4">
        <v>0.0010607</v>
      </c>
      <c r="AG60" s="4">
        <v>0.0083439</v>
      </c>
      <c r="AH60" s="4">
        <v>0.0079196</v>
      </c>
      <c r="AI60" s="4">
        <v>0.0032527</v>
      </c>
    </row>
    <row r="61" ht="14.25" customHeight="1">
      <c r="A61" s="7" t="s">
        <v>268</v>
      </c>
      <c r="B61" s="7" t="s">
        <v>20</v>
      </c>
      <c r="C61" s="4">
        <v>0.0905</v>
      </c>
      <c r="D61" s="4">
        <v>0.7942</v>
      </c>
      <c r="E61" s="4">
        <v>0.7724</v>
      </c>
      <c r="F61" s="4">
        <v>0.78515</v>
      </c>
      <c r="G61" s="4">
        <v>0.93355</v>
      </c>
      <c r="H61" s="4">
        <v>0.7555</v>
      </c>
      <c r="J61" s="7" t="s">
        <v>268</v>
      </c>
      <c r="K61" s="7" t="s">
        <v>20</v>
      </c>
      <c r="L61" s="4">
        <v>0.1033</v>
      </c>
      <c r="M61" s="4">
        <v>0.6231</v>
      </c>
      <c r="N61" s="4">
        <v>0.5821</v>
      </c>
      <c r="O61" s="4">
        <v>0.4999</v>
      </c>
      <c r="P61" s="4">
        <v>0.5272</v>
      </c>
      <c r="Q61" s="4">
        <v>0.3689</v>
      </c>
      <c r="S61" s="7" t="s">
        <v>268</v>
      </c>
      <c r="T61" s="7" t="s">
        <v>20</v>
      </c>
      <c r="U61" s="4">
        <v>8.4853E-4</v>
      </c>
      <c r="V61" s="4">
        <v>0.01994</v>
      </c>
      <c r="W61" s="4">
        <v>0.039032</v>
      </c>
      <c r="X61" s="4">
        <v>0.0043134</v>
      </c>
      <c r="Y61" s="4">
        <v>0.0040305</v>
      </c>
      <c r="Z61" s="4">
        <v>0.0038184</v>
      </c>
      <c r="AB61" s="7" t="s">
        <v>268</v>
      </c>
      <c r="AC61" s="7" t="s">
        <v>20</v>
      </c>
      <c r="AD61" s="4">
        <v>0.011455</v>
      </c>
      <c r="AE61" s="4">
        <v>0.013152</v>
      </c>
      <c r="AF61" s="4">
        <v>0.0021213</v>
      </c>
      <c r="AG61" s="4">
        <v>0.009051</v>
      </c>
      <c r="AH61" s="4">
        <v>0.006364</v>
      </c>
      <c r="AI61" s="4">
        <v>0.0043841</v>
      </c>
    </row>
    <row r="62" ht="14.25" customHeight="1">
      <c r="A62" s="7" t="s">
        <v>269</v>
      </c>
      <c r="B62" s="7" t="s">
        <v>22</v>
      </c>
      <c r="C62" s="4">
        <v>0.0906</v>
      </c>
      <c r="D62" s="4">
        <v>0.81025</v>
      </c>
      <c r="E62" s="4">
        <v>0.788</v>
      </c>
      <c r="F62" s="4">
        <v>0.8013</v>
      </c>
      <c r="G62" s="4">
        <v>0.9519</v>
      </c>
      <c r="H62" s="4">
        <v>0.77015</v>
      </c>
      <c r="J62" s="7" t="s">
        <v>269</v>
      </c>
      <c r="K62" s="7" t="s">
        <v>22</v>
      </c>
      <c r="L62" s="4">
        <v>0.1043</v>
      </c>
      <c r="M62" s="4">
        <v>0.6313</v>
      </c>
      <c r="N62" s="4">
        <v>0.58865</v>
      </c>
      <c r="O62" s="4">
        <v>0.49995</v>
      </c>
      <c r="P62" s="4">
        <v>0.53335</v>
      </c>
      <c r="Q62" s="4">
        <v>0.37035</v>
      </c>
      <c r="S62" s="7" t="s">
        <v>269</v>
      </c>
      <c r="T62" s="7" t="s">
        <v>22</v>
      </c>
      <c r="U62" s="4">
        <v>9.8995E-4</v>
      </c>
      <c r="V62" s="4">
        <v>0.018597</v>
      </c>
      <c r="W62" s="4">
        <v>0.038891</v>
      </c>
      <c r="X62" s="4">
        <v>0.0049497</v>
      </c>
      <c r="Y62" s="4">
        <v>0.0046669</v>
      </c>
      <c r="Z62" s="4">
        <v>0.0038891</v>
      </c>
      <c r="AB62" s="7" t="s">
        <v>269</v>
      </c>
      <c r="AC62" s="7" t="s">
        <v>22</v>
      </c>
      <c r="AD62" s="4">
        <v>0.012021</v>
      </c>
      <c r="AE62" s="4">
        <v>0.014991</v>
      </c>
      <c r="AF62" s="4">
        <v>0.0024749</v>
      </c>
      <c r="AG62" s="4">
        <v>0.0089803</v>
      </c>
      <c r="AH62" s="4">
        <v>0.0074246</v>
      </c>
      <c r="AI62" s="4">
        <v>0.0053033</v>
      </c>
    </row>
    <row r="63" ht="14.25" customHeight="1">
      <c r="A63" s="7" t="s">
        <v>270</v>
      </c>
      <c r="B63" s="7" t="s">
        <v>24</v>
      </c>
      <c r="C63" s="4">
        <v>0.09065</v>
      </c>
      <c r="D63" s="4">
        <v>0.8261</v>
      </c>
      <c r="E63" s="4">
        <v>0.8023</v>
      </c>
      <c r="F63" s="4">
        <v>0.8164</v>
      </c>
      <c r="G63" s="4">
        <v>0.969</v>
      </c>
      <c r="H63" s="4">
        <v>0.7834</v>
      </c>
      <c r="J63" s="7" t="s">
        <v>270</v>
      </c>
      <c r="K63" s="7" t="s">
        <v>24</v>
      </c>
      <c r="L63" s="4">
        <v>0.10225</v>
      </c>
      <c r="M63" s="4">
        <v>0.6389</v>
      </c>
      <c r="N63" s="4">
        <v>0.59225</v>
      </c>
      <c r="O63" s="4">
        <v>0.49835</v>
      </c>
      <c r="P63" s="4">
        <v>0.53755</v>
      </c>
      <c r="Q63" s="4">
        <v>0.37065</v>
      </c>
      <c r="S63" s="7" t="s">
        <v>270</v>
      </c>
      <c r="T63" s="7" t="s">
        <v>24</v>
      </c>
      <c r="U63" s="4">
        <v>9.1924E-4</v>
      </c>
      <c r="V63" s="4">
        <v>0.017819</v>
      </c>
      <c r="W63" s="4">
        <v>0.036345</v>
      </c>
      <c r="X63" s="4">
        <v>0.0062225</v>
      </c>
      <c r="Y63" s="4">
        <v>0.0039598</v>
      </c>
      <c r="Z63" s="4">
        <v>0.0046669</v>
      </c>
      <c r="AB63" s="7" t="s">
        <v>270</v>
      </c>
      <c r="AC63" s="7" t="s">
        <v>24</v>
      </c>
      <c r="AD63" s="4">
        <v>0.011526</v>
      </c>
      <c r="AE63" s="4">
        <v>0.015981</v>
      </c>
      <c r="AF63" s="4">
        <v>0.0041719</v>
      </c>
      <c r="AG63" s="4">
        <v>0.0099702</v>
      </c>
      <c r="AH63" s="4">
        <v>0.0057276</v>
      </c>
      <c r="AI63" s="4">
        <v>0.0061518</v>
      </c>
    </row>
    <row r="64" ht="14.25" customHeight="1">
      <c r="A64" s="7" t="s">
        <v>271</v>
      </c>
      <c r="B64" s="7" t="s">
        <v>22</v>
      </c>
      <c r="C64" s="4">
        <v>0.0906</v>
      </c>
      <c r="D64" s="4">
        <v>0.8389</v>
      </c>
      <c r="E64" s="4">
        <v>0.8133</v>
      </c>
      <c r="F64" s="4">
        <v>0.8274</v>
      </c>
      <c r="G64" s="4">
        <v>0.9816</v>
      </c>
      <c r="H64" s="4">
        <v>0.79285</v>
      </c>
      <c r="J64" s="7" t="s">
        <v>271</v>
      </c>
      <c r="K64" s="7" t="s">
        <v>22</v>
      </c>
      <c r="L64" s="4">
        <v>0.1032</v>
      </c>
      <c r="M64" s="4">
        <v>0.64545</v>
      </c>
      <c r="N64" s="4">
        <v>0.59625</v>
      </c>
      <c r="O64" s="4">
        <v>0.498</v>
      </c>
      <c r="P64" s="4">
        <v>0.5386</v>
      </c>
      <c r="Q64" s="4">
        <v>0.37095</v>
      </c>
      <c r="S64" s="7" t="s">
        <v>271</v>
      </c>
      <c r="T64" s="7" t="s">
        <v>22</v>
      </c>
      <c r="U64" s="4">
        <v>5.6569E-4</v>
      </c>
      <c r="V64" s="4">
        <v>0.017253</v>
      </c>
      <c r="W64" s="4">
        <v>0.03578</v>
      </c>
      <c r="X64" s="4">
        <v>0.0059397</v>
      </c>
      <c r="Y64" s="4">
        <v>0.0033941</v>
      </c>
      <c r="Z64" s="4">
        <v>0.0038891</v>
      </c>
      <c r="AB64" s="7" t="s">
        <v>271</v>
      </c>
      <c r="AC64" s="7" t="s">
        <v>22</v>
      </c>
      <c r="AD64" s="4">
        <v>0.010607</v>
      </c>
      <c r="AE64" s="4">
        <v>0.015061</v>
      </c>
      <c r="AF64" s="4">
        <v>0.0034648</v>
      </c>
      <c r="AG64" s="4">
        <v>0.009051</v>
      </c>
      <c r="AH64" s="4">
        <v>0.0052326</v>
      </c>
      <c r="AI64" s="4">
        <v>0.0070004</v>
      </c>
    </row>
    <row r="65" ht="14.25" customHeight="1">
      <c r="A65" s="7" t="s">
        <v>272</v>
      </c>
      <c r="B65" s="7" t="s">
        <v>18</v>
      </c>
      <c r="C65" s="4">
        <v>0.0907</v>
      </c>
      <c r="D65" s="4">
        <v>0.85095</v>
      </c>
      <c r="E65" s="4">
        <v>0.8245</v>
      </c>
      <c r="F65" s="4">
        <v>0.83815</v>
      </c>
      <c r="G65" s="4">
        <v>0.99355</v>
      </c>
      <c r="H65" s="4">
        <v>0.803</v>
      </c>
      <c r="J65" s="7" t="s">
        <v>272</v>
      </c>
      <c r="K65" s="7" t="s">
        <v>18</v>
      </c>
      <c r="L65" s="4">
        <v>0.1021</v>
      </c>
      <c r="M65" s="4">
        <v>0.6507</v>
      </c>
      <c r="N65" s="4">
        <v>0.5982</v>
      </c>
      <c r="O65" s="4">
        <v>0.4962</v>
      </c>
      <c r="P65" s="4">
        <v>0.5418</v>
      </c>
      <c r="Q65" s="4">
        <v>0.37145</v>
      </c>
      <c r="S65" s="7" t="s">
        <v>272</v>
      </c>
      <c r="T65" s="7" t="s">
        <v>18</v>
      </c>
      <c r="U65" s="4">
        <v>7.0711E-4</v>
      </c>
      <c r="V65" s="4">
        <v>0.016758</v>
      </c>
      <c r="W65" s="4">
        <v>0.035921</v>
      </c>
      <c r="X65" s="4">
        <v>0.0057276</v>
      </c>
      <c r="Y65" s="4">
        <v>0.0050205</v>
      </c>
      <c r="Z65" s="4">
        <v>0.0039598</v>
      </c>
      <c r="AB65" s="7" t="s">
        <v>272</v>
      </c>
      <c r="AC65" s="7" t="s">
        <v>18</v>
      </c>
      <c r="AD65" s="4">
        <v>0.011172</v>
      </c>
      <c r="AE65" s="4">
        <v>0.015839</v>
      </c>
      <c r="AF65" s="4">
        <v>0.0029698</v>
      </c>
      <c r="AG65" s="4">
        <v>0.0094752</v>
      </c>
      <c r="AH65" s="4">
        <v>0.0039598</v>
      </c>
      <c r="AI65" s="4">
        <v>0.0077075</v>
      </c>
    </row>
    <row r="66" ht="14.25" customHeight="1">
      <c r="A66" s="7" t="s">
        <v>273</v>
      </c>
      <c r="B66" s="7" t="s">
        <v>22</v>
      </c>
      <c r="C66" s="4">
        <v>0.09055</v>
      </c>
      <c r="D66" s="4">
        <v>0.86125</v>
      </c>
      <c r="E66" s="4">
        <v>0.8334</v>
      </c>
      <c r="F66" s="4">
        <v>0.8483</v>
      </c>
      <c r="G66" s="4">
        <v>1.0015</v>
      </c>
      <c r="H66" s="4">
        <v>0.812</v>
      </c>
      <c r="J66" s="7" t="s">
        <v>273</v>
      </c>
      <c r="K66" s="7" t="s">
        <v>22</v>
      </c>
      <c r="L66" s="4">
        <v>0.104</v>
      </c>
      <c r="M66" s="4">
        <v>0.65585</v>
      </c>
      <c r="N66" s="4">
        <v>0.6006</v>
      </c>
      <c r="O66" s="4">
        <v>0.495</v>
      </c>
      <c r="P66" s="4">
        <v>0.5411</v>
      </c>
      <c r="Q66" s="4">
        <v>0.3717</v>
      </c>
      <c r="S66" s="7" t="s">
        <v>273</v>
      </c>
      <c r="T66" s="7" t="s">
        <v>22</v>
      </c>
      <c r="U66" s="4">
        <v>7.7782E-4</v>
      </c>
      <c r="V66" s="4">
        <v>0.017183</v>
      </c>
      <c r="W66" s="4">
        <v>0.035638</v>
      </c>
      <c r="X66" s="4">
        <v>0.005374</v>
      </c>
      <c r="Y66" s="4">
        <v>0.0060811</v>
      </c>
      <c r="Z66" s="4">
        <v>0.0043841</v>
      </c>
      <c r="AB66" s="7" t="s">
        <v>273</v>
      </c>
      <c r="AC66" s="7" t="s">
        <v>22</v>
      </c>
      <c r="AD66" s="4">
        <v>0.011314</v>
      </c>
      <c r="AE66" s="4">
        <v>0.015768</v>
      </c>
      <c r="AF66" s="4">
        <v>0.003677</v>
      </c>
      <c r="AG66" s="4">
        <v>0.0091924</v>
      </c>
      <c r="AH66" s="4">
        <v>0.0031113</v>
      </c>
      <c r="AI66" s="4">
        <v>0.008061</v>
      </c>
    </row>
    <row r="67" ht="14.25" customHeight="1">
      <c r="A67" s="7" t="s">
        <v>274</v>
      </c>
      <c r="B67" s="7" t="s">
        <v>18</v>
      </c>
      <c r="C67" s="4">
        <v>0.0906</v>
      </c>
      <c r="D67" s="4">
        <v>0.86985</v>
      </c>
      <c r="E67" s="4">
        <v>0.84205</v>
      </c>
      <c r="F67" s="4">
        <v>0.8556</v>
      </c>
      <c r="G67" s="4">
        <v>1.0105</v>
      </c>
      <c r="H67" s="4">
        <v>0.8194</v>
      </c>
      <c r="J67" s="7" t="s">
        <v>274</v>
      </c>
      <c r="K67" s="7" t="s">
        <v>18</v>
      </c>
      <c r="L67" s="4">
        <v>0.10195</v>
      </c>
      <c r="M67" s="4">
        <v>0.65995</v>
      </c>
      <c r="N67" s="4">
        <v>0.60195</v>
      </c>
      <c r="O67" s="4">
        <v>0.4923</v>
      </c>
      <c r="P67" s="4">
        <v>0.541</v>
      </c>
      <c r="Q67" s="4">
        <v>0.37115</v>
      </c>
      <c r="S67" s="7" t="s">
        <v>274</v>
      </c>
      <c r="T67" s="7" t="s">
        <v>18</v>
      </c>
      <c r="U67" s="4">
        <v>8.4853E-4</v>
      </c>
      <c r="V67" s="4">
        <v>0.016758</v>
      </c>
      <c r="W67" s="4">
        <v>0.035002</v>
      </c>
      <c r="X67" s="4">
        <v>0.0057983</v>
      </c>
      <c r="Y67" s="4">
        <v>0.0043134</v>
      </c>
      <c r="Z67" s="4">
        <v>0.0042426</v>
      </c>
      <c r="AB67" s="7" t="s">
        <v>274</v>
      </c>
      <c r="AC67" s="7" t="s">
        <v>18</v>
      </c>
      <c r="AD67" s="4">
        <v>0.011526</v>
      </c>
      <c r="AE67" s="4">
        <v>0.017183</v>
      </c>
      <c r="AF67" s="4">
        <v>0.0030406</v>
      </c>
      <c r="AG67" s="4">
        <v>0.010041</v>
      </c>
      <c r="AH67" s="4">
        <v>8.4853E-4</v>
      </c>
      <c r="AI67" s="4">
        <v>0.0079903</v>
      </c>
    </row>
    <row r="68" ht="14.25" customHeight="1">
      <c r="A68" s="7" t="s">
        <v>275</v>
      </c>
      <c r="B68" s="7" t="s">
        <v>70</v>
      </c>
      <c r="C68" s="4">
        <v>0.0907</v>
      </c>
      <c r="D68" s="4">
        <v>0.87915</v>
      </c>
      <c r="E68" s="4">
        <v>0.8508</v>
      </c>
      <c r="F68" s="4">
        <v>0.86335</v>
      </c>
      <c r="G68" s="4">
        <v>1.0195</v>
      </c>
      <c r="H68" s="4">
        <v>0.82705</v>
      </c>
      <c r="J68" s="7" t="s">
        <v>275</v>
      </c>
      <c r="K68" s="7" t="s">
        <v>70</v>
      </c>
      <c r="L68" s="4">
        <v>0.10335</v>
      </c>
      <c r="M68" s="4">
        <v>0.66455</v>
      </c>
      <c r="N68" s="4">
        <v>0.6037</v>
      </c>
      <c r="O68" s="4">
        <v>0.4904</v>
      </c>
      <c r="P68" s="4">
        <v>0.5422</v>
      </c>
      <c r="Q68" s="4">
        <v>0.3711</v>
      </c>
      <c r="S68" s="7" t="s">
        <v>275</v>
      </c>
      <c r="T68" s="7" t="s">
        <v>70</v>
      </c>
      <c r="U68" s="4">
        <v>0.0011314</v>
      </c>
      <c r="V68" s="4">
        <v>0.01591</v>
      </c>
      <c r="W68" s="4">
        <v>0.034224</v>
      </c>
      <c r="X68" s="4">
        <v>0.0057276</v>
      </c>
      <c r="Y68" s="4">
        <v>0.0038891</v>
      </c>
      <c r="Z68" s="4">
        <v>0.0045962</v>
      </c>
      <c r="AB68" s="7" t="s">
        <v>275</v>
      </c>
      <c r="AC68" s="7" t="s">
        <v>70</v>
      </c>
      <c r="AD68" s="4">
        <v>0.011243</v>
      </c>
      <c r="AE68" s="4">
        <v>0.016476</v>
      </c>
      <c r="AF68" s="4">
        <v>0.0035355</v>
      </c>
      <c r="AG68" s="4">
        <v>0.0096167</v>
      </c>
      <c r="AH68" s="4">
        <v>1.4142E-4</v>
      </c>
      <c r="AI68" s="4">
        <v>0.0079196</v>
      </c>
    </row>
    <row r="69" ht="14.25" customHeight="1">
      <c r="A69" s="7" t="s">
        <v>276</v>
      </c>
      <c r="B69" s="7" t="s">
        <v>24</v>
      </c>
      <c r="C69" s="4">
        <v>0.09055</v>
      </c>
      <c r="D69" s="4">
        <v>0.8878</v>
      </c>
      <c r="E69" s="4">
        <v>0.85775</v>
      </c>
      <c r="F69" s="4">
        <v>0.87005</v>
      </c>
      <c r="G69" s="4">
        <v>1.0269</v>
      </c>
      <c r="H69" s="4">
        <v>0.8343</v>
      </c>
      <c r="J69" s="7" t="s">
        <v>276</v>
      </c>
      <c r="K69" s="7" t="s">
        <v>24</v>
      </c>
      <c r="L69" s="4">
        <v>0.10215</v>
      </c>
      <c r="M69" s="4">
        <v>0.6676</v>
      </c>
      <c r="N69" s="4">
        <v>0.6045</v>
      </c>
      <c r="O69" s="4">
        <v>0.48805</v>
      </c>
      <c r="P69" s="4">
        <v>0.54225</v>
      </c>
      <c r="Q69" s="4">
        <v>0.3708</v>
      </c>
      <c r="S69" s="7" t="s">
        <v>276</v>
      </c>
      <c r="T69" s="7" t="s">
        <v>24</v>
      </c>
      <c r="U69" s="4">
        <v>9.1924E-4</v>
      </c>
      <c r="V69" s="4">
        <v>0.015132</v>
      </c>
      <c r="W69" s="4">
        <v>0.033446</v>
      </c>
      <c r="X69" s="4">
        <v>0.0055861</v>
      </c>
      <c r="Y69" s="4">
        <v>0.0026163</v>
      </c>
      <c r="Z69" s="4">
        <v>0.0045255</v>
      </c>
      <c r="AB69" s="7" t="s">
        <v>276</v>
      </c>
      <c r="AC69" s="7" t="s">
        <v>24</v>
      </c>
      <c r="AD69" s="4">
        <v>0.012374</v>
      </c>
      <c r="AE69" s="4">
        <v>0.016688</v>
      </c>
      <c r="AF69" s="4">
        <v>0.0028284</v>
      </c>
      <c r="AG69" s="4">
        <v>0.0094045</v>
      </c>
      <c r="AH69" s="4">
        <v>0.0010607</v>
      </c>
      <c r="AI69" s="4">
        <v>0.0082024</v>
      </c>
    </row>
    <row r="70" ht="14.25" customHeight="1">
      <c r="A70" s="7" t="s">
        <v>277</v>
      </c>
      <c r="B70" s="7" t="s">
        <v>22</v>
      </c>
      <c r="C70" s="4">
        <v>0.09045</v>
      </c>
      <c r="D70" s="4">
        <v>0.8954</v>
      </c>
      <c r="E70" s="4">
        <v>0.8658</v>
      </c>
      <c r="F70" s="4">
        <v>0.87715</v>
      </c>
      <c r="G70" s="4">
        <v>1.0377</v>
      </c>
      <c r="H70" s="4">
        <v>0.84135</v>
      </c>
      <c r="J70" s="7" t="s">
        <v>277</v>
      </c>
      <c r="K70" s="7" t="s">
        <v>22</v>
      </c>
      <c r="L70" s="4">
        <v>0.10315</v>
      </c>
      <c r="M70" s="4">
        <v>0.6716</v>
      </c>
      <c r="N70" s="4">
        <v>0.60595</v>
      </c>
      <c r="O70" s="4">
        <v>0.4858</v>
      </c>
      <c r="P70" s="4">
        <v>0.5429</v>
      </c>
      <c r="Q70" s="4">
        <v>0.37035</v>
      </c>
      <c r="S70" s="7" t="s">
        <v>277</v>
      </c>
      <c r="T70" s="7" t="s">
        <v>22</v>
      </c>
      <c r="U70" s="4">
        <v>9.1924E-4</v>
      </c>
      <c r="V70" s="4">
        <v>0.014425</v>
      </c>
      <c r="W70" s="4">
        <v>0.032668</v>
      </c>
      <c r="X70" s="4">
        <v>0.0047376</v>
      </c>
      <c r="Y70" s="4">
        <v>0.0013435</v>
      </c>
      <c r="Z70" s="4">
        <v>0.0045962</v>
      </c>
      <c r="AB70" s="7" t="s">
        <v>277</v>
      </c>
      <c r="AC70" s="7" t="s">
        <v>22</v>
      </c>
      <c r="AD70" s="4">
        <v>0.010394</v>
      </c>
      <c r="AE70" s="4">
        <v>0.015132</v>
      </c>
      <c r="AF70" s="4">
        <v>0.0016263</v>
      </c>
      <c r="AG70" s="4">
        <v>0.0094752</v>
      </c>
      <c r="AH70" s="4">
        <v>0.0035355</v>
      </c>
      <c r="AI70" s="4">
        <v>0.0082731</v>
      </c>
    </row>
    <row r="71" ht="14.25" customHeight="1">
      <c r="A71" s="7" t="s">
        <v>278</v>
      </c>
      <c r="B71" s="7" t="s">
        <v>20</v>
      </c>
      <c r="C71" s="4">
        <v>0.0909</v>
      </c>
      <c r="D71" s="4">
        <v>0.9036</v>
      </c>
      <c r="E71" s="4">
        <v>0.87265</v>
      </c>
      <c r="F71" s="4">
        <v>0.88325</v>
      </c>
      <c r="G71" s="4">
        <v>1.0466</v>
      </c>
      <c r="H71" s="4">
        <v>0.84785</v>
      </c>
      <c r="J71" s="7" t="s">
        <v>278</v>
      </c>
      <c r="K71" s="7" t="s">
        <v>20</v>
      </c>
      <c r="L71" s="4">
        <v>0.1022</v>
      </c>
      <c r="M71" s="4">
        <v>0.67395</v>
      </c>
      <c r="N71" s="4">
        <v>0.60575</v>
      </c>
      <c r="O71" s="4">
        <v>0.4829</v>
      </c>
      <c r="P71" s="4">
        <v>0.5402</v>
      </c>
      <c r="Q71" s="4">
        <v>0.37035</v>
      </c>
      <c r="S71" s="7" t="s">
        <v>278</v>
      </c>
      <c r="T71" s="7" t="s">
        <v>20</v>
      </c>
      <c r="U71" s="4">
        <v>0.0014142</v>
      </c>
      <c r="V71" s="4">
        <v>0.014001</v>
      </c>
      <c r="W71" s="4">
        <v>0.031749</v>
      </c>
      <c r="X71" s="4">
        <v>0.0050205</v>
      </c>
      <c r="Y71" s="4">
        <v>4.2426E-4</v>
      </c>
      <c r="Z71" s="4">
        <v>0.0057276</v>
      </c>
      <c r="AB71" s="7" t="s">
        <v>278</v>
      </c>
      <c r="AC71" s="7" t="s">
        <v>20</v>
      </c>
      <c r="AD71" s="4">
        <v>0.011172</v>
      </c>
      <c r="AE71" s="4">
        <v>0.016476</v>
      </c>
      <c r="AF71" s="4">
        <v>0.0023335</v>
      </c>
      <c r="AG71" s="4">
        <v>0.0083439</v>
      </c>
      <c r="AH71" s="4">
        <v>0.0038184</v>
      </c>
      <c r="AI71" s="4">
        <v>0.0081317</v>
      </c>
    </row>
    <row r="72" ht="14.25" customHeight="1"/>
    <row r="73" ht="14.25" customHeight="1">
      <c r="A73" s="4" t="s">
        <v>92</v>
      </c>
      <c r="B73" s="5" t="s">
        <v>1</v>
      </c>
      <c r="K73" s="5" t="s">
        <v>7</v>
      </c>
      <c r="S73" s="4" t="s">
        <v>93</v>
      </c>
      <c r="T73" s="5" t="s">
        <v>1</v>
      </c>
      <c r="AC73" s="5" t="s">
        <v>7</v>
      </c>
    </row>
    <row r="74" ht="14.25" customHeight="1">
      <c r="A74" s="4" t="s">
        <v>13</v>
      </c>
      <c r="B74" s="4" t="s">
        <v>14</v>
      </c>
      <c r="C74" s="4" t="s">
        <v>15</v>
      </c>
      <c r="D74" s="4" t="s">
        <v>16</v>
      </c>
      <c r="E74" s="6" t="s">
        <v>3</v>
      </c>
      <c r="F74" s="6" t="s">
        <v>4</v>
      </c>
      <c r="G74" s="6" t="s">
        <v>5</v>
      </c>
      <c r="H74" s="6" t="s">
        <v>6</v>
      </c>
      <c r="J74" s="4" t="s">
        <v>13</v>
      </c>
      <c r="K74" s="4" t="s">
        <v>14</v>
      </c>
      <c r="L74" s="4" t="s">
        <v>15</v>
      </c>
      <c r="M74" s="4" t="s">
        <v>16</v>
      </c>
      <c r="N74" s="6" t="s">
        <v>3</v>
      </c>
      <c r="O74" s="6" t="s">
        <v>4</v>
      </c>
      <c r="P74" s="6" t="s">
        <v>5</v>
      </c>
      <c r="Q74" s="6" t="s">
        <v>6</v>
      </c>
      <c r="S74" s="4" t="s">
        <v>13</v>
      </c>
      <c r="T74" s="4" t="s">
        <v>14</v>
      </c>
      <c r="AB74" s="4" t="s">
        <v>13</v>
      </c>
      <c r="AC74" s="4" t="s">
        <v>14</v>
      </c>
    </row>
    <row r="75" ht="14.25" customHeight="1">
      <c r="A75" s="7" t="s">
        <v>17</v>
      </c>
      <c r="B75" s="7" t="s">
        <v>24</v>
      </c>
      <c r="C75" s="4">
        <v>0.09475</v>
      </c>
      <c r="D75" s="4">
        <v>0.09445</v>
      </c>
      <c r="E75" s="4">
        <v>0.09315</v>
      </c>
      <c r="F75" s="4">
        <v>0.09345</v>
      </c>
      <c r="G75" s="4">
        <v>0.09655</v>
      </c>
      <c r="H75" s="4">
        <v>0.10305</v>
      </c>
      <c r="J75" s="7" t="s">
        <v>17</v>
      </c>
      <c r="K75" s="7" t="s">
        <v>24</v>
      </c>
      <c r="L75" s="4">
        <v>0.09875</v>
      </c>
      <c r="M75" s="4">
        <v>0.09615</v>
      </c>
      <c r="N75" s="4">
        <v>0.09445</v>
      </c>
      <c r="O75" s="4">
        <v>0.0941</v>
      </c>
      <c r="P75" s="4">
        <v>0.0934</v>
      </c>
      <c r="Q75" s="4">
        <v>0.09295</v>
      </c>
      <c r="S75" s="7" t="s">
        <v>17</v>
      </c>
      <c r="T75" s="7" t="s">
        <v>24</v>
      </c>
      <c r="U75" s="4">
        <v>0.0047376</v>
      </c>
      <c r="V75" s="4">
        <v>0.0017678</v>
      </c>
      <c r="W75" s="4">
        <v>6.364E-4</v>
      </c>
      <c r="X75" s="4">
        <v>7.7782E-4</v>
      </c>
      <c r="Y75" s="4">
        <v>0.0038891</v>
      </c>
      <c r="Z75" s="4">
        <v>0.012516</v>
      </c>
      <c r="AB75" s="7" t="s">
        <v>17</v>
      </c>
      <c r="AC75" s="7" t="s">
        <v>24</v>
      </c>
      <c r="AD75" s="4">
        <v>0.0068589</v>
      </c>
      <c r="AE75" s="4">
        <v>0.0047376</v>
      </c>
      <c r="AF75" s="4">
        <v>2.1213E-4</v>
      </c>
      <c r="AG75" s="4">
        <v>0.0016971</v>
      </c>
      <c r="AH75" s="4">
        <v>9.8995E-4</v>
      </c>
      <c r="AI75" s="4">
        <v>0.0028991</v>
      </c>
    </row>
    <row r="76" ht="14.25" customHeight="1">
      <c r="A76" s="7" t="s">
        <v>223</v>
      </c>
      <c r="B76" s="7" t="s">
        <v>24</v>
      </c>
      <c r="C76" s="4">
        <v>0.09565</v>
      </c>
      <c r="D76" s="4">
        <v>0.09855</v>
      </c>
      <c r="E76" s="4">
        <v>0.09635</v>
      </c>
      <c r="F76" s="4">
        <v>0.09375</v>
      </c>
      <c r="G76" s="4">
        <v>0.09605</v>
      </c>
      <c r="H76" s="4">
        <v>0.10375</v>
      </c>
      <c r="J76" s="7" t="s">
        <v>223</v>
      </c>
      <c r="K76" s="7" t="s">
        <v>24</v>
      </c>
      <c r="L76" s="4">
        <v>0.0989</v>
      </c>
      <c r="M76" s="4">
        <v>0.09665</v>
      </c>
      <c r="N76" s="4">
        <v>0.09505</v>
      </c>
      <c r="O76" s="4">
        <v>0.09615</v>
      </c>
      <c r="P76" s="4">
        <v>0.09605</v>
      </c>
      <c r="Q76" s="4">
        <v>0.0946</v>
      </c>
      <c r="S76" s="7" t="s">
        <v>223</v>
      </c>
      <c r="T76" s="7" t="s">
        <v>24</v>
      </c>
      <c r="U76" s="4">
        <v>0.0054447</v>
      </c>
      <c r="V76" s="4">
        <v>0.003182</v>
      </c>
      <c r="W76" s="4">
        <v>0.0044548</v>
      </c>
      <c r="X76" s="4">
        <v>7.0711E-5</v>
      </c>
      <c r="Y76" s="4">
        <v>0.0024749</v>
      </c>
      <c r="Z76" s="4">
        <v>0.011667</v>
      </c>
      <c r="AB76" s="7" t="s">
        <v>223</v>
      </c>
      <c r="AC76" s="7" t="s">
        <v>24</v>
      </c>
      <c r="AD76" s="4">
        <v>0.0060811</v>
      </c>
      <c r="AE76" s="4">
        <v>0.004879</v>
      </c>
      <c r="AF76" s="4">
        <v>4.9497E-4</v>
      </c>
      <c r="AG76" s="4">
        <v>6.364E-4</v>
      </c>
      <c r="AH76" s="4">
        <v>0.0028991</v>
      </c>
      <c r="AI76" s="4">
        <v>0.0025456</v>
      </c>
    </row>
    <row r="77" ht="14.25" customHeight="1">
      <c r="A77" s="7" t="s">
        <v>255</v>
      </c>
      <c r="B77" s="7" t="s">
        <v>22</v>
      </c>
      <c r="C77" s="4">
        <v>0.09635</v>
      </c>
      <c r="D77" s="4">
        <v>0.10165</v>
      </c>
      <c r="E77" s="4">
        <v>0.09655</v>
      </c>
      <c r="F77" s="4">
        <v>0.0955</v>
      </c>
      <c r="G77" s="4">
        <v>0.0998</v>
      </c>
      <c r="H77" s="4">
        <v>0.1062</v>
      </c>
      <c r="J77" s="7" t="s">
        <v>255</v>
      </c>
      <c r="K77" s="7" t="s">
        <v>22</v>
      </c>
      <c r="L77" s="4">
        <v>0.0993</v>
      </c>
      <c r="M77" s="4">
        <v>0.0969</v>
      </c>
      <c r="N77" s="4">
        <v>0.0954</v>
      </c>
      <c r="O77" s="4">
        <v>0.09845</v>
      </c>
      <c r="P77" s="4">
        <v>0.0981</v>
      </c>
      <c r="Q77" s="4">
        <v>0.095</v>
      </c>
      <c r="S77" s="7" t="s">
        <v>255</v>
      </c>
      <c r="T77" s="7" t="s">
        <v>22</v>
      </c>
      <c r="U77" s="4">
        <v>0.0051619</v>
      </c>
      <c r="V77" s="4">
        <v>0.0055861</v>
      </c>
      <c r="W77" s="4">
        <v>0.0045962</v>
      </c>
      <c r="X77" s="4">
        <v>0.0021213</v>
      </c>
      <c r="Y77" s="4">
        <v>0.0076368</v>
      </c>
      <c r="Z77" s="4">
        <v>0.015132</v>
      </c>
      <c r="AB77" s="7" t="s">
        <v>255</v>
      </c>
      <c r="AC77" s="7" t="s">
        <v>22</v>
      </c>
      <c r="AD77" s="4">
        <v>0.0067882</v>
      </c>
      <c r="AE77" s="4">
        <v>0.0049497</v>
      </c>
      <c r="AF77" s="4">
        <v>8.4853E-4</v>
      </c>
      <c r="AG77" s="4">
        <v>0.0026163</v>
      </c>
      <c r="AH77" s="4">
        <v>0.005374</v>
      </c>
      <c r="AI77" s="4">
        <v>0.0022627</v>
      </c>
    </row>
    <row r="78" ht="14.25" customHeight="1">
      <c r="A78" s="7" t="s">
        <v>225</v>
      </c>
      <c r="B78" s="7" t="s">
        <v>20</v>
      </c>
      <c r="C78" s="4">
        <v>0.0961</v>
      </c>
      <c r="D78" s="4">
        <v>0.09765</v>
      </c>
      <c r="E78" s="4">
        <v>0.0982</v>
      </c>
      <c r="F78" s="4">
        <v>0.0954</v>
      </c>
      <c r="G78" s="4">
        <v>0.099</v>
      </c>
      <c r="H78" s="4">
        <v>0.10525</v>
      </c>
      <c r="J78" s="7" t="s">
        <v>225</v>
      </c>
      <c r="K78" s="7" t="s">
        <v>20</v>
      </c>
      <c r="L78" s="4">
        <v>0.09955</v>
      </c>
      <c r="M78" s="4">
        <v>0.0973</v>
      </c>
      <c r="N78" s="4">
        <v>0.09605</v>
      </c>
      <c r="O78" s="4">
        <v>0.09985</v>
      </c>
      <c r="P78" s="4">
        <v>0.09815</v>
      </c>
      <c r="Q78" s="4">
        <v>0.09555</v>
      </c>
      <c r="S78" s="7" t="s">
        <v>225</v>
      </c>
      <c r="T78" s="7" t="s">
        <v>20</v>
      </c>
      <c r="U78" s="4">
        <v>0.005374</v>
      </c>
      <c r="V78" s="4">
        <v>0.0037477</v>
      </c>
      <c r="W78" s="4">
        <v>0.002687</v>
      </c>
      <c r="X78" s="4">
        <v>0.0018385</v>
      </c>
      <c r="Y78" s="4">
        <v>0.0060811</v>
      </c>
      <c r="Z78" s="4">
        <v>0.013647</v>
      </c>
      <c r="AB78" s="7" t="s">
        <v>225</v>
      </c>
      <c r="AC78" s="7" t="s">
        <v>20</v>
      </c>
      <c r="AD78" s="4">
        <v>0.0070004</v>
      </c>
      <c r="AE78" s="4">
        <v>0.005374</v>
      </c>
      <c r="AF78" s="4">
        <v>0.0010607</v>
      </c>
      <c r="AG78" s="4">
        <v>0.0040305</v>
      </c>
      <c r="AH78" s="4">
        <v>0.0045962</v>
      </c>
      <c r="AI78" s="4">
        <v>0.0017678</v>
      </c>
    </row>
    <row r="79" ht="14.25" customHeight="1">
      <c r="A79" s="7" t="s">
        <v>226</v>
      </c>
      <c r="B79" s="7" t="s">
        <v>18</v>
      </c>
      <c r="C79" s="4">
        <v>0.09405</v>
      </c>
      <c r="D79" s="4">
        <v>0.0963</v>
      </c>
      <c r="E79" s="4">
        <v>0.0975</v>
      </c>
      <c r="F79" s="4">
        <v>0.0984</v>
      </c>
      <c r="G79" s="4">
        <v>0.1014</v>
      </c>
      <c r="H79" s="4">
        <v>0.1064</v>
      </c>
      <c r="J79" s="7" t="s">
        <v>226</v>
      </c>
      <c r="K79" s="7" t="s">
        <v>18</v>
      </c>
      <c r="L79" s="4">
        <v>0.09995</v>
      </c>
      <c r="M79" s="4">
        <v>0.098</v>
      </c>
      <c r="N79" s="4">
        <v>0.09615</v>
      </c>
      <c r="O79" s="4">
        <v>0.10035</v>
      </c>
      <c r="P79" s="4">
        <v>0.098</v>
      </c>
      <c r="Q79" s="4">
        <v>0.09635</v>
      </c>
      <c r="S79" s="7" t="s">
        <v>226</v>
      </c>
      <c r="T79" s="7" t="s">
        <v>18</v>
      </c>
      <c r="U79" s="4">
        <v>0.0024749</v>
      </c>
      <c r="V79" s="4">
        <v>0.0041012</v>
      </c>
      <c r="W79" s="4">
        <v>0.003677</v>
      </c>
      <c r="X79" s="4">
        <v>0.0056569</v>
      </c>
      <c r="Y79" s="4">
        <v>0.0091924</v>
      </c>
      <c r="Z79" s="4">
        <v>0.014849</v>
      </c>
      <c r="AB79" s="7" t="s">
        <v>226</v>
      </c>
      <c r="AC79" s="7" t="s">
        <v>18</v>
      </c>
      <c r="AD79" s="4">
        <v>0.0077075</v>
      </c>
      <c r="AE79" s="4">
        <v>0.0056569</v>
      </c>
      <c r="AF79" s="4">
        <v>4.9497E-4</v>
      </c>
      <c r="AG79" s="4">
        <v>0.0040305</v>
      </c>
      <c r="AH79" s="4">
        <v>0.0028284</v>
      </c>
      <c r="AI79" s="4">
        <v>0.0017678</v>
      </c>
    </row>
    <row r="80" ht="14.25" customHeight="1">
      <c r="A80" s="7" t="s">
        <v>227</v>
      </c>
      <c r="B80" s="7" t="s">
        <v>22</v>
      </c>
      <c r="C80" s="4">
        <v>0.09325</v>
      </c>
      <c r="D80" s="4">
        <v>0.09835</v>
      </c>
      <c r="E80" s="4">
        <v>0.0981</v>
      </c>
      <c r="F80" s="4">
        <v>0.09945</v>
      </c>
      <c r="G80" s="4">
        <v>0.1022</v>
      </c>
      <c r="H80" s="4">
        <v>0.10845</v>
      </c>
      <c r="J80" s="7" t="s">
        <v>227</v>
      </c>
      <c r="K80" s="7" t="s">
        <v>22</v>
      </c>
      <c r="L80" s="4">
        <v>0.09975</v>
      </c>
      <c r="M80" s="4">
        <v>0.0994</v>
      </c>
      <c r="N80" s="4">
        <v>0.09755</v>
      </c>
      <c r="O80" s="4">
        <v>0.1019</v>
      </c>
      <c r="P80" s="4">
        <v>0.10055</v>
      </c>
      <c r="Q80" s="4">
        <v>0.09885</v>
      </c>
      <c r="S80" s="7" t="s">
        <v>227</v>
      </c>
      <c r="T80" s="7" t="s">
        <v>22</v>
      </c>
      <c r="U80" s="4">
        <v>0.0019092</v>
      </c>
      <c r="V80" s="4">
        <v>0.0053033</v>
      </c>
      <c r="W80" s="4">
        <v>0.0038184</v>
      </c>
      <c r="X80" s="4">
        <v>0.0057276</v>
      </c>
      <c r="Y80" s="4">
        <v>0.0087681</v>
      </c>
      <c r="Z80" s="4">
        <v>0.016193</v>
      </c>
      <c r="AB80" s="7" t="s">
        <v>227</v>
      </c>
      <c r="AC80" s="7" t="s">
        <v>22</v>
      </c>
      <c r="AD80" s="4">
        <v>0.0072832</v>
      </c>
      <c r="AE80" s="4">
        <v>0.0057983</v>
      </c>
      <c r="AF80" s="4">
        <v>6.364E-4</v>
      </c>
      <c r="AG80" s="4">
        <v>0.003677</v>
      </c>
      <c r="AH80" s="4">
        <v>0.0030406</v>
      </c>
      <c r="AI80" s="4">
        <v>7.7782E-4</v>
      </c>
    </row>
    <row r="81" ht="14.25" customHeight="1">
      <c r="A81" s="7" t="s">
        <v>256</v>
      </c>
      <c r="B81" s="7" t="s">
        <v>24</v>
      </c>
      <c r="C81" s="4">
        <v>0.09285</v>
      </c>
      <c r="D81" s="4">
        <v>0.09975</v>
      </c>
      <c r="E81" s="4">
        <v>0.10025</v>
      </c>
      <c r="F81" s="4">
        <v>0.10175</v>
      </c>
      <c r="G81" s="4">
        <v>0.1047</v>
      </c>
      <c r="H81" s="4">
        <v>0.1121</v>
      </c>
      <c r="J81" s="7" t="s">
        <v>256</v>
      </c>
      <c r="K81" s="7" t="s">
        <v>24</v>
      </c>
      <c r="L81" s="4">
        <v>0.1015</v>
      </c>
      <c r="M81" s="4">
        <v>0.1035</v>
      </c>
      <c r="N81" s="4">
        <v>0.10165</v>
      </c>
      <c r="O81" s="4">
        <v>0.10795</v>
      </c>
      <c r="P81" s="4">
        <v>0.1072</v>
      </c>
      <c r="Q81" s="4">
        <v>0.1048</v>
      </c>
      <c r="S81" s="7" t="s">
        <v>256</v>
      </c>
      <c r="T81" s="7" t="s">
        <v>24</v>
      </c>
      <c r="U81" s="4">
        <v>0.0010607</v>
      </c>
      <c r="V81" s="4">
        <v>0.0033234</v>
      </c>
      <c r="W81" s="4">
        <v>0.0033234</v>
      </c>
      <c r="X81" s="4">
        <v>0.0045962</v>
      </c>
      <c r="Y81" s="4">
        <v>0.0084853</v>
      </c>
      <c r="Z81" s="4">
        <v>0.017112</v>
      </c>
      <c r="AB81" s="7" t="s">
        <v>256</v>
      </c>
      <c r="AC81" s="7" t="s">
        <v>24</v>
      </c>
      <c r="AD81" s="4">
        <v>0.0097581</v>
      </c>
      <c r="AE81" s="4">
        <v>0.0070711</v>
      </c>
      <c r="AF81" s="4">
        <v>0.0019092</v>
      </c>
      <c r="AG81" s="4">
        <v>0.0045962</v>
      </c>
      <c r="AH81" s="4">
        <v>0.0025456</v>
      </c>
      <c r="AI81" s="4">
        <v>9.8995E-4</v>
      </c>
    </row>
    <row r="82" ht="14.25" customHeight="1">
      <c r="A82" s="7" t="s">
        <v>229</v>
      </c>
      <c r="B82" s="7" t="s">
        <v>24</v>
      </c>
      <c r="C82" s="4">
        <v>0.093</v>
      </c>
      <c r="D82" s="4">
        <v>0.1074</v>
      </c>
      <c r="E82" s="4">
        <v>0.10575</v>
      </c>
      <c r="F82" s="4">
        <v>0.11125</v>
      </c>
      <c r="G82" s="4">
        <v>0.1125</v>
      </c>
      <c r="H82" s="4">
        <v>0.12285</v>
      </c>
      <c r="J82" s="7" t="s">
        <v>229</v>
      </c>
      <c r="K82" s="7" t="s">
        <v>24</v>
      </c>
      <c r="L82" s="4">
        <v>0.1004</v>
      </c>
      <c r="M82" s="4">
        <v>0.11155</v>
      </c>
      <c r="N82" s="4">
        <v>0.11085</v>
      </c>
      <c r="O82" s="4">
        <v>0.1203</v>
      </c>
      <c r="P82" s="4">
        <v>0.1218</v>
      </c>
      <c r="Q82" s="4">
        <v>0.1238</v>
      </c>
      <c r="S82" s="7" t="s">
        <v>229</v>
      </c>
      <c r="T82" s="7" t="s">
        <v>24</v>
      </c>
      <c r="U82" s="4">
        <v>0.0011314</v>
      </c>
      <c r="V82" s="4">
        <v>0.0029698</v>
      </c>
      <c r="W82" s="4">
        <v>0.0030406</v>
      </c>
      <c r="X82" s="4">
        <v>0.0074246</v>
      </c>
      <c r="Y82" s="4">
        <v>0.0086267</v>
      </c>
      <c r="Z82" s="4">
        <v>0.019587</v>
      </c>
      <c r="AB82" s="7" t="s">
        <v>229</v>
      </c>
      <c r="AC82" s="7" t="s">
        <v>24</v>
      </c>
      <c r="AD82" s="4">
        <v>0.008061</v>
      </c>
      <c r="AE82" s="4">
        <v>0.0064347</v>
      </c>
      <c r="AF82" s="4">
        <v>0.0030406</v>
      </c>
      <c r="AG82" s="4">
        <v>0.002687</v>
      </c>
      <c r="AH82" s="4">
        <v>1.4142E-4</v>
      </c>
      <c r="AI82" s="4">
        <v>0.0084853</v>
      </c>
    </row>
    <row r="83" ht="14.25" customHeight="1">
      <c r="A83" s="7" t="s">
        <v>230</v>
      </c>
      <c r="B83" s="7" t="s">
        <v>22</v>
      </c>
      <c r="C83" s="4">
        <v>0.09285</v>
      </c>
      <c r="D83" s="4">
        <v>0.12745</v>
      </c>
      <c r="E83" s="4">
        <v>0.1195</v>
      </c>
      <c r="F83" s="4">
        <v>0.1383</v>
      </c>
      <c r="G83" s="4">
        <v>0.1334</v>
      </c>
      <c r="H83" s="4">
        <v>0.1504</v>
      </c>
      <c r="J83" s="7" t="s">
        <v>230</v>
      </c>
      <c r="K83" s="7" t="s">
        <v>22</v>
      </c>
      <c r="L83" s="4">
        <v>0.10105</v>
      </c>
      <c r="M83" s="4">
        <v>0.1352</v>
      </c>
      <c r="N83" s="4">
        <v>0.1358</v>
      </c>
      <c r="O83" s="4">
        <v>0.14785</v>
      </c>
      <c r="P83" s="4">
        <v>0.15375</v>
      </c>
      <c r="Q83" s="4">
        <v>0.165</v>
      </c>
      <c r="S83" s="7" t="s">
        <v>230</v>
      </c>
      <c r="T83" s="7" t="s">
        <v>22</v>
      </c>
      <c r="U83" s="4">
        <v>0.0010607</v>
      </c>
      <c r="V83" s="4">
        <v>0.0055861</v>
      </c>
      <c r="W83" s="4">
        <v>0.0032527</v>
      </c>
      <c r="X83" s="4">
        <v>0.011738</v>
      </c>
      <c r="Y83" s="4">
        <v>0.0086267</v>
      </c>
      <c r="Z83" s="4">
        <v>0.024749</v>
      </c>
      <c r="AB83" s="7" t="s">
        <v>230</v>
      </c>
      <c r="AC83" s="7" t="s">
        <v>22</v>
      </c>
      <c r="AD83" s="4">
        <v>0.0089803</v>
      </c>
      <c r="AE83" s="4">
        <v>0.008061</v>
      </c>
      <c r="AF83" s="4">
        <v>0.0060811</v>
      </c>
      <c r="AG83" s="4">
        <v>0.0012021</v>
      </c>
      <c r="AH83" s="4">
        <v>0.0034648</v>
      </c>
      <c r="AI83" s="4">
        <v>0.016263</v>
      </c>
    </row>
    <row r="84" ht="14.25" customHeight="1">
      <c r="A84" s="7" t="s">
        <v>257</v>
      </c>
      <c r="B84" s="7" t="s">
        <v>24</v>
      </c>
      <c r="C84" s="4">
        <v>0.09285</v>
      </c>
      <c r="D84" s="4">
        <v>0.177</v>
      </c>
      <c r="E84" s="4">
        <v>0.15675</v>
      </c>
      <c r="F84" s="4">
        <v>0.19185</v>
      </c>
      <c r="G84" s="4">
        <v>0.18445</v>
      </c>
      <c r="H84" s="4">
        <v>0.20715</v>
      </c>
      <c r="J84" s="7" t="s">
        <v>257</v>
      </c>
      <c r="K84" s="7" t="s">
        <v>24</v>
      </c>
      <c r="L84" s="4">
        <v>0.10245</v>
      </c>
      <c r="M84" s="4">
        <v>0.18975</v>
      </c>
      <c r="N84" s="4">
        <v>0.1937</v>
      </c>
      <c r="O84" s="4">
        <v>0.20465</v>
      </c>
      <c r="P84" s="4">
        <v>0.2122</v>
      </c>
      <c r="Q84" s="4">
        <v>0.22555</v>
      </c>
      <c r="S84" s="7" t="s">
        <v>257</v>
      </c>
      <c r="T84" s="7" t="s">
        <v>24</v>
      </c>
      <c r="U84" s="4">
        <v>9.1924E-4</v>
      </c>
      <c r="V84" s="4">
        <v>0.011455</v>
      </c>
      <c r="W84" s="4">
        <v>0.0034648</v>
      </c>
      <c r="X84" s="4">
        <v>0.014071</v>
      </c>
      <c r="Y84" s="4">
        <v>0.0044548</v>
      </c>
      <c r="Z84" s="4">
        <v>0.030193</v>
      </c>
      <c r="AB84" s="7" t="s">
        <v>257</v>
      </c>
      <c r="AC84" s="7" t="s">
        <v>24</v>
      </c>
      <c r="AD84" s="4">
        <v>0.0088388</v>
      </c>
      <c r="AE84" s="4">
        <v>0.01195</v>
      </c>
      <c r="AF84" s="4">
        <v>0.011314</v>
      </c>
      <c r="AG84" s="4">
        <v>0.0010607</v>
      </c>
      <c r="AH84" s="4">
        <v>0.005374</v>
      </c>
      <c r="AI84" s="4">
        <v>0.017466</v>
      </c>
    </row>
    <row r="85" ht="14.25" customHeight="1">
      <c r="A85" s="7" t="s">
        <v>258</v>
      </c>
      <c r="B85" s="7" t="s">
        <v>60</v>
      </c>
      <c r="C85" s="4">
        <v>0.0928</v>
      </c>
      <c r="D85" s="4">
        <v>0.24765</v>
      </c>
      <c r="E85" s="4">
        <v>0.2204</v>
      </c>
      <c r="F85" s="4">
        <v>0.26885</v>
      </c>
      <c r="G85" s="4">
        <v>0.26845</v>
      </c>
      <c r="H85" s="4">
        <v>0.28595</v>
      </c>
      <c r="J85" s="7" t="s">
        <v>258</v>
      </c>
      <c r="K85" s="7" t="s">
        <v>60</v>
      </c>
      <c r="L85" s="4">
        <v>0.10325</v>
      </c>
      <c r="M85" s="4">
        <v>0.2585</v>
      </c>
      <c r="N85" s="4">
        <v>0.2618</v>
      </c>
      <c r="O85" s="4">
        <v>0.2653</v>
      </c>
      <c r="P85" s="4">
        <v>0.2795</v>
      </c>
      <c r="Q85" s="4">
        <v>0.2787</v>
      </c>
      <c r="S85" s="7" t="s">
        <v>258</v>
      </c>
      <c r="T85" s="7" t="s">
        <v>60</v>
      </c>
      <c r="U85" s="4">
        <v>8.4853E-4</v>
      </c>
      <c r="V85" s="4">
        <v>0.015061</v>
      </c>
      <c r="W85" s="4">
        <v>0.0018385</v>
      </c>
      <c r="X85" s="4">
        <v>0.020011</v>
      </c>
      <c r="Y85" s="4">
        <v>0.0045962</v>
      </c>
      <c r="Z85" s="4">
        <v>0.035002</v>
      </c>
      <c r="AB85" s="7" t="s">
        <v>258</v>
      </c>
      <c r="AC85" s="7" t="s">
        <v>60</v>
      </c>
      <c r="AD85" s="4">
        <v>0.010253</v>
      </c>
      <c r="AE85" s="4">
        <v>0.019092</v>
      </c>
      <c r="AF85" s="4">
        <v>0.015839</v>
      </c>
      <c r="AG85" s="4">
        <v>0.0025456</v>
      </c>
      <c r="AH85" s="4">
        <v>0.0049497</v>
      </c>
      <c r="AI85" s="4">
        <v>0.015415</v>
      </c>
    </row>
    <row r="86" ht="14.25" customHeight="1">
      <c r="A86" s="7" t="s">
        <v>279</v>
      </c>
      <c r="B86" s="7" t="s">
        <v>29</v>
      </c>
      <c r="C86" s="4">
        <v>0.09295</v>
      </c>
      <c r="D86" s="4">
        <v>0.3445</v>
      </c>
      <c r="E86" s="4">
        <v>0.3169</v>
      </c>
      <c r="F86" s="4">
        <v>0.3669</v>
      </c>
      <c r="G86" s="4">
        <v>0.38735</v>
      </c>
      <c r="H86" s="4">
        <v>0.37685</v>
      </c>
      <c r="J86" s="7" t="s">
        <v>279</v>
      </c>
      <c r="K86" s="7" t="s">
        <v>29</v>
      </c>
      <c r="L86" s="4">
        <v>0.1045</v>
      </c>
      <c r="M86" s="4">
        <v>0.33005</v>
      </c>
      <c r="N86" s="4">
        <v>0.3303</v>
      </c>
      <c r="O86" s="4">
        <v>0.32615</v>
      </c>
      <c r="P86" s="4">
        <v>0.32795</v>
      </c>
      <c r="Q86" s="4">
        <v>0.3008</v>
      </c>
      <c r="S86" s="7" t="s">
        <v>279</v>
      </c>
      <c r="T86" s="7" t="s">
        <v>29</v>
      </c>
      <c r="U86" s="4">
        <v>9.1924E-4</v>
      </c>
      <c r="V86" s="4">
        <v>0.021637</v>
      </c>
      <c r="W86" s="4">
        <v>0.0084853</v>
      </c>
      <c r="X86" s="4">
        <v>0.024607</v>
      </c>
      <c r="Y86" s="4">
        <v>0.0043134</v>
      </c>
      <c r="Z86" s="4">
        <v>0.033729</v>
      </c>
      <c r="AB86" s="7" t="s">
        <v>279</v>
      </c>
      <c r="AC86" s="7" t="s">
        <v>29</v>
      </c>
      <c r="AD86" s="4">
        <v>0.011172</v>
      </c>
      <c r="AE86" s="4">
        <v>0.022274</v>
      </c>
      <c r="AF86" s="4">
        <v>0.018385</v>
      </c>
      <c r="AG86" s="4">
        <v>0.0027577</v>
      </c>
      <c r="AH86" s="4">
        <v>7.0711E-5</v>
      </c>
      <c r="AI86" s="4">
        <v>0.012587</v>
      </c>
    </row>
    <row r="87" ht="14.25" customHeight="1">
      <c r="A87" s="7" t="s">
        <v>234</v>
      </c>
      <c r="B87" s="7" t="s">
        <v>22</v>
      </c>
      <c r="C87" s="4">
        <v>0.0928</v>
      </c>
      <c r="D87" s="4">
        <v>0.4395</v>
      </c>
      <c r="E87" s="4">
        <v>0.4089</v>
      </c>
      <c r="F87" s="4">
        <v>0.4499</v>
      </c>
      <c r="G87" s="4">
        <v>0.495</v>
      </c>
      <c r="H87" s="4">
        <v>0.4503</v>
      </c>
      <c r="J87" s="7" t="s">
        <v>234</v>
      </c>
      <c r="K87" s="7" t="s">
        <v>22</v>
      </c>
      <c r="L87" s="4">
        <v>0.103</v>
      </c>
      <c r="M87" s="4">
        <v>0.4</v>
      </c>
      <c r="N87" s="4">
        <v>0.3952</v>
      </c>
      <c r="O87" s="4">
        <v>0.3793</v>
      </c>
      <c r="P87" s="4">
        <v>0.36865</v>
      </c>
      <c r="Q87" s="4">
        <v>0.3169</v>
      </c>
      <c r="S87" s="7" t="s">
        <v>234</v>
      </c>
      <c r="T87" s="7" t="s">
        <v>22</v>
      </c>
      <c r="U87" s="4">
        <v>0.0011314</v>
      </c>
      <c r="V87" s="4">
        <v>0.023617</v>
      </c>
      <c r="W87" s="4">
        <v>0.0073539</v>
      </c>
      <c r="X87" s="4">
        <v>0.024324</v>
      </c>
      <c r="Y87" s="4">
        <v>0.0046669</v>
      </c>
      <c r="Z87" s="4">
        <v>0.022062</v>
      </c>
      <c r="AB87" s="7" t="s">
        <v>234</v>
      </c>
      <c r="AC87" s="7" t="s">
        <v>22</v>
      </c>
      <c r="AD87" s="4">
        <v>0.010607</v>
      </c>
      <c r="AE87" s="4">
        <v>0.025314</v>
      </c>
      <c r="AF87" s="4">
        <v>0.019799</v>
      </c>
      <c r="AG87" s="4">
        <v>0.0028284</v>
      </c>
      <c r="AH87" s="4">
        <v>0.0044548</v>
      </c>
      <c r="AI87" s="4">
        <v>0.011738</v>
      </c>
    </row>
    <row r="88" ht="14.25" customHeight="1">
      <c r="A88" s="7" t="s">
        <v>259</v>
      </c>
      <c r="B88" s="7" t="s">
        <v>24</v>
      </c>
      <c r="C88" s="4">
        <v>0.09295</v>
      </c>
      <c r="D88" s="4">
        <v>0.4935</v>
      </c>
      <c r="E88" s="4">
        <v>0.4656</v>
      </c>
      <c r="F88" s="4">
        <v>0.496</v>
      </c>
      <c r="G88" s="4">
        <v>0.575</v>
      </c>
      <c r="H88" s="4">
        <v>0.49565</v>
      </c>
      <c r="J88" s="7" t="s">
        <v>259</v>
      </c>
      <c r="K88" s="7" t="s">
        <v>24</v>
      </c>
      <c r="L88" s="4">
        <v>0.10355</v>
      </c>
      <c r="M88" s="4">
        <v>0.4469</v>
      </c>
      <c r="N88" s="4">
        <v>0.44075</v>
      </c>
      <c r="O88" s="4">
        <v>0.4226</v>
      </c>
      <c r="P88" s="4">
        <v>0.40625</v>
      </c>
      <c r="Q88" s="4">
        <v>0.3322</v>
      </c>
      <c r="S88" s="7" t="s">
        <v>259</v>
      </c>
      <c r="T88" s="7" t="s">
        <v>24</v>
      </c>
      <c r="U88" s="4">
        <v>0.0010607</v>
      </c>
      <c r="V88" s="4">
        <v>0.022345</v>
      </c>
      <c r="W88" s="4">
        <v>0.0065054</v>
      </c>
      <c r="X88" s="4">
        <v>0.023476</v>
      </c>
      <c r="Y88" s="4">
        <v>0.015132</v>
      </c>
      <c r="Z88" s="4">
        <v>0.019587</v>
      </c>
      <c r="AB88" s="7" t="s">
        <v>259</v>
      </c>
      <c r="AC88" s="7" t="s">
        <v>24</v>
      </c>
      <c r="AD88" s="4">
        <v>0.010394</v>
      </c>
      <c r="AE88" s="4">
        <v>0.025314</v>
      </c>
      <c r="AF88" s="4">
        <v>0.019163</v>
      </c>
      <c r="AG88" s="4">
        <v>0.0072125</v>
      </c>
      <c r="AH88" s="4">
        <v>9.1924E-4</v>
      </c>
      <c r="AI88" s="4">
        <v>0.012728</v>
      </c>
    </row>
    <row r="89" ht="14.25" customHeight="1">
      <c r="A89" s="7" t="s">
        <v>260</v>
      </c>
      <c r="B89" s="7" t="s">
        <v>24</v>
      </c>
      <c r="C89" s="4">
        <v>0.09315</v>
      </c>
      <c r="D89" s="4">
        <v>0.5447</v>
      </c>
      <c r="E89" s="4">
        <v>0.5026</v>
      </c>
      <c r="F89" s="4">
        <v>0.5273</v>
      </c>
      <c r="G89" s="4">
        <v>0.61725</v>
      </c>
      <c r="H89" s="4">
        <v>0.53395</v>
      </c>
      <c r="J89" s="7" t="s">
        <v>260</v>
      </c>
      <c r="K89" s="7" t="s">
        <v>24</v>
      </c>
      <c r="L89" s="4">
        <v>0.1052</v>
      </c>
      <c r="M89" s="4">
        <v>0.469</v>
      </c>
      <c r="N89" s="4">
        <v>0.4583</v>
      </c>
      <c r="O89" s="4">
        <v>0.4469</v>
      </c>
      <c r="P89" s="4">
        <v>0.4346</v>
      </c>
      <c r="Q89" s="4">
        <v>0.34505</v>
      </c>
      <c r="S89" s="7" t="s">
        <v>260</v>
      </c>
      <c r="T89" s="7" t="s">
        <v>24</v>
      </c>
      <c r="U89" s="4">
        <v>0.0010607</v>
      </c>
      <c r="V89" s="4">
        <v>0.011597</v>
      </c>
      <c r="W89" s="4">
        <v>0.0066468</v>
      </c>
      <c r="X89" s="4">
        <v>0.015556</v>
      </c>
      <c r="Y89" s="4">
        <v>0.036982</v>
      </c>
      <c r="Z89" s="4">
        <v>0.015344</v>
      </c>
      <c r="AB89" s="7" t="s">
        <v>260</v>
      </c>
      <c r="AC89" s="7" t="s">
        <v>24</v>
      </c>
      <c r="AD89" s="4">
        <v>0.013435</v>
      </c>
      <c r="AE89" s="4">
        <v>0.026729</v>
      </c>
      <c r="AF89" s="4">
        <v>0.020082</v>
      </c>
      <c r="AG89" s="4">
        <v>0.0033941</v>
      </c>
      <c r="AH89" s="4">
        <v>2.8284E-4</v>
      </c>
      <c r="AI89" s="4">
        <v>0.01492</v>
      </c>
    </row>
    <row r="90" ht="14.25" customHeight="1">
      <c r="A90" s="7" t="s">
        <v>261</v>
      </c>
      <c r="B90" s="7" t="s">
        <v>22</v>
      </c>
      <c r="C90" s="4">
        <v>0.09325</v>
      </c>
      <c r="D90" s="4">
        <v>0.57995</v>
      </c>
      <c r="E90" s="4">
        <v>0.5339</v>
      </c>
      <c r="F90" s="4">
        <v>0.56135</v>
      </c>
      <c r="G90" s="4">
        <v>0.64375</v>
      </c>
      <c r="H90" s="4">
        <v>0.56755</v>
      </c>
      <c r="J90" s="7" t="s">
        <v>261</v>
      </c>
      <c r="K90" s="7" t="s">
        <v>22</v>
      </c>
      <c r="L90" s="4">
        <v>0.10325</v>
      </c>
      <c r="M90" s="4">
        <v>0.4959</v>
      </c>
      <c r="N90" s="4">
        <v>0.4777</v>
      </c>
      <c r="O90" s="4">
        <v>0.45215</v>
      </c>
      <c r="P90" s="4">
        <v>0.4614</v>
      </c>
      <c r="Q90" s="4">
        <v>0.3523</v>
      </c>
      <c r="S90" s="7" t="s">
        <v>261</v>
      </c>
      <c r="T90" s="7" t="s">
        <v>22</v>
      </c>
      <c r="U90" s="4">
        <v>0.0012021</v>
      </c>
      <c r="V90" s="4">
        <v>0.0086974</v>
      </c>
      <c r="W90" s="4">
        <v>0.003677</v>
      </c>
      <c r="X90" s="4">
        <v>0.015486</v>
      </c>
      <c r="Y90" s="4">
        <v>0.052821</v>
      </c>
      <c r="Z90" s="4">
        <v>0.0030406</v>
      </c>
      <c r="AB90" s="7" t="s">
        <v>261</v>
      </c>
      <c r="AC90" s="7" t="s">
        <v>22</v>
      </c>
      <c r="AD90" s="4">
        <v>0.010394</v>
      </c>
      <c r="AE90" s="4">
        <v>0.027153</v>
      </c>
      <c r="AF90" s="4">
        <v>0.017678</v>
      </c>
      <c r="AG90" s="4">
        <v>0.0079903</v>
      </c>
      <c r="AH90" s="4">
        <v>2.8284E-4</v>
      </c>
      <c r="AI90" s="4">
        <v>0.016405</v>
      </c>
    </row>
    <row r="91" ht="14.25" customHeight="1">
      <c r="A91" s="7" t="s">
        <v>262</v>
      </c>
      <c r="B91" s="7" t="s">
        <v>22</v>
      </c>
      <c r="C91" s="4">
        <v>0.09315</v>
      </c>
      <c r="D91" s="4">
        <v>0.6102</v>
      </c>
      <c r="E91" s="4">
        <v>0.5922</v>
      </c>
      <c r="F91" s="4">
        <v>0.5983</v>
      </c>
      <c r="G91" s="4">
        <v>0.6716</v>
      </c>
      <c r="H91" s="4">
        <v>0.60305</v>
      </c>
      <c r="J91" s="7" t="s">
        <v>262</v>
      </c>
      <c r="K91" s="7" t="s">
        <v>22</v>
      </c>
      <c r="L91" s="4">
        <v>0.1046</v>
      </c>
      <c r="M91" s="4">
        <v>0.52165</v>
      </c>
      <c r="N91" s="4">
        <v>0.4994</v>
      </c>
      <c r="O91" s="4">
        <v>0.4663</v>
      </c>
      <c r="P91" s="4">
        <v>0.47555</v>
      </c>
      <c r="Q91" s="4">
        <v>0.35905</v>
      </c>
      <c r="S91" s="7" t="s">
        <v>262</v>
      </c>
      <c r="T91" s="7" t="s">
        <v>22</v>
      </c>
      <c r="U91" s="4">
        <v>0.0010607</v>
      </c>
      <c r="V91" s="4">
        <v>0.0035355</v>
      </c>
      <c r="W91" s="4">
        <v>0.029698</v>
      </c>
      <c r="X91" s="4">
        <v>0.0067882</v>
      </c>
      <c r="Y91" s="4">
        <v>0.037194</v>
      </c>
      <c r="Z91" s="4">
        <v>7.0711E-5</v>
      </c>
      <c r="AB91" s="7" t="s">
        <v>262</v>
      </c>
      <c r="AC91" s="7" t="s">
        <v>22</v>
      </c>
      <c r="AD91" s="4">
        <v>0.011455</v>
      </c>
      <c r="AE91" s="4">
        <v>0.026799</v>
      </c>
      <c r="AF91" s="4">
        <v>0.019092</v>
      </c>
      <c r="AG91" s="4">
        <v>0.0062225</v>
      </c>
      <c r="AH91" s="4">
        <v>0.0040305</v>
      </c>
      <c r="AI91" s="4">
        <v>0.017324</v>
      </c>
    </row>
    <row r="92" ht="14.25" customHeight="1">
      <c r="A92" s="7" t="s">
        <v>263</v>
      </c>
      <c r="B92" s="7" t="s">
        <v>24</v>
      </c>
      <c r="C92" s="4">
        <v>0.0934</v>
      </c>
      <c r="D92" s="4">
        <v>0.66315</v>
      </c>
      <c r="E92" s="4">
        <v>0.63125</v>
      </c>
      <c r="F92" s="4">
        <v>0.64835</v>
      </c>
      <c r="G92" s="4">
        <v>0.7305</v>
      </c>
      <c r="H92" s="4">
        <v>0.6356</v>
      </c>
      <c r="J92" s="7" t="s">
        <v>263</v>
      </c>
      <c r="K92" s="7" t="s">
        <v>24</v>
      </c>
      <c r="L92" s="4">
        <v>0.10395</v>
      </c>
      <c r="M92" s="4">
        <v>0.54505</v>
      </c>
      <c r="N92" s="4">
        <v>0.51605</v>
      </c>
      <c r="O92" s="4">
        <v>0.47565</v>
      </c>
      <c r="P92" s="4">
        <v>0.48765</v>
      </c>
      <c r="Q92" s="4">
        <v>0.3621</v>
      </c>
      <c r="S92" s="7" t="s">
        <v>263</v>
      </c>
      <c r="T92" s="7" t="s">
        <v>24</v>
      </c>
      <c r="U92" s="4">
        <v>0.0014142</v>
      </c>
      <c r="V92" s="4">
        <v>0.032173</v>
      </c>
      <c r="W92" s="4">
        <v>0.026092</v>
      </c>
      <c r="X92" s="4">
        <v>0.0044548</v>
      </c>
      <c r="Y92" s="4">
        <v>0.029557</v>
      </c>
      <c r="Z92" s="4">
        <v>0.0022627</v>
      </c>
      <c r="AB92" s="7" t="s">
        <v>263</v>
      </c>
      <c r="AC92" s="7" t="s">
        <v>24</v>
      </c>
      <c r="AD92" s="4">
        <v>0.010677</v>
      </c>
      <c r="AE92" s="4">
        <v>0.025527</v>
      </c>
      <c r="AF92" s="4">
        <v>0.01294</v>
      </c>
      <c r="AG92" s="4">
        <v>0.012374</v>
      </c>
      <c r="AH92" s="4">
        <v>0.0047376</v>
      </c>
      <c r="AI92" s="4">
        <v>0.019233</v>
      </c>
    </row>
    <row r="93" ht="14.25" customHeight="1">
      <c r="A93" s="7" t="s">
        <v>264</v>
      </c>
      <c r="B93" s="7" t="s">
        <v>18</v>
      </c>
      <c r="C93" s="4">
        <v>0.093</v>
      </c>
      <c r="D93" s="4">
        <v>0.6976</v>
      </c>
      <c r="E93" s="4">
        <v>0.67115</v>
      </c>
      <c r="F93" s="4">
        <v>0.6866</v>
      </c>
      <c r="G93" s="4">
        <v>0.78475</v>
      </c>
      <c r="H93" s="4">
        <v>0.6692</v>
      </c>
      <c r="J93" s="7" t="s">
        <v>264</v>
      </c>
      <c r="K93" s="7" t="s">
        <v>18</v>
      </c>
      <c r="L93" s="4">
        <v>0.1047</v>
      </c>
      <c r="M93" s="4">
        <v>0.56825</v>
      </c>
      <c r="N93" s="4">
        <v>0.5364</v>
      </c>
      <c r="O93" s="4">
        <v>0.4845</v>
      </c>
      <c r="P93" s="4">
        <v>0.50215</v>
      </c>
      <c r="Q93" s="4">
        <v>0.3618</v>
      </c>
      <c r="S93" s="7" t="s">
        <v>264</v>
      </c>
      <c r="T93" s="7" t="s">
        <v>18</v>
      </c>
      <c r="U93" s="4">
        <v>8.4853E-4</v>
      </c>
      <c r="V93" s="4">
        <v>0.028426</v>
      </c>
      <c r="W93" s="4">
        <v>0.023264</v>
      </c>
      <c r="X93" s="4">
        <v>0.0042426</v>
      </c>
      <c r="Y93" s="4">
        <v>0.018738</v>
      </c>
      <c r="Z93" s="4">
        <v>0.0012728</v>
      </c>
      <c r="AB93" s="7" t="s">
        <v>264</v>
      </c>
      <c r="AC93" s="7" t="s">
        <v>18</v>
      </c>
      <c r="AD93" s="4">
        <v>0.012162</v>
      </c>
      <c r="AE93" s="4">
        <v>0.018031</v>
      </c>
      <c r="AF93" s="4">
        <v>0.0076368</v>
      </c>
      <c r="AG93" s="4">
        <v>0.012445</v>
      </c>
      <c r="AH93" s="4">
        <v>0.0054447</v>
      </c>
      <c r="AI93" s="4">
        <v>0.01895</v>
      </c>
    </row>
    <row r="94" ht="14.25" customHeight="1">
      <c r="A94" s="7" t="s">
        <v>265</v>
      </c>
      <c r="B94" s="7" t="s">
        <v>55</v>
      </c>
      <c r="C94" s="4">
        <v>0.09285</v>
      </c>
      <c r="D94" s="4">
        <v>0.72855</v>
      </c>
      <c r="E94" s="4">
        <v>0.7042</v>
      </c>
      <c r="F94" s="4">
        <v>0.71665</v>
      </c>
      <c r="G94" s="4">
        <v>0.8289</v>
      </c>
      <c r="H94" s="4">
        <v>0.69465</v>
      </c>
      <c r="J94" s="7" t="s">
        <v>265</v>
      </c>
      <c r="K94" s="7" t="s">
        <v>55</v>
      </c>
      <c r="L94" s="4">
        <v>0.10365</v>
      </c>
      <c r="M94" s="4">
        <v>0.5889</v>
      </c>
      <c r="N94" s="4">
        <v>0.55055</v>
      </c>
      <c r="O94" s="4">
        <v>0.4896</v>
      </c>
      <c r="P94" s="4">
        <v>0.5041</v>
      </c>
      <c r="Q94" s="4">
        <v>0.36115</v>
      </c>
      <c r="S94" s="7" t="s">
        <v>265</v>
      </c>
      <c r="T94" s="7" t="s">
        <v>55</v>
      </c>
      <c r="U94" s="4">
        <v>7.7782E-4</v>
      </c>
      <c r="V94" s="4">
        <v>0.030335</v>
      </c>
      <c r="W94" s="4">
        <v>0.026446</v>
      </c>
      <c r="X94" s="4">
        <v>0.0023335</v>
      </c>
      <c r="Y94" s="4">
        <v>0.019516</v>
      </c>
      <c r="Z94" s="4">
        <v>0.0010607</v>
      </c>
      <c r="AB94" s="7" t="s">
        <v>265</v>
      </c>
      <c r="AC94" s="7" t="s">
        <v>55</v>
      </c>
      <c r="AD94" s="4">
        <v>0.011526</v>
      </c>
      <c r="AE94" s="4">
        <v>0.018809</v>
      </c>
      <c r="AF94" s="4">
        <v>0.0099702</v>
      </c>
      <c r="AG94" s="4">
        <v>0.010041</v>
      </c>
      <c r="AH94" s="4">
        <v>0.012728</v>
      </c>
      <c r="AI94" s="4">
        <v>0.017748</v>
      </c>
    </row>
    <row r="95" ht="14.25" customHeight="1">
      <c r="A95" s="7" t="s">
        <v>280</v>
      </c>
      <c r="B95" s="7" t="s">
        <v>24</v>
      </c>
      <c r="C95" s="4">
        <v>0.09285</v>
      </c>
      <c r="D95" s="4">
        <v>0.75345</v>
      </c>
      <c r="E95" s="4">
        <v>0.7304</v>
      </c>
      <c r="F95" s="4">
        <v>0.74115</v>
      </c>
      <c r="G95" s="4">
        <v>0.86605</v>
      </c>
      <c r="H95" s="4">
        <v>0.717</v>
      </c>
      <c r="J95" s="7" t="s">
        <v>280</v>
      </c>
      <c r="K95" s="7" t="s">
        <v>24</v>
      </c>
      <c r="L95" s="4">
        <v>0.10585</v>
      </c>
      <c r="M95" s="4">
        <v>0.6026</v>
      </c>
      <c r="N95" s="4">
        <v>0.5622</v>
      </c>
      <c r="O95" s="4">
        <v>0.4906</v>
      </c>
      <c r="P95" s="4">
        <v>0.50765</v>
      </c>
      <c r="Q95" s="4">
        <v>0.3634</v>
      </c>
      <c r="S95" s="7" t="s">
        <v>280</v>
      </c>
      <c r="T95" s="7" t="s">
        <v>24</v>
      </c>
      <c r="U95" s="4">
        <v>0.0010607</v>
      </c>
      <c r="V95" s="4">
        <v>0.031325</v>
      </c>
      <c r="W95" s="4">
        <v>0.02885</v>
      </c>
      <c r="X95" s="4">
        <v>0.0040305</v>
      </c>
      <c r="Y95" s="4">
        <v>0.017748</v>
      </c>
      <c r="Z95" s="4">
        <v>7.0711E-4</v>
      </c>
      <c r="AB95" s="7" t="s">
        <v>280</v>
      </c>
      <c r="AC95" s="7" t="s">
        <v>24</v>
      </c>
      <c r="AD95" s="4">
        <v>0.013223</v>
      </c>
      <c r="AE95" s="4">
        <v>0.015698</v>
      </c>
      <c r="AF95" s="4">
        <v>0.010889</v>
      </c>
      <c r="AG95" s="4">
        <v>0.009051</v>
      </c>
      <c r="AH95" s="4">
        <v>0.013647</v>
      </c>
      <c r="AI95" s="4">
        <v>0.015415</v>
      </c>
    </row>
    <row r="96" ht="14.25" customHeight="1">
      <c r="A96" s="7" t="s">
        <v>267</v>
      </c>
      <c r="B96" s="7" t="s">
        <v>24</v>
      </c>
      <c r="C96" s="4">
        <v>0.09285</v>
      </c>
      <c r="D96" s="4">
        <v>0.77525</v>
      </c>
      <c r="E96" s="4">
        <v>0.75065</v>
      </c>
      <c r="F96" s="4">
        <v>0.76015</v>
      </c>
      <c r="G96" s="4">
        <v>0.8951</v>
      </c>
      <c r="H96" s="4">
        <v>0.7346</v>
      </c>
      <c r="J96" s="7" t="s">
        <v>267</v>
      </c>
      <c r="K96" s="7" t="s">
        <v>24</v>
      </c>
      <c r="L96" s="4">
        <v>0.1048</v>
      </c>
      <c r="M96" s="4">
        <v>0.6122</v>
      </c>
      <c r="N96" s="4">
        <v>0.5709</v>
      </c>
      <c r="O96" s="4">
        <v>0.4914</v>
      </c>
      <c r="P96" s="4">
        <v>0.5131</v>
      </c>
      <c r="Q96" s="4">
        <v>0.36345</v>
      </c>
      <c r="S96" s="7" t="s">
        <v>267</v>
      </c>
      <c r="T96" s="7" t="s">
        <v>24</v>
      </c>
      <c r="U96" s="4">
        <v>9.1924E-4</v>
      </c>
      <c r="V96" s="4">
        <v>0.031608</v>
      </c>
      <c r="W96" s="4">
        <v>0.029486</v>
      </c>
      <c r="X96" s="4">
        <v>0.0054447</v>
      </c>
      <c r="Y96" s="4">
        <v>0.015981</v>
      </c>
      <c r="Z96" s="4">
        <v>0.0028284</v>
      </c>
      <c r="AB96" s="7" t="s">
        <v>267</v>
      </c>
      <c r="AC96" s="7" t="s">
        <v>24</v>
      </c>
      <c r="AD96" s="4">
        <v>0.012869</v>
      </c>
      <c r="AE96" s="4">
        <v>0.017961</v>
      </c>
      <c r="AF96" s="4">
        <v>0.013718</v>
      </c>
      <c r="AG96" s="4">
        <v>0.0091924</v>
      </c>
      <c r="AH96" s="4">
        <v>0.013152</v>
      </c>
      <c r="AI96" s="4">
        <v>0.016758</v>
      </c>
    </row>
    <row r="97" ht="14.25" customHeight="1">
      <c r="A97" s="7" t="s">
        <v>268</v>
      </c>
      <c r="B97" s="7" t="s">
        <v>22</v>
      </c>
      <c r="C97" s="4">
        <v>0.0928</v>
      </c>
      <c r="D97" s="4">
        <v>0.79505</v>
      </c>
      <c r="E97" s="4">
        <v>0.7688</v>
      </c>
      <c r="F97" s="4">
        <v>0.77885</v>
      </c>
      <c r="G97" s="4">
        <v>0.91385</v>
      </c>
      <c r="H97" s="4">
        <v>0.7516</v>
      </c>
      <c r="J97" s="7" t="s">
        <v>268</v>
      </c>
      <c r="K97" s="7" t="s">
        <v>22</v>
      </c>
      <c r="L97" s="4">
        <v>0.107</v>
      </c>
      <c r="M97" s="4">
        <v>0.62275</v>
      </c>
      <c r="N97" s="4">
        <v>0.5791</v>
      </c>
      <c r="O97" s="4">
        <v>0.4919</v>
      </c>
      <c r="P97" s="4">
        <v>0.5158</v>
      </c>
      <c r="Q97" s="4">
        <v>0.3665</v>
      </c>
      <c r="S97" s="7" t="s">
        <v>268</v>
      </c>
      <c r="T97" s="7" t="s">
        <v>22</v>
      </c>
      <c r="U97" s="4">
        <v>8.4853E-4</v>
      </c>
      <c r="V97" s="4">
        <v>0.031608</v>
      </c>
      <c r="W97" s="4">
        <v>0.029981</v>
      </c>
      <c r="X97" s="4">
        <v>0.0055861</v>
      </c>
      <c r="Y97" s="4">
        <v>0.020011</v>
      </c>
      <c r="Z97" s="4">
        <v>0.0025456</v>
      </c>
      <c r="AB97" s="7" t="s">
        <v>268</v>
      </c>
      <c r="AC97" s="7" t="s">
        <v>22</v>
      </c>
      <c r="AD97" s="4">
        <v>0.014425</v>
      </c>
      <c r="AE97" s="4">
        <v>0.019163</v>
      </c>
      <c r="AF97" s="4">
        <v>0.015556</v>
      </c>
      <c r="AG97" s="4">
        <v>0.010182</v>
      </c>
      <c r="AH97" s="4">
        <v>0.0094752</v>
      </c>
      <c r="AI97" s="4">
        <v>0.015415</v>
      </c>
    </row>
    <row r="98" ht="14.25" customHeight="1">
      <c r="A98" s="7" t="s">
        <v>269</v>
      </c>
      <c r="B98" s="7" t="s">
        <v>24</v>
      </c>
      <c r="C98" s="4">
        <v>0.0928</v>
      </c>
      <c r="D98" s="4">
        <v>0.81215</v>
      </c>
      <c r="E98" s="4">
        <v>0.7847</v>
      </c>
      <c r="F98" s="4">
        <v>0.79475</v>
      </c>
      <c r="G98" s="4">
        <v>0.9323</v>
      </c>
      <c r="H98" s="4">
        <v>0.76475</v>
      </c>
      <c r="J98" s="7" t="s">
        <v>269</v>
      </c>
      <c r="K98" s="7" t="s">
        <v>24</v>
      </c>
      <c r="L98" s="4">
        <v>0.1067</v>
      </c>
      <c r="M98" s="4">
        <v>0.63135</v>
      </c>
      <c r="N98" s="4">
        <v>0.5853</v>
      </c>
      <c r="O98" s="4">
        <v>0.49175</v>
      </c>
      <c r="P98" s="4">
        <v>0.51775</v>
      </c>
      <c r="Q98" s="4">
        <v>0.3668</v>
      </c>
      <c r="S98" s="7" t="s">
        <v>269</v>
      </c>
      <c r="T98" s="7" t="s">
        <v>24</v>
      </c>
      <c r="U98" s="4">
        <v>7.0711E-4</v>
      </c>
      <c r="V98" s="4">
        <v>0.031891</v>
      </c>
      <c r="W98" s="4">
        <v>0.029416</v>
      </c>
      <c r="X98" s="4">
        <v>0.0055861</v>
      </c>
      <c r="Y98" s="4">
        <v>0.018102</v>
      </c>
      <c r="Z98" s="4">
        <v>0.0036062</v>
      </c>
      <c r="AB98" s="7" t="s">
        <v>269</v>
      </c>
      <c r="AC98" s="7" t="s">
        <v>24</v>
      </c>
      <c r="AD98" s="4">
        <v>0.012304</v>
      </c>
      <c r="AE98" s="4">
        <v>0.019021</v>
      </c>
      <c r="AF98" s="4">
        <v>0.015839</v>
      </c>
      <c r="AG98" s="4">
        <v>0.01195</v>
      </c>
      <c r="AH98" s="4">
        <v>0.010112</v>
      </c>
      <c r="AI98" s="4">
        <v>0.017961</v>
      </c>
    </row>
    <row r="99" ht="14.25" customHeight="1">
      <c r="A99" s="7" t="s">
        <v>270</v>
      </c>
      <c r="B99" s="7" t="s">
        <v>18</v>
      </c>
      <c r="C99" s="4">
        <v>0.09265</v>
      </c>
      <c r="D99" s="4">
        <v>0.826</v>
      </c>
      <c r="E99" s="4">
        <v>0.79875</v>
      </c>
      <c r="F99" s="4">
        <v>0.80865</v>
      </c>
      <c r="G99" s="4">
        <v>0.948</v>
      </c>
      <c r="H99" s="4">
        <v>0.7761</v>
      </c>
      <c r="J99" s="7" t="s">
        <v>270</v>
      </c>
      <c r="K99" s="7" t="s">
        <v>18</v>
      </c>
      <c r="L99" s="4">
        <v>0.10495</v>
      </c>
      <c r="M99" s="4">
        <v>0.63845</v>
      </c>
      <c r="N99" s="4">
        <v>0.58975</v>
      </c>
      <c r="O99" s="4">
        <v>0.49125</v>
      </c>
      <c r="P99" s="4">
        <v>0.52105</v>
      </c>
      <c r="Q99" s="4">
        <v>0.3677</v>
      </c>
      <c r="S99" s="7" t="s">
        <v>270</v>
      </c>
      <c r="T99" s="7" t="s">
        <v>18</v>
      </c>
      <c r="U99" s="4">
        <v>6.364E-4</v>
      </c>
      <c r="V99" s="4">
        <v>0.032244</v>
      </c>
      <c r="W99" s="4">
        <v>0.029062</v>
      </c>
      <c r="X99" s="4">
        <v>0.005869</v>
      </c>
      <c r="Y99" s="4">
        <v>0.014566</v>
      </c>
      <c r="Z99" s="4">
        <v>0.0048083</v>
      </c>
      <c r="AB99" s="7" t="s">
        <v>270</v>
      </c>
      <c r="AC99" s="7" t="s">
        <v>18</v>
      </c>
      <c r="AD99" s="4">
        <v>0.013081</v>
      </c>
      <c r="AE99" s="4">
        <v>0.019587</v>
      </c>
      <c r="AF99" s="4">
        <v>0.016758</v>
      </c>
      <c r="AG99" s="4">
        <v>0.01195</v>
      </c>
      <c r="AH99" s="4">
        <v>0.012092</v>
      </c>
      <c r="AI99" s="4">
        <v>0.018385</v>
      </c>
    </row>
    <row r="100" ht="14.25" customHeight="1">
      <c r="A100" s="7" t="s">
        <v>271</v>
      </c>
      <c r="B100" s="7" t="s">
        <v>29</v>
      </c>
      <c r="C100" s="4">
        <v>0.0926</v>
      </c>
      <c r="D100" s="4">
        <v>0.8396</v>
      </c>
      <c r="E100" s="4">
        <v>0.812</v>
      </c>
      <c r="F100" s="4">
        <v>0.82075</v>
      </c>
      <c r="G100" s="4">
        <v>0.9652</v>
      </c>
      <c r="H100" s="4">
        <v>0.78685</v>
      </c>
      <c r="J100" s="7" t="s">
        <v>271</v>
      </c>
      <c r="K100" s="7" t="s">
        <v>29</v>
      </c>
      <c r="L100" s="4">
        <v>0.10365</v>
      </c>
      <c r="M100" s="4">
        <v>0.64455</v>
      </c>
      <c r="N100" s="4">
        <v>0.59285</v>
      </c>
      <c r="O100" s="4">
        <v>0.4901</v>
      </c>
      <c r="P100" s="4">
        <v>0.5244</v>
      </c>
      <c r="Q100" s="4">
        <v>0.36765</v>
      </c>
      <c r="S100" s="7" t="s">
        <v>271</v>
      </c>
      <c r="T100" s="7" t="s">
        <v>29</v>
      </c>
      <c r="U100" s="4">
        <v>5.6569E-4</v>
      </c>
      <c r="V100" s="4">
        <v>0.031678</v>
      </c>
      <c r="W100" s="4">
        <v>0.028709</v>
      </c>
      <c r="X100" s="4">
        <v>0.0060104</v>
      </c>
      <c r="Y100" s="4">
        <v>0.0093338</v>
      </c>
      <c r="Z100" s="4">
        <v>0.0060104</v>
      </c>
      <c r="AB100" s="7" t="s">
        <v>271</v>
      </c>
      <c r="AC100" s="7" t="s">
        <v>29</v>
      </c>
      <c r="AD100" s="4">
        <v>0.011243</v>
      </c>
      <c r="AE100" s="4">
        <v>0.019728</v>
      </c>
      <c r="AF100" s="4">
        <v>0.016051</v>
      </c>
      <c r="AG100" s="4">
        <v>0.012021</v>
      </c>
      <c r="AH100" s="4">
        <v>0.013152</v>
      </c>
      <c r="AI100" s="4">
        <v>0.019587</v>
      </c>
    </row>
    <row r="101" ht="14.25" customHeight="1">
      <c r="A101" s="7" t="s">
        <v>272</v>
      </c>
      <c r="B101" s="7" t="s">
        <v>20</v>
      </c>
      <c r="C101" s="4">
        <v>0.09255</v>
      </c>
      <c r="D101" s="4">
        <v>0.851</v>
      </c>
      <c r="E101" s="4">
        <v>0.82365</v>
      </c>
      <c r="F101" s="4">
        <v>0.8313</v>
      </c>
      <c r="G101" s="4">
        <v>0.98145</v>
      </c>
      <c r="H101" s="4">
        <v>0.7974</v>
      </c>
      <c r="J101" s="7" t="s">
        <v>272</v>
      </c>
      <c r="K101" s="7" t="s">
        <v>20</v>
      </c>
      <c r="L101" s="4">
        <v>0.10515</v>
      </c>
      <c r="M101" s="4">
        <v>0.64955</v>
      </c>
      <c r="N101" s="4">
        <v>0.59665</v>
      </c>
      <c r="O101" s="4">
        <v>0.4889</v>
      </c>
      <c r="P101" s="4">
        <v>0.5253</v>
      </c>
      <c r="Q101" s="4">
        <v>0.3686</v>
      </c>
      <c r="S101" s="7" t="s">
        <v>272</v>
      </c>
      <c r="T101" s="7" t="s">
        <v>20</v>
      </c>
      <c r="U101" s="4">
        <v>4.9497E-4</v>
      </c>
      <c r="V101" s="4">
        <v>0.031254</v>
      </c>
      <c r="W101" s="4">
        <v>0.027648</v>
      </c>
      <c r="X101" s="4">
        <v>0.0060811</v>
      </c>
      <c r="Y101" s="4">
        <v>0.0020506</v>
      </c>
      <c r="Z101" s="4">
        <v>0.0048083</v>
      </c>
      <c r="AB101" s="7" t="s">
        <v>272</v>
      </c>
      <c r="AC101" s="7" t="s">
        <v>20</v>
      </c>
      <c r="AD101" s="4">
        <v>0.012657</v>
      </c>
      <c r="AE101" s="4">
        <v>0.019304</v>
      </c>
      <c r="AF101" s="4">
        <v>0.016617</v>
      </c>
      <c r="AG101" s="4">
        <v>0.011455</v>
      </c>
      <c r="AH101" s="4">
        <v>0.011738</v>
      </c>
      <c r="AI101" s="4">
        <v>0.01994</v>
      </c>
    </row>
    <row r="102" ht="14.25" customHeight="1">
      <c r="A102" s="7" t="s">
        <v>273</v>
      </c>
      <c r="B102" s="7" t="s">
        <v>18</v>
      </c>
      <c r="C102" s="4">
        <v>0.0925</v>
      </c>
      <c r="D102" s="4">
        <v>0.861</v>
      </c>
      <c r="E102" s="4">
        <v>0.8336</v>
      </c>
      <c r="F102" s="4">
        <v>0.841</v>
      </c>
      <c r="G102" s="4">
        <v>0.9964</v>
      </c>
      <c r="H102" s="4">
        <v>0.80625</v>
      </c>
      <c r="J102" s="7" t="s">
        <v>273</v>
      </c>
      <c r="K102" s="7" t="s">
        <v>18</v>
      </c>
      <c r="L102" s="4">
        <v>0.10665</v>
      </c>
      <c r="M102" s="4">
        <v>0.65505</v>
      </c>
      <c r="N102" s="4">
        <v>0.5988</v>
      </c>
      <c r="O102" s="4">
        <v>0.48665</v>
      </c>
      <c r="P102" s="4">
        <v>0.52595</v>
      </c>
      <c r="Q102" s="4">
        <v>0.36815</v>
      </c>
      <c r="S102" s="7" t="s">
        <v>273</v>
      </c>
      <c r="T102" s="7" t="s">
        <v>18</v>
      </c>
      <c r="U102" s="4">
        <v>4.2426E-4</v>
      </c>
      <c r="V102" s="4">
        <v>0.030123</v>
      </c>
      <c r="W102" s="4">
        <v>0.02687</v>
      </c>
      <c r="X102" s="4">
        <v>0.006364</v>
      </c>
      <c r="Y102" s="4">
        <v>0.0035355</v>
      </c>
      <c r="Z102" s="4">
        <v>0.0040305</v>
      </c>
      <c r="AB102" s="7" t="s">
        <v>273</v>
      </c>
      <c r="AC102" s="7" t="s">
        <v>18</v>
      </c>
      <c r="AD102" s="4">
        <v>0.015061</v>
      </c>
      <c r="AE102" s="4">
        <v>0.019587</v>
      </c>
      <c r="AF102" s="4">
        <v>0.015415</v>
      </c>
      <c r="AG102" s="4">
        <v>0.011526</v>
      </c>
      <c r="AH102" s="4">
        <v>0.014213</v>
      </c>
      <c r="AI102" s="4">
        <v>0.021425</v>
      </c>
    </row>
    <row r="103" ht="14.25" customHeight="1">
      <c r="A103" s="7" t="s">
        <v>274</v>
      </c>
      <c r="B103" s="7" t="s">
        <v>18</v>
      </c>
      <c r="C103" s="4">
        <v>0.09255</v>
      </c>
      <c r="D103" s="4">
        <v>0.87135</v>
      </c>
      <c r="E103" s="4">
        <v>0.8424</v>
      </c>
      <c r="F103" s="4">
        <v>0.84935</v>
      </c>
      <c r="G103" s="4">
        <v>1.0123</v>
      </c>
      <c r="H103" s="4">
        <v>0.81455</v>
      </c>
      <c r="J103" s="7" t="s">
        <v>274</v>
      </c>
      <c r="K103" s="7" t="s">
        <v>18</v>
      </c>
      <c r="L103" s="4">
        <v>0.10565</v>
      </c>
      <c r="M103" s="4">
        <v>0.6586</v>
      </c>
      <c r="N103" s="4">
        <v>0.60065</v>
      </c>
      <c r="O103" s="4">
        <v>0.48435</v>
      </c>
      <c r="P103" s="4">
        <v>0.5261</v>
      </c>
      <c r="Q103" s="4">
        <v>0.3692</v>
      </c>
      <c r="S103" s="7" t="s">
        <v>274</v>
      </c>
      <c r="T103" s="7" t="s">
        <v>18</v>
      </c>
      <c r="U103" s="4">
        <v>4.9497E-4</v>
      </c>
      <c r="V103" s="4">
        <v>0.030476</v>
      </c>
      <c r="W103" s="4">
        <v>0.026446</v>
      </c>
      <c r="X103" s="4">
        <v>0.007566</v>
      </c>
      <c r="Y103" s="4">
        <v>0.012021</v>
      </c>
      <c r="Z103" s="4">
        <v>0.0041719</v>
      </c>
      <c r="AB103" s="7" t="s">
        <v>274</v>
      </c>
      <c r="AC103" s="7" t="s">
        <v>18</v>
      </c>
      <c r="AD103" s="4">
        <v>0.012516</v>
      </c>
      <c r="AE103" s="4">
        <v>0.018243</v>
      </c>
      <c r="AF103" s="4">
        <v>0.015061</v>
      </c>
      <c r="AG103" s="4">
        <v>0.011809</v>
      </c>
      <c r="AH103" s="4">
        <v>0.011314</v>
      </c>
      <c r="AI103" s="4">
        <v>0.021496</v>
      </c>
    </row>
    <row r="104" ht="14.25" customHeight="1">
      <c r="A104" s="7" t="s">
        <v>281</v>
      </c>
      <c r="B104" s="7" t="s">
        <v>22</v>
      </c>
      <c r="C104" s="4">
        <v>0.0927</v>
      </c>
      <c r="D104" s="4">
        <v>0.8805</v>
      </c>
      <c r="E104" s="4">
        <v>0.8509</v>
      </c>
      <c r="F104" s="4">
        <v>0.8567</v>
      </c>
      <c r="G104" s="4">
        <v>1.0288</v>
      </c>
      <c r="H104" s="4">
        <v>0.82225</v>
      </c>
      <c r="J104" s="7" t="s">
        <v>281</v>
      </c>
      <c r="K104" s="7" t="s">
        <v>22</v>
      </c>
      <c r="L104" s="4">
        <v>0.1052</v>
      </c>
      <c r="M104" s="4">
        <v>0.6631</v>
      </c>
      <c r="N104" s="4">
        <v>0.602</v>
      </c>
      <c r="O104" s="4">
        <v>0.4825</v>
      </c>
      <c r="P104" s="4">
        <v>0.52675</v>
      </c>
      <c r="Q104" s="4">
        <v>0.36835</v>
      </c>
      <c r="S104" s="7" t="s">
        <v>281</v>
      </c>
      <c r="T104" s="7" t="s">
        <v>22</v>
      </c>
      <c r="U104" s="4">
        <v>4.2426E-4</v>
      </c>
      <c r="V104" s="4">
        <v>0.029557</v>
      </c>
      <c r="W104" s="4">
        <v>0.025173</v>
      </c>
      <c r="X104" s="4">
        <v>0.0072125</v>
      </c>
      <c r="Y104" s="4">
        <v>0.020011</v>
      </c>
      <c r="Z104" s="4">
        <v>0.0041719</v>
      </c>
      <c r="AB104" s="7" t="s">
        <v>281</v>
      </c>
      <c r="AC104" s="7" t="s">
        <v>22</v>
      </c>
      <c r="AD104" s="4">
        <v>0.012304</v>
      </c>
      <c r="AE104" s="4">
        <v>0.018243</v>
      </c>
      <c r="AF104" s="4">
        <v>0.013435</v>
      </c>
      <c r="AG104" s="4">
        <v>0.013152</v>
      </c>
      <c r="AH104" s="4">
        <v>0.013647</v>
      </c>
      <c r="AI104" s="4">
        <v>0.02185</v>
      </c>
    </row>
    <row r="105" ht="14.25" customHeight="1">
      <c r="A105" s="7" t="s">
        <v>276</v>
      </c>
      <c r="B105" s="7" t="s">
        <v>24</v>
      </c>
      <c r="C105" s="4">
        <v>0.0927</v>
      </c>
      <c r="D105" s="4">
        <v>0.88845</v>
      </c>
      <c r="E105" s="4">
        <v>0.8589</v>
      </c>
      <c r="F105" s="4">
        <v>0.86445</v>
      </c>
      <c r="G105" s="4">
        <v>1.0388</v>
      </c>
      <c r="H105" s="4">
        <v>0.82985</v>
      </c>
      <c r="J105" s="7" t="s">
        <v>276</v>
      </c>
      <c r="K105" s="7" t="s">
        <v>24</v>
      </c>
      <c r="L105" s="4">
        <v>0.1071</v>
      </c>
      <c r="M105" s="4">
        <v>0.66635</v>
      </c>
      <c r="N105" s="4">
        <v>0.60335</v>
      </c>
      <c r="O105" s="4">
        <v>0.47955</v>
      </c>
      <c r="P105" s="4">
        <v>0.5257</v>
      </c>
      <c r="Q105" s="4">
        <v>0.36845</v>
      </c>
      <c r="S105" s="7" t="s">
        <v>276</v>
      </c>
      <c r="T105" s="7" t="s">
        <v>24</v>
      </c>
      <c r="U105" s="4">
        <v>4.2426E-4</v>
      </c>
      <c r="V105" s="4">
        <v>0.028779</v>
      </c>
      <c r="W105" s="4">
        <v>0.0239</v>
      </c>
      <c r="X105" s="4">
        <v>0.0071418</v>
      </c>
      <c r="Y105" s="4">
        <v>0.021001</v>
      </c>
      <c r="Z105" s="4">
        <v>0.003182</v>
      </c>
      <c r="AB105" s="7" t="s">
        <v>276</v>
      </c>
      <c r="AC105" s="7" t="s">
        <v>24</v>
      </c>
      <c r="AD105" s="4">
        <v>0.015132</v>
      </c>
      <c r="AE105" s="4">
        <v>0.017607</v>
      </c>
      <c r="AF105" s="4">
        <v>0.014071</v>
      </c>
      <c r="AG105" s="4">
        <v>0.012657</v>
      </c>
      <c r="AH105" s="4">
        <v>0.014001</v>
      </c>
      <c r="AI105" s="4">
        <v>0.020435</v>
      </c>
    </row>
    <row r="106" ht="14.25" customHeight="1">
      <c r="A106" s="7" t="s">
        <v>277</v>
      </c>
      <c r="B106" s="7" t="s">
        <v>18</v>
      </c>
      <c r="C106" s="4">
        <v>0.0927</v>
      </c>
      <c r="D106" s="4">
        <v>0.89655</v>
      </c>
      <c r="E106" s="4">
        <v>0.8654</v>
      </c>
      <c r="F106" s="4">
        <v>0.87055</v>
      </c>
      <c r="G106" s="4">
        <v>1.0486</v>
      </c>
      <c r="H106" s="4">
        <v>0.83585</v>
      </c>
      <c r="J106" s="7" t="s">
        <v>277</v>
      </c>
      <c r="K106" s="7" t="s">
        <v>18</v>
      </c>
      <c r="L106" s="4">
        <v>0.1048</v>
      </c>
      <c r="M106" s="4">
        <v>0.6688</v>
      </c>
      <c r="N106" s="4">
        <v>0.60255</v>
      </c>
      <c r="O106" s="4">
        <v>0.47605</v>
      </c>
      <c r="P106" s="4">
        <v>0.5248</v>
      </c>
      <c r="Q106" s="4">
        <v>0.36925</v>
      </c>
      <c r="S106" s="7" t="s">
        <v>277</v>
      </c>
      <c r="T106" s="7" t="s">
        <v>18</v>
      </c>
      <c r="U106" s="4">
        <v>5.6569E-4</v>
      </c>
      <c r="V106" s="4">
        <v>0.028921</v>
      </c>
      <c r="W106" s="4">
        <v>0.023193</v>
      </c>
      <c r="X106" s="4">
        <v>0.0081317</v>
      </c>
      <c r="Y106" s="4">
        <v>0.02185</v>
      </c>
      <c r="Z106" s="4">
        <v>0.0028991</v>
      </c>
      <c r="AB106" s="7" t="s">
        <v>277</v>
      </c>
      <c r="AC106" s="7" t="s">
        <v>18</v>
      </c>
      <c r="AD106" s="4">
        <v>0.011031</v>
      </c>
      <c r="AE106" s="4">
        <v>0.016829</v>
      </c>
      <c r="AF106" s="4">
        <v>0.013647</v>
      </c>
      <c r="AG106" s="4">
        <v>0.012374</v>
      </c>
      <c r="AH106" s="4">
        <v>0.015274</v>
      </c>
      <c r="AI106" s="4">
        <v>0.020435</v>
      </c>
    </row>
    <row r="107" ht="14.25" customHeight="1">
      <c r="A107" s="7" t="s">
        <v>278</v>
      </c>
      <c r="B107" s="7" t="s">
        <v>22</v>
      </c>
      <c r="C107" s="4">
        <v>0.09265</v>
      </c>
      <c r="D107" s="4">
        <v>0.9036</v>
      </c>
      <c r="E107" s="4">
        <v>0.87195</v>
      </c>
      <c r="F107" s="4">
        <v>0.8768</v>
      </c>
      <c r="G107" s="4">
        <v>1.0555</v>
      </c>
      <c r="H107" s="4">
        <v>0.84195</v>
      </c>
      <c r="J107" s="7" t="s">
        <v>278</v>
      </c>
      <c r="K107" s="7" t="s">
        <v>22</v>
      </c>
      <c r="L107" s="4">
        <v>0.1057</v>
      </c>
      <c r="M107" s="4">
        <v>0.6718</v>
      </c>
      <c r="N107" s="4">
        <v>0.6045</v>
      </c>
      <c r="O107" s="4">
        <v>0.4737</v>
      </c>
      <c r="P107" s="4">
        <v>0.5243</v>
      </c>
      <c r="Q107" s="4">
        <v>0.3687</v>
      </c>
      <c r="S107" s="7" t="s">
        <v>278</v>
      </c>
      <c r="T107" s="7" t="s">
        <v>22</v>
      </c>
      <c r="U107" s="4">
        <v>3.5355E-4</v>
      </c>
      <c r="V107" s="4">
        <v>0.02786</v>
      </c>
      <c r="W107" s="4">
        <v>0.022274</v>
      </c>
      <c r="X107" s="4">
        <v>0.0084853</v>
      </c>
      <c r="Y107" s="4">
        <v>0.017819</v>
      </c>
      <c r="Z107" s="4">
        <v>0.0026163</v>
      </c>
      <c r="AB107" s="7" t="s">
        <v>278</v>
      </c>
      <c r="AC107" s="7" t="s">
        <v>22</v>
      </c>
      <c r="AD107" s="4">
        <v>0.013435</v>
      </c>
      <c r="AE107" s="4">
        <v>0.017253</v>
      </c>
      <c r="AF107" s="4">
        <v>0.013294</v>
      </c>
      <c r="AG107" s="4">
        <v>0.012162</v>
      </c>
      <c r="AH107" s="4">
        <v>0.017395</v>
      </c>
      <c r="AI107" s="4">
        <v>0.020789</v>
      </c>
    </row>
    <row r="108" ht="14.25" customHeight="1"/>
    <row r="109" ht="14.25" customHeight="1">
      <c r="A109" s="4" t="s">
        <v>126</v>
      </c>
    </row>
    <row r="110" ht="14.25" customHeight="1">
      <c r="A110" s="5" t="s">
        <v>1</v>
      </c>
      <c r="H110" s="5" t="s">
        <v>7</v>
      </c>
    </row>
    <row r="111" ht="14.25" customHeight="1">
      <c r="A111" s="4" t="s">
        <v>13</v>
      </c>
      <c r="B111" s="4" t="s">
        <v>2</v>
      </c>
      <c r="C111" s="6" t="s">
        <v>3</v>
      </c>
      <c r="D111" s="6" t="s">
        <v>4</v>
      </c>
      <c r="E111" s="6" t="s">
        <v>5</v>
      </c>
      <c r="F111" s="6" t="s">
        <v>6</v>
      </c>
      <c r="H111" s="4" t="s">
        <v>13</v>
      </c>
      <c r="I111" s="4" t="s">
        <v>2</v>
      </c>
      <c r="J111" s="6" t="s">
        <v>3</v>
      </c>
      <c r="K111" s="6" t="s">
        <v>4</v>
      </c>
      <c r="L111" s="6" t="s">
        <v>5</v>
      </c>
      <c r="M111" s="6" t="s">
        <v>6</v>
      </c>
    </row>
    <row r="112" ht="14.25" customHeight="1">
      <c r="A112" s="7" t="s">
        <v>17</v>
      </c>
      <c r="B112" s="4">
        <f t="shared" ref="B112:F112" si="1">AVERAGE((D3-$C3),(D39-$C39),(D75-$C75))</f>
        <v>0.0003166666667</v>
      </c>
      <c r="C112" s="4">
        <f t="shared" si="1"/>
        <v>-0.0008333333333</v>
      </c>
      <c r="D112" s="4">
        <f t="shared" si="1"/>
        <v>0.0008166666667</v>
      </c>
      <c r="E112" s="4">
        <f t="shared" si="1"/>
        <v>0.00205</v>
      </c>
      <c r="F112" s="4">
        <f t="shared" si="1"/>
        <v>0.004116666667</v>
      </c>
      <c r="H112" s="7" t="s">
        <v>17</v>
      </c>
      <c r="I112" s="4">
        <f t="shared" ref="I112:M112" si="2">AVERAGE((M3-$L3),(M39-$L39),(M75-$L75))</f>
        <v>-0.002716666667</v>
      </c>
      <c r="J112" s="4">
        <f t="shared" si="2"/>
        <v>-0.0051</v>
      </c>
      <c r="K112" s="4">
        <f t="shared" si="2"/>
        <v>-0.00535</v>
      </c>
      <c r="L112" s="4">
        <f t="shared" si="2"/>
        <v>-0.0049</v>
      </c>
      <c r="M112" s="4">
        <f t="shared" si="2"/>
        <v>-0.006433333333</v>
      </c>
    </row>
    <row r="113" ht="14.25" customHeight="1">
      <c r="A113" s="7" t="s">
        <v>223</v>
      </c>
      <c r="B113" s="4">
        <f t="shared" ref="B113:F113" si="3">AVERAGE((D4-$C4),(D40-$C40),(D76-$C76))</f>
        <v>0.00095</v>
      </c>
      <c r="C113" s="4">
        <f t="shared" si="3"/>
        <v>0.0007833333333</v>
      </c>
      <c r="D113" s="4">
        <f t="shared" si="3"/>
        <v>-0.0002</v>
      </c>
      <c r="E113" s="4">
        <f t="shared" si="3"/>
        <v>0.002833333333</v>
      </c>
      <c r="F113" s="4">
        <f t="shared" si="3"/>
        <v>0.006733333333</v>
      </c>
      <c r="H113" s="7" t="s">
        <v>223</v>
      </c>
      <c r="I113" s="4">
        <f t="shared" ref="I113:M113" si="4">AVERAGE((M4-$L4),(M40-$L40),(M76-$L76))</f>
        <v>-0.00245</v>
      </c>
      <c r="J113" s="4">
        <f t="shared" si="4"/>
        <v>-0.00585</v>
      </c>
      <c r="K113" s="4">
        <f t="shared" si="4"/>
        <v>-0.00545</v>
      </c>
      <c r="L113" s="4">
        <f t="shared" si="4"/>
        <v>-0.00485</v>
      </c>
      <c r="M113" s="4">
        <f t="shared" si="4"/>
        <v>-0.008116666667</v>
      </c>
    </row>
    <row r="114" ht="14.25" customHeight="1">
      <c r="A114" s="7" t="s">
        <v>255</v>
      </c>
      <c r="B114" s="4">
        <f t="shared" ref="B114:F114" si="5">AVERAGE((D5-$C5),(D41-$C41),(D77-$C77))</f>
        <v>0.003066666667</v>
      </c>
      <c r="C114" s="4">
        <f t="shared" si="5"/>
        <v>0.001733333333</v>
      </c>
      <c r="D114" s="4">
        <f t="shared" si="5"/>
        <v>0.002933333333</v>
      </c>
      <c r="E114" s="4">
        <f t="shared" si="5"/>
        <v>0.005433333333</v>
      </c>
      <c r="F114" s="4">
        <f t="shared" si="5"/>
        <v>0.00875</v>
      </c>
      <c r="H114" s="7" t="s">
        <v>255</v>
      </c>
      <c r="I114" s="4">
        <f t="shared" ref="I114:M114" si="6">AVERAGE((M5-$L5),(M41-$L41),(M77-$L77))</f>
        <v>-0.0028</v>
      </c>
      <c r="J114" s="4">
        <f t="shared" si="6"/>
        <v>-0.005866666667</v>
      </c>
      <c r="K114" s="4">
        <f t="shared" si="6"/>
        <v>-0.005116666667</v>
      </c>
      <c r="L114" s="4">
        <f t="shared" si="6"/>
        <v>-0.004616666667</v>
      </c>
      <c r="M114" s="4">
        <f t="shared" si="6"/>
        <v>-0.007566666667</v>
      </c>
    </row>
    <row r="115" ht="14.25" customHeight="1">
      <c r="A115" s="7" t="s">
        <v>225</v>
      </c>
      <c r="B115" s="4">
        <f t="shared" ref="B115:F115" si="7">AVERAGE((D6-$C6),(D42-$C42),(D78-$C78))</f>
        <v>0.001583333333</v>
      </c>
      <c r="C115" s="4">
        <f t="shared" si="7"/>
        <v>0.001966666667</v>
      </c>
      <c r="D115" s="4">
        <f t="shared" si="7"/>
        <v>0.003866666667</v>
      </c>
      <c r="E115" s="4">
        <f t="shared" si="7"/>
        <v>0.005533333333</v>
      </c>
      <c r="F115" s="4">
        <f t="shared" si="7"/>
        <v>0.0093</v>
      </c>
      <c r="H115" s="7" t="s">
        <v>225</v>
      </c>
      <c r="I115" s="4">
        <f t="shared" ref="I115:M115" si="8">AVERAGE((M6-$L6),(M42-$L42),(M78-$L78))</f>
        <v>-0.002216666667</v>
      </c>
      <c r="J115" s="4">
        <f t="shared" si="8"/>
        <v>-0.005383333333</v>
      </c>
      <c r="K115" s="4">
        <f t="shared" si="8"/>
        <v>-0.003766666667</v>
      </c>
      <c r="L115" s="4">
        <f t="shared" si="8"/>
        <v>-0.0046</v>
      </c>
      <c r="M115" s="4">
        <f t="shared" si="8"/>
        <v>-0.006766666667</v>
      </c>
    </row>
    <row r="116" ht="14.25" customHeight="1">
      <c r="A116" s="7" t="s">
        <v>226</v>
      </c>
      <c r="B116" s="4">
        <f t="shared" ref="B116:F116" si="9">AVERAGE((D7-$C7),(D43-$C43),(D79-$C79))</f>
        <v>0.00135</v>
      </c>
      <c r="C116" s="4">
        <f t="shared" si="9"/>
        <v>0.00255</v>
      </c>
      <c r="D116" s="4">
        <f t="shared" si="9"/>
        <v>0.005033333333</v>
      </c>
      <c r="E116" s="4">
        <f t="shared" si="9"/>
        <v>0.008333333333</v>
      </c>
      <c r="F116" s="4">
        <f t="shared" si="9"/>
        <v>0.01101666667</v>
      </c>
      <c r="H116" s="7" t="s">
        <v>226</v>
      </c>
      <c r="I116" s="4">
        <f t="shared" ref="I116:M116" si="10">AVERAGE((M7-$L7),(M43-$L43),(M79-$L79))</f>
        <v>-0.002283333333</v>
      </c>
      <c r="J116" s="4">
        <f t="shared" si="10"/>
        <v>-0.004766666667</v>
      </c>
      <c r="K116" s="4">
        <f t="shared" si="10"/>
        <v>-0.00375</v>
      </c>
      <c r="L116" s="4">
        <f t="shared" si="10"/>
        <v>-0.004583333333</v>
      </c>
      <c r="M116" s="4">
        <f t="shared" si="10"/>
        <v>-0.006816666667</v>
      </c>
    </row>
    <row r="117" ht="14.25" customHeight="1">
      <c r="A117" s="7" t="s">
        <v>227</v>
      </c>
      <c r="B117" s="4">
        <f t="shared" ref="B117:F117" si="11">AVERAGE((D8-$C8),(D44-$C44),(D80-$C80))</f>
        <v>0.003133333333</v>
      </c>
      <c r="C117" s="4">
        <f t="shared" si="11"/>
        <v>0.00355</v>
      </c>
      <c r="D117" s="4">
        <f t="shared" si="11"/>
        <v>0.006716666667</v>
      </c>
      <c r="E117" s="4">
        <f t="shared" si="11"/>
        <v>0.00925</v>
      </c>
      <c r="F117" s="4">
        <f t="shared" si="11"/>
        <v>0.01201666667</v>
      </c>
      <c r="H117" s="7" t="s">
        <v>227</v>
      </c>
      <c r="I117" s="4">
        <f t="shared" ref="I117:M117" si="12">AVERAGE((M8-$L8),(M44-$L44),(M80-$L80))</f>
        <v>-0.0004333333333</v>
      </c>
      <c r="J117" s="4">
        <f t="shared" si="12"/>
        <v>-0.002833333333</v>
      </c>
      <c r="K117" s="4">
        <f t="shared" si="12"/>
        <v>-0.002383333333</v>
      </c>
      <c r="L117" s="4">
        <f t="shared" si="12"/>
        <v>-0.002116666667</v>
      </c>
      <c r="M117" s="4">
        <f t="shared" si="12"/>
        <v>-0.004433333333</v>
      </c>
    </row>
    <row r="118" ht="14.25" customHeight="1">
      <c r="A118" s="7" t="s">
        <v>256</v>
      </c>
      <c r="B118" s="4">
        <f t="shared" ref="B118:F118" si="13">AVERAGE((D9-$C9),(D45-$C45),(D81-$C81))</f>
        <v>0.006533333333</v>
      </c>
      <c r="C118" s="4">
        <f t="shared" si="13"/>
        <v>0.007</v>
      </c>
      <c r="D118" s="4">
        <f t="shared" si="13"/>
        <v>0.009566666667</v>
      </c>
      <c r="E118" s="4">
        <f t="shared" si="13"/>
        <v>0.01176666667</v>
      </c>
      <c r="F118" s="4">
        <f t="shared" si="13"/>
        <v>0.0156</v>
      </c>
      <c r="H118" s="7" t="s">
        <v>256</v>
      </c>
      <c r="I118" s="4">
        <f t="shared" ref="I118:M118" si="14">AVERAGE((M9-$L9),(M45-$L45),(M81-$L81))</f>
        <v>0.00225</v>
      </c>
      <c r="J118" s="4">
        <f t="shared" si="14"/>
        <v>-0.0001666666667</v>
      </c>
      <c r="K118" s="4">
        <f t="shared" si="14"/>
        <v>0.001066666667</v>
      </c>
      <c r="L118" s="4">
        <f t="shared" si="14"/>
        <v>0.001766666667</v>
      </c>
      <c r="M118" s="4">
        <f t="shared" si="14"/>
        <v>-0.00015</v>
      </c>
    </row>
    <row r="119" ht="14.25" customHeight="1">
      <c r="A119" s="7" t="s">
        <v>229</v>
      </c>
      <c r="B119" s="4">
        <f t="shared" ref="B119:F119" si="15">AVERAGE((D10-$C10),(D46-$C46),(D82-$C82))</f>
        <v>0.01665</v>
      </c>
      <c r="C119" s="4">
        <f t="shared" si="15"/>
        <v>0.01583333333</v>
      </c>
      <c r="D119" s="4">
        <f t="shared" si="15"/>
        <v>0.01755</v>
      </c>
      <c r="E119" s="4">
        <f t="shared" si="15"/>
        <v>0.02201666667</v>
      </c>
      <c r="F119" s="4">
        <f t="shared" si="15"/>
        <v>0.02608333333</v>
      </c>
      <c r="H119" s="7" t="s">
        <v>229</v>
      </c>
      <c r="I119" s="4">
        <f t="shared" ref="I119:M119" si="16">AVERAGE((M10-$L10),(M46-$L46),(M82-$L82))</f>
        <v>0.01076666667</v>
      </c>
      <c r="J119" s="4">
        <f t="shared" si="16"/>
        <v>0.008966666667</v>
      </c>
      <c r="K119" s="4">
        <f t="shared" si="16"/>
        <v>0.009683333333</v>
      </c>
      <c r="L119" s="4">
        <f t="shared" si="16"/>
        <v>0.0139</v>
      </c>
      <c r="M119" s="4">
        <f t="shared" si="16"/>
        <v>0.01441666667</v>
      </c>
    </row>
    <row r="120" ht="14.25" customHeight="1">
      <c r="A120" s="7" t="s">
        <v>230</v>
      </c>
      <c r="B120" s="4">
        <f t="shared" ref="B120:F120" si="17">AVERAGE((D11-$C11),(D47-$C47),(D83-$C83))</f>
        <v>0.04271666667</v>
      </c>
      <c r="C120" s="4">
        <f t="shared" si="17"/>
        <v>0.03798333333</v>
      </c>
      <c r="D120" s="4">
        <f t="shared" si="17"/>
        <v>0.03925</v>
      </c>
      <c r="E120" s="4">
        <f t="shared" si="17"/>
        <v>0.04448333333</v>
      </c>
      <c r="F120" s="4">
        <f t="shared" si="17"/>
        <v>0.05286666667</v>
      </c>
      <c r="H120" s="7" t="s">
        <v>230</v>
      </c>
      <c r="I120" s="4">
        <f t="shared" ref="I120:M120" si="18">AVERAGE((M11-$L11),(M47-$L47),(M83-$L83))</f>
        <v>0.03248333333</v>
      </c>
      <c r="J120" s="4">
        <f t="shared" si="18"/>
        <v>0.0319</v>
      </c>
      <c r="K120" s="4">
        <f t="shared" si="18"/>
        <v>0.03106666667</v>
      </c>
      <c r="L120" s="4">
        <f t="shared" si="18"/>
        <v>0.03985</v>
      </c>
      <c r="M120" s="4">
        <f t="shared" si="18"/>
        <v>0.04771666667</v>
      </c>
    </row>
    <row r="121" ht="14.25" customHeight="1">
      <c r="A121" s="7" t="s">
        <v>257</v>
      </c>
      <c r="B121" s="4">
        <f t="shared" ref="B121:F121" si="19">AVERAGE((D12-$C12),(D48-$C48),(D84-$C84))</f>
        <v>0.09748333333</v>
      </c>
      <c r="C121" s="4">
        <f t="shared" si="19"/>
        <v>0.09136666667</v>
      </c>
      <c r="D121" s="4">
        <f t="shared" si="19"/>
        <v>0.09166666667</v>
      </c>
      <c r="E121" s="4">
        <f t="shared" si="19"/>
        <v>0.10305</v>
      </c>
      <c r="F121" s="4">
        <f t="shared" si="19"/>
        <v>0.11</v>
      </c>
      <c r="H121" s="7" t="s">
        <v>257</v>
      </c>
      <c r="I121" s="4">
        <f t="shared" ref="I121:M121" si="20">AVERAGE((M12-$L12),(M48-$L48),(M84-$L84))</f>
        <v>0.08136666667</v>
      </c>
      <c r="J121" s="4">
        <f t="shared" si="20"/>
        <v>0.08611666667</v>
      </c>
      <c r="K121" s="4">
        <f t="shared" si="20"/>
        <v>0.0775</v>
      </c>
      <c r="L121" s="4">
        <f t="shared" si="20"/>
        <v>0.09453333333</v>
      </c>
      <c r="M121" s="4">
        <f t="shared" si="20"/>
        <v>0.1048666667</v>
      </c>
    </row>
    <row r="122" ht="14.25" customHeight="1">
      <c r="A122" s="7" t="s">
        <v>258</v>
      </c>
      <c r="B122" s="4">
        <f t="shared" ref="B122:F122" si="21">AVERAGE((D13-$C13),(D49-$C49),(D85-$C85))</f>
        <v>0.1728833333</v>
      </c>
      <c r="C122" s="4">
        <f t="shared" si="21"/>
        <v>0.16385</v>
      </c>
      <c r="D122" s="4">
        <f t="shared" si="21"/>
        <v>0.1648</v>
      </c>
      <c r="E122" s="4">
        <f t="shared" si="21"/>
        <v>0.1837666667</v>
      </c>
      <c r="F122" s="4">
        <f t="shared" si="21"/>
        <v>0.1889833333</v>
      </c>
      <c r="H122" s="7" t="s">
        <v>258</v>
      </c>
      <c r="I122" s="4">
        <f t="shared" ref="I122:M122" si="22">AVERAGE((M13-$L13),(M49-$L49),(M85-$L85))</f>
        <v>0.1479833333</v>
      </c>
      <c r="J122" s="4">
        <f t="shared" si="22"/>
        <v>0.1518333333</v>
      </c>
      <c r="K122" s="4">
        <f t="shared" si="22"/>
        <v>0.1393333333</v>
      </c>
      <c r="L122" s="4">
        <f t="shared" si="22"/>
        <v>0.1578666667</v>
      </c>
      <c r="M122" s="4">
        <f t="shared" si="22"/>
        <v>0.15935</v>
      </c>
    </row>
    <row r="123" ht="14.25" customHeight="1">
      <c r="A123" s="7" t="s">
        <v>233</v>
      </c>
      <c r="B123" s="4">
        <f t="shared" ref="B123:F123" si="23">AVERAGE((D14-$C14),(D50-$C50),(D86-$C86))</f>
        <v>0.27205</v>
      </c>
      <c r="C123" s="4">
        <f t="shared" si="23"/>
        <v>0.2627333333</v>
      </c>
      <c r="D123" s="4">
        <f t="shared" si="23"/>
        <v>0.2629</v>
      </c>
      <c r="E123" s="4">
        <f t="shared" si="23"/>
        <v>0.3005166667</v>
      </c>
      <c r="F123" s="4">
        <f t="shared" si="23"/>
        <v>0.2826666667</v>
      </c>
      <c r="H123" s="7" t="s">
        <v>233</v>
      </c>
      <c r="I123" s="4">
        <f t="shared" ref="I123:M123" si="24">AVERAGE((M14-$L14),(M50-$L50),(M86-$L86))</f>
        <v>0.21995</v>
      </c>
      <c r="J123" s="4">
        <f t="shared" si="24"/>
        <v>0.2223</v>
      </c>
      <c r="K123" s="4">
        <f t="shared" si="24"/>
        <v>0.2073833333</v>
      </c>
      <c r="L123" s="4">
        <f t="shared" si="24"/>
        <v>0.2157333333</v>
      </c>
      <c r="M123" s="4">
        <f t="shared" si="24"/>
        <v>0.1886333333</v>
      </c>
    </row>
    <row r="124" ht="14.25" customHeight="1">
      <c r="A124" s="7" t="s">
        <v>284</v>
      </c>
      <c r="B124" s="4">
        <f t="shared" ref="B124:F124" si="25">AVERAGE((D15-$C15),(D51-$C51),(D87-$C87))</f>
        <v>0.3611833333</v>
      </c>
      <c r="C124" s="4">
        <f t="shared" si="25"/>
        <v>0.3480166667</v>
      </c>
      <c r="D124" s="4">
        <f t="shared" si="25"/>
        <v>0.3480333333</v>
      </c>
      <c r="E124" s="4">
        <f t="shared" si="25"/>
        <v>0.40555</v>
      </c>
      <c r="F124" s="4">
        <f t="shared" si="25"/>
        <v>0.3616333333</v>
      </c>
      <c r="H124" s="7" t="s">
        <v>284</v>
      </c>
      <c r="I124" s="4">
        <f t="shared" ref="I124:M124" si="26">AVERAGE((M15-$L15),(M51-$L51),(M87-$L87))</f>
        <v>0.2904</v>
      </c>
      <c r="J124" s="4">
        <f t="shared" si="26"/>
        <v>0.2862833333</v>
      </c>
      <c r="K124" s="4">
        <f t="shared" si="26"/>
        <v>0.2613166667</v>
      </c>
      <c r="L124" s="4">
        <f t="shared" si="26"/>
        <v>0.2570666667</v>
      </c>
      <c r="M124" s="4">
        <f t="shared" si="26"/>
        <v>0.2055666667</v>
      </c>
    </row>
    <row r="125" ht="14.25" customHeight="1">
      <c r="A125" s="7" t="s">
        <v>285</v>
      </c>
      <c r="B125" s="4">
        <f t="shared" ref="B125:F125" si="27">AVERAGE((D16-$C16),(D52-$C52),(D88-$C88))</f>
        <v>0.4114</v>
      </c>
      <c r="C125" s="4">
        <f t="shared" si="27"/>
        <v>0.3945666667</v>
      </c>
      <c r="D125" s="4">
        <f t="shared" si="27"/>
        <v>0.3976333333</v>
      </c>
      <c r="E125" s="4">
        <f t="shared" si="27"/>
        <v>0.48565</v>
      </c>
      <c r="F125" s="4">
        <f t="shared" si="27"/>
        <v>0.4091</v>
      </c>
      <c r="H125" s="7" t="s">
        <v>285</v>
      </c>
      <c r="I125" s="4">
        <f t="shared" ref="I125:M125" si="28">AVERAGE((M16-$L16),(M52-$L52),(M88-$L88))</f>
        <v>0.34455</v>
      </c>
      <c r="J125" s="4">
        <f t="shared" si="28"/>
        <v>0.3348666667</v>
      </c>
      <c r="K125" s="4">
        <f t="shared" si="28"/>
        <v>0.3101333333</v>
      </c>
      <c r="L125" s="4">
        <f t="shared" si="28"/>
        <v>0.29685</v>
      </c>
      <c r="M125" s="4">
        <f t="shared" si="28"/>
        <v>0.2215333333</v>
      </c>
    </row>
    <row r="126" ht="14.25" customHeight="1">
      <c r="A126" s="7" t="s">
        <v>286</v>
      </c>
      <c r="B126" s="4">
        <f t="shared" ref="B126:F126" si="29">AVERAGE((D17-$C17),(D53-$C53),(D89-$C89))</f>
        <v>0.45515</v>
      </c>
      <c r="C126" s="4">
        <f t="shared" si="29"/>
        <v>0.4352166667</v>
      </c>
      <c r="D126" s="4">
        <f t="shared" si="29"/>
        <v>0.43455</v>
      </c>
      <c r="E126" s="4">
        <f t="shared" si="29"/>
        <v>0.5318</v>
      </c>
      <c r="F126" s="4">
        <f t="shared" si="29"/>
        <v>0.4448833333</v>
      </c>
      <c r="H126" s="7" t="s">
        <v>286</v>
      </c>
      <c r="I126" s="4">
        <f t="shared" ref="I126:M126" si="30">AVERAGE((M17-$L17),(M53-$L53),(M89-$L89))</f>
        <v>0.3741</v>
      </c>
      <c r="J126" s="4">
        <f t="shared" si="30"/>
        <v>0.3550833333</v>
      </c>
      <c r="K126" s="4">
        <f t="shared" si="30"/>
        <v>0.3399833333</v>
      </c>
      <c r="L126" s="4">
        <f t="shared" si="30"/>
        <v>0.3255666667</v>
      </c>
      <c r="M126" s="4">
        <f t="shared" si="30"/>
        <v>0.2337</v>
      </c>
    </row>
    <row r="127" ht="14.25" customHeight="1">
      <c r="A127" s="7" t="s">
        <v>287</v>
      </c>
      <c r="B127" s="4">
        <f t="shared" ref="B127:F127" si="31">AVERAGE((D18-$C18),(D54-$C54),(D90-$C90))</f>
        <v>0.4951666667</v>
      </c>
      <c r="C127" s="4">
        <f t="shared" si="31"/>
        <v>0.4650833333</v>
      </c>
      <c r="D127" s="4">
        <f t="shared" si="31"/>
        <v>0.46495</v>
      </c>
      <c r="E127" s="4">
        <f t="shared" si="31"/>
        <v>0.5668333333</v>
      </c>
      <c r="F127" s="4">
        <f t="shared" si="31"/>
        <v>0.4804333333</v>
      </c>
      <c r="H127" s="7" t="s">
        <v>287</v>
      </c>
      <c r="I127" s="4">
        <f t="shared" ref="I127:M127" si="32">AVERAGE((M18-$L18),(M54-$L54),(M90-$L90))</f>
        <v>0.3986</v>
      </c>
      <c r="J127" s="4">
        <f t="shared" si="32"/>
        <v>0.37415</v>
      </c>
      <c r="K127" s="4">
        <f t="shared" si="32"/>
        <v>0.3481833333</v>
      </c>
      <c r="L127" s="4">
        <f t="shared" si="32"/>
        <v>0.3545833333</v>
      </c>
      <c r="M127" s="4">
        <f t="shared" si="32"/>
        <v>0.24285</v>
      </c>
    </row>
    <row r="128" ht="14.25" customHeight="1">
      <c r="A128" s="7" t="s">
        <v>288</v>
      </c>
      <c r="B128" s="4">
        <f t="shared" ref="B128:F128" si="33">AVERAGE((D19-$C19),(D55-$C55),(D91-$C91))</f>
        <v>0.5268</v>
      </c>
      <c r="C128" s="4">
        <f t="shared" si="33"/>
        <v>0.5099833333</v>
      </c>
      <c r="D128" s="4">
        <f t="shared" si="33"/>
        <v>0.5113833333</v>
      </c>
      <c r="E128" s="4">
        <f t="shared" si="33"/>
        <v>0.59965</v>
      </c>
      <c r="F128" s="4">
        <f t="shared" si="33"/>
        <v>0.5178666667</v>
      </c>
      <c r="H128" s="7" t="s">
        <v>288</v>
      </c>
      <c r="I128" s="4">
        <f t="shared" ref="I128:M128" si="34">AVERAGE((M19-$L19),(M55-$L55),(M91-$L91))</f>
        <v>0.4241333333</v>
      </c>
      <c r="J128" s="4">
        <f t="shared" si="34"/>
        <v>0.3937333333</v>
      </c>
      <c r="K128" s="4">
        <f t="shared" si="34"/>
        <v>0.3605666667</v>
      </c>
      <c r="L128" s="4">
        <f t="shared" si="34"/>
        <v>0.3719666667</v>
      </c>
      <c r="M128" s="4">
        <f t="shared" si="34"/>
        <v>0.2507833333</v>
      </c>
    </row>
    <row r="129" ht="14.25" customHeight="1">
      <c r="A129" s="7" t="s">
        <v>289</v>
      </c>
      <c r="B129" s="4">
        <f t="shared" ref="B129:F129" si="35">AVERAGE((D20-$C20),(D56-$C56),(D92-$C92))</f>
        <v>0.56775</v>
      </c>
      <c r="C129" s="4">
        <f t="shared" si="35"/>
        <v>0.5440333333</v>
      </c>
      <c r="D129" s="4">
        <f t="shared" si="35"/>
        <v>0.5545</v>
      </c>
      <c r="E129" s="4">
        <f t="shared" si="35"/>
        <v>0.64945</v>
      </c>
      <c r="F129" s="4">
        <f t="shared" si="35"/>
        <v>0.5535333333</v>
      </c>
      <c r="H129" s="7" t="s">
        <v>289</v>
      </c>
      <c r="I129" s="4">
        <f t="shared" ref="I129:M129" si="36">AVERAGE((M20-$L20),(M56-$L56),(M92-$L92))</f>
        <v>0.4461166667</v>
      </c>
      <c r="J129" s="4">
        <f t="shared" si="36"/>
        <v>0.4098666667</v>
      </c>
      <c r="K129" s="4">
        <f t="shared" si="36"/>
        <v>0.37035</v>
      </c>
      <c r="L129" s="4">
        <f t="shared" si="36"/>
        <v>0.38225</v>
      </c>
      <c r="M129" s="4">
        <f t="shared" si="36"/>
        <v>0.2561333333</v>
      </c>
    </row>
    <row r="130" ht="14.25" customHeight="1">
      <c r="A130" s="7" t="s">
        <v>290</v>
      </c>
      <c r="B130" s="4">
        <f t="shared" ref="B130:F130" si="37">AVERAGE((D21-$C21),(D57-$C57),(D93-$C93))</f>
        <v>0.6071666667</v>
      </c>
      <c r="C130" s="4">
        <f t="shared" si="37"/>
        <v>0.58495</v>
      </c>
      <c r="D130" s="4">
        <f t="shared" si="37"/>
        <v>0.5932333333</v>
      </c>
      <c r="E130" s="4">
        <f t="shared" si="37"/>
        <v>0.70205</v>
      </c>
      <c r="F130" s="4">
        <f t="shared" si="37"/>
        <v>0.5889333333</v>
      </c>
      <c r="H130" s="7" t="s">
        <v>290</v>
      </c>
      <c r="I130" s="4">
        <f t="shared" ref="I130:M130" si="38">AVERAGE((M21-$L21),(M57-$L57),(M93-$L93))</f>
        <v>0.4669333333</v>
      </c>
      <c r="J130" s="4">
        <f t="shared" si="38"/>
        <v>0.42635</v>
      </c>
      <c r="K130" s="4">
        <f t="shared" si="38"/>
        <v>0.3786333333</v>
      </c>
      <c r="L130" s="4">
        <f t="shared" si="38"/>
        <v>0.393</v>
      </c>
      <c r="M130" s="4">
        <f t="shared" si="38"/>
        <v>0.25665</v>
      </c>
    </row>
    <row r="131" ht="14.25" customHeight="1">
      <c r="A131" s="7" t="s">
        <v>291</v>
      </c>
      <c r="B131" s="4">
        <f t="shared" ref="B131:F131" si="39">AVERAGE((D22-$C22),(D58-$C58),(D94-$C94))</f>
        <v>0.6390333333</v>
      </c>
      <c r="C131" s="4">
        <f t="shared" si="39"/>
        <v>0.6175</v>
      </c>
      <c r="D131" s="4">
        <f t="shared" si="39"/>
        <v>0.6249166667</v>
      </c>
      <c r="E131" s="4">
        <f t="shared" si="39"/>
        <v>0.7476</v>
      </c>
      <c r="F131" s="4">
        <f t="shared" si="39"/>
        <v>0.6162666667</v>
      </c>
      <c r="H131" s="7" t="s">
        <v>291</v>
      </c>
      <c r="I131" s="4">
        <f t="shared" ref="I131:M131" si="40">AVERAGE((M22-$L22),(M58-$L58),(M94-$L94))</f>
        <v>0.4882</v>
      </c>
      <c r="J131" s="4">
        <f t="shared" si="40"/>
        <v>0.4432833333</v>
      </c>
      <c r="K131" s="4">
        <f t="shared" si="40"/>
        <v>0.3862</v>
      </c>
      <c r="L131" s="4">
        <f t="shared" si="40"/>
        <v>0.40105</v>
      </c>
      <c r="M131" s="4">
        <f t="shared" si="40"/>
        <v>0.2571</v>
      </c>
    </row>
    <row r="132" ht="14.25" customHeight="1">
      <c r="A132" s="7" t="s">
        <v>292</v>
      </c>
      <c r="B132" s="4">
        <f t="shared" ref="B132:F132" si="41">AVERAGE((D23-$C23),(D59-$C59),(D95-$C95))</f>
        <v>0.6642</v>
      </c>
      <c r="C132" s="4">
        <f t="shared" si="41"/>
        <v>0.6437</v>
      </c>
      <c r="D132" s="4">
        <f t="shared" si="41"/>
        <v>0.6500666667</v>
      </c>
      <c r="E132" s="4">
        <f t="shared" si="41"/>
        <v>0.7826333333</v>
      </c>
      <c r="F132" s="4">
        <f t="shared" si="41"/>
        <v>0.6387666667</v>
      </c>
      <c r="H132" s="7" t="s">
        <v>292</v>
      </c>
      <c r="I132" s="4">
        <f t="shared" ref="I132:M132" si="42">AVERAGE((M23-$L23),(M59-$L59),(M95-$L95))</f>
        <v>0.5027</v>
      </c>
      <c r="J132" s="4">
        <f t="shared" si="42"/>
        <v>0.4548166667</v>
      </c>
      <c r="K132" s="4">
        <f t="shared" si="42"/>
        <v>0.38775</v>
      </c>
      <c r="L132" s="4">
        <f t="shared" si="42"/>
        <v>0.4048</v>
      </c>
      <c r="M132" s="4">
        <f t="shared" si="42"/>
        <v>0.2574</v>
      </c>
    </row>
    <row r="133" ht="14.25" customHeight="1">
      <c r="A133" s="7" t="s">
        <v>293</v>
      </c>
      <c r="B133" s="4">
        <f t="shared" ref="B133:F133" si="43">AVERAGE((D24-$C24),(D60-$C60),(D96-$C96))</f>
        <v>0.6868</v>
      </c>
      <c r="C133" s="4">
        <f t="shared" si="43"/>
        <v>0.6646</v>
      </c>
      <c r="D133" s="4">
        <f t="shared" si="43"/>
        <v>0.6711166667</v>
      </c>
      <c r="E133" s="4">
        <f t="shared" si="43"/>
        <v>0.8105</v>
      </c>
      <c r="F133" s="4">
        <f t="shared" si="43"/>
        <v>0.6574333333</v>
      </c>
      <c r="H133" s="7" t="s">
        <v>293</v>
      </c>
      <c r="I133" s="4">
        <f t="shared" ref="I133:M133" si="44">AVERAGE((M24-$L24),(M60-$L60),(M96-$L96))</f>
        <v>0.5146666667</v>
      </c>
      <c r="J133" s="4">
        <f t="shared" si="44"/>
        <v>0.4634</v>
      </c>
      <c r="K133" s="4">
        <f t="shared" si="44"/>
        <v>0.388</v>
      </c>
      <c r="L133" s="4">
        <f t="shared" si="44"/>
        <v>0.409</v>
      </c>
      <c r="M133" s="4">
        <f t="shared" si="44"/>
        <v>0.2579333333</v>
      </c>
    </row>
    <row r="134" ht="14.25" customHeight="1">
      <c r="A134" s="7" t="s">
        <v>294</v>
      </c>
      <c r="B134" s="4">
        <f t="shared" ref="B134:F134" si="45">AVERAGE((D25-$C25),(D61-$C61),(D97-$C97))</f>
        <v>0.7059166667</v>
      </c>
      <c r="C134" s="4">
        <f t="shared" si="45"/>
        <v>0.6834333333</v>
      </c>
      <c r="D134" s="4">
        <f t="shared" si="45"/>
        <v>0.6897166667</v>
      </c>
      <c r="E134" s="4">
        <f t="shared" si="45"/>
        <v>0.8325333333</v>
      </c>
      <c r="F134" s="4">
        <f t="shared" si="45"/>
        <v>0.6736333333</v>
      </c>
      <c r="H134" s="7" t="s">
        <v>294</v>
      </c>
      <c r="I134" s="4">
        <f t="shared" ref="I134:M134" si="46">AVERAGE((M25-$L25),(M61-$L61),(M97-$L97))</f>
        <v>0.5242833333</v>
      </c>
      <c r="J134" s="4">
        <f t="shared" si="46"/>
        <v>0.4716333333</v>
      </c>
      <c r="K134" s="4">
        <f t="shared" si="46"/>
        <v>0.3885</v>
      </c>
      <c r="L134" s="4">
        <f t="shared" si="46"/>
        <v>0.4124</v>
      </c>
      <c r="M134" s="4">
        <f t="shared" si="46"/>
        <v>0.2591666667</v>
      </c>
    </row>
    <row r="135" ht="14.25" customHeight="1">
      <c r="A135" s="7" t="s">
        <v>295</v>
      </c>
      <c r="B135" s="4">
        <f t="shared" ref="B135:F135" si="47">AVERAGE((D26-$C26),(D62-$C62),(D98-$C98))</f>
        <v>0.72265</v>
      </c>
      <c r="C135" s="4">
        <f t="shared" si="47"/>
        <v>0.6991</v>
      </c>
      <c r="D135" s="4">
        <f t="shared" si="47"/>
        <v>0.70615</v>
      </c>
      <c r="E135" s="4">
        <f t="shared" si="47"/>
        <v>0.8520166667</v>
      </c>
      <c r="F135" s="4">
        <f t="shared" si="47"/>
        <v>0.6875833333</v>
      </c>
      <c r="H135" s="7" t="s">
        <v>295</v>
      </c>
      <c r="I135" s="4">
        <f t="shared" ref="I135:M135" si="48">AVERAGE((M26-$L26),(M62-$L62),(M98-$L98))</f>
        <v>0.5324833333</v>
      </c>
      <c r="J135" s="4">
        <f t="shared" si="48"/>
        <v>0.4778666667</v>
      </c>
      <c r="K135" s="4">
        <f t="shared" si="48"/>
        <v>0.3885166667</v>
      </c>
      <c r="L135" s="4">
        <f t="shared" si="48"/>
        <v>0.41585</v>
      </c>
      <c r="M135" s="4">
        <f t="shared" si="48"/>
        <v>0.2598833333</v>
      </c>
    </row>
    <row r="136" ht="14.25" customHeight="1">
      <c r="A136" s="7" t="s">
        <v>296</v>
      </c>
      <c r="B136" s="4">
        <f t="shared" ref="B136:F136" si="49">AVERAGE((D27-$C27),(D63-$C63),(D99-$C99))</f>
        <v>0.7376833333</v>
      </c>
      <c r="C136" s="4">
        <f t="shared" si="49"/>
        <v>0.7132166667</v>
      </c>
      <c r="D136" s="4">
        <f t="shared" si="49"/>
        <v>0.7209666667</v>
      </c>
      <c r="E136" s="4">
        <f t="shared" si="49"/>
        <v>0.8691666667</v>
      </c>
      <c r="F136" s="4">
        <f t="shared" si="49"/>
        <v>0.7004</v>
      </c>
      <c r="H136" s="7" t="s">
        <v>296</v>
      </c>
      <c r="I136" s="4">
        <f t="shared" ref="I136:M136" si="50">AVERAGE((M27-$L27),(M63-$L63),(M99-$L99))</f>
        <v>0.54155</v>
      </c>
      <c r="J136" s="4">
        <f t="shared" si="50"/>
        <v>0.48415</v>
      </c>
      <c r="K136" s="4">
        <f t="shared" si="50"/>
        <v>0.3894</v>
      </c>
      <c r="L136" s="4">
        <f t="shared" si="50"/>
        <v>0.4201166667</v>
      </c>
      <c r="M136" s="4">
        <f t="shared" si="50"/>
        <v>0.26205</v>
      </c>
    </row>
    <row r="137" ht="14.25" customHeight="1">
      <c r="A137" s="7" t="s">
        <v>297</v>
      </c>
      <c r="B137" s="4">
        <f t="shared" ref="B137:F137" si="51">AVERAGE((D28-$C28),(D64-$C64),(D100-$C100))</f>
        <v>0.7510833333</v>
      </c>
      <c r="C137" s="4">
        <f t="shared" si="51"/>
        <v>0.7254</v>
      </c>
      <c r="D137" s="4">
        <f t="shared" si="51"/>
        <v>0.7333833333</v>
      </c>
      <c r="E137" s="4">
        <f t="shared" si="51"/>
        <v>0.8847333333</v>
      </c>
      <c r="F137" s="4">
        <f t="shared" si="51"/>
        <v>0.71105</v>
      </c>
      <c r="H137" s="7" t="s">
        <v>297</v>
      </c>
      <c r="I137" s="4">
        <f t="shared" ref="I137:M137" si="52">AVERAGE((M28-$L28),(M64-$L64),(M100-$L100))</f>
        <v>0.5477333333</v>
      </c>
      <c r="J137" s="4">
        <f t="shared" si="52"/>
        <v>0.4880666667</v>
      </c>
      <c r="K137" s="4">
        <f t="shared" si="52"/>
        <v>0.3888333333</v>
      </c>
      <c r="L137" s="4">
        <f t="shared" si="52"/>
        <v>0.4217333333</v>
      </c>
      <c r="M137" s="4">
        <f t="shared" si="52"/>
        <v>0.2622333333</v>
      </c>
    </row>
    <row r="138" ht="14.25" customHeight="1">
      <c r="A138" s="7" t="s">
        <v>298</v>
      </c>
      <c r="B138" s="4">
        <f t="shared" ref="B138:F138" si="53">AVERAGE((D29-$C29),(D65-$C65),(D101-$C101))</f>
        <v>0.7628833333</v>
      </c>
      <c r="C138" s="4">
        <f t="shared" si="53"/>
        <v>0.7369666667</v>
      </c>
      <c r="D138" s="4">
        <f t="shared" si="53"/>
        <v>0.7445666667</v>
      </c>
      <c r="E138" s="4">
        <f t="shared" si="53"/>
        <v>0.89895</v>
      </c>
      <c r="F138" s="4">
        <f t="shared" si="53"/>
        <v>0.72155</v>
      </c>
      <c r="H138" s="7" t="s">
        <v>298</v>
      </c>
      <c r="I138" s="4">
        <f t="shared" ref="I138:M138" si="54">AVERAGE((M29-$L29),(M65-$L65),(M101-$L101))</f>
        <v>0.5529166667</v>
      </c>
      <c r="J138" s="4">
        <f t="shared" si="54"/>
        <v>0.4909833333</v>
      </c>
      <c r="K138" s="4">
        <f t="shared" si="54"/>
        <v>0.3874333333</v>
      </c>
      <c r="L138" s="4">
        <f t="shared" si="54"/>
        <v>0.4234333333</v>
      </c>
      <c r="M138" s="4">
        <f t="shared" si="54"/>
        <v>0.2627333333</v>
      </c>
    </row>
    <row r="139" ht="14.25" customHeight="1">
      <c r="A139" s="7" t="s">
        <v>299</v>
      </c>
      <c r="B139" s="4">
        <f t="shared" ref="B139:F139" si="55">AVERAGE((D30-$C30),(D66-$C66),(D102-$C102))</f>
        <v>0.7733166667</v>
      </c>
      <c r="C139" s="4">
        <f t="shared" si="55"/>
        <v>0.7462333333</v>
      </c>
      <c r="D139" s="4">
        <f t="shared" si="55"/>
        <v>0.7546333333</v>
      </c>
      <c r="E139" s="4">
        <f t="shared" si="55"/>
        <v>0.91125</v>
      </c>
      <c r="F139" s="4">
        <f t="shared" si="55"/>
        <v>0.7303666667</v>
      </c>
      <c r="H139" s="7" t="s">
        <v>299</v>
      </c>
      <c r="I139" s="4">
        <f t="shared" ref="I139:M139" si="56">AVERAGE((M30-$L30),(M66-$L66),(M102-$L102))</f>
        <v>0.5570333333</v>
      </c>
      <c r="J139" s="4">
        <f t="shared" si="56"/>
        <v>0.4925833333</v>
      </c>
      <c r="K139" s="4">
        <f t="shared" si="56"/>
        <v>0.3849</v>
      </c>
      <c r="L139" s="4">
        <f t="shared" si="56"/>
        <v>0.42245</v>
      </c>
      <c r="M139" s="4">
        <f t="shared" si="56"/>
        <v>0.26195</v>
      </c>
    </row>
    <row r="140" ht="14.25" customHeight="1">
      <c r="A140" s="7" t="s">
        <v>300</v>
      </c>
      <c r="B140" s="4">
        <f t="shared" ref="B140:F140" si="57">AVERAGE((D31-$C31),(D67-$C67),(D103-$C103))</f>
        <v>0.7829833333</v>
      </c>
      <c r="C140" s="4">
        <f t="shared" si="57"/>
        <v>0.7553166667</v>
      </c>
      <c r="D140" s="4">
        <f t="shared" si="57"/>
        <v>0.7629166667</v>
      </c>
      <c r="E140" s="4">
        <f t="shared" si="57"/>
        <v>0.9245333333</v>
      </c>
      <c r="F140" s="4">
        <f t="shared" si="57"/>
        <v>0.7384666667</v>
      </c>
      <c r="H140" s="7" t="s">
        <v>300</v>
      </c>
      <c r="I140" s="4">
        <f t="shared" ref="I140:M140" si="58">AVERAGE((M31-$L31),(M67-$L67),(M103-$L103))</f>
        <v>0.5623333333</v>
      </c>
      <c r="J140" s="4">
        <f t="shared" si="58"/>
        <v>0.4955</v>
      </c>
      <c r="K140" s="4">
        <f t="shared" si="58"/>
        <v>0.3840833333</v>
      </c>
      <c r="L140" s="4">
        <f t="shared" si="58"/>
        <v>0.4236833333</v>
      </c>
      <c r="M140" s="4">
        <f t="shared" si="58"/>
        <v>0.2634166667</v>
      </c>
    </row>
    <row r="141" ht="14.25" customHeight="1">
      <c r="A141" s="7" t="s">
        <v>301</v>
      </c>
      <c r="B141" s="4">
        <f t="shared" ref="B141:F141" si="59">AVERAGE((D32-$C32),(D68-$C68),(D104-$C104))</f>
        <v>0.79215</v>
      </c>
      <c r="C141" s="4">
        <f t="shared" si="59"/>
        <v>0.7638166667</v>
      </c>
      <c r="D141" s="4">
        <f t="shared" si="59"/>
        <v>0.77095</v>
      </c>
      <c r="E141" s="4">
        <f t="shared" si="59"/>
        <v>0.9374666667</v>
      </c>
      <c r="F141" s="4">
        <f t="shared" si="59"/>
        <v>0.7461166667</v>
      </c>
      <c r="H141" s="7" t="s">
        <v>301</v>
      </c>
      <c r="I141" s="4">
        <f t="shared" ref="I141:M141" si="60">AVERAGE((M32-$L32),(M68-$L68),(M104-$L104))</f>
        <v>0.56565</v>
      </c>
      <c r="J141" s="4">
        <f t="shared" si="60"/>
        <v>0.49645</v>
      </c>
      <c r="K141" s="4">
        <f t="shared" si="60"/>
        <v>0.3812</v>
      </c>
      <c r="L141" s="4">
        <f t="shared" si="60"/>
        <v>0.42385</v>
      </c>
      <c r="M141" s="4">
        <f t="shared" si="60"/>
        <v>0.2622166667</v>
      </c>
    </row>
    <row r="142" ht="14.25" customHeight="1">
      <c r="A142" s="7" t="s">
        <v>302</v>
      </c>
      <c r="B142" s="4">
        <f t="shared" ref="B142:F142" si="61">AVERAGE((D33-$C33),(D69-$C69),(D105-$C105))</f>
        <v>0.8003333333</v>
      </c>
      <c r="C142" s="4">
        <f t="shared" si="61"/>
        <v>0.7714666667</v>
      </c>
      <c r="D142" s="4">
        <f t="shared" si="61"/>
        <v>0.7780666667</v>
      </c>
      <c r="E142" s="4">
        <f t="shared" si="61"/>
        <v>0.9471833333</v>
      </c>
      <c r="F142" s="4">
        <f t="shared" si="61"/>
        <v>0.7533666667</v>
      </c>
      <c r="H142" s="7" t="s">
        <v>302</v>
      </c>
      <c r="I142" s="4">
        <f t="shared" ref="I142:M142" si="62">AVERAGE((M33-$L33),(M69-$L69),(M105-$L105))</f>
        <v>0.5682333333</v>
      </c>
      <c r="J142" s="4">
        <f t="shared" si="62"/>
        <v>0.497</v>
      </c>
      <c r="K142" s="4">
        <f t="shared" si="62"/>
        <v>0.3782166667</v>
      </c>
      <c r="L142" s="4">
        <f t="shared" si="62"/>
        <v>0.42315</v>
      </c>
      <c r="M142" s="4">
        <f t="shared" si="62"/>
        <v>0.2616</v>
      </c>
    </row>
    <row r="143" ht="14.25" customHeight="1">
      <c r="A143" s="7" t="s">
        <v>303</v>
      </c>
      <c r="B143" s="4">
        <f t="shared" ref="B143:F143" si="63">AVERAGE((D34-$C34),(D70-$C70),(D106-$C106))</f>
        <v>0.8083333333</v>
      </c>
      <c r="C143" s="4">
        <f t="shared" si="63"/>
        <v>0.7785833333</v>
      </c>
      <c r="D143" s="4">
        <f t="shared" si="63"/>
        <v>0.7848833333</v>
      </c>
      <c r="E143" s="4">
        <f t="shared" si="63"/>
        <v>0.9575666667</v>
      </c>
      <c r="F143" s="4">
        <f t="shared" si="63"/>
        <v>0.76005</v>
      </c>
      <c r="H143" s="7" t="s">
        <v>303</v>
      </c>
      <c r="I143" s="4">
        <f t="shared" ref="I143:M143" si="64">AVERAGE((M34-$L34),(M70-$L70),(M106-$L106))</f>
        <v>0.57135</v>
      </c>
      <c r="J143" s="4">
        <f t="shared" si="64"/>
        <v>0.4975833333</v>
      </c>
      <c r="K143" s="4">
        <f t="shared" si="64"/>
        <v>0.3755166667</v>
      </c>
      <c r="L143" s="4">
        <f t="shared" si="64"/>
        <v>0.4233166667</v>
      </c>
      <c r="M143" s="4">
        <f t="shared" si="64"/>
        <v>0.26165</v>
      </c>
    </row>
    <row r="144" ht="14.25" customHeight="1">
      <c r="A144" s="7" t="s">
        <v>304</v>
      </c>
      <c r="B144" s="4">
        <f t="shared" ref="B144:F144" si="65">AVERAGE((D35-$C35),(D71-$C71),(D107-$C107))</f>
        <v>0.8157166667</v>
      </c>
      <c r="C144" s="4">
        <f t="shared" si="65"/>
        <v>0.7852</v>
      </c>
      <c r="D144" s="4">
        <f t="shared" si="65"/>
        <v>0.7909666667</v>
      </c>
      <c r="E144" s="4">
        <f t="shared" si="65"/>
        <v>0.9676166667</v>
      </c>
      <c r="F144" s="4">
        <f t="shared" si="65"/>
        <v>0.7660333333</v>
      </c>
      <c r="H144" s="7" t="s">
        <v>304</v>
      </c>
      <c r="I144" s="4">
        <f t="shared" ref="I144:M144" si="66">AVERAGE((M35-$L35),(M71-$L71),(M107-$L107))</f>
        <v>0.5741</v>
      </c>
      <c r="J144" s="4">
        <f t="shared" si="66"/>
        <v>0.4982666667</v>
      </c>
      <c r="K144" s="4">
        <f t="shared" si="66"/>
        <v>0.37305</v>
      </c>
      <c r="L144" s="4">
        <f t="shared" si="66"/>
        <v>0.4221833333</v>
      </c>
      <c r="M144" s="4">
        <f t="shared" si="66"/>
        <v>0.2614666667</v>
      </c>
    </row>
    <row r="145" ht="14.25" customHeight="1"/>
    <row r="146" ht="14.25" customHeight="1">
      <c r="A146" s="4" t="s">
        <v>159</v>
      </c>
    </row>
    <row r="147" ht="14.25" customHeight="1">
      <c r="A147" s="5" t="s">
        <v>1</v>
      </c>
      <c r="H147" s="5" t="s">
        <v>7</v>
      </c>
    </row>
    <row r="148" ht="14.25" customHeight="1">
      <c r="A148" s="4" t="s">
        <v>13</v>
      </c>
      <c r="B148" s="4" t="s">
        <v>2</v>
      </c>
      <c r="C148" s="6" t="s">
        <v>3</v>
      </c>
      <c r="D148" s="6" t="s">
        <v>4</v>
      </c>
      <c r="E148" s="6" t="s">
        <v>5</v>
      </c>
      <c r="F148" s="6" t="s">
        <v>6</v>
      </c>
      <c r="H148" s="4" t="s">
        <v>13</v>
      </c>
      <c r="I148" s="4" t="s">
        <v>2</v>
      </c>
      <c r="J148" s="6" t="s">
        <v>3</v>
      </c>
      <c r="K148" s="6" t="s">
        <v>4</v>
      </c>
      <c r="L148" s="6" t="s">
        <v>5</v>
      </c>
      <c r="M148" s="6" t="s">
        <v>6</v>
      </c>
    </row>
    <row r="149" ht="14.25" customHeight="1">
      <c r="A149" s="7" t="s">
        <v>17</v>
      </c>
      <c r="B149" s="4">
        <f t="shared" ref="B149:F149" si="67">STDEV((D3-$C3),(D39-$C39),(D75-$C75))/SQRT(3)</f>
        <v>0.0005433946796</v>
      </c>
      <c r="C149" s="4">
        <f t="shared" si="67"/>
        <v>0.0005364492313</v>
      </c>
      <c r="D149" s="4">
        <f t="shared" si="67"/>
        <v>0.001070176517</v>
      </c>
      <c r="E149" s="4">
        <f t="shared" si="67"/>
        <v>0.0003278719262</v>
      </c>
      <c r="F149" s="4">
        <f t="shared" si="67"/>
        <v>0.002100066137</v>
      </c>
      <c r="H149" s="7" t="s">
        <v>17</v>
      </c>
      <c r="I149" s="4">
        <f t="shared" ref="I149:M149" si="68">STDEV((M3-$L3),(M39-$L39),(M75-$L75))/SQRT(3)</f>
        <v>0.000537225382</v>
      </c>
      <c r="J149" s="4">
        <f t="shared" si="68"/>
        <v>0.0006557438524</v>
      </c>
      <c r="K149" s="4">
        <f t="shared" si="68"/>
        <v>0.0004725815626</v>
      </c>
      <c r="L149" s="4">
        <f t="shared" si="68"/>
        <v>0.0002929732639</v>
      </c>
      <c r="M149" s="4">
        <f t="shared" si="68"/>
        <v>0.0006333333333</v>
      </c>
    </row>
    <row r="150" ht="14.25" customHeight="1">
      <c r="A150" s="7" t="s">
        <v>223</v>
      </c>
      <c r="B150" s="4">
        <f t="shared" ref="B150:F150" si="69">STDEV((D4-$C4),(D40-$C40),(D76-$C76))/SQRT(3)</f>
        <v>0.0009878427675</v>
      </c>
      <c r="C150" s="4">
        <f t="shared" si="69"/>
        <v>0.0005932490577</v>
      </c>
      <c r="D150" s="4">
        <f t="shared" si="69"/>
        <v>0.001255322004</v>
      </c>
      <c r="E150" s="4">
        <f t="shared" si="69"/>
        <v>0.001334582748</v>
      </c>
      <c r="F150" s="4">
        <f t="shared" si="69"/>
        <v>0.0008247895354</v>
      </c>
      <c r="H150" s="7" t="s">
        <v>223</v>
      </c>
      <c r="I150" s="4">
        <f t="shared" ref="I150:M150" si="70">STDEV((M4-$L4),(M40-$L40),(M76-$L76))/SQRT(3)</f>
        <v>0.0003055050463</v>
      </c>
      <c r="J150" s="4">
        <f t="shared" si="70"/>
        <v>0.001040833</v>
      </c>
      <c r="K150" s="4">
        <f t="shared" si="70"/>
        <v>0.001619670748</v>
      </c>
      <c r="L150" s="4">
        <f t="shared" si="70"/>
        <v>0.001593999164</v>
      </c>
      <c r="M150" s="4">
        <f t="shared" si="70"/>
        <v>0.001974067994</v>
      </c>
    </row>
    <row r="151" ht="14.25" customHeight="1">
      <c r="A151" s="7" t="s">
        <v>255</v>
      </c>
      <c r="B151" s="4">
        <f t="shared" ref="B151:F151" si="71">STDEV((D5-$C5),(D41-$C41),(D77-$C77))/SQRT(3)</f>
        <v>0.001187551168</v>
      </c>
      <c r="C151" s="4">
        <f t="shared" si="71"/>
        <v>0.001052906031</v>
      </c>
      <c r="D151" s="4">
        <f t="shared" si="71"/>
        <v>0.001920575724</v>
      </c>
      <c r="E151" s="4">
        <f t="shared" si="71"/>
        <v>0.001288517667</v>
      </c>
      <c r="F151" s="4">
        <f t="shared" si="71"/>
        <v>0.0007566372975</v>
      </c>
      <c r="H151" s="7" t="s">
        <v>255</v>
      </c>
      <c r="I151" s="4">
        <f t="shared" ref="I151:M151" si="72">STDEV((M5-$L5),(M41-$L41),(M77-$L77))/SQRT(3)</f>
        <v>0.0002081665999</v>
      </c>
      <c r="J151" s="4">
        <f t="shared" si="72"/>
        <v>0.001409885732</v>
      </c>
      <c r="K151" s="4">
        <f t="shared" si="72"/>
        <v>0.002138210571</v>
      </c>
      <c r="L151" s="4">
        <f t="shared" si="72"/>
        <v>0.001709857044</v>
      </c>
      <c r="M151" s="4">
        <f t="shared" si="72"/>
        <v>0.001742204861</v>
      </c>
    </row>
    <row r="152" ht="14.25" customHeight="1">
      <c r="A152" s="7" t="s">
        <v>225</v>
      </c>
      <c r="B152" s="4">
        <f t="shared" ref="B152:F152" si="73">STDEV((D6-$C6),(D42-$C42),(D78-$C78))/SQRT(3)</f>
        <v>0.0001166666667</v>
      </c>
      <c r="C152" s="4">
        <f t="shared" si="73"/>
        <v>0.001531429978</v>
      </c>
      <c r="D152" s="4">
        <f t="shared" si="73"/>
        <v>0.002286251177</v>
      </c>
      <c r="E152" s="4">
        <f t="shared" si="73"/>
        <v>0.001474599757</v>
      </c>
      <c r="F152" s="4">
        <f t="shared" si="73"/>
        <v>0.0007112196098</v>
      </c>
      <c r="H152" s="7" t="s">
        <v>225</v>
      </c>
      <c r="I152" s="4">
        <f t="shared" ref="I152:M152" si="74">STDEV((M6-$L6),(M42-$L42),(M78-$L78))/SQRT(3)</f>
        <v>0.00006009252126</v>
      </c>
      <c r="J152" s="4">
        <f t="shared" si="74"/>
        <v>0.001030506887</v>
      </c>
      <c r="K152" s="4">
        <f t="shared" si="74"/>
        <v>0.002036609383</v>
      </c>
      <c r="L152" s="4">
        <f t="shared" si="74"/>
        <v>0.001833257574</v>
      </c>
      <c r="M152" s="4">
        <f t="shared" si="74"/>
        <v>0.00139084307</v>
      </c>
    </row>
    <row r="153" ht="14.25" customHeight="1">
      <c r="A153" s="7" t="s">
        <v>226</v>
      </c>
      <c r="B153" s="4">
        <f t="shared" ref="B153:F153" si="75">STDEV((D7-$C7),(D43-$C43),(D79-$C79))/SQRT(3)</f>
        <v>0.0005057996968</v>
      </c>
      <c r="C153" s="4">
        <f t="shared" si="75"/>
        <v>0.001293251716</v>
      </c>
      <c r="D153" s="4">
        <f t="shared" si="75"/>
        <v>0.0003562926388</v>
      </c>
      <c r="E153" s="4">
        <f t="shared" si="75"/>
        <v>0.000537225382</v>
      </c>
      <c r="F153" s="4">
        <f t="shared" si="75"/>
        <v>0.000682112731</v>
      </c>
      <c r="H153" s="7" t="s">
        <v>226</v>
      </c>
      <c r="I153" s="4">
        <f t="shared" ref="I153:M153" si="76">STDEV((M7-$L7),(M43-$L43),(M79-$L79))/SQRT(3)</f>
        <v>0.0003333333333</v>
      </c>
      <c r="J153" s="4">
        <f t="shared" si="76"/>
        <v>0.0005629781918</v>
      </c>
      <c r="K153" s="4">
        <f t="shared" si="76"/>
        <v>0.002135610764</v>
      </c>
      <c r="L153" s="4">
        <f t="shared" si="76"/>
        <v>0.001890620122</v>
      </c>
      <c r="M153" s="4">
        <f t="shared" si="76"/>
        <v>0.001694681222</v>
      </c>
    </row>
    <row r="154" ht="14.25" customHeight="1">
      <c r="A154" s="7" t="s">
        <v>227</v>
      </c>
      <c r="B154" s="4">
        <f t="shared" ref="B154:F154" si="77">STDEV((D8-$C8),(D44-$C44),(D80-$C80))/SQRT(3)</f>
        <v>0.0009850267904</v>
      </c>
      <c r="C154" s="4">
        <f t="shared" si="77"/>
        <v>0.001082820391</v>
      </c>
      <c r="D154" s="4">
        <f t="shared" si="77"/>
        <v>0.0006990072325</v>
      </c>
      <c r="E154" s="4">
        <f t="shared" si="77"/>
        <v>0.0001527525232</v>
      </c>
      <c r="F154" s="4">
        <f t="shared" si="77"/>
        <v>0.001678871976</v>
      </c>
      <c r="H154" s="7" t="s">
        <v>227</v>
      </c>
      <c r="I154" s="4">
        <f t="shared" ref="I154:M154" si="78">STDEV((M8-$L8),(M44-$L44),(M80-$L80))/SQRT(3)</f>
        <v>0.0005644564741</v>
      </c>
      <c r="J154" s="4">
        <f t="shared" si="78"/>
        <v>0.0005600099205</v>
      </c>
      <c r="K154" s="4">
        <f t="shared" si="78"/>
        <v>0.002267401842</v>
      </c>
      <c r="L154" s="4">
        <f t="shared" si="78"/>
        <v>0.001982072428</v>
      </c>
      <c r="M154" s="4">
        <f t="shared" si="78"/>
        <v>0.001919490673</v>
      </c>
    </row>
    <row r="155" ht="14.25" customHeight="1">
      <c r="A155" s="7" t="s">
        <v>256</v>
      </c>
      <c r="B155" s="4">
        <f t="shared" ref="B155:F155" si="79">STDEV((D9-$C9),(D45-$C45),(D81-$C81))/SQRT(3)</f>
        <v>0.001055277741</v>
      </c>
      <c r="C155" s="4">
        <f t="shared" si="79"/>
        <v>0.0006110100927</v>
      </c>
      <c r="D155" s="4">
        <f t="shared" si="79"/>
        <v>0.0008743251366</v>
      </c>
      <c r="E155" s="4">
        <f t="shared" si="79"/>
        <v>0.0002488864087</v>
      </c>
      <c r="F155" s="4">
        <f t="shared" si="79"/>
        <v>0.002001874122</v>
      </c>
      <c r="H155" s="7" t="s">
        <v>256</v>
      </c>
      <c r="I155" s="4">
        <f t="shared" ref="I155:M155" si="80">STDEV((M9-$L9),(M45-$L45),(M81-$L81))/SQRT(3)</f>
        <v>0.0008607167556</v>
      </c>
      <c r="J155" s="4">
        <f t="shared" si="80"/>
        <v>0.0002920235911</v>
      </c>
      <c r="K155" s="4">
        <f t="shared" si="80"/>
        <v>0.002724018682</v>
      </c>
      <c r="L155" s="4">
        <f t="shared" si="80"/>
        <v>0.002280594464</v>
      </c>
      <c r="M155" s="4">
        <f t="shared" si="80"/>
        <v>0.002393915899</v>
      </c>
    </row>
    <row r="156" ht="14.25" customHeight="1">
      <c r="A156" s="7" t="s">
        <v>229</v>
      </c>
      <c r="B156" s="4">
        <f t="shared" ref="B156:F156" si="81">STDEV((D10-$C10),(D46-$C46),(D82-$C82))/SQRT(3)</f>
        <v>0.002870975444</v>
      </c>
      <c r="C156" s="4">
        <f t="shared" si="81"/>
        <v>0.001553043607</v>
      </c>
      <c r="D156" s="4">
        <f t="shared" si="81"/>
        <v>0.0005795112884</v>
      </c>
      <c r="E156" s="4">
        <f t="shared" si="81"/>
        <v>0.001503422023</v>
      </c>
      <c r="F156" s="4">
        <f t="shared" si="81"/>
        <v>0.003398569961</v>
      </c>
      <c r="H156" s="7" t="s">
        <v>229</v>
      </c>
      <c r="I156" s="4">
        <f t="shared" ref="I156:M156" si="82">STDEV((M10-$L10),(M46-$L46),(M82-$L82))/SQRT(3)</f>
        <v>0.002590742064</v>
      </c>
      <c r="J156" s="4">
        <f t="shared" si="82"/>
        <v>0.001241750556</v>
      </c>
      <c r="K156" s="4">
        <f t="shared" si="82"/>
        <v>0.005117318091</v>
      </c>
      <c r="L156" s="4">
        <f t="shared" si="82"/>
        <v>0.004232709928</v>
      </c>
      <c r="M156" s="4">
        <f t="shared" si="82"/>
        <v>0.005492444305</v>
      </c>
    </row>
    <row r="157" ht="14.25" customHeight="1">
      <c r="A157" s="7" t="s">
        <v>230</v>
      </c>
      <c r="B157" s="4">
        <f t="shared" ref="B157:F157" si="83">STDEV((D11-$C11),(D47-$C47),(D83-$C83))/SQRT(3)</f>
        <v>0.008519797207</v>
      </c>
      <c r="C157" s="4">
        <f t="shared" si="83"/>
        <v>0.005699000887</v>
      </c>
      <c r="D157" s="4">
        <f t="shared" si="83"/>
        <v>0.003170304928</v>
      </c>
      <c r="E157" s="4">
        <f t="shared" si="83"/>
        <v>0.001967513942</v>
      </c>
      <c r="F157" s="4">
        <f t="shared" si="83"/>
        <v>0.008734621406</v>
      </c>
      <c r="H157" s="7" t="s">
        <v>230</v>
      </c>
      <c r="I157" s="4">
        <f t="shared" ref="I157:M157" si="84">STDEV((M11-$L11),(M47-$L47),(M83-$L83))/SQRT(3)</f>
        <v>0.007350869185</v>
      </c>
      <c r="J157" s="4">
        <f t="shared" si="84"/>
        <v>0.00166007028</v>
      </c>
      <c r="K157" s="4">
        <f t="shared" si="84"/>
        <v>0.007938846124</v>
      </c>
      <c r="L157" s="4">
        <f t="shared" si="84"/>
        <v>0.007333882555</v>
      </c>
      <c r="M157" s="4">
        <f t="shared" si="84"/>
        <v>0.009440397826</v>
      </c>
    </row>
    <row r="158" ht="14.25" customHeight="1">
      <c r="A158" s="7" t="s">
        <v>257</v>
      </c>
      <c r="B158" s="4">
        <f t="shared" ref="B158:F158" si="85">STDEV((D12-$C12),(D48-$C48),(D84-$C84))/SQRT(3)</f>
        <v>0.01371004295</v>
      </c>
      <c r="C158" s="4">
        <f t="shared" si="85"/>
        <v>0.01380598703</v>
      </c>
      <c r="D158" s="4">
        <f t="shared" si="85"/>
        <v>0.004738963787</v>
      </c>
      <c r="E158" s="4">
        <f t="shared" si="85"/>
        <v>0.005728074138</v>
      </c>
      <c r="F158" s="4">
        <f t="shared" si="85"/>
        <v>0.01325254693</v>
      </c>
      <c r="H158" s="7" t="s">
        <v>257</v>
      </c>
      <c r="I158" s="4">
        <f t="shared" ref="I158:M158" si="86">STDEV((M12-$L12),(M48-$L48),(M84-$L84))/SQRT(3)</f>
        <v>0.01530145236</v>
      </c>
      <c r="J158" s="4">
        <f t="shared" si="86"/>
        <v>0.003339327943</v>
      </c>
      <c r="K158" s="4">
        <f t="shared" si="86"/>
        <v>0.01236941793</v>
      </c>
      <c r="L158" s="4">
        <f t="shared" si="86"/>
        <v>0.009994345624</v>
      </c>
      <c r="M158" s="4">
        <f t="shared" si="86"/>
        <v>0.01119379789</v>
      </c>
    </row>
    <row r="159" ht="14.25" customHeight="1">
      <c r="A159" s="7" t="s">
        <v>258</v>
      </c>
      <c r="B159" s="4">
        <f t="shared" ref="B159:F159" si="87">STDEV((D13-$C13),(D49-$C49),(D85-$C85))/SQRT(3)</f>
        <v>0.01830902176</v>
      </c>
      <c r="C159" s="4">
        <f t="shared" si="87"/>
        <v>0.01832063954</v>
      </c>
      <c r="D159" s="4">
        <f t="shared" si="87"/>
        <v>0.0068185409</v>
      </c>
      <c r="E159" s="4">
        <f t="shared" si="87"/>
        <v>0.004109981076</v>
      </c>
      <c r="F159" s="4">
        <f t="shared" si="87"/>
        <v>0.02114728772</v>
      </c>
      <c r="H159" s="7" t="s">
        <v>258</v>
      </c>
      <c r="I159" s="4">
        <f t="shared" ref="I159:M159" si="88">STDEV((M13-$L13),(M49-$L49),(M85-$L85))/SQRT(3)</f>
        <v>0.01877243843</v>
      </c>
      <c r="J159" s="4">
        <f t="shared" si="88"/>
        <v>0.003854038286</v>
      </c>
      <c r="K159" s="4">
        <f t="shared" si="88"/>
        <v>0.01144786491</v>
      </c>
      <c r="L159" s="4">
        <f t="shared" si="88"/>
        <v>0.01176698536</v>
      </c>
      <c r="M159" s="4">
        <f t="shared" si="88"/>
        <v>0.008894005472</v>
      </c>
    </row>
    <row r="160" ht="14.25" customHeight="1">
      <c r="A160" s="7" t="s">
        <v>233</v>
      </c>
      <c r="B160" s="4">
        <f t="shared" ref="B160:F160" si="89">STDEV((D14-$C14),(D50-$C50),(D86-$C86))/SQRT(3)</f>
        <v>0.01884982316</v>
      </c>
      <c r="C160" s="4">
        <f t="shared" si="89"/>
        <v>0.01947015522</v>
      </c>
      <c r="D160" s="4">
        <f t="shared" si="89"/>
        <v>0.005939346204</v>
      </c>
      <c r="E160" s="4">
        <f t="shared" si="89"/>
        <v>0.003738798084</v>
      </c>
      <c r="F160" s="4">
        <f t="shared" si="89"/>
        <v>0.01903368359</v>
      </c>
      <c r="H160" s="7" t="s">
        <v>233</v>
      </c>
      <c r="I160" s="4">
        <f t="shared" ref="I160:M160" si="90">STDEV((M14-$L14),(M50-$L50),(M86-$L86))/SQRT(3)</f>
        <v>0.01828669826</v>
      </c>
      <c r="J160" s="4">
        <f t="shared" si="90"/>
        <v>0.001752141547</v>
      </c>
      <c r="K160" s="4">
        <f t="shared" si="90"/>
        <v>0.00717271063</v>
      </c>
      <c r="L160" s="4">
        <f t="shared" si="90"/>
        <v>0.008247238595</v>
      </c>
      <c r="M160" s="4">
        <f t="shared" si="90"/>
        <v>0.003890408433</v>
      </c>
    </row>
    <row r="161" ht="14.25" customHeight="1">
      <c r="A161" s="7" t="s">
        <v>284</v>
      </c>
      <c r="B161" s="4">
        <f t="shared" ref="B161:F161" si="91">STDEV((D15-$C15),(D51-$C51),(D87-$C87))/SQRT(3)</f>
        <v>0.01376469921</v>
      </c>
      <c r="C161" s="4">
        <f t="shared" si="91"/>
        <v>0.01652408175</v>
      </c>
      <c r="D161" s="4">
        <f t="shared" si="91"/>
        <v>0.004812945506</v>
      </c>
      <c r="E161" s="4">
        <f t="shared" si="91"/>
        <v>0.001675559608</v>
      </c>
      <c r="F161" s="4">
        <f t="shared" si="91"/>
        <v>0.01626874133</v>
      </c>
      <c r="H161" s="7" t="s">
        <v>284</v>
      </c>
      <c r="I161" s="4">
        <f t="shared" ref="I161:M161" si="92">STDEV((M15-$L15),(M51-$L51),(M87-$L87))/SQRT(3)</f>
        <v>0.01720690268</v>
      </c>
      <c r="J161" s="4">
        <f t="shared" si="92"/>
        <v>0.00339218874</v>
      </c>
      <c r="K161" s="4">
        <f t="shared" si="92"/>
        <v>0.007692546898</v>
      </c>
      <c r="L161" s="4">
        <f t="shared" si="92"/>
        <v>0.007298534861</v>
      </c>
      <c r="M161" s="4">
        <f t="shared" si="92"/>
        <v>0.004355966534</v>
      </c>
    </row>
    <row r="162" ht="14.25" customHeight="1">
      <c r="A162" s="7" t="s">
        <v>285</v>
      </c>
      <c r="B162" s="4">
        <f t="shared" ref="B162:F162" si="93">STDEV((D16-$C16),(D52-$C52),(D88-$C88))/SQRT(3)</f>
        <v>0.01102546295</v>
      </c>
      <c r="C162" s="4">
        <f t="shared" si="93"/>
        <v>0.01188634838</v>
      </c>
      <c r="D162" s="4">
        <f t="shared" si="93"/>
        <v>0.003743030561</v>
      </c>
      <c r="E162" s="4">
        <f t="shared" si="93"/>
        <v>0.001881710215</v>
      </c>
      <c r="F162" s="4">
        <f t="shared" si="93"/>
        <v>0.01571562386</v>
      </c>
      <c r="H162" s="7" t="s">
        <v>285</v>
      </c>
      <c r="I162" s="4">
        <f t="shared" ref="I162:M162" si="94">STDEV((M16-$L16),(M52-$L52),(M88-$L88))/SQRT(3)</f>
        <v>0.01130313378</v>
      </c>
      <c r="J162" s="4">
        <f t="shared" si="94"/>
        <v>0.002639023388</v>
      </c>
      <c r="K162" s="4">
        <f t="shared" si="94"/>
        <v>0.005257085166</v>
      </c>
      <c r="L162" s="4">
        <f t="shared" si="94"/>
        <v>0.006025847105</v>
      </c>
      <c r="M162" s="4">
        <f t="shared" si="94"/>
        <v>0.004157757141</v>
      </c>
    </row>
    <row r="163" ht="14.25" customHeight="1">
      <c r="A163" s="7" t="s">
        <v>286</v>
      </c>
      <c r="B163" s="4">
        <f t="shared" ref="B163:F163" si="95">STDEV((D17-$C17),(D53-$C53),(D89-$C89))/SQRT(3)</f>
        <v>0.009921861385</v>
      </c>
      <c r="C163" s="4">
        <f t="shared" si="95"/>
        <v>0.01896268998</v>
      </c>
      <c r="D163" s="4">
        <f t="shared" si="95"/>
        <v>0.004104063027</v>
      </c>
      <c r="E163" s="4">
        <f t="shared" si="95"/>
        <v>0.003874274126</v>
      </c>
      <c r="F163" s="4">
        <f t="shared" si="95"/>
        <v>0.01625126491</v>
      </c>
      <c r="H163" s="7" t="s">
        <v>286</v>
      </c>
      <c r="I163" s="4">
        <f t="shared" ref="I163:M163" si="96">STDEV((M17-$L17),(M53-$L53),(M89-$L89))/SQRT(3)</f>
        <v>0.00929385998</v>
      </c>
      <c r="J163" s="4">
        <f t="shared" si="96"/>
        <v>0.003450885555</v>
      </c>
      <c r="K163" s="4">
        <f t="shared" si="96"/>
        <v>0.003835615263</v>
      </c>
      <c r="L163" s="4">
        <f t="shared" si="96"/>
        <v>0.004265396946</v>
      </c>
      <c r="M163" s="4">
        <f t="shared" si="96"/>
        <v>0.004307648237</v>
      </c>
    </row>
    <row r="164" ht="14.25" customHeight="1">
      <c r="A164" s="7" t="s">
        <v>287</v>
      </c>
      <c r="B164" s="4">
        <f t="shared" ref="B164:F164" si="97">STDEV((D18-$C18),(D54-$C54),(D90-$C90))/SQRT(3)</f>
        <v>0.01254280449</v>
      </c>
      <c r="C164" s="4">
        <f t="shared" si="97"/>
        <v>0.01461678069</v>
      </c>
      <c r="D164" s="4">
        <f t="shared" si="97"/>
        <v>0.002976715192</v>
      </c>
      <c r="E164" s="4">
        <f t="shared" si="97"/>
        <v>0.008633381596</v>
      </c>
      <c r="F164" s="4">
        <f t="shared" si="97"/>
        <v>0.01329126697</v>
      </c>
      <c r="H164" s="7" t="s">
        <v>287</v>
      </c>
      <c r="I164" s="4">
        <f t="shared" ref="I164:M164" si="98">STDEV((M18-$L18),(M54-$L54),(M90-$L90))/SQRT(3)</f>
        <v>0.008194561204</v>
      </c>
      <c r="J164" s="4">
        <f t="shared" si="98"/>
        <v>0.003755773334</v>
      </c>
      <c r="K164" s="4">
        <f t="shared" si="98"/>
        <v>0.004186718418</v>
      </c>
      <c r="L164" s="4">
        <f t="shared" si="98"/>
        <v>0.003870544033</v>
      </c>
      <c r="M164" s="4">
        <f t="shared" si="98"/>
        <v>0.004196824196</v>
      </c>
    </row>
    <row r="165" ht="14.25" customHeight="1">
      <c r="A165" s="7" t="s">
        <v>288</v>
      </c>
      <c r="B165" s="4">
        <f t="shared" ref="B165:F165" si="99">STDEV((D19-$C19),(D55-$C55),(D91-$C91))/SQRT(3)</f>
        <v>0.007370606036</v>
      </c>
      <c r="C165" s="4">
        <f t="shared" si="99"/>
        <v>0.005470400148</v>
      </c>
      <c r="D165" s="4">
        <f t="shared" si="99"/>
        <v>0.003175076552</v>
      </c>
      <c r="E165" s="4">
        <f t="shared" si="99"/>
        <v>0.01261616027</v>
      </c>
      <c r="F165" s="4">
        <f t="shared" si="99"/>
        <v>0.01240595735</v>
      </c>
      <c r="H165" s="7" t="s">
        <v>288</v>
      </c>
      <c r="I165" s="4">
        <f t="shared" ref="I165:M165" si="100">STDEV((M19-$L19),(M55-$L55),(M91-$L91))/SQRT(3)</f>
        <v>0.008970429818</v>
      </c>
      <c r="J165" s="4">
        <f t="shared" si="100"/>
        <v>0.004506137789</v>
      </c>
      <c r="K165" s="4">
        <f t="shared" si="100"/>
        <v>0.004624782277</v>
      </c>
      <c r="L165" s="4">
        <f t="shared" si="100"/>
        <v>0.001143945414</v>
      </c>
      <c r="M165" s="4">
        <f t="shared" si="100"/>
        <v>0.00299406821</v>
      </c>
    </row>
    <row r="166" ht="14.25" customHeight="1">
      <c r="A166" s="7" t="s">
        <v>289</v>
      </c>
      <c r="B166" s="4">
        <f t="shared" ref="B166:F166" si="101">STDEV((D20-$C20),(D56-$C56),(D92-$C92))/SQRT(3)</f>
        <v>0.005149838185</v>
      </c>
      <c r="C166" s="4">
        <f t="shared" si="101"/>
        <v>0.006715177668</v>
      </c>
      <c r="D166" s="4">
        <f t="shared" si="101"/>
        <v>0.0004752192476</v>
      </c>
      <c r="E166" s="4">
        <f t="shared" si="101"/>
        <v>0.007309639754</v>
      </c>
      <c r="F166" s="4">
        <f t="shared" si="101"/>
        <v>0.01183685394</v>
      </c>
      <c r="H166" s="7" t="s">
        <v>289</v>
      </c>
      <c r="I166" s="4">
        <f t="shared" ref="I166:M166" si="102">STDEV((M20-$L20),(M56-$L56),(M92-$L92))/SQRT(3)</f>
        <v>0.007982080625</v>
      </c>
      <c r="J166" s="4">
        <f t="shared" si="102"/>
        <v>0.003915389863</v>
      </c>
      <c r="K166" s="4">
        <f t="shared" si="102"/>
        <v>0.003515086533</v>
      </c>
      <c r="L166" s="4">
        <f t="shared" si="102"/>
        <v>0.0008231038817</v>
      </c>
      <c r="M166" s="4">
        <f t="shared" si="102"/>
        <v>0.002935463242</v>
      </c>
    </row>
    <row r="167" ht="14.25" customHeight="1">
      <c r="A167" s="7" t="s">
        <v>290</v>
      </c>
      <c r="B167" s="4">
        <f t="shared" ref="B167:F167" si="103">STDEV((D21-$C21),(D57-$C57),(D93-$C93))/SQRT(3)</f>
        <v>0.004130408912</v>
      </c>
      <c r="C167" s="4">
        <f t="shared" si="103"/>
        <v>0.006355312738</v>
      </c>
      <c r="D167" s="4">
        <f t="shared" si="103"/>
        <v>0.002431791749</v>
      </c>
      <c r="E167" s="4">
        <f t="shared" si="103"/>
        <v>0.006338440923</v>
      </c>
      <c r="F167" s="4">
        <f t="shared" si="103"/>
        <v>0.01162649035</v>
      </c>
      <c r="H167" s="7" t="s">
        <v>290</v>
      </c>
      <c r="I167" s="4">
        <f t="shared" ref="I167:M167" si="104">STDEV((M21-$L21),(M57-$L57),(M93-$L93))/SQRT(3)</f>
        <v>0.007314160543</v>
      </c>
      <c r="J167" s="4">
        <f t="shared" si="104"/>
        <v>0.005126646077</v>
      </c>
      <c r="K167" s="4">
        <f t="shared" si="104"/>
        <v>0.003883440628</v>
      </c>
      <c r="L167" s="4">
        <f t="shared" si="104"/>
        <v>0.004525207178</v>
      </c>
      <c r="M167" s="4">
        <f t="shared" si="104"/>
        <v>0.003255380162</v>
      </c>
    </row>
    <row r="168" ht="14.25" customHeight="1">
      <c r="A168" s="7" t="s">
        <v>291</v>
      </c>
      <c r="B168" s="4">
        <f t="shared" ref="B168:F168" si="105">STDEV((D22-$C22),(D58-$C58),(D94-$C94))/SQRT(3)</f>
        <v>0.003184511126</v>
      </c>
      <c r="C168" s="4">
        <f t="shared" si="105"/>
        <v>0.005252221752</v>
      </c>
      <c r="D168" s="4">
        <f t="shared" si="105"/>
        <v>0.00284111676</v>
      </c>
      <c r="E168" s="4">
        <f t="shared" si="105"/>
        <v>0.0064498708</v>
      </c>
      <c r="F168" s="4">
        <f t="shared" si="105"/>
        <v>0.01184660054</v>
      </c>
      <c r="H168" s="7" t="s">
        <v>291</v>
      </c>
      <c r="I168" s="4">
        <f t="shared" ref="I168:M168" si="106">STDEV((M22-$L22),(M58-$L58),(M94-$L94))/SQRT(3)</f>
        <v>0.005889043499</v>
      </c>
      <c r="J168" s="4">
        <f t="shared" si="106"/>
        <v>0.006229388235</v>
      </c>
      <c r="K168" s="4">
        <f t="shared" si="106"/>
        <v>0.004836923954</v>
      </c>
      <c r="L168" s="4">
        <f t="shared" si="106"/>
        <v>0.003851082099</v>
      </c>
      <c r="M168" s="4">
        <f t="shared" si="106"/>
        <v>0.003815756806</v>
      </c>
    </row>
    <row r="169" ht="14.25" customHeight="1">
      <c r="A169" s="7" t="s">
        <v>292</v>
      </c>
      <c r="B169" s="4">
        <f t="shared" ref="B169:F169" si="107">STDEV((D23-$C23),(D59-$C59),(D95-$C95))/SQRT(3)</f>
        <v>0.003160696126</v>
      </c>
      <c r="C169" s="4">
        <f t="shared" si="107"/>
        <v>0.004885266966</v>
      </c>
      <c r="D169" s="4">
        <f t="shared" si="107"/>
        <v>0.002580751398</v>
      </c>
      <c r="E169" s="4">
        <f t="shared" si="107"/>
        <v>0.00576782262</v>
      </c>
      <c r="F169" s="4">
        <f t="shared" si="107"/>
        <v>0.01165491074</v>
      </c>
      <c r="H169" s="7" t="s">
        <v>292</v>
      </c>
      <c r="I169" s="4">
        <f t="shared" ref="I169:M169" si="108">STDEV((M23-$L23),(M59-$L59),(M95-$L95))/SQRT(3)</f>
        <v>0.006662269383</v>
      </c>
      <c r="J169" s="4">
        <f t="shared" si="108"/>
        <v>0.004881455839</v>
      </c>
      <c r="K169" s="4">
        <f t="shared" si="108"/>
        <v>0.004365012409</v>
      </c>
      <c r="L169" s="4">
        <f t="shared" si="108"/>
        <v>0.004256759331</v>
      </c>
      <c r="M169" s="4">
        <f t="shared" si="108"/>
        <v>0.003161882351</v>
      </c>
    </row>
    <row r="170" ht="14.25" customHeight="1">
      <c r="A170" s="7" t="s">
        <v>293</v>
      </c>
      <c r="B170" s="4">
        <f t="shared" ref="B170:F170" si="109">STDEV((D24-$C24),(D60-$C60),(D96-$C96))/SQRT(3)</f>
        <v>0.003470950878</v>
      </c>
      <c r="C170" s="4">
        <f t="shared" si="109"/>
        <v>0.005259356741</v>
      </c>
      <c r="D170" s="4">
        <f t="shared" si="109"/>
        <v>0.002510367392</v>
      </c>
      <c r="E170" s="4">
        <f t="shared" si="109"/>
        <v>0.004720434302</v>
      </c>
      <c r="F170" s="4">
        <f t="shared" si="109"/>
        <v>0.01239443199</v>
      </c>
      <c r="H170" s="7" t="s">
        <v>293</v>
      </c>
      <c r="I170" s="4">
        <f t="shared" ref="I170:M170" si="110">STDEV((M24-$L24),(M60-$L60),(M96-$L96))/SQRT(3)</f>
        <v>0.006082922361</v>
      </c>
      <c r="J170" s="4">
        <f t="shared" si="110"/>
        <v>0.005006329327</v>
      </c>
      <c r="K170" s="4">
        <f t="shared" si="110"/>
        <v>0.003902670026</v>
      </c>
      <c r="L170" s="4">
        <f t="shared" si="110"/>
        <v>0.004689616189</v>
      </c>
      <c r="M170" s="4">
        <f t="shared" si="110"/>
        <v>0.004042929356</v>
      </c>
    </row>
    <row r="171" ht="14.25" customHeight="1">
      <c r="A171" s="7" t="s">
        <v>294</v>
      </c>
      <c r="B171" s="4">
        <f t="shared" ref="B171:F171" si="111">STDEV((D25-$C25),(D61-$C61),(D97-$C97))/SQRT(3)</f>
        <v>0.002971297883</v>
      </c>
      <c r="C171" s="4">
        <f t="shared" si="111"/>
        <v>0.004795947363</v>
      </c>
      <c r="D171" s="4">
        <f t="shared" si="111"/>
        <v>0.00256211718</v>
      </c>
      <c r="E171" s="4">
        <f t="shared" si="111"/>
        <v>0.006369218511</v>
      </c>
      <c r="F171" s="4">
        <f t="shared" si="111"/>
        <v>0.01186905407</v>
      </c>
      <c r="H171" s="7" t="s">
        <v>294</v>
      </c>
      <c r="I171" s="4">
        <f t="shared" ref="I171:M171" si="112">STDEV((M25-$L25),(M61-$L61),(M97-$L97))/SQRT(3)</f>
        <v>0.006612509189</v>
      </c>
      <c r="J171" s="4">
        <f t="shared" si="112"/>
        <v>0.004278758906</v>
      </c>
      <c r="K171" s="4">
        <f t="shared" si="112"/>
        <v>0.004058324778</v>
      </c>
      <c r="L171" s="4">
        <f t="shared" si="112"/>
        <v>0.005882459803</v>
      </c>
      <c r="M171" s="4">
        <f t="shared" si="112"/>
        <v>0.003814154923</v>
      </c>
    </row>
    <row r="172" ht="14.25" customHeight="1">
      <c r="A172" s="7" t="s">
        <v>295</v>
      </c>
      <c r="B172" s="4">
        <f t="shared" ref="B172:F172" si="113">STDEV((D26-$C26),(D62-$C62),(D98-$C98))/SQRT(3)</f>
        <v>0.003151190251</v>
      </c>
      <c r="C172" s="4">
        <f t="shared" si="113"/>
        <v>0.004724757489</v>
      </c>
      <c r="D172" s="4">
        <f t="shared" si="113"/>
        <v>0.002531962348</v>
      </c>
      <c r="E172" s="4">
        <f t="shared" si="113"/>
        <v>0.006497456767</v>
      </c>
      <c r="F172" s="4">
        <f t="shared" si="113"/>
        <v>0.01203499527</v>
      </c>
      <c r="H172" s="7" t="s">
        <v>295</v>
      </c>
      <c r="I172" s="4">
        <f t="shared" ref="I172:M172" si="114">STDEV((M26-$L26),(M62-$L62),(M98-$L98))/SQRT(3)</f>
        <v>0.006692802934</v>
      </c>
      <c r="J172" s="4">
        <f t="shared" si="114"/>
        <v>0.00397181039</v>
      </c>
      <c r="K172" s="4">
        <f t="shared" si="114"/>
        <v>0.003567133926</v>
      </c>
      <c r="L172" s="4">
        <f t="shared" si="114"/>
        <v>0.006681317235</v>
      </c>
      <c r="M172" s="4">
        <f t="shared" si="114"/>
        <v>0.003624492302</v>
      </c>
    </row>
    <row r="173" ht="14.25" customHeight="1">
      <c r="A173" s="7" t="s">
        <v>296</v>
      </c>
      <c r="B173" s="4">
        <f t="shared" ref="B173:F173" si="115">STDEV((D27-$C27),(D63-$C63),(D99-$C99))/SQRT(3)</f>
        <v>0.003338828803</v>
      </c>
      <c r="C173" s="4">
        <f t="shared" si="115"/>
        <v>0.004627844471</v>
      </c>
      <c r="D173" s="4">
        <f t="shared" si="115"/>
        <v>0.002816074889</v>
      </c>
      <c r="E173" s="4">
        <f t="shared" si="115"/>
        <v>0.007032089147</v>
      </c>
      <c r="F173" s="4">
        <f t="shared" si="115"/>
        <v>0.01258957902</v>
      </c>
      <c r="H173" s="7" t="s">
        <v>296</v>
      </c>
      <c r="I173" s="4">
        <f t="shared" ref="I173:M173" si="116">STDEV((M27-$L27),(M63-$L63),(M99-$L99))/SQRT(3)</f>
        <v>0.006538539592</v>
      </c>
      <c r="J173" s="4">
        <f t="shared" si="116"/>
        <v>0.003579920856</v>
      </c>
      <c r="K173" s="4">
        <f t="shared" si="116"/>
        <v>0.003353108011</v>
      </c>
      <c r="L173" s="4">
        <f t="shared" si="116"/>
        <v>0.007867249272</v>
      </c>
      <c r="M173" s="4">
        <f t="shared" si="116"/>
        <v>0.003884048575</v>
      </c>
    </row>
    <row r="174" ht="14.25" customHeight="1">
      <c r="A174" s="7" t="s">
        <v>297</v>
      </c>
      <c r="B174" s="4">
        <f t="shared" ref="B174:F174" si="117">STDEV((D28-$C28),(D64-$C64),(D100-$C100))/SQRT(3)</f>
        <v>0.003453782146</v>
      </c>
      <c r="C174" s="4">
        <f t="shared" si="117"/>
        <v>0.004453088816</v>
      </c>
      <c r="D174" s="4">
        <f t="shared" si="117"/>
        <v>0.002657118322</v>
      </c>
      <c r="E174" s="4">
        <f t="shared" si="117"/>
        <v>0.006067765468</v>
      </c>
      <c r="F174" s="4">
        <f t="shared" si="117"/>
        <v>0.01300666496</v>
      </c>
      <c r="H174" s="7" t="s">
        <v>297</v>
      </c>
      <c r="I174" s="4">
        <f t="shared" ref="I174:M174" si="118">STDEV((M28-$L28),(M64-$L64),(M100-$L100))/SQRT(3)</f>
        <v>0.006170651865</v>
      </c>
      <c r="J174" s="4">
        <f t="shared" si="118"/>
        <v>0.003254014614</v>
      </c>
      <c r="K174" s="4">
        <f t="shared" si="118"/>
        <v>0.003003377728</v>
      </c>
      <c r="L174" s="4">
        <f t="shared" si="118"/>
        <v>0.007622463148</v>
      </c>
      <c r="M174" s="4">
        <f t="shared" si="118"/>
        <v>0.003799159264</v>
      </c>
    </row>
    <row r="175" ht="14.25" customHeight="1">
      <c r="A175" s="7" t="s">
        <v>298</v>
      </c>
      <c r="B175" s="4">
        <f t="shared" ref="B175:F175" si="119">STDEV((D29-$C29),(D65-$C65),(D101-$C101))/SQRT(3)</f>
        <v>0.003571336507</v>
      </c>
      <c r="C175" s="4">
        <f t="shared" si="119"/>
        <v>0.004583424242</v>
      </c>
      <c r="D175" s="4">
        <f t="shared" si="119"/>
        <v>0.00290836915</v>
      </c>
      <c r="E175" s="4">
        <f t="shared" si="119"/>
        <v>0.005066803726</v>
      </c>
      <c r="F175" s="4">
        <f t="shared" si="119"/>
        <v>0.01315202773</v>
      </c>
      <c r="H175" s="7" t="s">
        <v>298</v>
      </c>
      <c r="I175" s="4">
        <f t="shared" ref="I175:M175" si="120">STDEV((M29-$L29),(M65-$L65),(M101-$L101))/SQRT(3)</f>
        <v>0.006530207586</v>
      </c>
      <c r="J175" s="4">
        <f t="shared" si="120"/>
        <v>0.003113991722</v>
      </c>
      <c r="K175" s="4">
        <f t="shared" si="120"/>
        <v>0.003339452716</v>
      </c>
      <c r="L175" s="4">
        <f t="shared" si="120"/>
        <v>0.008601857035</v>
      </c>
      <c r="M175" s="4">
        <f t="shared" si="120"/>
        <v>0.004042929356</v>
      </c>
    </row>
    <row r="176" ht="14.25" customHeight="1">
      <c r="A176" s="7" t="s">
        <v>299</v>
      </c>
      <c r="B176" s="4">
        <f t="shared" ref="B176:F176" si="121">STDEV((D30-$C30),(D66-$C66),(D102-$C102))/SQRT(3)</f>
        <v>0.00377053636</v>
      </c>
      <c r="C176" s="4">
        <f t="shared" si="121"/>
        <v>0.004288194388</v>
      </c>
      <c r="D176" s="4">
        <f t="shared" si="121"/>
        <v>0.003066802533</v>
      </c>
      <c r="E176" s="4">
        <f t="shared" si="121"/>
        <v>0.004332724316</v>
      </c>
      <c r="F176" s="4">
        <f t="shared" si="121"/>
        <v>0.01295872722</v>
      </c>
      <c r="H176" s="7" t="s">
        <v>299</v>
      </c>
      <c r="I176" s="4">
        <f t="shared" ref="I176:M176" si="122">STDEV((M30-$L30),(M66-$L66),(M102-$L102))/SQRT(3)</f>
        <v>0.006979752463</v>
      </c>
      <c r="J176" s="4">
        <f t="shared" si="122"/>
        <v>0.002204603769</v>
      </c>
      <c r="K176" s="4">
        <f t="shared" si="122"/>
        <v>0.003231614663</v>
      </c>
      <c r="L176" s="4">
        <f t="shared" si="122"/>
        <v>0.007711409296</v>
      </c>
      <c r="M176" s="4">
        <f t="shared" si="122"/>
        <v>0.003197785692</v>
      </c>
    </row>
    <row r="177" ht="14.25" customHeight="1">
      <c r="A177" s="7" t="s">
        <v>300</v>
      </c>
      <c r="B177" s="4">
        <f t="shared" ref="B177:F177" si="123">STDEV((D31-$C31),(D67-$C67),(D103-$C103))/SQRT(3)</f>
        <v>0.003960464339</v>
      </c>
      <c r="C177" s="4">
        <f t="shared" si="123"/>
        <v>0.004689468105</v>
      </c>
      <c r="D177" s="4">
        <f t="shared" si="123"/>
        <v>0.003109707024</v>
      </c>
      <c r="E177" s="4">
        <f t="shared" si="123"/>
        <v>0.004708532444</v>
      </c>
      <c r="F177" s="4">
        <f t="shared" si="123"/>
        <v>0.01321329297</v>
      </c>
      <c r="H177" s="7" t="s">
        <v>300</v>
      </c>
      <c r="I177" s="4">
        <f t="shared" ref="I177:M177" si="124">STDEV((M31-$L31),(M67-$L67),(M103-$L103))/SQRT(3)</f>
        <v>0.007011557918</v>
      </c>
      <c r="J177" s="4">
        <f t="shared" si="124"/>
        <v>0.002466441431</v>
      </c>
      <c r="K177" s="4">
        <f t="shared" si="124"/>
        <v>0.003391943068</v>
      </c>
      <c r="L177" s="4">
        <f t="shared" si="124"/>
        <v>0.008101508776</v>
      </c>
      <c r="M177" s="4">
        <f t="shared" si="124"/>
        <v>0.00337815696</v>
      </c>
    </row>
    <row r="178" ht="14.25" customHeight="1">
      <c r="A178" s="7" t="s">
        <v>301</v>
      </c>
      <c r="B178" s="4">
        <f t="shared" ref="B178:F178" si="125">STDEV((D32-$C32),(D68-$C68),(D104-$C104))/SQRT(3)</f>
        <v>0.004029371332</v>
      </c>
      <c r="C178" s="4">
        <f t="shared" si="125"/>
        <v>0.00469878826</v>
      </c>
      <c r="D178" s="4">
        <f t="shared" si="125"/>
        <v>0.003622959196</v>
      </c>
      <c r="E178" s="4">
        <f t="shared" si="125"/>
        <v>0.005441302949</v>
      </c>
      <c r="F178" s="4">
        <f t="shared" si="125"/>
        <v>0.01331219157</v>
      </c>
      <c r="H178" s="7" t="s">
        <v>301</v>
      </c>
      <c r="I178" s="4">
        <f t="shared" ref="I178:M178" si="126">STDEV((M32-$L32),(M68-$L68),(M104-$L104))/SQRT(3)</f>
        <v>0.006173937155</v>
      </c>
      <c r="J178" s="4">
        <f t="shared" si="126"/>
        <v>0.002359201842</v>
      </c>
      <c r="K178" s="4">
        <f t="shared" si="126"/>
        <v>0.002978674202</v>
      </c>
      <c r="L178" s="4">
        <f t="shared" si="126"/>
        <v>0.008078572481</v>
      </c>
      <c r="M178" s="4">
        <f t="shared" si="126"/>
        <v>0.003495393794</v>
      </c>
    </row>
    <row r="179" ht="14.25" customHeight="1">
      <c r="A179" s="7" t="s">
        <v>302</v>
      </c>
      <c r="B179" s="4">
        <f t="shared" ref="B179:F179" si="127">STDEV((D33-$C33),(D69-$C69),(D105-$C105))/SQRT(3)</f>
        <v>0.003857712333</v>
      </c>
      <c r="C179" s="4">
        <f t="shared" si="127"/>
        <v>0.004775399925</v>
      </c>
      <c r="D179" s="4">
        <f t="shared" si="127"/>
        <v>0.003311637728</v>
      </c>
      <c r="E179" s="4">
        <f t="shared" si="127"/>
        <v>0.006589659408</v>
      </c>
      <c r="F179" s="4">
        <f t="shared" si="127"/>
        <v>0.01305642668</v>
      </c>
      <c r="H179" s="7" t="s">
        <v>302</v>
      </c>
      <c r="I179" s="4">
        <f t="shared" ref="I179:M179" si="128">STDEV((M33-$L33),(M69-$L69),(M105-$L105))/SQRT(3)</f>
        <v>0.006149548312</v>
      </c>
      <c r="J179" s="4">
        <f t="shared" si="128"/>
        <v>0.002896693517</v>
      </c>
      <c r="K179" s="4">
        <f t="shared" si="128"/>
        <v>0.003999201309</v>
      </c>
      <c r="L179" s="4">
        <f t="shared" si="128"/>
        <v>0.008772732376</v>
      </c>
      <c r="M179" s="4">
        <f t="shared" si="128"/>
        <v>0.004000104165</v>
      </c>
    </row>
    <row r="180" ht="14.25" customHeight="1">
      <c r="A180" s="7" t="s">
        <v>303</v>
      </c>
      <c r="B180" s="4">
        <f t="shared" ref="B180:F180" si="129">STDEV((D34-$C34),(D70-$C70),(D106-$C106))/SQRT(3)</f>
        <v>0.003946130313</v>
      </c>
      <c r="C180" s="4">
        <f t="shared" si="129"/>
        <v>0.004622078657</v>
      </c>
      <c r="D180" s="4">
        <f t="shared" si="129"/>
        <v>0.003651065294</v>
      </c>
      <c r="E180" s="4">
        <f t="shared" si="129"/>
        <v>0.006491169215</v>
      </c>
      <c r="F180" s="4">
        <f t="shared" si="129"/>
        <v>0.01321574188</v>
      </c>
      <c r="H180" s="7" t="s">
        <v>303</v>
      </c>
      <c r="I180" s="4">
        <f t="shared" ref="I180:M180" si="130">STDEV((M34-$L34),(M70-$L70),(M106-$L106))/SQRT(3)</f>
        <v>0.005283543634</v>
      </c>
      <c r="J180" s="4">
        <f t="shared" si="130"/>
        <v>0.003061090946</v>
      </c>
      <c r="K180" s="4">
        <f t="shared" si="130"/>
        <v>0.003589490834</v>
      </c>
      <c r="L180" s="4">
        <f t="shared" si="130"/>
        <v>0.008690048587</v>
      </c>
      <c r="M180" s="4">
        <f t="shared" si="130"/>
        <v>0.004249803917</v>
      </c>
    </row>
    <row r="181" ht="14.25" customHeight="1">
      <c r="A181" s="7" t="s">
        <v>304</v>
      </c>
      <c r="B181" s="4">
        <f t="shared" ref="B181:F181" si="131">STDEV((D35-$C35),(D71-$C71),(D107-$C107))/SQRT(3)</f>
        <v>0.003924318766</v>
      </c>
      <c r="C181" s="4">
        <f t="shared" si="131"/>
        <v>0.004728195568</v>
      </c>
      <c r="D181" s="4">
        <f t="shared" si="131"/>
        <v>0.003603277829</v>
      </c>
      <c r="E181" s="4">
        <f t="shared" si="131"/>
        <v>0.00859323054</v>
      </c>
      <c r="F181" s="4">
        <f t="shared" si="131"/>
        <v>0.01309587509</v>
      </c>
      <c r="H181" s="7" t="s">
        <v>304</v>
      </c>
      <c r="I181" s="4">
        <f t="shared" ref="I181:M181" si="132">STDEV((M35-$L35),(M71-$L71),(M107-$L107))/SQRT(3)</f>
        <v>0.005425940779</v>
      </c>
      <c r="J181" s="4">
        <f t="shared" si="132"/>
        <v>0.003215371069</v>
      </c>
      <c r="K181" s="4">
        <f t="shared" si="132"/>
        <v>0.003889837186</v>
      </c>
      <c r="L181" s="4">
        <f t="shared" si="132"/>
        <v>0.008293186628</v>
      </c>
      <c r="M181" s="4">
        <f t="shared" si="132"/>
        <v>0.004369051512</v>
      </c>
    </row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43"/>
    <col customWidth="1" min="2" max="38" width="8.71"/>
  </cols>
  <sheetData>
    <row r="1" ht="14.25" customHeight="1">
      <c r="A1" s="4" t="s">
        <v>11</v>
      </c>
      <c r="B1" s="5" t="s">
        <v>1</v>
      </c>
      <c r="K1" s="5" t="s">
        <v>7</v>
      </c>
      <c r="S1" s="4" t="s">
        <v>12</v>
      </c>
      <c r="T1" s="5" t="s">
        <v>1</v>
      </c>
      <c r="AC1" s="5" t="s">
        <v>7</v>
      </c>
      <c r="AL1" s="8"/>
    </row>
    <row r="2" ht="14.25" customHeight="1">
      <c r="A2" s="4" t="s">
        <v>13</v>
      </c>
      <c r="B2" s="4" t="s">
        <v>14</v>
      </c>
      <c r="C2" s="4" t="s">
        <v>15</v>
      </c>
      <c r="D2" s="4" t="s">
        <v>16</v>
      </c>
      <c r="E2" s="6" t="s">
        <v>3</v>
      </c>
      <c r="F2" s="6" t="s">
        <v>4</v>
      </c>
      <c r="G2" s="6" t="s">
        <v>5</v>
      </c>
      <c r="H2" s="6" t="s">
        <v>6</v>
      </c>
      <c r="J2" s="4" t="s">
        <v>13</v>
      </c>
      <c r="K2" s="4" t="s">
        <v>14</v>
      </c>
      <c r="L2" s="4" t="s">
        <v>15</v>
      </c>
      <c r="M2" s="4" t="s">
        <v>16</v>
      </c>
      <c r="N2" s="6" t="s">
        <v>3</v>
      </c>
      <c r="O2" s="6" t="s">
        <v>4</v>
      </c>
      <c r="P2" s="6" t="s">
        <v>5</v>
      </c>
      <c r="Q2" s="6" t="s">
        <v>6</v>
      </c>
      <c r="S2" s="4" t="s">
        <v>13</v>
      </c>
      <c r="T2" s="4" t="s">
        <v>14</v>
      </c>
      <c r="AB2" s="4" t="s">
        <v>13</v>
      </c>
      <c r="AC2" s="4" t="s">
        <v>14</v>
      </c>
    </row>
    <row r="3" ht="14.25" customHeight="1">
      <c r="A3" s="7" t="s">
        <v>17</v>
      </c>
      <c r="B3" s="7" t="s">
        <v>18</v>
      </c>
      <c r="C3" s="4">
        <v>0.0967</v>
      </c>
      <c r="D3" s="4">
        <v>0.0968</v>
      </c>
      <c r="E3" s="4">
        <v>0.09805</v>
      </c>
      <c r="F3" s="4">
        <v>0.0974</v>
      </c>
      <c r="G3" s="4">
        <v>0.10095</v>
      </c>
      <c r="H3" s="4">
        <v>0.10325</v>
      </c>
      <c r="J3" s="7" t="s">
        <v>17</v>
      </c>
      <c r="K3" s="7" t="s">
        <v>18</v>
      </c>
      <c r="L3" s="4">
        <v>0.09775</v>
      </c>
      <c r="M3" s="4">
        <v>0.1006</v>
      </c>
      <c r="N3" s="4">
        <v>0.10485</v>
      </c>
      <c r="O3" s="4">
        <v>0.1025</v>
      </c>
      <c r="P3" s="4">
        <v>0.10135</v>
      </c>
      <c r="Q3" s="4">
        <v>0.0988</v>
      </c>
      <c r="S3" s="7" t="s">
        <v>17</v>
      </c>
      <c r="T3" s="7" t="s">
        <v>18</v>
      </c>
      <c r="U3" s="4">
        <v>0.0965</v>
      </c>
      <c r="V3" s="4">
        <v>1.2105</v>
      </c>
      <c r="W3" s="4">
        <v>1.2138</v>
      </c>
      <c r="X3" s="4">
        <v>1.1713</v>
      </c>
      <c r="Y3" s="4">
        <v>1.1695</v>
      </c>
      <c r="Z3" s="4">
        <v>1.1552</v>
      </c>
      <c r="AB3" s="7" t="s">
        <v>17</v>
      </c>
      <c r="AC3" s="7" t="s">
        <v>18</v>
      </c>
      <c r="AD3" s="4">
        <v>7.0711E-5</v>
      </c>
      <c r="AE3" s="4">
        <v>0.0065054</v>
      </c>
      <c r="AF3" s="4">
        <v>0.0027577</v>
      </c>
      <c r="AG3" s="4">
        <v>0.0015556</v>
      </c>
      <c r="AH3" s="4">
        <v>6.364E-4</v>
      </c>
      <c r="AI3" s="4">
        <v>0.0069296</v>
      </c>
    </row>
    <row r="4" ht="14.25" customHeight="1">
      <c r="A4" s="7" t="s">
        <v>223</v>
      </c>
      <c r="B4" s="7" t="s">
        <v>22</v>
      </c>
      <c r="C4" s="4">
        <v>0.0969</v>
      </c>
      <c r="D4" s="4">
        <v>0.09625</v>
      </c>
      <c r="E4" s="4">
        <v>0.0972</v>
      </c>
      <c r="F4" s="4">
        <v>0.10445</v>
      </c>
      <c r="G4" s="4">
        <v>0.10475</v>
      </c>
      <c r="H4" s="4">
        <v>0.1087</v>
      </c>
      <c r="J4" s="7" t="s">
        <v>223</v>
      </c>
      <c r="K4" s="7" t="s">
        <v>22</v>
      </c>
      <c r="L4" s="4">
        <v>0.10625</v>
      </c>
      <c r="M4" s="4">
        <v>0.11215</v>
      </c>
      <c r="N4" s="4">
        <v>0.11505</v>
      </c>
      <c r="O4" s="4">
        <v>0.11325</v>
      </c>
      <c r="P4" s="4">
        <v>0.1109</v>
      </c>
      <c r="Q4" s="4">
        <v>0.10545</v>
      </c>
      <c r="S4" s="7" t="s">
        <v>223</v>
      </c>
      <c r="T4" s="7" t="s">
        <v>22</v>
      </c>
      <c r="U4" s="4">
        <v>0.0022627</v>
      </c>
      <c r="V4" s="4">
        <v>0.0033941</v>
      </c>
      <c r="W4" s="4">
        <v>0.0065761</v>
      </c>
      <c r="X4" s="4">
        <v>8.4853E-4</v>
      </c>
      <c r="Y4" s="4">
        <v>0.0050205</v>
      </c>
      <c r="Z4" s="4">
        <v>0.0010607</v>
      </c>
      <c r="AB4" s="7" t="s">
        <v>223</v>
      </c>
      <c r="AC4" s="7" t="s">
        <v>22</v>
      </c>
      <c r="AD4" s="4">
        <v>0.0038891</v>
      </c>
      <c r="AE4" s="4">
        <v>7.7782E-4</v>
      </c>
      <c r="AF4" s="4">
        <v>0.0014849</v>
      </c>
      <c r="AG4" s="4">
        <v>0.010819</v>
      </c>
      <c r="AH4" s="4">
        <v>0.0096167</v>
      </c>
      <c r="AI4" s="4">
        <v>0.0019092</v>
      </c>
    </row>
    <row r="5" ht="14.25" customHeight="1">
      <c r="A5" s="7" t="s">
        <v>224</v>
      </c>
      <c r="B5" s="7" t="s">
        <v>60</v>
      </c>
      <c r="C5" s="4">
        <v>0.0965</v>
      </c>
      <c r="D5" s="4">
        <v>0.0958</v>
      </c>
      <c r="E5" s="4">
        <v>0.09465</v>
      </c>
      <c r="F5" s="4">
        <v>0.0994</v>
      </c>
      <c r="G5" s="4">
        <v>0.1051</v>
      </c>
      <c r="H5" s="4">
        <v>0.1063</v>
      </c>
      <c r="J5" s="7" t="s">
        <v>224</v>
      </c>
      <c r="K5" s="7" t="s">
        <v>60</v>
      </c>
      <c r="L5" s="4">
        <v>0.10505</v>
      </c>
      <c r="M5" s="4">
        <v>0.10975</v>
      </c>
      <c r="N5" s="4">
        <v>0.1168</v>
      </c>
      <c r="O5" s="4">
        <v>0.1146</v>
      </c>
      <c r="P5" s="4">
        <v>0.1116</v>
      </c>
      <c r="Q5" s="4">
        <v>0.10385</v>
      </c>
      <c r="S5" s="7" t="s">
        <v>224</v>
      </c>
      <c r="T5" s="7" t="s">
        <v>60</v>
      </c>
      <c r="U5" s="4">
        <v>0.0011314</v>
      </c>
      <c r="V5" s="4">
        <v>0.0034648</v>
      </c>
      <c r="W5" s="4">
        <v>9.8995E-4</v>
      </c>
      <c r="X5" s="4">
        <v>0.005869</v>
      </c>
      <c r="Y5" s="4">
        <v>0.0065761</v>
      </c>
      <c r="Z5" s="4">
        <v>0.015132</v>
      </c>
      <c r="AB5" s="7" t="s">
        <v>224</v>
      </c>
      <c r="AC5" s="7" t="s">
        <v>60</v>
      </c>
      <c r="AD5" s="4">
        <v>0.0057276</v>
      </c>
      <c r="AE5" s="4">
        <v>6.364E-4</v>
      </c>
      <c r="AF5" s="4">
        <v>0.0070711</v>
      </c>
      <c r="AG5" s="4">
        <v>0.011597</v>
      </c>
      <c r="AH5" s="4">
        <v>0.010748</v>
      </c>
      <c r="AI5" s="4">
        <v>3.5355E-4</v>
      </c>
    </row>
    <row r="6" ht="14.25" customHeight="1">
      <c r="A6" s="7" t="s">
        <v>225</v>
      </c>
      <c r="B6" s="7" t="s">
        <v>18</v>
      </c>
      <c r="C6" s="4">
        <v>0.09605</v>
      </c>
      <c r="D6" s="4">
        <v>0.09555</v>
      </c>
      <c r="E6" s="4">
        <v>0.09455</v>
      </c>
      <c r="F6" s="4">
        <v>0.0971</v>
      </c>
      <c r="G6" s="4">
        <v>0.09935</v>
      </c>
      <c r="H6" s="4">
        <v>0.104</v>
      </c>
      <c r="J6" s="7" t="s">
        <v>225</v>
      </c>
      <c r="K6" s="7" t="s">
        <v>18</v>
      </c>
      <c r="L6" s="4">
        <v>0.1048</v>
      </c>
      <c r="M6" s="4">
        <v>0.1095</v>
      </c>
      <c r="N6" s="4">
        <v>0.1105</v>
      </c>
      <c r="O6" s="4">
        <v>0.11175</v>
      </c>
      <c r="P6" s="4">
        <v>0.1078</v>
      </c>
      <c r="Q6" s="4">
        <v>0.10155</v>
      </c>
      <c r="S6" s="7" t="s">
        <v>225</v>
      </c>
      <c r="T6" s="7" t="s">
        <v>18</v>
      </c>
      <c r="U6" s="4">
        <v>4.2426E-4</v>
      </c>
      <c r="V6" s="4">
        <v>0.0029698</v>
      </c>
      <c r="W6" s="4">
        <v>0.0020506</v>
      </c>
      <c r="X6" s="4">
        <v>0.0019799</v>
      </c>
      <c r="Y6" s="4">
        <v>0.0077782</v>
      </c>
      <c r="Z6" s="4">
        <v>0.012021</v>
      </c>
      <c r="AB6" s="7" t="s">
        <v>225</v>
      </c>
      <c r="AC6" s="7" t="s">
        <v>18</v>
      </c>
      <c r="AD6" s="4">
        <v>0.0025456</v>
      </c>
      <c r="AE6" s="4">
        <v>0.0025456</v>
      </c>
      <c r="AF6" s="4">
        <v>0.0011314</v>
      </c>
      <c r="AG6" s="4">
        <v>0.0078489</v>
      </c>
      <c r="AH6" s="4">
        <v>0.0052326</v>
      </c>
      <c r="AI6" s="4">
        <v>0.0040305</v>
      </c>
    </row>
    <row r="7" ht="14.25" customHeight="1">
      <c r="A7" s="7" t="s">
        <v>226</v>
      </c>
      <c r="B7" s="7" t="s">
        <v>22</v>
      </c>
      <c r="C7" s="4">
        <v>0.09575</v>
      </c>
      <c r="D7" s="4">
        <v>0.09565</v>
      </c>
      <c r="E7" s="4">
        <v>0.0952</v>
      </c>
      <c r="F7" s="4">
        <v>0.0984</v>
      </c>
      <c r="G7" s="4">
        <v>0.10005</v>
      </c>
      <c r="H7" s="4">
        <v>0.10375</v>
      </c>
      <c r="J7" s="7" t="s">
        <v>226</v>
      </c>
      <c r="K7" s="7" t="s">
        <v>22</v>
      </c>
      <c r="L7" s="4">
        <v>0.1025</v>
      </c>
      <c r="M7" s="4">
        <v>0.1062</v>
      </c>
      <c r="N7" s="4">
        <v>0.10915</v>
      </c>
      <c r="O7" s="4">
        <v>0.11285</v>
      </c>
      <c r="P7" s="4">
        <v>0.10675</v>
      </c>
      <c r="Q7" s="4">
        <v>0.10115</v>
      </c>
      <c r="S7" s="7" t="s">
        <v>226</v>
      </c>
      <c r="T7" s="7" t="s">
        <v>22</v>
      </c>
      <c r="U7" s="4">
        <v>3.5355E-4</v>
      </c>
      <c r="V7" s="4">
        <v>0.002192</v>
      </c>
      <c r="W7" s="4">
        <v>0.0010607</v>
      </c>
      <c r="X7" s="4">
        <v>2.8284E-4</v>
      </c>
      <c r="Y7" s="4">
        <v>6.364E-4</v>
      </c>
      <c r="Z7" s="4">
        <v>0.0077782</v>
      </c>
      <c r="AB7" s="7" t="s">
        <v>226</v>
      </c>
      <c r="AC7" s="7" t="s">
        <v>22</v>
      </c>
      <c r="AD7" s="4">
        <v>0.0018385</v>
      </c>
      <c r="AE7" s="4">
        <v>0.0057983</v>
      </c>
      <c r="AF7" s="4">
        <v>0.0010607</v>
      </c>
      <c r="AG7" s="4">
        <v>0.010536</v>
      </c>
      <c r="AH7" s="4">
        <v>0.0055861</v>
      </c>
      <c r="AI7" s="4">
        <v>0.0053033</v>
      </c>
    </row>
    <row r="8" ht="14.25" customHeight="1">
      <c r="A8" s="7" t="s">
        <v>227</v>
      </c>
      <c r="B8" s="7" t="s">
        <v>24</v>
      </c>
      <c r="C8" s="4">
        <v>0.09585</v>
      </c>
      <c r="D8" s="4">
        <v>0.09825</v>
      </c>
      <c r="E8" s="4">
        <v>0.09735</v>
      </c>
      <c r="F8" s="4">
        <v>0.10015</v>
      </c>
      <c r="G8" s="4">
        <v>0.1014</v>
      </c>
      <c r="H8" s="4">
        <v>0.1053</v>
      </c>
      <c r="J8" s="7" t="s">
        <v>227</v>
      </c>
      <c r="K8" s="7" t="s">
        <v>24</v>
      </c>
      <c r="L8" s="4">
        <v>0.1028</v>
      </c>
      <c r="M8" s="4">
        <v>0.10915</v>
      </c>
      <c r="N8" s="4">
        <v>0.1121</v>
      </c>
      <c r="O8" s="4">
        <v>0.11355</v>
      </c>
      <c r="P8" s="4">
        <v>0.1107</v>
      </c>
      <c r="Q8" s="4">
        <v>0.1029</v>
      </c>
      <c r="S8" s="7" t="s">
        <v>227</v>
      </c>
      <c r="T8" s="7" t="s">
        <v>24</v>
      </c>
      <c r="U8" s="4">
        <v>6.364E-4</v>
      </c>
      <c r="V8" s="4">
        <v>0.0017678</v>
      </c>
      <c r="W8" s="4">
        <v>0.0011314</v>
      </c>
      <c r="X8" s="4">
        <v>0.0018385</v>
      </c>
      <c r="Y8" s="4">
        <v>7.0711E-5</v>
      </c>
      <c r="Z8" s="4">
        <v>0.0060104</v>
      </c>
      <c r="AB8" s="7" t="s">
        <v>227</v>
      </c>
      <c r="AC8" s="7" t="s">
        <v>24</v>
      </c>
      <c r="AD8" s="4">
        <v>2.8284E-4</v>
      </c>
      <c r="AE8" s="4">
        <v>0.0053033</v>
      </c>
      <c r="AF8" s="4">
        <v>8.4853E-4</v>
      </c>
      <c r="AG8" s="4">
        <v>0.0077075</v>
      </c>
      <c r="AH8" s="4">
        <v>0.0057983</v>
      </c>
      <c r="AI8" s="4">
        <v>0.0046669</v>
      </c>
    </row>
    <row r="9" ht="14.25" customHeight="1">
      <c r="A9" s="7" t="s">
        <v>228</v>
      </c>
      <c r="B9" s="7" t="s">
        <v>60</v>
      </c>
      <c r="C9" s="4">
        <v>0.09575</v>
      </c>
      <c r="D9" s="4">
        <v>0.10485</v>
      </c>
      <c r="E9" s="4">
        <v>0.10605</v>
      </c>
      <c r="F9" s="4">
        <v>0.1067</v>
      </c>
      <c r="G9" s="4">
        <v>0.10885</v>
      </c>
      <c r="H9" s="4">
        <v>0.1099</v>
      </c>
      <c r="J9" s="7" t="s">
        <v>228</v>
      </c>
      <c r="K9" s="7" t="s">
        <v>60</v>
      </c>
      <c r="L9" s="4">
        <v>0.10115</v>
      </c>
      <c r="M9" s="4">
        <v>0.11335</v>
      </c>
      <c r="N9" s="4">
        <v>0.11865</v>
      </c>
      <c r="O9" s="4">
        <v>0.1199</v>
      </c>
      <c r="P9" s="4">
        <v>0.1186</v>
      </c>
      <c r="Q9" s="4">
        <v>0.10815</v>
      </c>
      <c r="S9" s="7" t="s">
        <v>228</v>
      </c>
      <c r="T9" s="7" t="s">
        <v>60</v>
      </c>
      <c r="U9" s="4">
        <v>7.7782E-4</v>
      </c>
      <c r="V9" s="4">
        <v>0.0028991</v>
      </c>
      <c r="W9" s="4">
        <v>0.0010607</v>
      </c>
      <c r="X9" s="4">
        <v>0.0019092</v>
      </c>
      <c r="Y9" s="4">
        <v>0.0018385</v>
      </c>
      <c r="Z9" s="4">
        <v>0.0035355</v>
      </c>
      <c r="AB9" s="7" t="s">
        <v>228</v>
      </c>
      <c r="AC9" s="7" t="s">
        <v>60</v>
      </c>
      <c r="AD9" s="4">
        <v>3.5355E-4</v>
      </c>
      <c r="AE9" s="4">
        <v>0.0043134</v>
      </c>
      <c r="AF9" s="4">
        <v>0.0044548</v>
      </c>
      <c r="AG9" s="4">
        <v>0.009051</v>
      </c>
      <c r="AH9" s="4">
        <v>0.0067882</v>
      </c>
      <c r="AI9" s="4">
        <v>0.0037477</v>
      </c>
    </row>
    <row r="10" ht="14.25" customHeight="1">
      <c r="A10" s="7" t="s">
        <v>229</v>
      </c>
      <c r="B10" s="7" t="s">
        <v>22</v>
      </c>
      <c r="C10" s="4">
        <v>0.09575</v>
      </c>
      <c r="D10" s="4">
        <v>0.12135</v>
      </c>
      <c r="E10" s="4">
        <v>0.12695</v>
      </c>
      <c r="F10" s="4">
        <v>0.1226</v>
      </c>
      <c r="G10" s="4">
        <v>0.1257</v>
      </c>
      <c r="H10" s="4">
        <v>0.12435</v>
      </c>
      <c r="J10" s="7" t="s">
        <v>229</v>
      </c>
      <c r="K10" s="7" t="s">
        <v>22</v>
      </c>
      <c r="L10" s="4">
        <v>0.1</v>
      </c>
      <c r="M10" s="4">
        <v>0.12475</v>
      </c>
      <c r="N10" s="4">
        <v>0.13155</v>
      </c>
      <c r="O10" s="4">
        <v>0.1361</v>
      </c>
      <c r="P10" s="4">
        <v>0.1365</v>
      </c>
      <c r="Q10" s="4">
        <v>0.1231</v>
      </c>
      <c r="S10" s="7" t="s">
        <v>229</v>
      </c>
      <c r="T10" s="7" t="s">
        <v>22</v>
      </c>
      <c r="U10" s="4">
        <v>7.7782E-4</v>
      </c>
      <c r="V10" s="4">
        <v>0.0030406</v>
      </c>
      <c r="W10" s="4">
        <v>0.0014849</v>
      </c>
      <c r="X10" s="4">
        <v>0.0029698</v>
      </c>
      <c r="Y10" s="4">
        <v>0.0057276</v>
      </c>
      <c r="Z10" s="4">
        <v>0.0014142</v>
      </c>
      <c r="AB10" s="7" t="s">
        <v>229</v>
      </c>
      <c r="AC10" s="7" t="s">
        <v>22</v>
      </c>
      <c r="AD10" s="4">
        <v>0.0024042</v>
      </c>
      <c r="AE10" s="4">
        <v>0.0067175</v>
      </c>
      <c r="AF10" s="4">
        <v>0.0064347</v>
      </c>
      <c r="AG10" s="4">
        <v>0.0076368</v>
      </c>
      <c r="AH10" s="4">
        <v>0.0011314</v>
      </c>
      <c r="AI10" s="4">
        <v>2.8284E-4</v>
      </c>
    </row>
    <row r="11" ht="14.25" customHeight="1">
      <c r="A11" s="7" t="s">
        <v>230</v>
      </c>
      <c r="B11" s="7" t="s">
        <v>22</v>
      </c>
      <c r="C11" s="4">
        <v>0.0959</v>
      </c>
      <c r="D11" s="4">
        <v>0.16015</v>
      </c>
      <c r="E11" s="4">
        <v>0.1776</v>
      </c>
      <c r="F11" s="4">
        <v>0.1672</v>
      </c>
      <c r="G11" s="4">
        <v>0.16825</v>
      </c>
      <c r="H11" s="4">
        <v>0.1623</v>
      </c>
      <c r="J11" s="7" t="s">
        <v>230</v>
      </c>
      <c r="K11" s="7" t="s">
        <v>22</v>
      </c>
      <c r="L11" s="4">
        <v>0.1008</v>
      </c>
      <c r="M11" s="4">
        <v>0.16045</v>
      </c>
      <c r="N11" s="4">
        <v>0.169</v>
      </c>
      <c r="O11" s="4">
        <v>0.18125</v>
      </c>
      <c r="P11" s="4">
        <v>0.18605</v>
      </c>
      <c r="Q11" s="4">
        <v>0.16245</v>
      </c>
      <c r="S11" s="7" t="s">
        <v>230</v>
      </c>
      <c r="T11" s="7" t="s">
        <v>22</v>
      </c>
      <c r="U11" s="4">
        <v>7.7782E-4</v>
      </c>
      <c r="V11" s="4">
        <v>0.0030406</v>
      </c>
      <c r="W11" s="4">
        <v>0.0014849</v>
      </c>
      <c r="X11" s="4">
        <v>0.0015556</v>
      </c>
      <c r="Y11" s="4">
        <v>0.011172</v>
      </c>
      <c r="Z11" s="4">
        <v>0.0036062</v>
      </c>
      <c r="AB11" s="7" t="s">
        <v>230</v>
      </c>
      <c r="AC11" s="7" t="s">
        <v>22</v>
      </c>
      <c r="AD11" s="4">
        <v>1.4142E-4</v>
      </c>
      <c r="AE11" s="4">
        <v>0.0013435</v>
      </c>
      <c r="AF11" s="4">
        <v>0.024749</v>
      </c>
      <c r="AG11" s="4">
        <v>0.020577</v>
      </c>
      <c r="AH11" s="4">
        <v>0.0024749</v>
      </c>
      <c r="AI11" s="4">
        <v>0.0086974</v>
      </c>
    </row>
    <row r="12" ht="14.25" customHeight="1">
      <c r="A12" s="7" t="s">
        <v>231</v>
      </c>
      <c r="B12" s="7" t="s">
        <v>29</v>
      </c>
      <c r="C12" s="4">
        <v>0.0959</v>
      </c>
      <c r="D12" s="4">
        <v>0.23895</v>
      </c>
      <c r="E12" s="4">
        <v>0.2593</v>
      </c>
      <c r="F12" s="4">
        <v>0.25275</v>
      </c>
      <c r="G12" s="4">
        <v>0.2474</v>
      </c>
      <c r="H12" s="4">
        <v>0.23585</v>
      </c>
      <c r="J12" s="7" t="s">
        <v>231</v>
      </c>
      <c r="K12" s="7" t="s">
        <v>29</v>
      </c>
      <c r="L12" s="4">
        <v>0.09995</v>
      </c>
      <c r="M12" s="4">
        <v>0.23395</v>
      </c>
      <c r="N12" s="4">
        <v>0.2384</v>
      </c>
      <c r="O12" s="4">
        <v>0.2632</v>
      </c>
      <c r="P12" s="4">
        <v>0.2681</v>
      </c>
      <c r="Q12" s="4">
        <v>0.24275</v>
      </c>
      <c r="S12" s="7" t="s">
        <v>231</v>
      </c>
      <c r="T12" s="7" t="s">
        <v>29</v>
      </c>
      <c r="U12" s="4">
        <v>8.4853E-4</v>
      </c>
      <c r="V12" s="4">
        <v>0.0072832</v>
      </c>
      <c r="W12" s="4">
        <v>0.0076368</v>
      </c>
      <c r="X12" s="4">
        <v>0.010748</v>
      </c>
      <c r="Y12" s="4">
        <v>0.029345</v>
      </c>
      <c r="Z12" s="4">
        <v>0.015839</v>
      </c>
      <c r="AB12" s="7" t="s">
        <v>231</v>
      </c>
      <c r="AC12" s="7" t="s">
        <v>29</v>
      </c>
      <c r="AD12" s="4">
        <v>0.0010607</v>
      </c>
      <c r="AE12" s="4">
        <v>0.0010607</v>
      </c>
      <c r="AF12" s="4">
        <v>0.039598</v>
      </c>
      <c r="AG12" s="4">
        <v>0.022203</v>
      </c>
      <c r="AH12" s="4">
        <v>0.0014142</v>
      </c>
      <c r="AI12" s="4">
        <v>0.012657</v>
      </c>
    </row>
    <row r="13" ht="14.25" customHeight="1">
      <c r="A13" s="7" t="s">
        <v>232</v>
      </c>
      <c r="B13" s="7" t="s">
        <v>20</v>
      </c>
      <c r="C13" s="4">
        <v>0.0959</v>
      </c>
      <c r="D13" s="4">
        <v>0.35345</v>
      </c>
      <c r="E13" s="4">
        <v>0.36195</v>
      </c>
      <c r="F13" s="4">
        <v>0.3611</v>
      </c>
      <c r="G13" s="4">
        <v>0.34815</v>
      </c>
      <c r="H13" s="4">
        <v>0.33715</v>
      </c>
      <c r="J13" s="7" t="s">
        <v>232</v>
      </c>
      <c r="K13" s="7" t="s">
        <v>20</v>
      </c>
      <c r="L13" s="4">
        <v>0.09965</v>
      </c>
      <c r="M13" s="4">
        <v>0.3283</v>
      </c>
      <c r="N13" s="4">
        <v>0.33225</v>
      </c>
      <c r="O13" s="4">
        <v>0.3611</v>
      </c>
      <c r="P13" s="4">
        <v>0.36215</v>
      </c>
      <c r="Q13" s="4">
        <v>0.3319</v>
      </c>
      <c r="S13" s="7" t="s">
        <v>232</v>
      </c>
      <c r="T13" s="7" t="s">
        <v>20</v>
      </c>
      <c r="U13" s="4">
        <v>8.4853E-4</v>
      </c>
      <c r="V13" s="4">
        <v>0.0089803</v>
      </c>
      <c r="W13" s="4">
        <v>0.010889</v>
      </c>
      <c r="X13" s="4">
        <v>0.019163</v>
      </c>
      <c r="Y13" s="4">
        <v>0.03677</v>
      </c>
      <c r="Z13" s="4">
        <v>0.025527</v>
      </c>
      <c r="AB13" s="7" t="s">
        <v>232</v>
      </c>
      <c r="AC13" s="7" t="s">
        <v>20</v>
      </c>
      <c r="AD13" s="4">
        <v>0.0020506</v>
      </c>
      <c r="AE13" s="4">
        <v>0.0082024</v>
      </c>
      <c r="AF13" s="4">
        <v>0.059185</v>
      </c>
      <c r="AG13" s="4">
        <v>0.030123</v>
      </c>
      <c r="AH13" s="4">
        <v>6.364E-4</v>
      </c>
      <c r="AI13" s="4">
        <v>0.016971</v>
      </c>
    </row>
    <row r="14" ht="14.25" customHeight="1">
      <c r="A14" s="7" t="s">
        <v>233</v>
      </c>
      <c r="B14" s="7" t="s">
        <v>20</v>
      </c>
      <c r="C14" s="4">
        <v>0.096</v>
      </c>
      <c r="D14" s="4">
        <v>0.4621</v>
      </c>
      <c r="E14" s="4">
        <v>0.4551</v>
      </c>
      <c r="F14" s="4">
        <v>0.4579</v>
      </c>
      <c r="G14" s="4">
        <v>0.4377</v>
      </c>
      <c r="H14" s="4">
        <v>0.42905</v>
      </c>
      <c r="J14" s="7" t="s">
        <v>233</v>
      </c>
      <c r="K14" s="7" t="s">
        <v>20</v>
      </c>
      <c r="L14" s="4">
        <v>0.0993</v>
      </c>
      <c r="M14" s="4">
        <v>0.42355</v>
      </c>
      <c r="N14" s="4">
        <v>0.4172</v>
      </c>
      <c r="O14" s="4">
        <v>0.4411</v>
      </c>
      <c r="P14" s="4">
        <v>0.4352</v>
      </c>
      <c r="Q14" s="4">
        <v>0.40445</v>
      </c>
      <c r="S14" s="7" t="s">
        <v>233</v>
      </c>
      <c r="T14" s="7" t="s">
        <v>20</v>
      </c>
      <c r="U14" s="4">
        <v>7.0711E-4</v>
      </c>
      <c r="V14" s="4">
        <v>0.028355</v>
      </c>
      <c r="W14" s="4">
        <v>0.013364</v>
      </c>
      <c r="X14" s="4">
        <v>0.027577</v>
      </c>
      <c r="Y14" s="4">
        <v>0.045184</v>
      </c>
      <c r="Z14" s="4">
        <v>0.038679</v>
      </c>
      <c r="AB14" s="7" t="s">
        <v>233</v>
      </c>
      <c r="AC14" s="7" t="s">
        <v>20</v>
      </c>
      <c r="AD14" s="4">
        <v>0.0022627</v>
      </c>
      <c r="AE14" s="4">
        <v>0.0060104</v>
      </c>
      <c r="AF14" s="4">
        <v>0.042992</v>
      </c>
      <c r="AG14" s="4">
        <v>0.017112</v>
      </c>
      <c r="AH14" s="4">
        <v>0.0024042</v>
      </c>
      <c r="AI14" s="4">
        <v>0.011809</v>
      </c>
    </row>
    <row r="15" ht="14.25" customHeight="1">
      <c r="A15" s="7" t="s">
        <v>234</v>
      </c>
      <c r="B15" s="7" t="s">
        <v>20</v>
      </c>
      <c r="C15" s="4">
        <v>0.0958</v>
      </c>
      <c r="D15" s="4">
        <v>0.54065</v>
      </c>
      <c r="E15" s="4">
        <v>0.5226</v>
      </c>
      <c r="F15" s="4">
        <v>0.5221</v>
      </c>
      <c r="G15" s="4">
        <v>0.5082</v>
      </c>
      <c r="H15" s="4">
        <v>0.49925</v>
      </c>
      <c r="J15" s="7" t="s">
        <v>234</v>
      </c>
      <c r="K15" s="7" t="s">
        <v>20</v>
      </c>
      <c r="L15" s="4">
        <v>0.09895</v>
      </c>
      <c r="M15" s="4">
        <v>0.48935</v>
      </c>
      <c r="N15" s="4">
        <v>0.478</v>
      </c>
      <c r="O15" s="4">
        <v>0.4989</v>
      </c>
      <c r="P15" s="4">
        <v>0.4869</v>
      </c>
      <c r="Q15" s="4">
        <v>0.44835</v>
      </c>
      <c r="S15" s="7" t="s">
        <v>234</v>
      </c>
      <c r="T15" s="7" t="s">
        <v>20</v>
      </c>
      <c r="U15" s="4">
        <v>7.0711E-4</v>
      </c>
      <c r="V15" s="4">
        <v>0.010041</v>
      </c>
      <c r="W15" s="4">
        <v>0.0016971</v>
      </c>
      <c r="X15" s="4">
        <v>0.0056569</v>
      </c>
      <c r="Y15" s="4">
        <v>0.017819</v>
      </c>
      <c r="Z15" s="4">
        <v>0.0095459</v>
      </c>
      <c r="AB15" s="7" t="s">
        <v>234</v>
      </c>
      <c r="AC15" s="7" t="s">
        <v>20</v>
      </c>
      <c r="AD15" s="4">
        <v>0.0016263</v>
      </c>
      <c r="AE15" s="4">
        <v>0.0023335</v>
      </c>
      <c r="AF15" s="4">
        <v>0.031961</v>
      </c>
      <c r="AG15" s="4">
        <v>0.014991</v>
      </c>
      <c r="AH15" s="4">
        <v>4.2426E-4</v>
      </c>
      <c r="AI15" s="4">
        <v>0.0099702</v>
      </c>
    </row>
    <row r="16" ht="14.25" customHeight="1">
      <c r="A16" s="7" t="s">
        <v>235</v>
      </c>
      <c r="B16" s="7" t="s">
        <v>22</v>
      </c>
      <c r="C16" s="4">
        <v>0.096</v>
      </c>
      <c r="D16" s="4">
        <v>0.6052</v>
      </c>
      <c r="E16" s="4">
        <v>0.5893</v>
      </c>
      <c r="F16" s="4">
        <v>0.58155</v>
      </c>
      <c r="G16" s="4">
        <v>0.56875</v>
      </c>
      <c r="H16" s="4">
        <v>0.56195</v>
      </c>
      <c r="J16" s="7" t="s">
        <v>235</v>
      </c>
      <c r="K16" s="7" t="s">
        <v>22</v>
      </c>
      <c r="L16" s="4">
        <v>0.0996</v>
      </c>
      <c r="M16" s="4">
        <v>0.5374</v>
      </c>
      <c r="N16" s="4">
        <v>0.52315</v>
      </c>
      <c r="O16" s="4">
        <v>0.54565</v>
      </c>
      <c r="P16" s="4">
        <v>0.52785</v>
      </c>
      <c r="Q16" s="4">
        <v>0.48435</v>
      </c>
      <c r="S16" s="7" t="s">
        <v>235</v>
      </c>
      <c r="T16" s="7" t="s">
        <v>22</v>
      </c>
      <c r="U16" s="4">
        <v>5.6569E-4</v>
      </c>
      <c r="V16" s="4">
        <v>0.0053033</v>
      </c>
      <c r="W16" s="4">
        <v>0.0070711</v>
      </c>
      <c r="X16" s="4">
        <v>0.0019799</v>
      </c>
      <c r="Y16" s="4">
        <v>0.026163</v>
      </c>
      <c r="Z16" s="4">
        <v>0.002192</v>
      </c>
      <c r="AB16" s="7" t="s">
        <v>235</v>
      </c>
      <c r="AC16" s="7" t="s">
        <v>22</v>
      </c>
      <c r="AD16" s="4">
        <v>0.0025456</v>
      </c>
      <c r="AE16" s="4">
        <v>0.0014142</v>
      </c>
      <c r="AF16" s="4">
        <v>0.024678</v>
      </c>
      <c r="AG16" s="4">
        <v>0.010819</v>
      </c>
      <c r="AH16" s="4">
        <v>0.0051619</v>
      </c>
      <c r="AI16" s="4">
        <v>0.0055861</v>
      </c>
    </row>
    <row r="17" ht="14.25" customHeight="1">
      <c r="A17" s="7" t="s">
        <v>236</v>
      </c>
      <c r="B17" s="7" t="s">
        <v>55</v>
      </c>
      <c r="C17" s="4">
        <v>0.09595</v>
      </c>
      <c r="D17" s="4">
        <v>0.662</v>
      </c>
      <c r="E17" s="4">
        <v>0.64065</v>
      </c>
      <c r="F17" s="4">
        <v>0.6324</v>
      </c>
      <c r="G17" s="4">
        <v>0.62365</v>
      </c>
      <c r="H17" s="4">
        <v>0.61525</v>
      </c>
      <c r="J17" s="7" t="s">
        <v>236</v>
      </c>
      <c r="K17" s="7" t="s">
        <v>55</v>
      </c>
      <c r="L17" s="4">
        <v>0.09915</v>
      </c>
      <c r="M17" s="4">
        <v>0.57635</v>
      </c>
      <c r="N17" s="4">
        <v>0.56005</v>
      </c>
      <c r="O17" s="4">
        <v>0.5817</v>
      </c>
      <c r="P17" s="4">
        <v>0.55925</v>
      </c>
      <c r="Q17" s="4">
        <v>0.51465</v>
      </c>
      <c r="S17" s="7" t="s">
        <v>236</v>
      </c>
      <c r="T17" s="7" t="s">
        <v>55</v>
      </c>
      <c r="U17" s="4">
        <v>7.0711E-4</v>
      </c>
      <c r="V17" s="4">
        <v>7.0711E-4</v>
      </c>
      <c r="W17" s="4">
        <v>0.015698</v>
      </c>
      <c r="X17" s="4">
        <v>0.011384</v>
      </c>
      <c r="Y17" s="4">
        <v>0.045891</v>
      </c>
      <c r="Z17" s="4">
        <v>0.018314</v>
      </c>
      <c r="AB17" s="7" t="s">
        <v>236</v>
      </c>
      <c r="AC17" s="7" t="s">
        <v>55</v>
      </c>
      <c r="AD17" s="4">
        <v>0.0019092</v>
      </c>
      <c r="AE17" s="4">
        <v>0.0034648</v>
      </c>
      <c r="AF17" s="4">
        <v>0.015627</v>
      </c>
      <c r="AG17" s="4">
        <v>0.0056569</v>
      </c>
      <c r="AH17" s="4">
        <v>0.0037477</v>
      </c>
      <c r="AI17" s="4">
        <v>0.002192</v>
      </c>
    </row>
    <row r="18" ht="14.25" customHeight="1">
      <c r="A18" s="7" t="s">
        <v>237</v>
      </c>
      <c r="B18" s="7" t="s">
        <v>22</v>
      </c>
      <c r="C18" s="4">
        <v>0.0961</v>
      </c>
      <c r="D18" s="4">
        <v>0.70535</v>
      </c>
      <c r="E18" s="4">
        <v>0.67905</v>
      </c>
      <c r="F18" s="4">
        <v>0.673</v>
      </c>
      <c r="G18" s="4">
        <v>0.66365</v>
      </c>
      <c r="H18" s="4">
        <v>0.65525</v>
      </c>
      <c r="J18" s="7" t="s">
        <v>237</v>
      </c>
      <c r="K18" s="7" t="s">
        <v>22</v>
      </c>
      <c r="L18" s="4">
        <v>0.09955</v>
      </c>
      <c r="M18" s="4">
        <v>0.6085</v>
      </c>
      <c r="N18" s="4">
        <v>0.59915</v>
      </c>
      <c r="O18" s="4">
        <v>0.6089</v>
      </c>
      <c r="P18" s="4">
        <v>0.5827</v>
      </c>
      <c r="Q18" s="4">
        <v>0.54765</v>
      </c>
      <c r="S18" s="7" t="s">
        <v>237</v>
      </c>
      <c r="T18" s="7" t="s">
        <v>22</v>
      </c>
      <c r="U18" s="4">
        <v>7.7782E-4</v>
      </c>
      <c r="V18" s="4">
        <v>0.0038184</v>
      </c>
      <c r="W18" s="4">
        <v>0.0077075</v>
      </c>
      <c r="X18" s="4">
        <v>0.0077782</v>
      </c>
      <c r="Y18" s="4">
        <v>0.045467</v>
      </c>
      <c r="Z18" s="4">
        <v>0.031325</v>
      </c>
      <c r="AB18" s="7" t="s">
        <v>237</v>
      </c>
      <c r="AC18" s="7" t="s">
        <v>22</v>
      </c>
      <c r="AD18" s="4">
        <v>0.0023335</v>
      </c>
      <c r="AE18" s="4">
        <v>0.0031113</v>
      </c>
      <c r="AF18" s="4">
        <v>0.0057276</v>
      </c>
      <c r="AG18" s="4">
        <v>0.0024042</v>
      </c>
      <c r="AH18" s="4">
        <v>0.0031113</v>
      </c>
      <c r="AI18" s="4">
        <v>0.014637</v>
      </c>
    </row>
    <row r="19" ht="14.25" customHeight="1">
      <c r="A19" s="7" t="s">
        <v>238</v>
      </c>
      <c r="B19" s="7" t="s">
        <v>24</v>
      </c>
      <c r="C19" s="4">
        <v>0.09605</v>
      </c>
      <c r="D19" s="4">
        <v>0.7586</v>
      </c>
      <c r="E19" s="4">
        <v>0.7236</v>
      </c>
      <c r="F19" s="4">
        <v>0.7163</v>
      </c>
      <c r="G19" s="4">
        <v>0.70925</v>
      </c>
      <c r="H19" s="4">
        <v>0.69575</v>
      </c>
      <c r="J19" s="7" t="s">
        <v>238</v>
      </c>
      <c r="K19" s="7" t="s">
        <v>24</v>
      </c>
      <c r="L19" s="4">
        <v>0.09855</v>
      </c>
      <c r="M19" s="4">
        <v>0.63635</v>
      </c>
      <c r="N19" s="4">
        <v>0.6338</v>
      </c>
      <c r="O19" s="4">
        <v>0.6338</v>
      </c>
      <c r="P19" s="4">
        <v>0.5986</v>
      </c>
      <c r="Q19" s="4">
        <v>0.572</v>
      </c>
      <c r="S19" s="7" t="s">
        <v>238</v>
      </c>
      <c r="T19" s="7" t="s">
        <v>24</v>
      </c>
      <c r="U19" s="4">
        <v>7.0711E-4</v>
      </c>
      <c r="V19" s="4">
        <v>0.0067175</v>
      </c>
      <c r="W19" s="4">
        <v>0.0036062</v>
      </c>
      <c r="X19" s="4">
        <v>0.0060811</v>
      </c>
      <c r="Y19" s="4">
        <v>0.037972</v>
      </c>
      <c r="Z19" s="4">
        <v>0.025809</v>
      </c>
      <c r="AB19" s="7" t="s">
        <v>238</v>
      </c>
      <c r="AC19" s="7" t="s">
        <v>24</v>
      </c>
      <c r="AD19" s="4">
        <v>0.0010607</v>
      </c>
      <c r="AE19" s="4">
        <v>0.0041719</v>
      </c>
      <c r="AF19" s="4">
        <v>8.4853E-4</v>
      </c>
      <c r="AG19" s="4">
        <v>0.0046669</v>
      </c>
      <c r="AH19" s="4">
        <v>0.0048083</v>
      </c>
      <c r="AI19" s="4">
        <v>0.02588</v>
      </c>
    </row>
    <row r="20" ht="14.25" customHeight="1">
      <c r="A20" s="7" t="s">
        <v>239</v>
      </c>
      <c r="B20" s="7" t="s">
        <v>20</v>
      </c>
      <c r="C20" s="4">
        <v>0.0962</v>
      </c>
      <c r="D20" s="4">
        <v>0.8071</v>
      </c>
      <c r="E20" s="4">
        <v>0.7715</v>
      </c>
      <c r="F20" s="4">
        <v>0.7625</v>
      </c>
      <c r="G20" s="4">
        <v>0.7525</v>
      </c>
      <c r="H20" s="4">
        <v>0.73615</v>
      </c>
      <c r="J20" s="7" t="s">
        <v>239</v>
      </c>
      <c r="K20" s="7" t="s">
        <v>20</v>
      </c>
      <c r="L20" s="4">
        <v>0.0996</v>
      </c>
      <c r="M20" s="4">
        <v>0.67105</v>
      </c>
      <c r="N20" s="4">
        <v>0.66645</v>
      </c>
      <c r="O20" s="4">
        <v>0.6564</v>
      </c>
      <c r="P20" s="4">
        <v>0.61705</v>
      </c>
      <c r="Q20" s="4">
        <v>0.586</v>
      </c>
      <c r="S20" s="7" t="s">
        <v>239</v>
      </c>
      <c r="T20" s="7" t="s">
        <v>20</v>
      </c>
      <c r="U20" s="4">
        <v>7.7782E-4</v>
      </c>
      <c r="V20" s="4">
        <v>0.017961</v>
      </c>
      <c r="W20" s="4">
        <v>0.014566</v>
      </c>
      <c r="X20" s="4">
        <v>0.01994</v>
      </c>
      <c r="Y20" s="4">
        <v>0.050558</v>
      </c>
      <c r="Z20" s="4">
        <v>0.035709</v>
      </c>
      <c r="AB20" s="7" t="s">
        <v>239</v>
      </c>
      <c r="AC20" s="7" t="s">
        <v>20</v>
      </c>
      <c r="AD20" s="4">
        <v>0.0022627</v>
      </c>
      <c r="AE20" s="4">
        <v>0.0070004</v>
      </c>
      <c r="AF20" s="4">
        <v>7.0711E-5</v>
      </c>
      <c r="AG20" s="4">
        <v>0.006364</v>
      </c>
      <c r="AH20" s="4">
        <v>0.0064347</v>
      </c>
      <c r="AI20" s="4">
        <v>0.031254</v>
      </c>
    </row>
    <row r="21" ht="14.25" customHeight="1">
      <c r="A21" s="7" t="s">
        <v>240</v>
      </c>
      <c r="B21" s="7" t="s">
        <v>24</v>
      </c>
      <c r="C21" s="4">
        <v>0.09615</v>
      </c>
      <c r="D21" s="4">
        <v>0.8516</v>
      </c>
      <c r="E21" s="4">
        <v>0.81445</v>
      </c>
      <c r="F21" s="4">
        <v>0.80335</v>
      </c>
      <c r="G21" s="4">
        <v>0.7939</v>
      </c>
      <c r="H21" s="4">
        <v>0.78325</v>
      </c>
      <c r="J21" s="7" t="s">
        <v>240</v>
      </c>
      <c r="K21" s="7" t="s">
        <v>24</v>
      </c>
      <c r="L21" s="4">
        <v>0.09905</v>
      </c>
      <c r="M21" s="4">
        <v>0.70885</v>
      </c>
      <c r="N21" s="4">
        <v>0.702</v>
      </c>
      <c r="O21" s="4">
        <v>0.68005</v>
      </c>
      <c r="P21" s="4">
        <v>0.626</v>
      </c>
      <c r="Q21" s="4">
        <v>0.59415</v>
      </c>
      <c r="S21" s="7" t="s">
        <v>240</v>
      </c>
      <c r="T21" s="7" t="s">
        <v>24</v>
      </c>
      <c r="U21" s="4">
        <v>8.4853E-4</v>
      </c>
      <c r="V21" s="4">
        <v>0.02984</v>
      </c>
      <c r="W21" s="4">
        <v>0.005374</v>
      </c>
      <c r="X21" s="4">
        <v>0.020082</v>
      </c>
      <c r="Y21" s="4">
        <v>0.048932</v>
      </c>
      <c r="Z21" s="4">
        <v>0.043204</v>
      </c>
      <c r="AB21" s="7" t="s">
        <v>240</v>
      </c>
      <c r="AC21" s="7" t="s">
        <v>24</v>
      </c>
      <c r="AD21" s="4">
        <v>0.0016263</v>
      </c>
      <c r="AE21" s="4">
        <v>0.0092631</v>
      </c>
      <c r="AF21" s="4">
        <v>0.0016971</v>
      </c>
      <c r="AG21" s="4">
        <v>0.0098288</v>
      </c>
      <c r="AH21" s="4">
        <v>0.005374</v>
      </c>
      <c r="AI21" s="4">
        <v>0.031749</v>
      </c>
    </row>
    <row r="22" ht="14.25" customHeight="1">
      <c r="A22" s="7" t="s">
        <v>241</v>
      </c>
      <c r="B22" s="7" t="s">
        <v>20</v>
      </c>
      <c r="C22" s="4">
        <v>0.0962</v>
      </c>
      <c r="D22" s="4">
        <v>0.89495</v>
      </c>
      <c r="E22" s="4">
        <v>0.85465</v>
      </c>
      <c r="F22" s="4">
        <v>0.8404</v>
      </c>
      <c r="G22" s="4">
        <v>0.83355</v>
      </c>
      <c r="H22" s="4">
        <v>0.82345</v>
      </c>
      <c r="J22" s="7" t="s">
        <v>241</v>
      </c>
      <c r="K22" s="7" t="s">
        <v>20</v>
      </c>
      <c r="L22" s="4">
        <v>0.09925</v>
      </c>
      <c r="M22" s="4">
        <v>0.73105</v>
      </c>
      <c r="N22" s="4">
        <v>0.72615</v>
      </c>
      <c r="O22" s="4">
        <v>0.696</v>
      </c>
      <c r="P22" s="4">
        <v>0.63155</v>
      </c>
      <c r="Q22" s="4">
        <v>0.60185</v>
      </c>
      <c r="S22" s="7" t="s">
        <v>241</v>
      </c>
      <c r="T22" s="7" t="s">
        <v>20</v>
      </c>
      <c r="U22" s="4">
        <v>7.7782E-4</v>
      </c>
      <c r="V22" s="4">
        <v>0.035638</v>
      </c>
      <c r="W22" s="4">
        <v>0.0084146</v>
      </c>
      <c r="X22" s="4">
        <v>0.021425</v>
      </c>
      <c r="Y22" s="4">
        <v>0.042568</v>
      </c>
      <c r="Z22" s="4">
        <v>0.036416</v>
      </c>
      <c r="AB22" s="7" t="s">
        <v>241</v>
      </c>
      <c r="AC22" s="7" t="s">
        <v>20</v>
      </c>
      <c r="AD22" s="4">
        <v>0.0017678</v>
      </c>
      <c r="AE22" s="4">
        <v>0.011243</v>
      </c>
      <c r="AF22" s="4">
        <v>7.0711E-5</v>
      </c>
      <c r="AG22" s="4">
        <v>0.013152</v>
      </c>
      <c r="AH22" s="4">
        <v>0.0038891</v>
      </c>
      <c r="AI22" s="4">
        <v>0.029062</v>
      </c>
    </row>
    <row r="23" ht="14.25" customHeight="1">
      <c r="A23" s="7" t="s">
        <v>242</v>
      </c>
      <c r="B23" s="7" t="s">
        <v>20</v>
      </c>
      <c r="C23" s="4">
        <v>0.0961</v>
      </c>
      <c r="D23" s="4">
        <v>0.92865</v>
      </c>
      <c r="E23" s="4">
        <v>0.89585</v>
      </c>
      <c r="F23" s="4">
        <v>0.87525</v>
      </c>
      <c r="G23" s="4">
        <v>0.87205</v>
      </c>
      <c r="H23" s="4">
        <v>0.86015</v>
      </c>
      <c r="J23" s="7" t="s">
        <v>242</v>
      </c>
      <c r="K23" s="7" t="s">
        <v>20</v>
      </c>
      <c r="L23" s="4">
        <v>0.09875</v>
      </c>
      <c r="M23" s="4">
        <v>0.75045</v>
      </c>
      <c r="N23" s="4">
        <v>0.74565</v>
      </c>
      <c r="O23" s="4">
        <v>0.7051</v>
      </c>
      <c r="P23" s="4">
        <v>0.6333</v>
      </c>
      <c r="Q23" s="4">
        <v>0.6048</v>
      </c>
      <c r="S23" s="7" t="s">
        <v>242</v>
      </c>
      <c r="T23" s="7" t="s">
        <v>20</v>
      </c>
      <c r="U23" s="4">
        <v>7.0711E-4</v>
      </c>
      <c r="V23" s="4">
        <v>0.041224</v>
      </c>
      <c r="W23" s="4">
        <v>0.01195</v>
      </c>
      <c r="X23" s="4">
        <v>0.021779</v>
      </c>
      <c r="Y23" s="4">
        <v>0.042073</v>
      </c>
      <c r="Z23" s="4">
        <v>0.037972</v>
      </c>
      <c r="AB23" s="7" t="s">
        <v>242</v>
      </c>
      <c r="AC23" s="7" t="s">
        <v>20</v>
      </c>
      <c r="AD23" s="4">
        <v>0.0012021</v>
      </c>
      <c r="AE23" s="4">
        <v>0.011809</v>
      </c>
      <c r="AF23" s="4">
        <v>9.1924E-4</v>
      </c>
      <c r="AG23" s="4">
        <v>0.017819</v>
      </c>
      <c r="AH23" s="4">
        <v>9.8995E-4</v>
      </c>
      <c r="AI23" s="4">
        <v>0.019799</v>
      </c>
    </row>
    <row r="24" ht="14.25" customHeight="1">
      <c r="A24" s="7" t="s">
        <v>243</v>
      </c>
      <c r="B24" s="7" t="s">
        <v>22</v>
      </c>
      <c r="C24" s="4">
        <v>0.09625</v>
      </c>
      <c r="D24" s="4">
        <v>0.9646</v>
      </c>
      <c r="E24" s="4">
        <v>0.9351</v>
      </c>
      <c r="F24" s="4">
        <v>0.9128</v>
      </c>
      <c r="G24" s="4">
        <v>0.91015</v>
      </c>
      <c r="H24" s="4">
        <v>0.8964</v>
      </c>
      <c r="J24" s="7" t="s">
        <v>243</v>
      </c>
      <c r="K24" s="7" t="s">
        <v>22</v>
      </c>
      <c r="L24" s="4">
        <v>0.099</v>
      </c>
      <c r="M24" s="4">
        <v>0.76735</v>
      </c>
      <c r="N24" s="4">
        <v>0.7635</v>
      </c>
      <c r="O24" s="4">
        <v>0.71315</v>
      </c>
      <c r="P24" s="4">
        <v>0.63395</v>
      </c>
      <c r="Q24" s="4">
        <v>0.61435</v>
      </c>
      <c r="S24" s="7" t="s">
        <v>243</v>
      </c>
      <c r="T24" s="7" t="s">
        <v>22</v>
      </c>
      <c r="U24" s="4">
        <v>7.0711E-4</v>
      </c>
      <c r="V24" s="4">
        <v>0.044194</v>
      </c>
      <c r="W24" s="4">
        <v>0.018314</v>
      </c>
      <c r="X24" s="4">
        <v>0.023688</v>
      </c>
      <c r="Y24" s="4">
        <v>0.043487</v>
      </c>
      <c r="Z24" s="4">
        <v>0.044194</v>
      </c>
      <c r="AB24" s="7" t="s">
        <v>243</v>
      </c>
      <c r="AC24" s="7" t="s">
        <v>22</v>
      </c>
      <c r="AD24" s="4">
        <v>0.0015556</v>
      </c>
      <c r="AE24" s="4">
        <v>0.01096</v>
      </c>
      <c r="AF24" s="4">
        <v>0.0019799</v>
      </c>
      <c r="AG24" s="4">
        <v>0.022557</v>
      </c>
      <c r="AH24" s="4">
        <v>0.0020506</v>
      </c>
      <c r="AI24" s="4">
        <v>0.017183</v>
      </c>
    </row>
    <row r="25" ht="14.25" customHeight="1">
      <c r="A25" s="7" t="s">
        <v>244</v>
      </c>
      <c r="B25" s="7" t="s">
        <v>18</v>
      </c>
      <c r="C25" s="4">
        <v>0.0962</v>
      </c>
      <c r="D25" s="4">
        <v>0.99715</v>
      </c>
      <c r="E25" s="4">
        <v>0.97055</v>
      </c>
      <c r="F25" s="4">
        <v>0.9474</v>
      </c>
      <c r="G25" s="4">
        <v>0.9459</v>
      </c>
      <c r="H25" s="4">
        <v>0.92995</v>
      </c>
      <c r="J25" s="7" t="s">
        <v>244</v>
      </c>
      <c r="K25" s="7" t="s">
        <v>18</v>
      </c>
      <c r="L25" s="4">
        <v>0.0985</v>
      </c>
      <c r="M25" s="4">
        <v>0.78295</v>
      </c>
      <c r="N25" s="4">
        <v>0.78035</v>
      </c>
      <c r="O25" s="4">
        <v>0.7217</v>
      </c>
      <c r="P25" s="4">
        <v>0.6362</v>
      </c>
      <c r="Q25" s="4">
        <v>0.6175</v>
      </c>
      <c r="S25" s="7" t="s">
        <v>244</v>
      </c>
      <c r="T25" s="7" t="s">
        <v>18</v>
      </c>
      <c r="U25" s="4">
        <v>7.7782E-4</v>
      </c>
      <c r="V25" s="4">
        <v>0.045255</v>
      </c>
      <c r="W25" s="4">
        <v>0.017536</v>
      </c>
      <c r="X25" s="4">
        <v>0.026022</v>
      </c>
      <c r="Y25" s="4">
        <v>0.045184</v>
      </c>
      <c r="Z25" s="4">
        <v>0.045396</v>
      </c>
      <c r="AB25" s="7" t="s">
        <v>244</v>
      </c>
      <c r="AC25" s="7" t="s">
        <v>18</v>
      </c>
      <c r="AD25" s="4">
        <v>5.6569E-4</v>
      </c>
      <c r="AE25" s="4">
        <v>0.014496</v>
      </c>
      <c r="AF25" s="4">
        <v>0.0053033</v>
      </c>
      <c r="AG25" s="4">
        <v>0.026304</v>
      </c>
      <c r="AH25" s="4">
        <v>0.0019799</v>
      </c>
      <c r="AI25" s="4">
        <v>0.014991</v>
      </c>
    </row>
    <row r="26" ht="14.25" customHeight="1">
      <c r="A26" s="7" t="s">
        <v>245</v>
      </c>
      <c r="B26" s="7" t="s">
        <v>22</v>
      </c>
      <c r="C26" s="4">
        <v>0.0964</v>
      </c>
      <c r="D26" s="4">
        <v>1.0243</v>
      </c>
      <c r="E26" s="4">
        <v>1.0033</v>
      </c>
      <c r="F26" s="4">
        <v>0.97835</v>
      </c>
      <c r="G26" s="4">
        <v>0.9797</v>
      </c>
      <c r="H26" s="4">
        <v>0.9604</v>
      </c>
      <c r="J26" s="7" t="s">
        <v>245</v>
      </c>
      <c r="K26" s="7" t="s">
        <v>22</v>
      </c>
      <c r="L26" s="4">
        <v>0.09865</v>
      </c>
      <c r="M26" s="4">
        <v>0.7962</v>
      </c>
      <c r="N26" s="4">
        <v>0.7929</v>
      </c>
      <c r="O26" s="4">
        <v>0.7266</v>
      </c>
      <c r="P26" s="4">
        <v>0.63905</v>
      </c>
      <c r="Q26" s="4">
        <v>0.6173</v>
      </c>
      <c r="S26" s="7" t="s">
        <v>245</v>
      </c>
      <c r="T26" s="7" t="s">
        <v>22</v>
      </c>
      <c r="U26" s="4">
        <v>8.4853E-4</v>
      </c>
      <c r="V26" s="4">
        <v>0.047023</v>
      </c>
      <c r="W26" s="4">
        <v>0.021708</v>
      </c>
      <c r="X26" s="4">
        <v>0.026163</v>
      </c>
      <c r="Y26" s="4">
        <v>0.050487</v>
      </c>
      <c r="Z26" s="4">
        <v>0.051407</v>
      </c>
      <c r="AB26" s="7" t="s">
        <v>245</v>
      </c>
      <c r="AC26" s="7" t="s">
        <v>22</v>
      </c>
      <c r="AD26" s="4">
        <v>9.1924E-4</v>
      </c>
      <c r="AE26" s="4">
        <v>0.015132</v>
      </c>
      <c r="AF26" s="4">
        <v>0.0070711</v>
      </c>
      <c r="AG26" s="4">
        <v>0.025173</v>
      </c>
      <c r="AH26" s="4">
        <v>2.1213E-4</v>
      </c>
      <c r="AI26" s="4">
        <v>0.012162</v>
      </c>
    </row>
    <row r="27" ht="14.25" customHeight="1">
      <c r="A27" s="7" t="s">
        <v>246</v>
      </c>
      <c r="B27" s="7" t="s">
        <v>22</v>
      </c>
      <c r="C27" s="4">
        <v>0.09635</v>
      </c>
      <c r="D27" s="4">
        <v>1.0515</v>
      </c>
      <c r="E27" s="4">
        <v>1.0388</v>
      </c>
      <c r="F27" s="4">
        <v>1.0121</v>
      </c>
      <c r="G27" s="4">
        <v>1.0102</v>
      </c>
      <c r="H27" s="4">
        <v>0.9903</v>
      </c>
      <c r="J27" s="7" t="s">
        <v>246</v>
      </c>
      <c r="K27" s="7" t="s">
        <v>22</v>
      </c>
      <c r="L27" s="4">
        <v>0.09855</v>
      </c>
      <c r="M27" s="4">
        <v>0.80985</v>
      </c>
      <c r="N27" s="4">
        <v>0.8057</v>
      </c>
      <c r="O27" s="4">
        <v>0.7306</v>
      </c>
      <c r="P27" s="4">
        <v>0.64375</v>
      </c>
      <c r="Q27" s="4">
        <v>0.6166</v>
      </c>
      <c r="S27" s="7" t="s">
        <v>246</v>
      </c>
      <c r="T27" s="7" t="s">
        <v>22</v>
      </c>
      <c r="U27" s="4">
        <v>8.4853E-4</v>
      </c>
      <c r="V27" s="4">
        <v>0.040659</v>
      </c>
      <c r="W27" s="4">
        <v>0.019445</v>
      </c>
      <c r="X27" s="4">
        <v>0.024537</v>
      </c>
      <c r="Y27" s="4">
        <v>0.050205</v>
      </c>
      <c r="Z27" s="4">
        <v>0.048932</v>
      </c>
      <c r="AB27" s="7" t="s">
        <v>246</v>
      </c>
      <c r="AC27" s="7" t="s">
        <v>22</v>
      </c>
      <c r="AD27" s="4">
        <v>6.364E-4</v>
      </c>
      <c r="AE27" s="4">
        <v>0.017466</v>
      </c>
      <c r="AF27" s="4">
        <v>0.011172</v>
      </c>
      <c r="AG27" s="4">
        <v>0.027153</v>
      </c>
      <c r="AH27" s="4">
        <v>0.0019092</v>
      </c>
      <c r="AI27" s="4">
        <v>0.011314</v>
      </c>
    </row>
    <row r="28" ht="14.25" customHeight="1">
      <c r="A28" s="7" t="s">
        <v>247</v>
      </c>
      <c r="B28" s="7" t="s">
        <v>20</v>
      </c>
      <c r="C28" s="4">
        <v>0.09635</v>
      </c>
      <c r="D28" s="4">
        <v>1.0811</v>
      </c>
      <c r="E28" s="4">
        <v>1.071</v>
      </c>
      <c r="F28" s="4">
        <v>1.0418</v>
      </c>
      <c r="G28" s="4">
        <v>1.0378</v>
      </c>
      <c r="H28" s="4">
        <v>1.0168</v>
      </c>
      <c r="J28" s="7" t="s">
        <v>247</v>
      </c>
      <c r="K28" s="7" t="s">
        <v>20</v>
      </c>
      <c r="L28" s="4">
        <v>0.0984</v>
      </c>
      <c r="M28" s="4">
        <v>0.8198</v>
      </c>
      <c r="N28" s="4">
        <v>0.81555</v>
      </c>
      <c r="O28" s="4">
        <v>0.73315</v>
      </c>
      <c r="P28" s="4">
        <v>0.64375</v>
      </c>
      <c r="Q28" s="4">
        <v>0.61645</v>
      </c>
      <c r="S28" s="7" t="s">
        <v>247</v>
      </c>
      <c r="T28" s="7" t="s">
        <v>20</v>
      </c>
      <c r="U28" s="4">
        <v>7.7782E-4</v>
      </c>
      <c r="V28" s="4">
        <v>0.041507</v>
      </c>
      <c r="W28" s="4">
        <v>0.019092</v>
      </c>
      <c r="X28" s="4">
        <v>0.027153</v>
      </c>
      <c r="Y28" s="4">
        <v>0.05374</v>
      </c>
      <c r="Z28" s="4">
        <v>0.051336</v>
      </c>
      <c r="AB28" s="7" t="s">
        <v>247</v>
      </c>
      <c r="AC28" s="7" t="s">
        <v>20</v>
      </c>
      <c r="AD28" s="4">
        <v>5.6569E-4</v>
      </c>
      <c r="AE28" s="4">
        <v>0.021072</v>
      </c>
      <c r="AF28" s="4">
        <v>0.013364</v>
      </c>
      <c r="AG28" s="4">
        <v>0.026234</v>
      </c>
      <c r="AH28" s="4">
        <v>0.0014849</v>
      </c>
      <c r="AI28" s="4">
        <v>0.0062933</v>
      </c>
    </row>
    <row r="29" ht="14.25" customHeight="1">
      <c r="A29" s="7" t="s">
        <v>248</v>
      </c>
      <c r="B29" s="7" t="s">
        <v>60</v>
      </c>
      <c r="C29" s="4">
        <v>0.09635</v>
      </c>
      <c r="D29" s="4">
        <v>1.1081</v>
      </c>
      <c r="E29" s="4">
        <v>1.1031</v>
      </c>
      <c r="F29" s="4">
        <v>1.0679</v>
      </c>
      <c r="G29" s="4">
        <v>1.0624</v>
      </c>
      <c r="H29" s="4">
        <v>1.0428</v>
      </c>
      <c r="J29" s="7" t="s">
        <v>248</v>
      </c>
      <c r="K29" s="7" t="s">
        <v>60</v>
      </c>
      <c r="L29" s="4">
        <v>0.0991</v>
      </c>
      <c r="M29" s="4">
        <v>0.83035</v>
      </c>
      <c r="N29" s="4">
        <v>0.82475</v>
      </c>
      <c r="O29" s="4">
        <v>0.737</v>
      </c>
      <c r="P29" s="4">
        <v>0.6462</v>
      </c>
      <c r="Q29" s="4">
        <v>0.61495</v>
      </c>
      <c r="S29" s="7" t="s">
        <v>248</v>
      </c>
      <c r="T29" s="7" t="s">
        <v>60</v>
      </c>
      <c r="U29" s="4">
        <v>7.7782E-4</v>
      </c>
      <c r="V29" s="4">
        <v>0.043346</v>
      </c>
      <c r="W29" s="4">
        <v>0.016122</v>
      </c>
      <c r="X29" s="4">
        <v>0.032315</v>
      </c>
      <c r="Y29" s="4">
        <v>0.056074</v>
      </c>
      <c r="Z29" s="4">
        <v>0.052962</v>
      </c>
      <c r="AB29" s="7" t="s">
        <v>248</v>
      </c>
      <c r="AC29" s="7" t="s">
        <v>60</v>
      </c>
      <c r="AD29" s="4">
        <v>0.0014142</v>
      </c>
      <c r="AE29" s="4">
        <v>0.024112</v>
      </c>
      <c r="AF29" s="4">
        <v>0.018173</v>
      </c>
      <c r="AG29" s="4">
        <v>0.02984</v>
      </c>
      <c r="AH29" s="4">
        <v>0.0049497</v>
      </c>
      <c r="AI29" s="4">
        <v>0.0043134</v>
      </c>
    </row>
    <row r="30" ht="14.25" customHeight="1">
      <c r="A30" s="7" t="s">
        <v>249</v>
      </c>
      <c r="B30" s="7" t="s">
        <v>22</v>
      </c>
      <c r="C30" s="4">
        <v>0.0964</v>
      </c>
      <c r="D30" s="4">
        <v>1.1331</v>
      </c>
      <c r="E30" s="4">
        <v>1.1304</v>
      </c>
      <c r="F30" s="4">
        <v>1.0892</v>
      </c>
      <c r="G30" s="4">
        <v>1.0859</v>
      </c>
      <c r="H30" s="4">
        <v>1.0657</v>
      </c>
      <c r="J30" s="7" t="s">
        <v>249</v>
      </c>
      <c r="K30" s="7" t="s">
        <v>22</v>
      </c>
      <c r="L30" s="4">
        <v>0.09875</v>
      </c>
      <c r="M30" s="4">
        <v>0.84005</v>
      </c>
      <c r="N30" s="4">
        <v>0.8349</v>
      </c>
      <c r="O30" s="4">
        <v>0.7402</v>
      </c>
      <c r="P30" s="4">
        <v>0.6443</v>
      </c>
      <c r="Q30" s="4">
        <v>0.61385</v>
      </c>
      <c r="S30" s="7" t="s">
        <v>249</v>
      </c>
      <c r="T30" s="7" t="s">
        <v>22</v>
      </c>
      <c r="U30" s="4">
        <v>7.7782E-4</v>
      </c>
      <c r="V30" s="4">
        <v>0.045113</v>
      </c>
      <c r="W30" s="4">
        <v>0.018385</v>
      </c>
      <c r="X30" s="4">
        <v>0.030406</v>
      </c>
      <c r="Y30" s="4">
        <v>0.052679</v>
      </c>
      <c r="Z30" s="4">
        <v>0.050275</v>
      </c>
      <c r="AB30" s="7" t="s">
        <v>249</v>
      </c>
      <c r="AC30" s="7" t="s">
        <v>22</v>
      </c>
      <c r="AD30" s="4">
        <v>9.1924E-4</v>
      </c>
      <c r="AE30" s="4">
        <v>0.029911</v>
      </c>
      <c r="AF30" s="4">
        <v>0.019658</v>
      </c>
      <c r="AG30" s="4">
        <v>0.03182</v>
      </c>
      <c r="AH30" s="4">
        <v>0.0048083</v>
      </c>
      <c r="AI30" s="4">
        <v>0.0034648</v>
      </c>
    </row>
    <row r="31" ht="14.25" customHeight="1">
      <c r="A31" s="7" t="s">
        <v>250</v>
      </c>
      <c r="B31" s="7" t="s">
        <v>22</v>
      </c>
      <c r="C31" s="4">
        <v>0.0965</v>
      </c>
      <c r="D31" s="4">
        <v>1.1579</v>
      </c>
      <c r="E31" s="4">
        <v>1.154</v>
      </c>
      <c r="F31" s="4">
        <v>1.1104</v>
      </c>
      <c r="G31" s="4">
        <v>1.1075</v>
      </c>
      <c r="H31" s="4">
        <v>1.0878</v>
      </c>
      <c r="J31" s="7" t="s">
        <v>250</v>
      </c>
      <c r="K31" s="7" t="s">
        <v>22</v>
      </c>
      <c r="L31" s="4">
        <v>0.09915</v>
      </c>
      <c r="M31" s="4">
        <v>0.8522</v>
      </c>
      <c r="N31" s="4">
        <v>0.84245</v>
      </c>
      <c r="O31" s="4">
        <v>0.74395</v>
      </c>
      <c r="P31" s="4">
        <v>0.6447</v>
      </c>
      <c r="Q31" s="4">
        <v>0.61585</v>
      </c>
      <c r="S31" s="7" t="s">
        <v>250</v>
      </c>
      <c r="T31" s="7" t="s">
        <v>22</v>
      </c>
      <c r="U31" s="4">
        <v>7.0711E-4</v>
      </c>
      <c r="V31" s="4">
        <v>0.047518</v>
      </c>
      <c r="W31" s="4">
        <v>0.018597</v>
      </c>
      <c r="X31" s="4">
        <v>0.028143</v>
      </c>
      <c r="Y31" s="4">
        <v>0.054589</v>
      </c>
      <c r="Z31" s="4">
        <v>0.047588</v>
      </c>
      <c r="AB31" s="7" t="s">
        <v>250</v>
      </c>
      <c r="AC31" s="7" t="s">
        <v>22</v>
      </c>
      <c r="AD31" s="4">
        <v>0.0014849</v>
      </c>
      <c r="AE31" s="4">
        <v>0.037477</v>
      </c>
      <c r="AF31" s="4">
        <v>0.020577</v>
      </c>
      <c r="AG31" s="4">
        <v>0.032173</v>
      </c>
      <c r="AH31" s="4">
        <v>0.0050912</v>
      </c>
      <c r="AI31" s="4">
        <v>7.0711E-5</v>
      </c>
    </row>
    <row r="32" ht="14.25" customHeight="1">
      <c r="A32" s="7" t="s">
        <v>251</v>
      </c>
      <c r="B32" s="7" t="s">
        <v>22</v>
      </c>
      <c r="C32" s="4">
        <v>0.0964</v>
      </c>
      <c r="D32" s="4">
        <v>1.1753</v>
      </c>
      <c r="E32" s="4">
        <v>1.1771</v>
      </c>
      <c r="F32" s="4">
        <v>1.13</v>
      </c>
      <c r="G32" s="4">
        <v>1.1297</v>
      </c>
      <c r="H32" s="4">
        <v>1.1083</v>
      </c>
      <c r="J32" s="7" t="s">
        <v>251</v>
      </c>
      <c r="K32" s="7" t="s">
        <v>22</v>
      </c>
      <c r="L32" s="4">
        <v>0.0987</v>
      </c>
      <c r="M32" s="4">
        <v>0.86345</v>
      </c>
      <c r="N32" s="4">
        <v>0.84695</v>
      </c>
      <c r="O32" s="4">
        <v>0.74395</v>
      </c>
      <c r="P32" s="4">
        <v>0.64595</v>
      </c>
      <c r="Q32" s="4">
        <v>0.61945</v>
      </c>
      <c r="S32" s="7" t="s">
        <v>251</v>
      </c>
      <c r="T32" s="7" t="s">
        <v>22</v>
      </c>
      <c r="U32" s="4">
        <v>7.0711E-4</v>
      </c>
      <c r="V32" s="4">
        <v>0.05169</v>
      </c>
      <c r="W32" s="4">
        <v>0.023971</v>
      </c>
      <c r="X32" s="4">
        <v>0.029345</v>
      </c>
      <c r="Y32" s="4">
        <v>0.053811</v>
      </c>
      <c r="Z32" s="4">
        <v>0.049568</v>
      </c>
      <c r="AB32" s="7" t="s">
        <v>251</v>
      </c>
      <c r="AC32" s="7" t="s">
        <v>22</v>
      </c>
      <c r="AD32" s="4">
        <v>7.0711E-4</v>
      </c>
      <c r="AE32" s="4">
        <v>0.046881</v>
      </c>
      <c r="AF32" s="4">
        <v>0.022557</v>
      </c>
      <c r="AG32" s="4">
        <v>0.036557</v>
      </c>
      <c r="AH32" s="4">
        <v>0.0098288</v>
      </c>
      <c r="AI32" s="4">
        <v>0.0034648</v>
      </c>
    </row>
    <row r="33" ht="14.25" customHeight="1">
      <c r="A33" s="7" t="s">
        <v>252</v>
      </c>
      <c r="B33" s="7" t="s">
        <v>18</v>
      </c>
      <c r="C33" s="4">
        <v>0.09645</v>
      </c>
      <c r="D33" s="4">
        <v>1.1911</v>
      </c>
      <c r="E33" s="4">
        <v>1.1932</v>
      </c>
      <c r="F33" s="4">
        <v>1.1467</v>
      </c>
      <c r="G33" s="4">
        <v>1.145</v>
      </c>
      <c r="H33" s="4">
        <v>1.1272</v>
      </c>
      <c r="J33" s="7" t="s">
        <v>252</v>
      </c>
      <c r="K33" s="7" t="s">
        <v>18</v>
      </c>
      <c r="L33" s="4">
        <v>0.0992</v>
      </c>
      <c r="M33" s="4">
        <v>0.87435</v>
      </c>
      <c r="N33" s="4">
        <v>0.8533</v>
      </c>
      <c r="O33" s="4">
        <v>0.7489</v>
      </c>
      <c r="P33" s="4">
        <v>0.64795</v>
      </c>
      <c r="Q33" s="4">
        <v>0.6191</v>
      </c>
      <c r="S33" s="7" t="s">
        <v>252</v>
      </c>
      <c r="T33" s="7" t="s">
        <v>18</v>
      </c>
      <c r="U33" s="4">
        <v>8.4853E-4</v>
      </c>
      <c r="V33" s="4">
        <v>0.049992</v>
      </c>
      <c r="W33" s="4">
        <v>0.029769</v>
      </c>
      <c r="X33" s="4">
        <v>0.034365</v>
      </c>
      <c r="Y33" s="4">
        <v>0.060811</v>
      </c>
      <c r="Z33" s="4">
        <v>0.053811</v>
      </c>
      <c r="AB33" s="7" t="s">
        <v>252</v>
      </c>
      <c r="AC33" s="7" t="s">
        <v>18</v>
      </c>
      <c r="AD33" s="4">
        <v>0.0014142</v>
      </c>
      <c r="AE33" s="4">
        <v>0.053245</v>
      </c>
      <c r="AF33" s="4">
        <v>0.025597</v>
      </c>
      <c r="AG33" s="4">
        <v>0.039032</v>
      </c>
      <c r="AH33" s="4">
        <v>0.0086974</v>
      </c>
      <c r="AI33" s="4">
        <v>0.0048083</v>
      </c>
    </row>
    <row r="34" ht="14.25" customHeight="1">
      <c r="A34" s="7" t="s">
        <v>253</v>
      </c>
      <c r="B34" s="7" t="s">
        <v>60</v>
      </c>
      <c r="C34" s="4">
        <v>0.09645</v>
      </c>
      <c r="D34" s="4">
        <v>1.2017</v>
      </c>
      <c r="E34" s="4">
        <v>1.2052</v>
      </c>
      <c r="F34" s="4">
        <v>1.1627</v>
      </c>
      <c r="G34" s="4">
        <v>1.1589</v>
      </c>
      <c r="H34" s="4">
        <v>1.142</v>
      </c>
      <c r="J34" s="7" t="s">
        <v>253</v>
      </c>
      <c r="K34" s="7" t="s">
        <v>60</v>
      </c>
      <c r="L34" s="4">
        <v>0.0993</v>
      </c>
      <c r="M34" s="4">
        <v>0.8831</v>
      </c>
      <c r="N34" s="4">
        <v>0.8585</v>
      </c>
      <c r="O34" s="4">
        <v>0.75205</v>
      </c>
      <c r="P34" s="4">
        <v>0.64955</v>
      </c>
      <c r="Q34" s="4">
        <v>0.6207</v>
      </c>
      <c r="S34" s="7" t="s">
        <v>253</v>
      </c>
      <c r="T34" s="7" t="s">
        <v>60</v>
      </c>
      <c r="U34" s="4">
        <v>6.364E-4</v>
      </c>
      <c r="V34" s="4">
        <v>0.04674</v>
      </c>
      <c r="W34" s="4">
        <v>0.02489</v>
      </c>
      <c r="X34" s="4">
        <v>0.031678</v>
      </c>
      <c r="Y34" s="4">
        <v>0.057205</v>
      </c>
      <c r="Z34" s="4">
        <v>0.058266</v>
      </c>
      <c r="AB34" s="7" t="s">
        <v>253</v>
      </c>
      <c r="AC34" s="7" t="s">
        <v>60</v>
      </c>
      <c r="AD34" s="4">
        <v>0.0012728</v>
      </c>
      <c r="AE34" s="4">
        <v>0.057558</v>
      </c>
      <c r="AF34" s="4">
        <v>0.027294</v>
      </c>
      <c r="AG34" s="4">
        <v>0.044194</v>
      </c>
      <c r="AH34" s="4">
        <v>0.0092631</v>
      </c>
      <c r="AI34" s="4">
        <v>0.0035355</v>
      </c>
    </row>
    <row r="35" ht="14.25" customHeight="1">
      <c r="A35" s="7" t="s">
        <v>254</v>
      </c>
      <c r="B35" s="7" t="s">
        <v>24</v>
      </c>
      <c r="C35" s="4">
        <v>0.0965</v>
      </c>
      <c r="D35" s="4">
        <v>1.2105</v>
      </c>
      <c r="E35" s="4">
        <v>1.2138</v>
      </c>
      <c r="F35" s="4">
        <v>1.1713</v>
      </c>
      <c r="G35" s="4">
        <v>1.1695</v>
      </c>
      <c r="H35" s="4">
        <v>1.1552</v>
      </c>
      <c r="J35" s="7" t="s">
        <v>254</v>
      </c>
      <c r="K35" s="7" t="s">
        <v>24</v>
      </c>
      <c r="L35" s="4">
        <v>0.09895</v>
      </c>
      <c r="M35" s="4">
        <v>0.88815</v>
      </c>
      <c r="N35" s="4">
        <v>0.8593</v>
      </c>
      <c r="O35" s="4">
        <v>0.7531</v>
      </c>
      <c r="P35" s="4">
        <v>0.6479</v>
      </c>
      <c r="Q35" s="4">
        <v>0.6183</v>
      </c>
      <c r="S35" s="7" t="s">
        <v>254</v>
      </c>
      <c r="T35" s="7" t="s">
        <v>24</v>
      </c>
      <c r="U35" s="4">
        <v>6.364E-4</v>
      </c>
      <c r="V35" s="4">
        <v>0.045326</v>
      </c>
      <c r="W35" s="4">
        <v>0.028638</v>
      </c>
      <c r="X35" s="4">
        <v>0.0239</v>
      </c>
      <c r="Y35" s="4">
        <v>0.050982</v>
      </c>
      <c r="Z35" s="4">
        <v>0.056922</v>
      </c>
      <c r="AB35" s="7" t="s">
        <v>254</v>
      </c>
      <c r="AC35" s="7" t="s">
        <v>24</v>
      </c>
      <c r="AD35" s="4">
        <v>0.0010607</v>
      </c>
      <c r="AE35" s="4">
        <v>0.060316</v>
      </c>
      <c r="AF35" s="4">
        <v>0.030688</v>
      </c>
      <c r="AG35" s="4">
        <v>0.046103</v>
      </c>
      <c r="AH35" s="4">
        <v>0.012445</v>
      </c>
      <c r="AI35" s="4">
        <v>0.0076368</v>
      </c>
    </row>
    <row r="36" ht="14.25" customHeight="1">
      <c r="A36" s="7"/>
      <c r="B36" s="7"/>
      <c r="J36" s="7"/>
      <c r="K36" s="7"/>
      <c r="U36" s="4">
        <v>7.0711E-4</v>
      </c>
      <c r="V36" s="4">
        <v>0.049073</v>
      </c>
      <c r="W36" s="4">
        <v>0.034012</v>
      </c>
      <c r="X36" s="4">
        <v>0.026799</v>
      </c>
      <c r="Y36" s="4">
        <v>0.04872</v>
      </c>
      <c r="Z36" s="4">
        <v>0.055861</v>
      </c>
    </row>
    <row r="37" ht="14.25" customHeight="1">
      <c r="A37" s="4" t="s">
        <v>56</v>
      </c>
      <c r="B37" s="5" t="s">
        <v>1</v>
      </c>
      <c r="K37" s="5" t="s">
        <v>7</v>
      </c>
      <c r="S37" s="4" t="s">
        <v>57</v>
      </c>
      <c r="T37" s="5" t="s">
        <v>1</v>
      </c>
      <c r="AC37" s="5" t="s">
        <v>7</v>
      </c>
      <c r="AL37" s="8"/>
    </row>
    <row r="38" ht="14.25" customHeight="1">
      <c r="A38" s="4" t="s">
        <v>13</v>
      </c>
      <c r="B38" s="4" t="s">
        <v>14</v>
      </c>
      <c r="C38" s="4" t="s">
        <v>15</v>
      </c>
      <c r="D38" s="4" t="s">
        <v>16</v>
      </c>
      <c r="E38" s="6" t="s">
        <v>3</v>
      </c>
      <c r="F38" s="6" t="s">
        <v>4</v>
      </c>
      <c r="G38" s="6" t="s">
        <v>5</v>
      </c>
      <c r="H38" s="6" t="s">
        <v>6</v>
      </c>
      <c r="J38" s="4" t="s">
        <v>13</v>
      </c>
      <c r="K38" s="4" t="s">
        <v>14</v>
      </c>
      <c r="L38" s="4" t="s">
        <v>15</v>
      </c>
      <c r="M38" s="4" t="s">
        <v>16</v>
      </c>
      <c r="N38" s="6" t="s">
        <v>3</v>
      </c>
      <c r="O38" s="6" t="s">
        <v>4</v>
      </c>
      <c r="P38" s="6" t="s">
        <v>5</v>
      </c>
      <c r="Q38" s="6" t="s">
        <v>6</v>
      </c>
      <c r="S38" s="4" t="s">
        <v>13</v>
      </c>
      <c r="T38" s="4" t="s">
        <v>14</v>
      </c>
      <c r="AB38" s="4" t="s">
        <v>13</v>
      </c>
      <c r="AC38" s="4" t="s">
        <v>14</v>
      </c>
    </row>
    <row r="39" ht="14.25" customHeight="1">
      <c r="A39" s="7" t="s">
        <v>17</v>
      </c>
      <c r="B39" s="7" t="s">
        <v>22</v>
      </c>
      <c r="C39" s="4">
        <v>0.094</v>
      </c>
      <c r="D39" s="4">
        <v>0.09325</v>
      </c>
      <c r="E39" s="4">
        <v>0.0934</v>
      </c>
      <c r="F39" s="4">
        <v>0.0968</v>
      </c>
      <c r="G39" s="4">
        <v>0.0973</v>
      </c>
      <c r="H39" s="4">
        <v>0.10075</v>
      </c>
      <c r="J39" s="7" t="s">
        <v>17</v>
      </c>
      <c r="K39" s="7" t="s">
        <v>22</v>
      </c>
      <c r="L39" s="4">
        <v>0.10085</v>
      </c>
      <c r="M39" s="4">
        <v>0.09665</v>
      </c>
      <c r="N39" s="4">
        <v>0.09345</v>
      </c>
      <c r="O39" s="4">
        <v>0.0942</v>
      </c>
      <c r="P39" s="4">
        <v>0.0935</v>
      </c>
      <c r="Q39" s="4">
        <v>0.09445</v>
      </c>
      <c r="S39" s="7" t="s">
        <v>17</v>
      </c>
      <c r="T39" s="7" t="s">
        <v>22</v>
      </c>
      <c r="U39" s="4">
        <v>0.0022627</v>
      </c>
      <c r="V39" s="4">
        <v>7.7782E-4</v>
      </c>
      <c r="W39" s="4">
        <v>0.0016971</v>
      </c>
      <c r="X39" s="4">
        <v>1.4142E-4</v>
      </c>
      <c r="Y39" s="4">
        <v>2.8284E-4</v>
      </c>
      <c r="Z39" s="4">
        <v>0.0065761</v>
      </c>
      <c r="AB39" s="7" t="s">
        <v>17</v>
      </c>
      <c r="AC39" s="7" t="s">
        <v>22</v>
      </c>
      <c r="AD39" s="4">
        <v>0.0038891</v>
      </c>
      <c r="AE39" s="4">
        <v>0.003182</v>
      </c>
      <c r="AF39" s="4">
        <v>9.1924E-4</v>
      </c>
      <c r="AG39" s="4">
        <v>2.8284E-4</v>
      </c>
      <c r="AH39" s="4">
        <v>7.0711E-4</v>
      </c>
      <c r="AI39" s="4">
        <v>4.9497E-4</v>
      </c>
    </row>
    <row r="40" ht="14.25" customHeight="1">
      <c r="A40" s="7" t="s">
        <v>223</v>
      </c>
      <c r="B40" s="7" t="s">
        <v>24</v>
      </c>
      <c r="C40" s="4">
        <v>0.09915</v>
      </c>
      <c r="D40" s="4">
        <v>0.09985</v>
      </c>
      <c r="E40" s="4">
        <v>0.1034</v>
      </c>
      <c r="F40" s="4">
        <v>0.1036</v>
      </c>
      <c r="G40" s="4">
        <v>0.10695</v>
      </c>
      <c r="H40" s="4">
        <v>0.11375</v>
      </c>
      <c r="J40" s="7" t="s">
        <v>223</v>
      </c>
      <c r="K40" s="7" t="s">
        <v>24</v>
      </c>
      <c r="L40" s="4">
        <v>0.1106</v>
      </c>
      <c r="M40" s="4">
        <v>0.10905</v>
      </c>
      <c r="N40" s="4">
        <v>0.10455</v>
      </c>
      <c r="O40" s="4">
        <v>0.1022</v>
      </c>
      <c r="P40" s="4">
        <v>0.1017</v>
      </c>
      <c r="Q40" s="4">
        <v>0.1059</v>
      </c>
      <c r="S40" s="7" t="s">
        <v>223</v>
      </c>
      <c r="T40" s="7" t="s">
        <v>24</v>
      </c>
      <c r="U40" s="4">
        <v>0.0078489</v>
      </c>
      <c r="V40" s="4">
        <v>0.0019092</v>
      </c>
      <c r="W40" s="4">
        <v>2.8284E-4</v>
      </c>
      <c r="X40" s="4">
        <v>0.0024042</v>
      </c>
      <c r="Y40" s="4">
        <v>0.011384</v>
      </c>
      <c r="Z40" s="4">
        <v>0.0037477</v>
      </c>
      <c r="AB40" s="7" t="s">
        <v>223</v>
      </c>
      <c r="AC40" s="7" t="s">
        <v>24</v>
      </c>
      <c r="AD40" s="4">
        <v>0.0048083</v>
      </c>
      <c r="AE40" s="4">
        <v>0.0017678</v>
      </c>
      <c r="AF40" s="4">
        <v>0.0020506</v>
      </c>
      <c r="AG40" s="4">
        <v>0.0052326</v>
      </c>
      <c r="AH40" s="4">
        <v>0.005374</v>
      </c>
      <c r="AI40" s="4">
        <v>0.014142</v>
      </c>
    </row>
    <row r="41" ht="14.25" customHeight="1">
      <c r="A41" s="7" t="s">
        <v>255</v>
      </c>
      <c r="B41" s="7" t="s">
        <v>24</v>
      </c>
      <c r="C41" s="4">
        <v>0.0952</v>
      </c>
      <c r="D41" s="4">
        <v>0.0947</v>
      </c>
      <c r="E41" s="4">
        <v>0.10055</v>
      </c>
      <c r="F41" s="4">
        <v>0.10315</v>
      </c>
      <c r="G41" s="4">
        <v>0.107</v>
      </c>
      <c r="H41" s="4">
        <v>0.11145</v>
      </c>
      <c r="J41" s="7" t="s">
        <v>255</v>
      </c>
      <c r="K41" s="7" t="s">
        <v>24</v>
      </c>
      <c r="L41" s="4">
        <v>0.1088</v>
      </c>
      <c r="M41" s="4">
        <v>0.10655</v>
      </c>
      <c r="N41" s="4">
        <v>0.10345</v>
      </c>
      <c r="O41" s="4">
        <v>0.1075</v>
      </c>
      <c r="P41" s="4">
        <v>0.10205</v>
      </c>
      <c r="Q41" s="4">
        <v>0.1065</v>
      </c>
      <c r="S41" s="7" t="s">
        <v>255</v>
      </c>
      <c r="T41" s="7" t="s">
        <v>24</v>
      </c>
      <c r="U41" s="4">
        <v>0.0018385</v>
      </c>
      <c r="V41" s="4">
        <v>0.0014142</v>
      </c>
      <c r="W41" s="4">
        <v>0.0026163</v>
      </c>
      <c r="X41" s="4">
        <v>0.0047376</v>
      </c>
      <c r="Y41" s="4">
        <v>0.010748</v>
      </c>
      <c r="Z41" s="4">
        <v>0.0070004</v>
      </c>
      <c r="AB41" s="7" t="s">
        <v>255</v>
      </c>
      <c r="AC41" s="7" t="s">
        <v>24</v>
      </c>
      <c r="AD41" s="4">
        <v>0.0035355</v>
      </c>
      <c r="AE41" s="4">
        <v>0.0014849</v>
      </c>
      <c r="AF41" s="4">
        <v>0.0016263</v>
      </c>
      <c r="AG41" s="4">
        <v>0.0055154</v>
      </c>
      <c r="AH41" s="4">
        <v>0.0012021</v>
      </c>
      <c r="AI41" s="4">
        <v>0.014849</v>
      </c>
    </row>
    <row r="42" ht="14.25" customHeight="1">
      <c r="A42" s="7" t="s">
        <v>225</v>
      </c>
      <c r="B42" s="7" t="s">
        <v>22</v>
      </c>
      <c r="C42" s="4">
        <v>0.09435</v>
      </c>
      <c r="D42" s="4">
        <v>0.0944</v>
      </c>
      <c r="E42" s="4">
        <v>0.09815</v>
      </c>
      <c r="F42" s="4">
        <v>0.10575</v>
      </c>
      <c r="G42" s="4">
        <v>0.1106</v>
      </c>
      <c r="H42" s="4">
        <v>0.11675</v>
      </c>
      <c r="J42" s="7" t="s">
        <v>225</v>
      </c>
      <c r="K42" s="7" t="s">
        <v>22</v>
      </c>
      <c r="L42" s="4">
        <v>0.1119</v>
      </c>
      <c r="M42" s="4">
        <v>0.10995</v>
      </c>
      <c r="N42" s="4">
        <v>0.10745</v>
      </c>
      <c r="O42" s="4">
        <v>0.10875</v>
      </c>
      <c r="P42" s="4">
        <v>0.10655</v>
      </c>
      <c r="Q42" s="4">
        <v>0.1076</v>
      </c>
      <c r="S42" s="7" t="s">
        <v>225</v>
      </c>
      <c r="T42" s="7" t="s">
        <v>22</v>
      </c>
      <c r="U42" s="4">
        <v>0.002192</v>
      </c>
      <c r="V42" s="4">
        <v>4.2426E-4</v>
      </c>
      <c r="W42" s="4">
        <v>3.5355E-4</v>
      </c>
      <c r="X42" s="4">
        <v>0.0024749</v>
      </c>
      <c r="Y42" s="4">
        <v>0.0022627</v>
      </c>
      <c r="Z42" s="4">
        <v>0.017748</v>
      </c>
      <c r="AB42" s="7" t="s">
        <v>225</v>
      </c>
      <c r="AC42" s="7" t="s">
        <v>22</v>
      </c>
      <c r="AD42" s="4">
        <v>4.2426E-4</v>
      </c>
      <c r="AE42" s="4">
        <v>0.0034648</v>
      </c>
      <c r="AF42" s="4">
        <v>0.005869</v>
      </c>
      <c r="AG42" s="4">
        <v>0.0079903</v>
      </c>
      <c r="AH42" s="4">
        <v>0.0040305</v>
      </c>
      <c r="AI42" s="4">
        <v>0.016263</v>
      </c>
    </row>
    <row r="43" ht="14.25" customHeight="1">
      <c r="A43" s="7" t="s">
        <v>226</v>
      </c>
      <c r="B43" s="7" t="s">
        <v>18</v>
      </c>
      <c r="C43" s="4">
        <v>0.0947</v>
      </c>
      <c r="D43" s="4">
        <v>0.09515</v>
      </c>
      <c r="E43" s="4">
        <v>0.0948</v>
      </c>
      <c r="F43" s="4">
        <v>0.1041</v>
      </c>
      <c r="G43" s="4">
        <v>0.10725</v>
      </c>
      <c r="H43" s="4">
        <v>0.1149</v>
      </c>
      <c r="J43" s="7" t="s">
        <v>226</v>
      </c>
      <c r="K43" s="7" t="s">
        <v>18</v>
      </c>
      <c r="L43" s="4">
        <v>0.1108</v>
      </c>
      <c r="M43" s="4">
        <v>0.1121</v>
      </c>
      <c r="N43" s="4">
        <v>0.107</v>
      </c>
      <c r="O43" s="4">
        <v>0.1069</v>
      </c>
      <c r="P43" s="4">
        <v>0.105</v>
      </c>
      <c r="Q43" s="4">
        <v>0.1084</v>
      </c>
      <c r="S43" s="7" t="s">
        <v>226</v>
      </c>
      <c r="T43" s="7" t="s">
        <v>18</v>
      </c>
      <c r="U43" s="4">
        <v>0.0025456</v>
      </c>
      <c r="V43" s="4">
        <v>0.0012021</v>
      </c>
      <c r="W43" s="4">
        <v>0.0021213</v>
      </c>
      <c r="X43" s="4">
        <v>0.0021213</v>
      </c>
      <c r="Y43" s="4">
        <v>9.1924E-4</v>
      </c>
      <c r="Z43" s="4">
        <v>0.017395</v>
      </c>
      <c r="AB43" s="7" t="s">
        <v>226</v>
      </c>
      <c r="AC43" s="7" t="s">
        <v>18</v>
      </c>
      <c r="AD43" s="4">
        <v>0.0032527</v>
      </c>
      <c r="AE43" s="4">
        <v>0.008061</v>
      </c>
      <c r="AF43" s="4">
        <v>0.0073539</v>
      </c>
      <c r="AG43" s="4">
        <v>0.0065054</v>
      </c>
      <c r="AH43" s="4">
        <v>0.0043841</v>
      </c>
      <c r="AI43" s="4">
        <v>0.016971</v>
      </c>
    </row>
    <row r="44" ht="14.25" customHeight="1">
      <c r="A44" s="7" t="s">
        <v>227</v>
      </c>
      <c r="B44" s="7" t="s">
        <v>29</v>
      </c>
      <c r="C44" s="4">
        <v>0.096</v>
      </c>
      <c r="D44" s="4">
        <v>0.09665</v>
      </c>
      <c r="E44" s="4">
        <v>0.0967</v>
      </c>
      <c r="F44" s="4">
        <v>0.1032</v>
      </c>
      <c r="G44" s="4">
        <v>0.1119</v>
      </c>
      <c r="H44" s="4">
        <v>0.11325</v>
      </c>
      <c r="J44" s="7" t="s">
        <v>227</v>
      </c>
      <c r="K44" s="7" t="s">
        <v>29</v>
      </c>
      <c r="L44" s="4">
        <v>0.1085</v>
      </c>
      <c r="M44" s="4">
        <v>0.10785</v>
      </c>
      <c r="N44" s="4">
        <v>0.10605</v>
      </c>
      <c r="O44" s="4">
        <v>0.1085</v>
      </c>
      <c r="P44" s="4">
        <v>0.10725</v>
      </c>
      <c r="Q44" s="4">
        <v>0.1091</v>
      </c>
      <c r="S44" s="7" t="s">
        <v>227</v>
      </c>
      <c r="T44" s="7" t="s">
        <v>29</v>
      </c>
      <c r="U44" s="4">
        <v>0.0043841</v>
      </c>
      <c r="V44" s="4">
        <v>0.0014849</v>
      </c>
      <c r="W44" s="4">
        <v>0.0021213</v>
      </c>
      <c r="X44" s="4">
        <v>0.0</v>
      </c>
      <c r="Y44" s="4">
        <v>0.0045255</v>
      </c>
      <c r="Z44" s="4">
        <v>0.017324</v>
      </c>
      <c r="AB44" s="7" t="s">
        <v>227</v>
      </c>
      <c r="AC44" s="7" t="s">
        <v>29</v>
      </c>
      <c r="AD44" s="4">
        <v>0.0035355</v>
      </c>
      <c r="AE44" s="4">
        <v>0.0053033</v>
      </c>
      <c r="AF44" s="4">
        <v>0.003182</v>
      </c>
      <c r="AG44" s="4">
        <v>0.0057983</v>
      </c>
      <c r="AH44" s="4">
        <v>0.0055861</v>
      </c>
      <c r="AI44" s="4">
        <v>0.015698</v>
      </c>
    </row>
    <row r="45" ht="14.25" customHeight="1">
      <c r="A45" s="7" t="s">
        <v>256</v>
      </c>
      <c r="B45" s="7" t="s">
        <v>18</v>
      </c>
      <c r="C45" s="4">
        <v>0.0947</v>
      </c>
      <c r="D45" s="4">
        <v>0.10025</v>
      </c>
      <c r="E45" s="4">
        <v>0.10475</v>
      </c>
      <c r="F45" s="4">
        <v>0.1064</v>
      </c>
      <c r="G45" s="4">
        <v>0.11265</v>
      </c>
      <c r="H45" s="4">
        <v>0.1152</v>
      </c>
      <c r="J45" s="7" t="s">
        <v>256</v>
      </c>
      <c r="K45" s="7" t="s">
        <v>18</v>
      </c>
      <c r="L45" s="4">
        <v>0.1115</v>
      </c>
      <c r="M45" s="4">
        <v>0.113</v>
      </c>
      <c r="N45" s="4">
        <v>0.11365</v>
      </c>
      <c r="O45" s="4">
        <v>0.11365</v>
      </c>
      <c r="P45" s="4">
        <v>0.1149</v>
      </c>
      <c r="Q45" s="4">
        <v>0.11275</v>
      </c>
      <c r="S45" s="7" t="s">
        <v>256</v>
      </c>
      <c r="T45" s="7" t="s">
        <v>18</v>
      </c>
      <c r="U45" s="4">
        <v>0.0025456</v>
      </c>
      <c r="V45" s="4">
        <v>0.002192</v>
      </c>
      <c r="W45" s="4">
        <v>0.0027577</v>
      </c>
      <c r="X45" s="4">
        <v>0.0011314</v>
      </c>
      <c r="Y45" s="4">
        <v>7.0711E-5</v>
      </c>
      <c r="Z45" s="4">
        <v>0.014708</v>
      </c>
      <c r="AB45" s="7" t="s">
        <v>256</v>
      </c>
      <c r="AC45" s="7" t="s">
        <v>18</v>
      </c>
      <c r="AD45" s="4">
        <v>0.0076368</v>
      </c>
      <c r="AE45" s="4">
        <v>0.008061</v>
      </c>
      <c r="AF45" s="4">
        <v>0.0082731</v>
      </c>
      <c r="AG45" s="4">
        <v>0.0054447</v>
      </c>
      <c r="AH45" s="4">
        <v>0.0097581</v>
      </c>
      <c r="AI45" s="4">
        <v>0.014496</v>
      </c>
    </row>
    <row r="46" ht="14.25" customHeight="1">
      <c r="A46" s="7" t="s">
        <v>229</v>
      </c>
      <c r="B46" s="7" t="s">
        <v>20</v>
      </c>
      <c r="C46" s="4">
        <v>0.09435</v>
      </c>
      <c r="D46" s="4">
        <v>0.1102</v>
      </c>
      <c r="E46" s="4">
        <v>0.11965</v>
      </c>
      <c r="F46" s="4">
        <v>0.1186</v>
      </c>
      <c r="G46" s="4">
        <v>0.12755</v>
      </c>
      <c r="H46" s="4">
        <v>0.12435</v>
      </c>
      <c r="J46" s="7" t="s">
        <v>229</v>
      </c>
      <c r="K46" s="7" t="s">
        <v>20</v>
      </c>
      <c r="L46" s="4">
        <v>0.11085</v>
      </c>
      <c r="M46" s="4">
        <v>0.11845</v>
      </c>
      <c r="N46" s="4">
        <v>0.12295</v>
      </c>
      <c r="O46" s="4">
        <v>0.12505</v>
      </c>
      <c r="P46" s="4">
        <v>0.13025</v>
      </c>
      <c r="Q46" s="4">
        <v>0.1257</v>
      </c>
      <c r="S46" s="7" t="s">
        <v>229</v>
      </c>
      <c r="T46" s="7" t="s">
        <v>20</v>
      </c>
      <c r="U46" s="4">
        <v>0.002192</v>
      </c>
      <c r="V46" s="4">
        <v>0.0016971</v>
      </c>
      <c r="W46" s="4">
        <v>6.364E-4</v>
      </c>
      <c r="X46" s="4">
        <v>9.8995E-4</v>
      </c>
      <c r="Y46" s="4">
        <v>0.002192</v>
      </c>
      <c r="Z46" s="4">
        <v>0.014496</v>
      </c>
      <c r="AB46" s="7" t="s">
        <v>229</v>
      </c>
      <c r="AC46" s="7" t="s">
        <v>20</v>
      </c>
      <c r="AD46" s="4">
        <v>0.0095459</v>
      </c>
      <c r="AE46" s="4">
        <v>0.0043134</v>
      </c>
      <c r="AF46" s="4">
        <v>0.0072832</v>
      </c>
      <c r="AG46" s="4">
        <v>0.0051619</v>
      </c>
      <c r="AH46" s="4">
        <v>0.01591</v>
      </c>
      <c r="AI46" s="4">
        <v>0.016829</v>
      </c>
    </row>
    <row r="47" ht="14.25" customHeight="1">
      <c r="A47" s="7" t="s">
        <v>230</v>
      </c>
      <c r="B47" s="7" t="s">
        <v>22</v>
      </c>
      <c r="C47" s="4">
        <v>0.09465</v>
      </c>
      <c r="D47" s="4">
        <v>0.14005</v>
      </c>
      <c r="E47" s="4">
        <v>0.15555</v>
      </c>
      <c r="F47" s="4">
        <v>0.154</v>
      </c>
      <c r="G47" s="4">
        <v>0.1693</v>
      </c>
      <c r="H47" s="4">
        <v>0.1495</v>
      </c>
      <c r="J47" s="7" t="s">
        <v>230</v>
      </c>
      <c r="K47" s="7" t="s">
        <v>22</v>
      </c>
      <c r="L47" s="4">
        <v>0.10695</v>
      </c>
      <c r="M47" s="4">
        <v>0.1458</v>
      </c>
      <c r="N47" s="4">
        <v>0.15615</v>
      </c>
      <c r="O47" s="4">
        <v>0.16005</v>
      </c>
      <c r="P47" s="4">
        <v>0.16785</v>
      </c>
      <c r="Q47" s="4">
        <v>0.15505</v>
      </c>
      <c r="S47" s="7" t="s">
        <v>230</v>
      </c>
      <c r="T47" s="7" t="s">
        <v>22</v>
      </c>
      <c r="U47" s="4">
        <v>0.002192</v>
      </c>
      <c r="V47" s="4">
        <v>0.0026163</v>
      </c>
      <c r="W47" s="4">
        <v>0.0038891</v>
      </c>
      <c r="X47" s="4">
        <v>0.0042426</v>
      </c>
      <c r="Y47" s="4">
        <v>0.0031113</v>
      </c>
      <c r="Z47" s="4">
        <v>0.014849</v>
      </c>
      <c r="AB47" s="7" t="s">
        <v>230</v>
      </c>
      <c r="AC47" s="7" t="s">
        <v>22</v>
      </c>
      <c r="AD47" s="4">
        <v>0.0016263</v>
      </c>
      <c r="AE47" s="4">
        <v>0.0049497</v>
      </c>
      <c r="AF47" s="4">
        <v>0.0041719</v>
      </c>
      <c r="AG47" s="4">
        <v>3.5355E-4</v>
      </c>
      <c r="AH47" s="4">
        <v>0.020435</v>
      </c>
      <c r="AI47" s="4">
        <v>0.017607</v>
      </c>
    </row>
    <row r="48" ht="14.25" customHeight="1">
      <c r="A48" s="7" t="s">
        <v>257</v>
      </c>
      <c r="B48" s="7" t="s">
        <v>29</v>
      </c>
      <c r="C48" s="4">
        <v>0.0941</v>
      </c>
      <c r="D48" s="4">
        <v>0.2148</v>
      </c>
      <c r="E48" s="4">
        <v>0.2337</v>
      </c>
      <c r="F48" s="4">
        <v>0.23315</v>
      </c>
      <c r="G48" s="4">
        <v>0.2481</v>
      </c>
      <c r="H48" s="4">
        <v>0.21805</v>
      </c>
      <c r="J48" s="7" t="s">
        <v>257</v>
      </c>
      <c r="K48" s="7" t="s">
        <v>29</v>
      </c>
      <c r="L48" s="4">
        <v>0.1064</v>
      </c>
      <c r="M48" s="4">
        <v>0.21375</v>
      </c>
      <c r="N48" s="4">
        <v>0.22515</v>
      </c>
      <c r="O48" s="4">
        <v>0.22935</v>
      </c>
      <c r="P48" s="4">
        <v>0.2399</v>
      </c>
      <c r="Q48" s="4">
        <v>0.22515</v>
      </c>
      <c r="S48" s="7" t="s">
        <v>257</v>
      </c>
      <c r="T48" s="7" t="s">
        <v>29</v>
      </c>
      <c r="U48" s="4">
        <v>0.0014142</v>
      </c>
      <c r="V48" s="4">
        <v>0.0069296</v>
      </c>
      <c r="W48" s="4">
        <v>0.002687</v>
      </c>
      <c r="X48" s="4">
        <v>0.0084146</v>
      </c>
      <c r="Y48" s="4">
        <v>0.0015556</v>
      </c>
      <c r="Z48" s="4">
        <v>0.01987</v>
      </c>
      <c r="AB48" s="7" t="s">
        <v>257</v>
      </c>
      <c r="AC48" s="7" t="s">
        <v>29</v>
      </c>
      <c r="AD48" s="4">
        <v>0.0042426</v>
      </c>
      <c r="AE48" s="4">
        <v>0.0020506</v>
      </c>
      <c r="AF48" s="4">
        <v>2.1213E-4</v>
      </c>
      <c r="AG48" s="4">
        <v>0.002192</v>
      </c>
      <c r="AH48" s="4">
        <v>0.022769</v>
      </c>
      <c r="AI48" s="4">
        <v>0.018738</v>
      </c>
    </row>
    <row r="49" ht="14.25" customHeight="1">
      <c r="A49" s="7" t="s">
        <v>258</v>
      </c>
      <c r="B49" s="7" t="s">
        <v>18</v>
      </c>
      <c r="C49" s="4">
        <v>0.0944</v>
      </c>
      <c r="D49" s="4">
        <v>0.32195</v>
      </c>
      <c r="E49" s="4">
        <v>0.3317</v>
      </c>
      <c r="F49" s="4">
        <v>0.33735</v>
      </c>
      <c r="G49" s="4">
        <v>0.3622</v>
      </c>
      <c r="H49" s="4">
        <v>0.31675</v>
      </c>
      <c r="J49" s="7" t="s">
        <v>258</v>
      </c>
      <c r="K49" s="7" t="s">
        <v>18</v>
      </c>
      <c r="L49" s="4">
        <v>0.10605</v>
      </c>
      <c r="M49" s="4">
        <v>0.30205</v>
      </c>
      <c r="N49" s="4">
        <v>0.3187</v>
      </c>
      <c r="O49" s="4">
        <v>0.3168</v>
      </c>
      <c r="P49" s="4">
        <v>0.3276</v>
      </c>
      <c r="Q49" s="4">
        <v>0.30145</v>
      </c>
      <c r="S49" s="7" t="s">
        <v>258</v>
      </c>
      <c r="T49" s="7" t="s">
        <v>18</v>
      </c>
      <c r="U49" s="4">
        <v>0.0018385</v>
      </c>
      <c r="V49" s="4">
        <v>0.0014849</v>
      </c>
      <c r="W49" s="4">
        <v>0.0018385</v>
      </c>
      <c r="X49" s="4">
        <v>0.013081</v>
      </c>
      <c r="Y49" s="4">
        <v>0.0046669</v>
      </c>
      <c r="Z49" s="4">
        <v>0.027789</v>
      </c>
      <c r="AB49" s="7" t="s">
        <v>258</v>
      </c>
      <c r="AC49" s="7" t="s">
        <v>18</v>
      </c>
      <c r="AD49" s="4">
        <v>0.0033234</v>
      </c>
      <c r="AE49" s="4">
        <v>0.0064347</v>
      </c>
      <c r="AF49" s="4">
        <v>0.011172</v>
      </c>
      <c r="AG49" s="4">
        <v>0.011314</v>
      </c>
      <c r="AH49" s="4">
        <v>0.026587</v>
      </c>
      <c r="AI49" s="4">
        <v>0.016334</v>
      </c>
    </row>
    <row r="50" ht="14.25" customHeight="1">
      <c r="A50" s="7" t="s">
        <v>233</v>
      </c>
      <c r="B50" s="7" t="s">
        <v>22</v>
      </c>
      <c r="C50" s="4">
        <v>0.0943</v>
      </c>
      <c r="D50" s="4">
        <v>0.4371</v>
      </c>
      <c r="E50" s="4">
        <v>0.44555</v>
      </c>
      <c r="F50" s="4">
        <v>0.4433</v>
      </c>
      <c r="G50" s="4">
        <v>0.45675</v>
      </c>
      <c r="H50" s="4">
        <v>0.42895</v>
      </c>
      <c r="J50" s="7" t="s">
        <v>233</v>
      </c>
      <c r="K50" s="7" t="s">
        <v>22</v>
      </c>
      <c r="L50" s="4">
        <v>0.1075</v>
      </c>
      <c r="M50" s="4">
        <v>0.40845</v>
      </c>
      <c r="N50" s="4">
        <v>0.4125</v>
      </c>
      <c r="O50" s="4">
        <v>0.403</v>
      </c>
      <c r="P50" s="4">
        <v>0.4037</v>
      </c>
      <c r="Q50" s="4">
        <v>0.37215</v>
      </c>
      <c r="S50" s="7" t="s">
        <v>233</v>
      </c>
      <c r="T50" s="7" t="s">
        <v>22</v>
      </c>
      <c r="U50" s="4">
        <v>0.0015556</v>
      </c>
      <c r="V50" s="4">
        <v>0.014142</v>
      </c>
      <c r="W50" s="4">
        <v>0.0026163</v>
      </c>
      <c r="X50" s="4">
        <v>0.0097581</v>
      </c>
      <c r="Y50" s="4">
        <v>6.364E-4</v>
      </c>
      <c r="Z50" s="4">
        <v>0.026799</v>
      </c>
      <c r="AB50" s="7" t="s">
        <v>233</v>
      </c>
      <c r="AC50" s="7" t="s">
        <v>22</v>
      </c>
      <c r="AD50" s="4">
        <v>0.0043841</v>
      </c>
      <c r="AE50" s="4">
        <v>0.0099702</v>
      </c>
      <c r="AF50" s="4">
        <v>0.011597</v>
      </c>
      <c r="AG50" s="4">
        <v>0.017253</v>
      </c>
      <c r="AH50" s="4">
        <v>0.015556</v>
      </c>
      <c r="AI50" s="4">
        <v>0.012516</v>
      </c>
    </row>
    <row r="51" ht="14.25" customHeight="1">
      <c r="A51" s="7" t="s">
        <v>234</v>
      </c>
      <c r="B51" s="7" t="s">
        <v>22</v>
      </c>
      <c r="C51" s="4">
        <v>0.09435</v>
      </c>
      <c r="D51" s="4">
        <v>0.5274</v>
      </c>
      <c r="E51" s="4">
        <v>0.52005</v>
      </c>
      <c r="F51" s="4">
        <v>0.5311</v>
      </c>
      <c r="G51" s="4">
        <v>0.5308</v>
      </c>
      <c r="H51" s="4">
        <v>0.5091</v>
      </c>
      <c r="J51" s="7" t="s">
        <v>234</v>
      </c>
      <c r="K51" s="7" t="s">
        <v>22</v>
      </c>
      <c r="L51" s="4">
        <v>0.10755</v>
      </c>
      <c r="M51" s="4">
        <v>0.4813</v>
      </c>
      <c r="N51" s="4">
        <v>0.48125</v>
      </c>
      <c r="O51" s="4">
        <v>0.46575</v>
      </c>
      <c r="P51" s="4">
        <v>0.45655</v>
      </c>
      <c r="Q51" s="4">
        <v>0.41825</v>
      </c>
      <c r="S51" s="7" t="s">
        <v>234</v>
      </c>
      <c r="T51" s="7" t="s">
        <v>22</v>
      </c>
      <c r="U51" s="4">
        <v>0.0016263</v>
      </c>
      <c r="V51" s="4">
        <v>0.020506</v>
      </c>
      <c r="W51" s="4">
        <v>0.008556</v>
      </c>
      <c r="X51" s="4">
        <v>1.4142E-4</v>
      </c>
      <c r="Y51" s="4">
        <v>0.014142</v>
      </c>
      <c r="Z51" s="4">
        <v>0.03182</v>
      </c>
      <c r="AB51" s="7" t="s">
        <v>234</v>
      </c>
      <c r="AC51" s="7" t="s">
        <v>22</v>
      </c>
      <c r="AD51" s="4">
        <v>0.0054447</v>
      </c>
      <c r="AE51" s="4">
        <v>0.0094752</v>
      </c>
      <c r="AF51" s="4">
        <v>0.0013435</v>
      </c>
      <c r="AG51" s="4">
        <v>0.018031</v>
      </c>
      <c r="AH51" s="4">
        <v>0.0088388</v>
      </c>
      <c r="AI51" s="4">
        <v>0.01789</v>
      </c>
    </row>
    <row r="52" ht="14.25" customHeight="1">
      <c r="A52" s="7" t="s">
        <v>259</v>
      </c>
      <c r="B52" s="7" t="s">
        <v>24</v>
      </c>
      <c r="C52" s="4">
        <v>0.0945</v>
      </c>
      <c r="D52" s="4">
        <v>0.6013</v>
      </c>
      <c r="E52" s="4">
        <v>0.57685</v>
      </c>
      <c r="F52" s="4">
        <v>0.586</v>
      </c>
      <c r="G52" s="4">
        <v>0.5803</v>
      </c>
      <c r="H52" s="4">
        <v>0.5709</v>
      </c>
      <c r="J52" s="7" t="s">
        <v>259</v>
      </c>
      <c r="K52" s="7" t="s">
        <v>24</v>
      </c>
      <c r="L52" s="4">
        <v>0.1062</v>
      </c>
      <c r="M52" s="4">
        <v>0.5334</v>
      </c>
      <c r="N52" s="4">
        <v>0.52785</v>
      </c>
      <c r="O52" s="4">
        <v>0.5107</v>
      </c>
      <c r="P52" s="4">
        <v>0.4984</v>
      </c>
      <c r="Q52" s="4">
        <v>0.447</v>
      </c>
      <c r="S52" s="7" t="s">
        <v>259</v>
      </c>
      <c r="T52" s="7" t="s">
        <v>24</v>
      </c>
      <c r="U52" s="4">
        <v>0.0018385</v>
      </c>
      <c r="V52" s="4">
        <v>0.015415</v>
      </c>
      <c r="W52" s="4">
        <v>0.013789</v>
      </c>
      <c r="X52" s="4">
        <v>0.017253</v>
      </c>
      <c r="Y52" s="4">
        <v>0.0083439</v>
      </c>
      <c r="Z52" s="4">
        <v>0.040447</v>
      </c>
      <c r="AB52" s="7" t="s">
        <v>259</v>
      </c>
      <c r="AC52" s="7" t="s">
        <v>24</v>
      </c>
      <c r="AD52" s="4">
        <v>0.0050912</v>
      </c>
      <c r="AE52" s="4">
        <v>0.010889</v>
      </c>
      <c r="AF52" s="4">
        <v>0.0034648</v>
      </c>
      <c r="AG52" s="4">
        <v>0.02291</v>
      </c>
      <c r="AH52" s="4">
        <v>0.0069296</v>
      </c>
      <c r="AI52" s="4">
        <v>0.024466</v>
      </c>
    </row>
    <row r="53" ht="14.25" customHeight="1">
      <c r="A53" s="7" t="s">
        <v>260</v>
      </c>
      <c r="B53" s="7" t="s">
        <v>22</v>
      </c>
      <c r="C53" s="4">
        <v>0.09405</v>
      </c>
      <c r="D53" s="4">
        <v>0.6618</v>
      </c>
      <c r="E53" s="4">
        <v>0.62825</v>
      </c>
      <c r="F53" s="4">
        <v>0.6288</v>
      </c>
      <c r="G53" s="4">
        <v>0.62065</v>
      </c>
      <c r="H53" s="4">
        <v>0.6189</v>
      </c>
      <c r="J53" s="7" t="s">
        <v>260</v>
      </c>
      <c r="K53" s="7" t="s">
        <v>22</v>
      </c>
      <c r="L53" s="4">
        <v>0.1078</v>
      </c>
      <c r="M53" s="4">
        <v>0.5718</v>
      </c>
      <c r="N53" s="4">
        <v>0.5621</v>
      </c>
      <c r="O53" s="4">
        <v>0.54225</v>
      </c>
      <c r="P53" s="4">
        <v>0.5324</v>
      </c>
      <c r="Q53" s="4">
        <v>0.4674</v>
      </c>
      <c r="S53" s="7" t="s">
        <v>260</v>
      </c>
      <c r="T53" s="7" t="s">
        <v>22</v>
      </c>
      <c r="U53" s="4">
        <v>0.0013435</v>
      </c>
      <c r="V53" s="4">
        <v>0.013718</v>
      </c>
      <c r="W53" s="4">
        <v>0.010819</v>
      </c>
      <c r="X53" s="4">
        <v>0.012304</v>
      </c>
      <c r="Y53" s="4">
        <v>0.0014849</v>
      </c>
      <c r="Z53" s="4">
        <v>0.031254</v>
      </c>
      <c r="AB53" s="7" t="s">
        <v>260</v>
      </c>
      <c r="AC53" s="7" t="s">
        <v>22</v>
      </c>
      <c r="AD53" s="4">
        <v>0.0070711</v>
      </c>
      <c r="AE53" s="4">
        <v>0.0021213</v>
      </c>
      <c r="AF53" s="4">
        <v>7.0711E-4</v>
      </c>
      <c r="AG53" s="4">
        <v>0.02185</v>
      </c>
      <c r="AH53" s="4">
        <v>0.0015556</v>
      </c>
      <c r="AI53" s="4">
        <v>0.024607</v>
      </c>
    </row>
    <row r="54" ht="14.25" customHeight="1">
      <c r="A54" s="7" t="s">
        <v>261</v>
      </c>
      <c r="B54" s="7" t="s">
        <v>24</v>
      </c>
      <c r="C54" s="4">
        <v>0.09465</v>
      </c>
      <c r="D54" s="4">
        <v>0.7088</v>
      </c>
      <c r="E54" s="4">
        <v>0.67125</v>
      </c>
      <c r="F54" s="4">
        <v>0.66695</v>
      </c>
      <c r="G54" s="4">
        <v>0.6571</v>
      </c>
      <c r="H54" s="4">
        <v>0.6606</v>
      </c>
      <c r="J54" s="7" t="s">
        <v>261</v>
      </c>
      <c r="K54" s="7" t="s">
        <v>24</v>
      </c>
      <c r="L54" s="4">
        <v>0.1072</v>
      </c>
      <c r="M54" s="4">
        <v>0.6152</v>
      </c>
      <c r="N54" s="4">
        <v>0.6009</v>
      </c>
      <c r="O54" s="4">
        <v>0.5737</v>
      </c>
      <c r="P54" s="4">
        <v>0.5647</v>
      </c>
      <c r="Q54" s="4">
        <v>0.50395</v>
      </c>
      <c r="S54" s="7" t="s">
        <v>261</v>
      </c>
      <c r="T54" s="7" t="s">
        <v>24</v>
      </c>
      <c r="U54" s="4">
        <v>0.002192</v>
      </c>
      <c r="V54" s="4">
        <v>0.018526</v>
      </c>
      <c r="W54" s="4">
        <v>0.008556</v>
      </c>
      <c r="X54" s="4">
        <v>0.0079903</v>
      </c>
      <c r="Y54" s="4">
        <v>0.0038184</v>
      </c>
      <c r="Z54" s="4">
        <v>0.020648</v>
      </c>
      <c r="AB54" s="7" t="s">
        <v>261</v>
      </c>
      <c r="AC54" s="7" t="s">
        <v>24</v>
      </c>
      <c r="AD54" s="4">
        <v>0.0065054</v>
      </c>
      <c r="AE54" s="4">
        <v>7.0711E-4</v>
      </c>
      <c r="AF54" s="4">
        <v>0.0025456</v>
      </c>
      <c r="AG54" s="4">
        <v>0.023617</v>
      </c>
      <c r="AH54" s="4">
        <v>0.0057983</v>
      </c>
      <c r="AI54" s="4">
        <v>0.0086974</v>
      </c>
    </row>
    <row r="55" ht="14.25" customHeight="1">
      <c r="A55" s="7" t="s">
        <v>262</v>
      </c>
      <c r="B55" s="7" t="s">
        <v>20</v>
      </c>
      <c r="C55" s="4">
        <v>0.09435</v>
      </c>
      <c r="D55" s="4">
        <v>0.74765</v>
      </c>
      <c r="E55" s="4">
        <v>0.7106</v>
      </c>
      <c r="F55" s="4">
        <v>0.7067</v>
      </c>
      <c r="G55" s="4">
        <v>0.69355</v>
      </c>
      <c r="H55" s="4">
        <v>0.6994</v>
      </c>
      <c r="J55" s="7" t="s">
        <v>262</v>
      </c>
      <c r="K55" s="7" t="s">
        <v>20</v>
      </c>
      <c r="L55" s="4">
        <v>0.10605</v>
      </c>
      <c r="M55" s="4">
        <v>0.64805</v>
      </c>
      <c r="N55" s="4">
        <v>0.63525</v>
      </c>
      <c r="O55" s="4">
        <v>0.60565</v>
      </c>
      <c r="P55" s="4">
        <v>0.58515</v>
      </c>
      <c r="Q55" s="4">
        <v>0.5432</v>
      </c>
      <c r="S55" s="7" t="s">
        <v>262</v>
      </c>
      <c r="T55" s="7" t="s">
        <v>20</v>
      </c>
      <c r="U55" s="4">
        <v>0.0017678</v>
      </c>
      <c r="V55" s="4">
        <v>0.023405</v>
      </c>
      <c r="W55" s="4">
        <v>0.008061</v>
      </c>
      <c r="X55" s="4">
        <v>0.0031113</v>
      </c>
      <c r="Y55" s="4">
        <v>0.010253</v>
      </c>
      <c r="Z55" s="4">
        <v>0.010324</v>
      </c>
      <c r="AB55" s="7" t="s">
        <v>262</v>
      </c>
      <c r="AC55" s="7" t="s">
        <v>20</v>
      </c>
      <c r="AD55" s="4">
        <v>0.004879</v>
      </c>
      <c r="AE55" s="4">
        <v>0.0012021</v>
      </c>
      <c r="AF55" s="4">
        <v>0.0016263</v>
      </c>
      <c r="AG55" s="4">
        <v>0.020294</v>
      </c>
      <c r="AH55" s="4">
        <v>0.0067175</v>
      </c>
      <c r="AI55" s="4">
        <v>0.0079196</v>
      </c>
    </row>
    <row r="56" ht="14.25" customHeight="1">
      <c r="A56" s="7" t="s">
        <v>263</v>
      </c>
      <c r="B56" s="7" t="s">
        <v>29</v>
      </c>
      <c r="C56" s="4">
        <v>0.09455</v>
      </c>
      <c r="D56" s="4">
        <v>0.7987</v>
      </c>
      <c r="E56" s="4">
        <v>0.75225</v>
      </c>
      <c r="F56" s="4">
        <v>0.7479</v>
      </c>
      <c r="G56" s="4">
        <v>0.7297</v>
      </c>
      <c r="H56" s="4">
        <v>0.7296</v>
      </c>
      <c r="J56" s="7" t="s">
        <v>263</v>
      </c>
      <c r="K56" s="7" t="s">
        <v>29</v>
      </c>
      <c r="L56" s="4">
        <v>0.10685</v>
      </c>
      <c r="M56" s="4">
        <v>0.6708</v>
      </c>
      <c r="N56" s="4">
        <v>0.6609</v>
      </c>
      <c r="O56" s="4">
        <v>0.62765</v>
      </c>
      <c r="P56" s="4">
        <v>0.5993</v>
      </c>
      <c r="Q56" s="4">
        <v>0.5581</v>
      </c>
      <c r="S56" s="7" t="s">
        <v>263</v>
      </c>
      <c r="T56" s="7" t="s">
        <v>29</v>
      </c>
      <c r="U56" s="4">
        <v>0.0020506</v>
      </c>
      <c r="V56" s="4">
        <v>0.032668</v>
      </c>
      <c r="W56" s="4">
        <v>0.0072832</v>
      </c>
      <c r="X56" s="4">
        <v>0.0014142</v>
      </c>
      <c r="Y56" s="4">
        <v>0.011597</v>
      </c>
      <c r="Z56" s="4">
        <v>0.0084853</v>
      </c>
      <c r="AB56" s="7" t="s">
        <v>263</v>
      </c>
      <c r="AC56" s="7" t="s">
        <v>29</v>
      </c>
      <c r="AD56" s="4">
        <v>0.0065761</v>
      </c>
      <c r="AE56" s="4">
        <v>0.0024042</v>
      </c>
      <c r="AF56" s="4">
        <v>0.0041012</v>
      </c>
      <c r="AG56" s="4">
        <v>0.021567</v>
      </c>
      <c r="AH56" s="4">
        <v>0.0059397</v>
      </c>
      <c r="AI56" s="4">
        <v>0.0048083</v>
      </c>
    </row>
    <row r="57" ht="14.25" customHeight="1">
      <c r="A57" s="7" t="s">
        <v>264</v>
      </c>
      <c r="B57" s="7" t="s">
        <v>24</v>
      </c>
      <c r="C57" s="4">
        <v>0.0948</v>
      </c>
      <c r="D57" s="4">
        <v>0.84465</v>
      </c>
      <c r="E57" s="4">
        <v>0.789</v>
      </c>
      <c r="F57" s="4">
        <v>0.7876</v>
      </c>
      <c r="G57" s="4">
        <v>0.7705</v>
      </c>
      <c r="H57" s="4">
        <v>0.77465</v>
      </c>
      <c r="J57" s="7" t="s">
        <v>264</v>
      </c>
      <c r="K57" s="7" t="s">
        <v>24</v>
      </c>
      <c r="L57" s="4">
        <v>0.1082</v>
      </c>
      <c r="M57" s="4">
        <v>0.69755</v>
      </c>
      <c r="N57" s="4">
        <v>0.6913</v>
      </c>
      <c r="O57" s="4">
        <v>0.65235</v>
      </c>
      <c r="P57" s="4">
        <v>0.61585</v>
      </c>
      <c r="Q57" s="4">
        <v>0.56175</v>
      </c>
      <c r="S57" s="7" t="s">
        <v>264</v>
      </c>
      <c r="T57" s="7" t="s">
        <v>24</v>
      </c>
      <c r="U57" s="4">
        <v>0.0021213</v>
      </c>
      <c r="V57" s="4">
        <v>0.038254</v>
      </c>
      <c r="W57" s="4">
        <v>0.0076368</v>
      </c>
      <c r="X57" s="4">
        <v>0.0048083</v>
      </c>
      <c r="Y57" s="4">
        <v>0.011455</v>
      </c>
      <c r="Z57" s="4">
        <v>0.0027577</v>
      </c>
      <c r="AB57" s="7" t="s">
        <v>264</v>
      </c>
      <c r="AC57" s="7" t="s">
        <v>24</v>
      </c>
      <c r="AD57" s="4">
        <v>0.008061</v>
      </c>
      <c r="AE57" s="4">
        <v>0.0023335</v>
      </c>
      <c r="AF57" s="4">
        <v>0.0031113</v>
      </c>
      <c r="AG57" s="4">
        <v>0.020011</v>
      </c>
      <c r="AH57" s="4">
        <v>0.0060104</v>
      </c>
      <c r="AI57" s="4">
        <v>0.010677</v>
      </c>
    </row>
    <row r="58" ht="14.25" customHeight="1">
      <c r="A58" s="7" t="s">
        <v>265</v>
      </c>
      <c r="B58" s="7" t="s">
        <v>24</v>
      </c>
      <c r="C58" s="4">
        <v>0.0945</v>
      </c>
      <c r="D58" s="4">
        <v>0.88675</v>
      </c>
      <c r="E58" s="4">
        <v>0.8276</v>
      </c>
      <c r="F58" s="4">
        <v>0.8303</v>
      </c>
      <c r="G58" s="4">
        <v>0.8054</v>
      </c>
      <c r="H58" s="4">
        <v>0.80795</v>
      </c>
      <c r="J58" s="7" t="s">
        <v>265</v>
      </c>
      <c r="K58" s="7" t="s">
        <v>24</v>
      </c>
      <c r="L58" s="4">
        <v>0.1093</v>
      </c>
      <c r="M58" s="4">
        <v>0.72345</v>
      </c>
      <c r="N58" s="4">
        <v>0.7172</v>
      </c>
      <c r="O58" s="4">
        <v>0.6724</v>
      </c>
      <c r="P58" s="4">
        <v>0.62305</v>
      </c>
      <c r="Q58" s="4">
        <v>0.57815</v>
      </c>
      <c r="S58" s="7" t="s">
        <v>265</v>
      </c>
      <c r="T58" s="7" t="s">
        <v>24</v>
      </c>
      <c r="U58" s="4">
        <v>0.0021213</v>
      </c>
      <c r="V58" s="4">
        <v>0.038537</v>
      </c>
      <c r="W58" s="4">
        <v>0.0043841</v>
      </c>
      <c r="X58" s="4">
        <v>0.014001</v>
      </c>
      <c r="Y58" s="4">
        <v>0.017253</v>
      </c>
      <c r="Z58" s="4">
        <v>0.002192</v>
      </c>
      <c r="AB58" s="7" t="s">
        <v>265</v>
      </c>
      <c r="AC58" s="7" t="s">
        <v>24</v>
      </c>
      <c r="AD58" s="4">
        <v>0.0093338</v>
      </c>
      <c r="AE58" s="4">
        <v>0.0040305</v>
      </c>
      <c r="AF58" s="4">
        <v>0.0024042</v>
      </c>
      <c r="AG58" s="4">
        <v>0.014142</v>
      </c>
      <c r="AH58" s="4">
        <v>0.0062933</v>
      </c>
      <c r="AI58" s="4">
        <v>0.0086974</v>
      </c>
    </row>
    <row r="59" ht="14.25" customHeight="1">
      <c r="A59" s="7" t="s">
        <v>266</v>
      </c>
      <c r="B59" s="7" t="s">
        <v>18</v>
      </c>
      <c r="C59" s="4">
        <v>0.0944</v>
      </c>
      <c r="D59" s="4">
        <v>0.92575</v>
      </c>
      <c r="E59" s="4">
        <v>0.8694</v>
      </c>
      <c r="F59" s="4">
        <v>0.87185</v>
      </c>
      <c r="G59" s="4">
        <v>0.84495</v>
      </c>
      <c r="H59" s="4">
        <v>0.84715</v>
      </c>
      <c r="J59" s="7" t="s">
        <v>266</v>
      </c>
      <c r="K59" s="7" t="s">
        <v>18</v>
      </c>
      <c r="L59" s="4">
        <v>0.1081</v>
      </c>
      <c r="M59" s="4">
        <v>0.74035</v>
      </c>
      <c r="N59" s="4">
        <v>0.7374</v>
      </c>
      <c r="O59" s="4">
        <v>0.6872</v>
      </c>
      <c r="P59" s="4">
        <v>0.62775</v>
      </c>
      <c r="Q59" s="4">
        <v>0.59225</v>
      </c>
      <c r="S59" s="7" t="s">
        <v>266</v>
      </c>
      <c r="T59" s="7" t="s">
        <v>18</v>
      </c>
      <c r="U59" s="4">
        <v>0.0022627</v>
      </c>
      <c r="V59" s="4">
        <v>0.036275</v>
      </c>
      <c r="W59" s="4">
        <v>4.2426E-4</v>
      </c>
      <c r="X59" s="4">
        <v>0.021425</v>
      </c>
      <c r="Y59" s="4">
        <v>0.020718</v>
      </c>
      <c r="Z59" s="4">
        <v>0.01294</v>
      </c>
      <c r="AB59" s="7" t="s">
        <v>266</v>
      </c>
      <c r="AC59" s="7" t="s">
        <v>18</v>
      </c>
      <c r="AD59" s="4">
        <v>0.0083439</v>
      </c>
      <c r="AE59" s="4">
        <v>0.0033234</v>
      </c>
      <c r="AF59" s="4">
        <v>0.0045255</v>
      </c>
      <c r="AG59" s="4">
        <v>0.0098995</v>
      </c>
      <c r="AH59" s="4">
        <v>0.0084146</v>
      </c>
      <c r="AI59" s="4">
        <v>0.0091217</v>
      </c>
    </row>
    <row r="60" ht="14.25" customHeight="1">
      <c r="A60" s="7" t="s">
        <v>267</v>
      </c>
      <c r="B60" s="7" t="s">
        <v>24</v>
      </c>
      <c r="C60" s="4">
        <v>0.09515</v>
      </c>
      <c r="D60" s="4">
        <v>0.96185</v>
      </c>
      <c r="E60" s="4">
        <v>0.909</v>
      </c>
      <c r="F60" s="4">
        <v>0.9065</v>
      </c>
      <c r="G60" s="4">
        <v>0.87915</v>
      </c>
      <c r="H60" s="4">
        <v>0.88205</v>
      </c>
      <c r="J60" s="7" t="s">
        <v>267</v>
      </c>
      <c r="K60" s="7" t="s">
        <v>24</v>
      </c>
      <c r="L60" s="4">
        <v>0.109</v>
      </c>
      <c r="M60" s="4">
        <v>0.75395</v>
      </c>
      <c r="N60" s="4">
        <v>0.75345</v>
      </c>
      <c r="O60" s="4">
        <v>0.6967</v>
      </c>
      <c r="P60" s="4">
        <v>0.62995</v>
      </c>
      <c r="Q60" s="4">
        <v>0.60055</v>
      </c>
      <c r="S60" s="7" t="s">
        <v>267</v>
      </c>
      <c r="T60" s="7" t="s">
        <v>24</v>
      </c>
      <c r="U60" s="4">
        <v>0.0033234</v>
      </c>
      <c r="V60" s="4">
        <v>0.038396</v>
      </c>
      <c r="W60" s="4">
        <v>0.0028284</v>
      </c>
      <c r="X60" s="4">
        <v>0.015274</v>
      </c>
      <c r="Y60" s="4">
        <v>0.025385</v>
      </c>
      <c r="Z60" s="4">
        <v>0.018314</v>
      </c>
      <c r="AB60" s="7" t="s">
        <v>267</v>
      </c>
      <c r="AC60" s="7" t="s">
        <v>24</v>
      </c>
      <c r="AD60" s="4">
        <v>0.0084853</v>
      </c>
      <c r="AE60" s="4">
        <v>0.0061518</v>
      </c>
      <c r="AF60" s="4">
        <v>0.0041719</v>
      </c>
      <c r="AG60" s="4">
        <v>0.0065054</v>
      </c>
      <c r="AH60" s="4">
        <v>0.0086974</v>
      </c>
      <c r="AI60" s="4">
        <v>3.5355E-4</v>
      </c>
    </row>
    <row r="61" ht="14.25" customHeight="1">
      <c r="A61" s="7" t="s">
        <v>268</v>
      </c>
      <c r="B61" s="7" t="s">
        <v>70</v>
      </c>
      <c r="C61" s="4">
        <v>0.09465</v>
      </c>
      <c r="D61" s="4">
        <v>0.99415</v>
      </c>
      <c r="E61" s="4">
        <v>0.9496</v>
      </c>
      <c r="F61" s="4">
        <v>0.954</v>
      </c>
      <c r="G61" s="4">
        <v>0.9165</v>
      </c>
      <c r="H61" s="4">
        <v>0.9152</v>
      </c>
      <c r="J61" s="7" t="s">
        <v>268</v>
      </c>
      <c r="K61" s="7" t="s">
        <v>70</v>
      </c>
      <c r="L61" s="4">
        <v>0.10665</v>
      </c>
      <c r="M61" s="4">
        <v>0.7671</v>
      </c>
      <c r="N61" s="4">
        <v>0.77</v>
      </c>
      <c r="O61" s="4">
        <v>0.7073</v>
      </c>
      <c r="P61" s="4">
        <v>0.6344</v>
      </c>
      <c r="Q61" s="4">
        <v>0.60875</v>
      </c>
      <c r="S61" s="7" t="s">
        <v>268</v>
      </c>
      <c r="T61" s="7" t="s">
        <v>70</v>
      </c>
      <c r="U61" s="4">
        <v>0.0028991</v>
      </c>
      <c r="V61" s="4">
        <v>0.039103</v>
      </c>
      <c r="W61" s="4">
        <v>0.012587</v>
      </c>
      <c r="X61" s="4">
        <v>0.027436</v>
      </c>
      <c r="Y61" s="4">
        <v>0.032103</v>
      </c>
      <c r="Z61" s="4">
        <v>0.01994</v>
      </c>
      <c r="AB61" s="7" t="s">
        <v>268</v>
      </c>
      <c r="AC61" s="7" t="s">
        <v>70</v>
      </c>
      <c r="AD61" s="4">
        <v>0.0064347</v>
      </c>
      <c r="AE61" s="4">
        <v>0.0073539</v>
      </c>
      <c r="AF61" s="4">
        <v>0.0031113</v>
      </c>
      <c r="AG61" s="4">
        <v>0.0062225</v>
      </c>
      <c r="AH61" s="4">
        <v>0.0060811</v>
      </c>
      <c r="AI61" s="4">
        <v>0.0047376</v>
      </c>
    </row>
    <row r="62" ht="14.25" customHeight="1">
      <c r="A62" s="7" t="s">
        <v>269</v>
      </c>
      <c r="B62" s="7" t="s">
        <v>22</v>
      </c>
      <c r="C62" s="4">
        <v>0.0952</v>
      </c>
      <c r="D62" s="4">
        <v>1.0233</v>
      </c>
      <c r="E62" s="4">
        <v>0.9889</v>
      </c>
      <c r="F62" s="4">
        <v>0.9965</v>
      </c>
      <c r="G62" s="4">
        <v>0.9496</v>
      </c>
      <c r="H62" s="4">
        <v>0.94765</v>
      </c>
      <c r="J62" s="7" t="s">
        <v>269</v>
      </c>
      <c r="K62" s="7" t="s">
        <v>22</v>
      </c>
      <c r="L62" s="4">
        <v>0.10435</v>
      </c>
      <c r="M62" s="4">
        <v>0.7781</v>
      </c>
      <c r="N62" s="4">
        <v>0.78665</v>
      </c>
      <c r="O62" s="4">
        <v>0.7161</v>
      </c>
      <c r="P62" s="4">
        <v>0.63665</v>
      </c>
      <c r="Q62" s="4">
        <v>0.6139</v>
      </c>
      <c r="S62" s="7" t="s">
        <v>269</v>
      </c>
      <c r="T62" s="7" t="s">
        <v>22</v>
      </c>
      <c r="U62" s="4">
        <v>0.0033941</v>
      </c>
      <c r="V62" s="4">
        <v>0.041366</v>
      </c>
      <c r="W62" s="4">
        <v>0.018668</v>
      </c>
      <c r="X62" s="4">
        <v>0.036345</v>
      </c>
      <c r="Y62" s="4">
        <v>0.039032</v>
      </c>
      <c r="Z62" s="4">
        <v>0.024961</v>
      </c>
      <c r="AB62" s="7" t="s">
        <v>269</v>
      </c>
      <c r="AC62" s="7" t="s">
        <v>22</v>
      </c>
      <c r="AD62" s="4">
        <v>0.0036062</v>
      </c>
      <c r="AE62" s="4">
        <v>0.0074953</v>
      </c>
      <c r="AF62" s="4">
        <v>0.0067175</v>
      </c>
      <c r="AG62" s="4">
        <v>0.0066468</v>
      </c>
      <c r="AH62" s="4">
        <v>0.0053033</v>
      </c>
      <c r="AI62" s="4">
        <v>0.0069296</v>
      </c>
    </row>
    <row r="63" ht="14.25" customHeight="1">
      <c r="A63" s="7" t="s">
        <v>270</v>
      </c>
      <c r="B63" s="7" t="s">
        <v>24</v>
      </c>
      <c r="C63" s="4">
        <v>0.0946</v>
      </c>
      <c r="D63" s="4">
        <v>1.0479</v>
      </c>
      <c r="E63" s="4">
        <v>1.0228</v>
      </c>
      <c r="F63" s="4">
        <v>1.0317</v>
      </c>
      <c r="G63" s="4">
        <v>0.98005</v>
      </c>
      <c r="H63" s="4">
        <v>0.97865</v>
      </c>
      <c r="J63" s="7" t="s">
        <v>270</v>
      </c>
      <c r="K63" s="7" t="s">
        <v>24</v>
      </c>
      <c r="L63" s="4">
        <v>0.1051</v>
      </c>
      <c r="M63" s="4">
        <v>0.7902</v>
      </c>
      <c r="N63" s="4">
        <v>0.8003</v>
      </c>
      <c r="O63" s="4">
        <v>0.72375</v>
      </c>
      <c r="P63" s="4">
        <v>0.6392</v>
      </c>
      <c r="Q63" s="4">
        <v>0.62185</v>
      </c>
      <c r="S63" s="7" t="s">
        <v>270</v>
      </c>
      <c r="T63" s="7" t="s">
        <v>24</v>
      </c>
      <c r="U63" s="4">
        <v>0.0025456</v>
      </c>
      <c r="V63" s="4">
        <v>0.041649</v>
      </c>
      <c r="W63" s="4">
        <v>0.020789</v>
      </c>
      <c r="X63" s="4">
        <v>0.041012</v>
      </c>
      <c r="Y63" s="4">
        <v>0.041366</v>
      </c>
      <c r="Z63" s="4">
        <v>0.026799</v>
      </c>
      <c r="AB63" s="7" t="s">
        <v>270</v>
      </c>
      <c r="AC63" s="7" t="s">
        <v>24</v>
      </c>
      <c r="AD63" s="4">
        <v>0.0035355</v>
      </c>
      <c r="AE63" s="4">
        <v>0.0082024</v>
      </c>
      <c r="AF63" s="4">
        <v>0.0079196</v>
      </c>
      <c r="AG63" s="4">
        <v>0.0060104</v>
      </c>
      <c r="AH63" s="4">
        <v>0.005374</v>
      </c>
      <c r="AI63" s="4">
        <v>0.012092</v>
      </c>
    </row>
    <row r="64" ht="14.25" customHeight="1">
      <c r="A64" s="7" t="s">
        <v>271</v>
      </c>
      <c r="B64" s="7" t="s">
        <v>22</v>
      </c>
      <c r="C64" s="4">
        <v>0.0946</v>
      </c>
      <c r="D64" s="4">
        <v>1.0754</v>
      </c>
      <c r="E64" s="4">
        <v>1.058</v>
      </c>
      <c r="F64" s="4">
        <v>1.0655</v>
      </c>
      <c r="G64" s="4">
        <v>1.0103</v>
      </c>
      <c r="H64" s="4">
        <v>1.0097</v>
      </c>
      <c r="J64" s="7" t="s">
        <v>271</v>
      </c>
      <c r="K64" s="7" t="s">
        <v>22</v>
      </c>
      <c r="L64" s="4">
        <v>0.1055</v>
      </c>
      <c r="M64" s="4">
        <v>0.79895</v>
      </c>
      <c r="N64" s="4">
        <v>0.8128</v>
      </c>
      <c r="O64" s="4">
        <v>0.733</v>
      </c>
      <c r="P64" s="4">
        <v>0.6461</v>
      </c>
      <c r="Q64" s="4">
        <v>0.63535</v>
      </c>
      <c r="S64" s="7" t="s">
        <v>271</v>
      </c>
      <c r="T64" s="7" t="s">
        <v>22</v>
      </c>
      <c r="U64" s="4">
        <v>0.002687</v>
      </c>
      <c r="V64" s="4">
        <v>0.043911</v>
      </c>
      <c r="W64" s="4">
        <v>0.027294</v>
      </c>
      <c r="X64" s="4">
        <v>0.044265</v>
      </c>
      <c r="Y64" s="4">
        <v>0.045326</v>
      </c>
      <c r="Z64" s="4">
        <v>0.031749</v>
      </c>
      <c r="AB64" s="7" t="s">
        <v>271</v>
      </c>
      <c r="AC64" s="7" t="s">
        <v>22</v>
      </c>
      <c r="AD64" s="4">
        <v>0.0048083</v>
      </c>
      <c r="AE64" s="4">
        <v>0.0081317</v>
      </c>
      <c r="AF64" s="4">
        <v>0.014708</v>
      </c>
      <c r="AG64" s="4">
        <v>0.0087681</v>
      </c>
      <c r="AH64" s="4">
        <v>0.0</v>
      </c>
      <c r="AI64" s="4">
        <v>0.017183</v>
      </c>
    </row>
    <row r="65" ht="14.25" customHeight="1">
      <c r="A65" s="7" t="s">
        <v>272</v>
      </c>
      <c r="B65" s="7" t="s">
        <v>24</v>
      </c>
      <c r="C65" s="4">
        <v>0.0945</v>
      </c>
      <c r="D65" s="4">
        <v>1.0941</v>
      </c>
      <c r="E65" s="4">
        <v>1.0882</v>
      </c>
      <c r="F65" s="4">
        <v>1.0903</v>
      </c>
      <c r="G65" s="4">
        <v>1.0341</v>
      </c>
      <c r="H65" s="4">
        <v>1.0325</v>
      </c>
      <c r="J65" s="7" t="s">
        <v>272</v>
      </c>
      <c r="K65" s="7" t="s">
        <v>24</v>
      </c>
      <c r="L65" s="4">
        <v>0.10665</v>
      </c>
      <c r="M65" s="4">
        <v>0.80515</v>
      </c>
      <c r="N65" s="4">
        <v>0.8195</v>
      </c>
      <c r="O65" s="4">
        <v>0.73725</v>
      </c>
      <c r="P65" s="4">
        <v>0.6486</v>
      </c>
      <c r="Q65" s="4">
        <v>0.62295</v>
      </c>
      <c r="S65" s="7" t="s">
        <v>272</v>
      </c>
      <c r="T65" s="7" t="s">
        <v>24</v>
      </c>
      <c r="U65" s="4">
        <v>0.0025456</v>
      </c>
      <c r="V65" s="4">
        <v>0.045538</v>
      </c>
      <c r="W65" s="4">
        <v>0.022486</v>
      </c>
      <c r="X65" s="4">
        <v>0.043275</v>
      </c>
      <c r="Y65" s="4">
        <v>0.044689</v>
      </c>
      <c r="Z65" s="4">
        <v>0.030547</v>
      </c>
      <c r="AB65" s="7" t="s">
        <v>272</v>
      </c>
      <c r="AC65" s="7" t="s">
        <v>24</v>
      </c>
      <c r="AD65" s="4">
        <v>0.0045962</v>
      </c>
      <c r="AE65" s="4">
        <v>0.013647</v>
      </c>
      <c r="AF65" s="4">
        <v>0.014708</v>
      </c>
      <c r="AG65" s="4">
        <v>0.0037477</v>
      </c>
      <c r="AH65" s="4">
        <v>2.8284E-4</v>
      </c>
      <c r="AI65" s="4">
        <v>0.020718</v>
      </c>
    </row>
    <row r="66" ht="14.25" customHeight="1">
      <c r="A66" s="7" t="s">
        <v>273</v>
      </c>
      <c r="B66" s="7" t="s">
        <v>24</v>
      </c>
      <c r="C66" s="4">
        <v>0.0947</v>
      </c>
      <c r="D66" s="4">
        <v>1.1144</v>
      </c>
      <c r="E66" s="4">
        <v>1.1139</v>
      </c>
      <c r="F66" s="4">
        <v>1.1121</v>
      </c>
      <c r="G66" s="4">
        <v>1.0564</v>
      </c>
      <c r="H66" s="4">
        <v>1.0567</v>
      </c>
      <c r="J66" s="7" t="s">
        <v>273</v>
      </c>
      <c r="K66" s="7" t="s">
        <v>24</v>
      </c>
      <c r="L66" s="4">
        <v>0.10715</v>
      </c>
      <c r="M66" s="4">
        <v>0.8132</v>
      </c>
      <c r="N66" s="4">
        <v>0.83105</v>
      </c>
      <c r="O66" s="4">
        <v>0.742</v>
      </c>
      <c r="P66" s="4">
        <v>0.6496</v>
      </c>
      <c r="Q66" s="4">
        <v>0.62065</v>
      </c>
      <c r="S66" s="7" t="s">
        <v>273</v>
      </c>
      <c r="T66" s="7" t="s">
        <v>24</v>
      </c>
      <c r="U66" s="4">
        <v>0.0028284</v>
      </c>
      <c r="V66" s="4">
        <v>0.050487</v>
      </c>
      <c r="W66" s="4">
        <v>0.022698</v>
      </c>
      <c r="X66" s="4">
        <v>0.041649</v>
      </c>
      <c r="Y66" s="4">
        <v>0.0478</v>
      </c>
      <c r="Z66" s="4">
        <v>0.033234</v>
      </c>
      <c r="AB66" s="7" t="s">
        <v>273</v>
      </c>
      <c r="AC66" s="7" t="s">
        <v>24</v>
      </c>
      <c r="AD66" s="4">
        <v>0.0077075</v>
      </c>
      <c r="AE66" s="4">
        <v>0.010607</v>
      </c>
      <c r="AF66" s="4">
        <v>0.020718</v>
      </c>
      <c r="AG66" s="4">
        <v>0.0067882</v>
      </c>
      <c r="AH66" s="4">
        <v>0.0011314</v>
      </c>
      <c r="AI66" s="4">
        <v>0.018738</v>
      </c>
    </row>
    <row r="67" ht="14.25" customHeight="1">
      <c r="A67" s="7" t="s">
        <v>274</v>
      </c>
      <c r="B67" s="7" t="s">
        <v>24</v>
      </c>
      <c r="C67" s="4">
        <v>0.0945</v>
      </c>
      <c r="D67" s="4">
        <v>1.1358</v>
      </c>
      <c r="E67" s="4">
        <v>1.1353</v>
      </c>
      <c r="F67" s="4">
        <v>1.1325</v>
      </c>
      <c r="G67" s="4">
        <v>1.0783</v>
      </c>
      <c r="H67" s="4">
        <v>1.0771</v>
      </c>
      <c r="J67" s="7" t="s">
        <v>274</v>
      </c>
      <c r="K67" s="7" t="s">
        <v>24</v>
      </c>
      <c r="L67" s="4">
        <v>0.1073</v>
      </c>
      <c r="M67" s="4">
        <v>0.81745</v>
      </c>
      <c r="N67" s="4">
        <v>0.83675</v>
      </c>
      <c r="O67" s="4">
        <v>0.7437</v>
      </c>
      <c r="P67" s="4">
        <v>0.64835</v>
      </c>
      <c r="Q67" s="4">
        <v>0.613</v>
      </c>
      <c r="S67" s="7" t="s">
        <v>274</v>
      </c>
      <c r="T67" s="7" t="s">
        <v>24</v>
      </c>
      <c r="U67" s="4">
        <v>0.0025456</v>
      </c>
      <c r="V67" s="4">
        <v>0.050558</v>
      </c>
      <c r="W67" s="4">
        <v>0.021637</v>
      </c>
      <c r="X67" s="4">
        <v>0.039032</v>
      </c>
      <c r="Y67" s="4">
        <v>0.046033</v>
      </c>
      <c r="Z67" s="4">
        <v>0.033022</v>
      </c>
      <c r="AB67" s="7" t="s">
        <v>274</v>
      </c>
      <c r="AC67" s="7" t="s">
        <v>24</v>
      </c>
      <c r="AD67" s="4">
        <v>0.0066468</v>
      </c>
      <c r="AE67" s="4">
        <v>0.013081</v>
      </c>
      <c r="AF67" s="4">
        <v>0.023405</v>
      </c>
      <c r="AG67" s="4">
        <v>0.0012728</v>
      </c>
      <c r="AH67" s="4">
        <v>0.0017678</v>
      </c>
      <c r="AI67" s="4">
        <v>0.016263</v>
      </c>
    </row>
    <row r="68" ht="14.25" customHeight="1">
      <c r="A68" s="7" t="s">
        <v>275</v>
      </c>
      <c r="B68" s="7" t="s">
        <v>18</v>
      </c>
      <c r="C68" s="4">
        <v>0.0944</v>
      </c>
      <c r="D68" s="4">
        <v>1.1539</v>
      </c>
      <c r="E68" s="4">
        <v>1.1577</v>
      </c>
      <c r="F68" s="4">
        <v>1.1535</v>
      </c>
      <c r="G68" s="4">
        <v>1.0987</v>
      </c>
      <c r="H68" s="4">
        <v>1.0972</v>
      </c>
      <c r="J68" s="7" t="s">
        <v>275</v>
      </c>
      <c r="K68" s="7" t="s">
        <v>18</v>
      </c>
      <c r="L68" s="4">
        <v>0.10665</v>
      </c>
      <c r="M68" s="4">
        <v>0.8243</v>
      </c>
      <c r="N68" s="4">
        <v>0.84615</v>
      </c>
      <c r="O68" s="4">
        <v>0.7476</v>
      </c>
      <c r="P68" s="4">
        <v>0.65315</v>
      </c>
      <c r="Q68" s="4">
        <v>0.609</v>
      </c>
      <c r="S68" s="7" t="s">
        <v>275</v>
      </c>
      <c r="T68" s="7" t="s">
        <v>18</v>
      </c>
      <c r="U68" s="4">
        <v>0.0024042</v>
      </c>
      <c r="V68" s="4">
        <v>0.056639</v>
      </c>
      <c r="W68" s="4">
        <v>0.024324</v>
      </c>
      <c r="X68" s="4">
        <v>0.035992</v>
      </c>
      <c r="Y68" s="4">
        <v>0.046881</v>
      </c>
      <c r="Z68" s="4">
        <v>0.029486</v>
      </c>
      <c r="AB68" s="7" t="s">
        <v>275</v>
      </c>
      <c r="AC68" s="7" t="s">
        <v>18</v>
      </c>
      <c r="AD68" s="4">
        <v>0.005869</v>
      </c>
      <c r="AE68" s="4">
        <v>0.014991</v>
      </c>
      <c r="AF68" s="4">
        <v>0.027082</v>
      </c>
      <c r="AG68" s="4">
        <v>0.0024042</v>
      </c>
      <c r="AH68" s="4">
        <v>7.7782E-4</v>
      </c>
      <c r="AI68" s="4">
        <v>0.015698</v>
      </c>
    </row>
    <row r="69" ht="14.25" customHeight="1">
      <c r="A69" s="7" t="s">
        <v>276</v>
      </c>
      <c r="B69" s="7" t="s">
        <v>24</v>
      </c>
      <c r="C69" s="4">
        <v>0.0941</v>
      </c>
      <c r="D69" s="4">
        <v>1.163</v>
      </c>
      <c r="E69" s="4">
        <v>1.1764</v>
      </c>
      <c r="F69" s="4">
        <v>1.174</v>
      </c>
      <c r="G69" s="4">
        <v>1.1173</v>
      </c>
      <c r="H69" s="4">
        <v>1.1144</v>
      </c>
      <c r="J69" s="7" t="s">
        <v>276</v>
      </c>
      <c r="K69" s="7" t="s">
        <v>24</v>
      </c>
      <c r="L69" s="4">
        <v>0.11005</v>
      </c>
      <c r="M69" s="4">
        <v>0.82875</v>
      </c>
      <c r="N69" s="4">
        <v>0.8528</v>
      </c>
      <c r="O69" s="4">
        <v>0.7493</v>
      </c>
      <c r="P69" s="4">
        <v>0.64825</v>
      </c>
      <c r="Q69" s="4">
        <v>0.602</v>
      </c>
      <c r="S69" s="7" t="s">
        <v>276</v>
      </c>
      <c r="T69" s="7" t="s">
        <v>24</v>
      </c>
      <c r="U69" s="4">
        <v>0.0018385</v>
      </c>
      <c r="V69" s="4">
        <v>0.059468</v>
      </c>
      <c r="W69" s="4">
        <v>0.029416</v>
      </c>
      <c r="X69" s="4">
        <v>0.039244</v>
      </c>
      <c r="Y69" s="4">
        <v>0.049992</v>
      </c>
      <c r="Z69" s="4">
        <v>0.032668</v>
      </c>
      <c r="AB69" s="7" t="s">
        <v>276</v>
      </c>
      <c r="AC69" s="7" t="s">
        <v>24</v>
      </c>
      <c r="AD69" s="4">
        <v>0.0086974</v>
      </c>
      <c r="AE69" s="4">
        <v>0.015486</v>
      </c>
      <c r="AF69" s="4">
        <v>0.033234</v>
      </c>
      <c r="AG69" s="4">
        <v>4.2426E-4</v>
      </c>
      <c r="AH69" s="4">
        <v>3.5355E-4</v>
      </c>
      <c r="AI69" s="4">
        <v>0.021779</v>
      </c>
    </row>
    <row r="70" ht="14.25" customHeight="1">
      <c r="A70" s="7" t="s">
        <v>277</v>
      </c>
      <c r="B70" s="7" t="s">
        <v>22</v>
      </c>
      <c r="C70" s="4">
        <v>0.09425</v>
      </c>
      <c r="D70" s="4">
        <v>1.1692</v>
      </c>
      <c r="E70" s="4">
        <v>1.1945</v>
      </c>
      <c r="F70" s="4">
        <v>1.1907</v>
      </c>
      <c r="G70" s="4">
        <v>1.1379</v>
      </c>
      <c r="H70" s="4">
        <v>1.1342</v>
      </c>
      <c r="J70" s="7" t="s">
        <v>277</v>
      </c>
      <c r="K70" s="7" t="s">
        <v>22</v>
      </c>
      <c r="L70" s="4">
        <v>0.10875</v>
      </c>
      <c r="M70" s="4">
        <v>0.83285</v>
      </c>
      <c r="N70" s="4">
        <v>0.85965</v>
      </c>
      <c r="O70" s="4">
        <v>0.7511</v>
      </c>
      <c r="P70" s="4">
        <v>0.6505</v>
      </c>
      <c r="Q70" s="4">
        <v>0.59695</v>
      </c>
      <c r="S70" s="7" t="s">
        <v>277</v>
      </c>
      <c r="T70" s="7" t="s">
        <v>22</v>
      </c>
      <c r="U70" s="4">
        <v>0.0019092</v>
      </c>
      <c r="V70" s="4">
        <v>0.058266</v>
      </c>
      <c r="W70" s="4">
        <v>0.030335</v>
      </c>
      <c r="X70" s="4">
        <v>0.033588</v>
      </c>
      <c r="Y70" s="4">
        <v>0.05671</v>
      </c>
      <c r="Z70" s="4">
        <v>0.033446</v>
      </c>
      <c r="AB70" s="7" t="s">
        <v>277</v>
      </c>
      <c r="AC70" s="7" t="s">
        <v>22</v>
      </c>
      <c r="AD70" s="4">
        <v>0.0065761</v>
      </c>
      <c r="AE70" s="4">
        <v>0.018455</v>
      </c>
      <c r="AF70" s="4">
        <v>0.034719</v>
      </c>
      <c r="AG70" s="4">
        <v>0.0022627</v>
      </c>
      <c r="AH70" s="4">
        <v>0.0038184</v>
      </c>
      <c r="AI70" s="4">
        <v>0.02185</v>
      </c>
    </row>
    <row r="71" ht="14.25" customHeight="1">
      <c r="A71" s="7" t="s">
        <v>278</v>
      </c>
      <c r="B71" s="7" t="s">
        <v>18</v>
      </c>
      <c r="C71" s="4">
        <v>0.0944</v>
      </c>
      <c r="D71" s="4">
        <v>1.1789</v>
      </c>
      <c r="E71" s="4">
        <v>1.208</v>
      </c>
      <c r="F71" s="4">
        <v>1.2079</v>
      </c>
      <c r="G71" s="4">
        <v>1.1554</v>
      </c>
      <c r="H71" s="4">
        <v>1.1544</v>
      </c>
      <c r="J71" s="7" t="s">
        <v>278</v>
      </c>
      <c r="K71" s="7" t="s">
        <v>18</v>
      </c>
      <c r="L71" s="4">
        <v>0.10545</v>
      </c>
      <c r="M71" s="4">
        <v>0.8388</v>
      </c>
      <c r="N71" s="4">
        <v>0.86695</v>
      </c>
      <c r="O71" s="4">
        <v>0.75365</v>
      </c>
      <c r="P71" s="4">
        <v>0.6506</v>
      </c>
      <c r="Q71" s="4">
        <v>0.6006</v>
      </c>
      <c r="S71" s="7" t="s">
        <v>278</v>
      </c>
      <c r="T71" s="7" t="s">
        <v>18</v>
      </c>
      <c r="U71" s="4">
        <v>0.0015556</v>
      </c>
      <c r="V71" s="4">
        <v>0.058619</v>
      </c>
      <c r="W71" s="4">
        <v>0.028921</v>
      </c>
      <c r="X71" s="4">
        <v>0.026729</v>
      </c>
      <c r="Y71" s="4">
        <v>0.054377</v>
      </c>
      <c r="Z71" s="4">
        <v>0.036487</v>
      </c>
      <c r="AB71" s="7" t="s">
        <v>278</v>
      </c>
      <c r="AC71" s="7" t="s">
        <v>18</v>
      </c>
      <c r="AD71" s="4">
        <v>0.0036062</v>
      </c>
      <c r="AE71" s="4">
        <v>0.016405</v>
      </c>
      <c r="AF71" s="4">
        <v>0.039386</v>
      </c>
      <c r="AG71" s="4">
        <v>0.0038891</v>
      </c>
      <c r="AH71" s="4">
        <v>7.0711E-4</v>
      </c>
      <c r="AI71" s="4">
        <v>0.029557</v>
      </c>
    </row>
    <row r="72" ht="14.25" customHeight="1"/>
    <row r="73" ht="14.25" customHeight="1">
      <c r="A73" s="4" t="s">
        <v>92</v>
      </c>
      <c r="B73" s="5" t="s">
        <v>1</v>
      </c>
      <c r="K73" s="5" t="s">
        <v>7</v>
      </c>
      <c r="S73" s="4" t="s">
        <v>93</v>
      </c>
      <c r="T73" s="5" t="s">
        <v>1</v>
      </c>
      <c r="AC73" s="5" t="s">
        <v>7</v>
      </c>
      <c r="AL73" s="8"/>
    </row>
    <row r="74" ht="14.25" customHeight="1">
      <c r="A74" s="4" t="s">
        <v>13</v>
      </c>
      <c r="B74" s="4" t="s">
        <v>14</v>
      </c>
      <c r="C74" s="4" t="s">
        <v>15</v>
      </c>
      <c r="D74" s="4" t="s">
        <v>16</v>
      </c>
      <c r="E74" s="6" t="s">
        <v>3</v>
      </c>
      <c r="F74" s="6" t="s">
        <v>4</v>
      </c>
      <c r="G74" s="6" t="s">
        <v>5</v>
      </c>
      <c r="H74" s="6" t="s">
        <v>6</v>
      </c>
      <c r="J74" s="4" t="s">
        <v>13</v>
      </c>
      <c r="K74" s="4" t="s">
        <v>14</v>
      </c>
      <c r="L74" s="4" t="s">
        <v>15</v>
      </c>
      <c r="M74" s="4" t="s">
        <v>16</v>
      </c>
      <c r="N74" s="6" t="s">
        <v>3</v>
      </c>
      <c r="O74" s="6" t="s">
        <v>4</v>
      </c>
      <c r="P74" s="6" t="s">
        <v>5</v>
      </c>
      <c r="Q74" s="6" t="s">
        <v>6</v>
      </c>
      <c r="S74" s="4" t="s">
        <v>13</v>
      </c>
      <c r="T74" s="4" t="s">
        <v>14</v>
      </c>
      <c r="AB74" s="4" t="s">
        <v>13</v>
      </c>
      <c r="AC74" s="4" t="s">
        <v>14</v>
      </c>
    </row>
    <row r="75" ht="14.25" customHeight="1">
      <c r="A75" s="7" t="s">
        <v>17</v>
      </c>
      <c r="B75" s="7" t="s">
        <v>24</v>
      </c>
      <c r="C75" s="4">
        <v>0.094</v>
      </c>
      <c r="D75" s="4">
        <v>0.09475</v>
      </c>
      <c r="E75" s="4">
        <v>0.09305</v>
      </c>
      <c r="F75" s="4">
        <v>0.09505</v>
      </c>
      <c r="G75" s="4">
        <v>0.09715</v>
      </c>
      <c r="H75" s="4">
        <v>0.10145</v>
      </c>
      <c r="J75" s="7" t="s">
        <v>17</v>
      </c>
      <c r="K75" s="7" t="s">
        <v>24</v>
      </c>
      <c r="L75" s="4">
        <v>0.0991</v>
      </c>
      <c r="M75" s="4">
        <v>0.0967</v>
      </c>
      <c r="N75" s="4">
        <v>0.09625</v>
      </c>
      <c r="O75" s="4">
        <v>0.09455</v>
      </c>
      <c r="P75" s="4">
        <v>0.0975</v>
      </c>
      <c r="Q75" s="4">
        <v>0.0951</v>
      </c>
      <c r="S75" s="7" t="s">
        <v>17</v>
      </c>
      <c r="T75" s="7" t="s">
        <v>24</v>
      </c>
      <c r="U75" s="4">
        <v>2.8284E-4</v>
      </c>
      <c r="V75" s="4">
        <v>0.002192</v>
      </c>
      <c r="W75" s="4">
        <v>0.0010607</v>
      </c>
      <c r="X75" s="4">
        <v>0.0014849</v>
      </c>
      <c r="Y75" s="4">
        <v>0.0012021</v>
      </c>
      <c r="Z75" s="4">
        <v>0.0050205</v>
      </c>
      <c r="AB75" s="7" t="s">
        <v>17</v>
      </c>
      <c r="AC75" s="7" t="s">
        <v>24</v>
      </c>
      <c r="AD75" s="4">
        <v>0.0016971</v>
      </c>
      <c r="AE75" s="4">
        <v>0.0031113</v>
      </c>
      <c r="AF75" s="4">
        <v>4.9497E-4</v>
      </c>
      <c r="AG75" s="4">
        <v>7.7782E-4</v>
      </c>
      <c r="AH75" s="4">
        <v>0.0031113</v>
      </c>
      <c r="AI75" s="4">
        <v>9.8995E-4</v>
      </c>
    </row>
    <row r="76" ht="14.25" customHeight="1">
      <c r="A76" s="7" t="s">
        <v>223</v>
      </c>
      <c r="B76" s="7" t="s">
        <v>22</v>
      </c>
      <c r="C76" s="4">
        <v>0.09495</v>
      </c>
      <c r="D76" s="4">
        <v>0.0983</v>
      </c>
      <c r="E76" s="4">
        <v>0.09785</v>
      </c>
      <c r="F76" s="4">
        <v>0.1042</v>
      </c>
      <c r="G76" s="4">
        <v>0.1067</v>
      </c>
      <c r="H76" s="4">
        <v>0.1102</v>
      </c>
      <c r="J76" s="7" t="s">
        <v>223</v>
      </c>
      <c r="K76" s="7" t="s">
        <v>22</v>
      </c>
      <c r="L76" s="4">
        <v>0.10625</v>
      </c>
      <c r="M76" s="4">
        <v>0.10505</v>
      </c>
      <c r="N76" s="4">
        <v>0.1043</v>
      </c>
      <c r="O76" s="4">
        <v>0.10155</v>
      </c>
      <c r="P76" s="4">
        <v>0.09865</v>
      </c>
      <c r="Q76" s="4">
        <v>0.09805</v>
      </c>
      <c r="S76" s="7" t="s">
        <v>223</v>
      </c>
      <c r="T76" s="7" t="s">
        <v>22</v>
      </c>
      <c r="U76" s="4">
        <v>0.0030406</v>
      </c>
      <c r="V76" s="4">
        <v>0.0016971</v>
      </c>
      <c r="W76" s="4">
        <v>9.1924E-4</v>
      </c>
      <c r="X76" s="4">
        <v>0.0048083</v>
      </c>
      <c r="Y76" s="4">
        <v>0.0039598</v>
      </c>
      <c r="Z76" s="4">
        <v>0.0072125</v>
      </c>
      <c r="AB76" s="7" t="s">
        <v>223</v>
      </c>
      <c r="AC76" s="7" t="s">
        <v>22</v>
      </c>
      <c r="AD76" s="4">
        <v>0.004879</v>
      </c>
      <c r="AE76" s="4">
        <v>0.0077075</v>
      </c>
      <c r="AF76" s="4">
        <v>0.0029698</v>
      </c>
      <c r="AG76" s="4">
        <v>0.0016263</v>
      </c>
      <c r="AH76" s="4">
        <v>0.0012021</v>
      </c>
      <c r="AI76" s="4">
        <v>0.0055861</v>
      </c>
    </row>
    <row r="77" ht="14.25" customHeight="1">
      <c r="A77" s="7" t="s">
        <v>255</v>
      </c>
      <c r="B77" s="7" t="s">
        <v>22</v>
      </c>
      <c r="C77" s="4">
        <v>0.0951</v>
      </c>
      <c r="D77" s="4">
        <v>0.09495</v>
      </c>
      <c r="E77" s="4">
        <v>0.09385</v>
      </c>
      <c r="F77" s="4">
        <v>0.0989</v>
      </c>
      <c r="G77" s="4">
        <v>0.10385</v>
      </c>
      <c r="H77" s="4">
        <v>0.108</v>
      </c>
      <c r="J77" s="7" t="s">
        <v>255</v>
      </c>
      <c r="K77" s="7" t="s">
        <v>22</v>
      </c>
      <c r="L77" s="4">
        <v>0.10535</v>
      </c>
      <c r="M77" s="4">
        <v>0.09965</v>
      </c>
      <c r="N77" s="4">
        <v>0.10095</v>
      </c>
      <c r="O77" s="4">
        <v>0.1044</v>
      </c>
      <c r="P77" s="4">
        <v>0.0979</v>
      </c>
      <c r="Q77" s="4">
        <v>0.0959</v>
      </c>
      <c r="S77" s="7" t="s">
        <v>255</v>
      </c>
      <c r="T77" s="7" t="s">
        <v>22</v>
      </c>
      <c r="U77" s="4">
        <v>0.0033941</v>
      </c>
      <c r="V77" s="4">
        <v>7.0711E-5</v>
      </c>
      <c r="W77" s="4">
        <v>0.002192</v>
      </c>
      <c r="X77" s="4">
        <v>0.0021213</v>
      </c>
      <c r="Y77" s="4">
        <v>0.0019092</v>
      </c>
      <c r="Z77" s="4">
        <v>0.008061</v>
      </c>
      <c r="AB77" s="7" t="s">
        <v>255</v>
      </c>
      <c r="AC77" s="7" t="s">
        <v>22</v>
      </c>
      <c r="AD77" s="4">
        <v>0.0067175</v>
      </c>
      <c r="AE77" s="4">
        <v>0.0047376</v>
      </c>
      <c r="AF77" s="4">
        <v>6.364E-4</v>
      </c>
      <c r="AG77" s="4">
        <v>0.0059397</v>
      </c>
      <c r="AH77" s="4">
        <v>9.8995E-4</v>
      </c>
      <c r="AI77" s="4">
        <v>0.0022627</v>
      </c>
    </row>
    <row r="78" ht="14.25" customHeight="1">
      <c r="A78" s="7" t="s">
        <v>225</v>
      </c>
      <c r="B78" s="7" t="s">
        <v>60</v>
      </c>
      <c r="C78" s="4">
        <v>0.09455</v>
      </c>
      <c r="D78" s="4">
        <v>0.0966</v>
      </c>
      <c r="E78" s="4">
        <v>0.09555</v>
      </c>
      <c r="F78" s="4">
        <v>0.0975</v>
      </c>
      <c r="G78" s="4">
        <v>0.10095</v>
      </c>
      <c r="H78" s="4">
        <v>0.10445</v>
      </c>
      <c r="J78" s="7" t="s">
        <v>225</v>
      </c>
      <c r="K78" s="7" t="s">
        <v>60</v>
      </c>
      <c r="L78" s="4">
        <v>0.10165</v>
      </c>
      <c r="M78" s="4">
        <v>0.1004</v>
      </c>
      <c r="N78" s="4">
        <v>0.10315</v>
      </c>
      <c r="O78" s="4">
        <v>0.1024</v>
      </c>
      <c r="P78" s="4">
        <v>0.0979</v>
      </c>
      <c r="Q78" s="4">
        <v>0.0959</v>
      </c>
      <c r="S78" s="7" t="s">
        <v>225</v>
      </c>
      <c r="T78" s="7" t="s">
        <v>60</v>
      </c>
      <c r="U78" s="4">
        <v>0.0026163</v>
      </c>
      <c r="V78" s="4">
        <v>0.0019799</v>
      </c>
      <c r="W78" s="4">
        <v>0.0040305</v>
      </c>
      <c r="X78" s="4">
        <v>0.0025456</v>
      </c>
      <c r="Y78" s="4">
        <v>4.9497E-4</v>
      </c>
      <c r="Z78" s="4">
        <v>0.0051619</v>
      </c>
      <c r="AB78" s="7" t="s">
        <v>225</v>
      </c>
      <c r="AC78" s="7" t="s">
        <v>60</v>
      </c>
      <c r="AD78" s="4">
        <v>0.002192</v>
      </c>
      <c r="AE78" s="4">
        <v>0.0032527</v>
      </c>
      <c r="AF78" s="4">
        <v>0.0043134</v>
      </c>
      <c r="AG78" s="4">
        <v>0.0042426</v>
      </c>
      <c r="AH78" s="4">
        <v>5.6569E-4</v>
      </c>
      <c r="AI78" s="4">
        <v>0.0018385</v>
      </c>
    </row>
    <row r="79" ht="14.25" customHeight="1">
      <c r="A79" s="7" t="s">
        <v>226</v>
      </c>
      <c r="B79" s="7" t="s">
        <v>18</v>
      </c>
      <c r="C79" s="4">
        <v>0.0948</v>
      </c>
      <c r="D79" s="4">
        <v>0.09695</v>
      </c>
      <c r="E79" s="4">
        <v>0.09605</v>
      </c>
      <c r="F79" s="4">
        <v>0.0982</v>
      </c>
      <c r="G79" s="4">
        <v>0.09975</v>
      </c>
      <c r="H79" s="4">
        <v>0.1058</v>
      </c>
      <c r="J79" s="7" t="s">
        <v>226</v>
      </c>
      <c r="K79" s="7" t="s">
        <v>18</v>
      </c>
      <c r="L79" s="4">
        <v>0.10225</v>
      </c>
      <c r="M79" s="4">
        <v>0.1</v>
      </c>
      <c r="N79" s="4">
        <v>0.0992</v>
      </c>
      <c r="O79" s="4">
        <v>0.0975</v>
      </c>
      <c r="P79" s="4">
        <v>0.09775</v>
      </c>
      <c r="Q79" s="4">
        <v>0.09635</v>
      </c>
      <c r="S79" s="7" t="s">
        <v>226</v>
      </c>
      <c r="T79" s="7" t="s">
        <v>18</v>
      </c>
      <c r="U79" s="4">
        <v>0.002687</v>
      </c>
      <c r="V79" s="4">
        <v>0.0017678</v>
      </c>
      <c r="W79" s="4">
        <v>0.0038891</v>
      </c>
      <c r="X79" s="4">
        <v>0.0025456</v>
      </c>
      <c r="Y79" s="4">
        <v>0.0010607</v>
      </c>
      <c r="Z79" s="4">
        <v>0.0032527</v>
      </c>
      <c r="AB79" s="7" t="s">
        <v>226</v>
      </c>
      <c r="AC79" s="7" t="s">
        <v>18</v>
      </c>
      <c r="AD79" s="4">
        <v>0.0010607</v>
      </c>
      <c r="AE79" s="4">
        <v>1.4142E-4</v>
      </c>
      <c r="AF79" s="4">
        <v>0.0018385</v>
      </c>
      <c r="AG79" s="4">
        <v>0.0022627</v>
      </c>
      <c r="AH79" s="4">
        <v>2.1213E-4</v>
      </c>
      <c r="AI79" s="4">
        <v>0.0016263</v>
      </c>
    </row>
    <row r="80" ht="14.25" customHeight="1">
      <c r="A80" s="7" t="s">
        <v>227</v>
      </c>
      <c r="B80" s="7" t="s">
        <v>22</v>
      </c>
      <c r="C80" s="4">
        <v>0.0941</v>
      </c>
      <c r="D80" s="4">
        <v>0.09815</v>
      </c>
      <c r="E80" s="4">
        <v>0.09745</v>
      </c>
      <c r="F80" s="4">
        <v>0.09985</v>
      </c>
      <c r="G80" s="4">
        <v>0.1018</v>
      </c>
      <c r="H80" s="4">
        <v>0.1069</v>
      </c>
      <c r="J80" s="7" t="s">
        <v>227</v>
      </c>
      <c r="K80" s="7" t="s">
        <v>22</v>
      </c>
      <c r="L80" s="4">
        <v>0.10245</v>
      </c>
      <c r="M80" s="4">
        <v>0.1019</v>
      </c>
      <c r="N80" s="4">
        <v>0.10285</v>
      </c>
      <c r="O80" s="4">
        <v>0.1023</v>
      </c>
      <c r="P80" s="4">
        <v>0.1003</v>
      </c>
      <c r="Q80" s="4">
        <v>0.098</v>
      </c>
      <c r="S80" s="7" t="s">
        <v>227</v>
      </c>
      <c r="T80" s="7" t="s">
        <v>22</v>
      </c>
      <c r="U80" s="4">
        <v>0.0016971</v>
      </c>
      <c r="V80" s="4">
        <v>0.0013435</v>
      </c>
      <c r="W80" s="4">
        <v>0.0033234</v>
      </c>
      <c r="X80" s="4">
        <v>0.0030406</v>
      </c>
      <c r="Y80" s="4">
        <v>4.2426E-4</v>
      </c>
      <c r="Z80" s="4">
        <v>0.0041012</v>
      </c>
      <c r="AB80" s="7" t="s">
        <v>227</v>
      </c>
      <c r="AC80" s="7" t="s">
        <v>22</v>
      </c>
      <c r="AD80" s="4">
        <v>0.0012021</v>
      </c>
      <c r="AE80" s="4">
        <v>8.4853E-4</v>
      </c>
      <c r="AF80" s="4">
        <v>0.0016263</v>
      </c>
      <c r="AG80" s="4">
        <v>0.0015556</v>
      </c>
      <c r="AH80" s="4">
        <v>0.0011314</v>
      </c>
      <c r="AI80" s="4">
        <v>0.0011314</v>
      </c>
    </row>
    <row r="81" ht="14.25" customHeight="1">
      <c r="A81" s="7" t="s">
        <v>256</v>
      </c>
      <c r="B81" s="7" t="s">
        <v>22</v>
      </c>
      <c r="C81" s="4">
        <v>0.09395</v>
      </c>
      <c r="D81" s="4">
        <v>0.1028</v>
      </c>
      <c r="E81" s="4">
        <v>0.1022</v>
      </c>
      <c r="F81" s="4">
        <v>0.10395</v>
      </c>
      <c r="G81" s="4">
        <v>0.1093</v>
      </c>
      <c r="H81" s="4">
        <v>0.11215</v>
      </c>
      <c r="J81" s="7" t="s">
        <v>256</v>
      </c>
      <c r="K81" s="7" t="s">
        <v>22</v>
      </c>
      <c r="L81" s="4">
        <v>0.1018</v>
      </c>
      <c r="M81" s="4">
        <v>0.1053</v>
      </c>
      <c r="N81" s="4">
        <v>0.1036</v>
      </c>
      <c r="O81" s="4">
        <v>0.10255</v>
      </c>
      <c r="P81" s="4">
        <v>0.1068</v>
      </c>
      <c r="Q81" s="4">
        <v>0.10315</v>
      </c>
      <c r="S81" s="7" t="s">
        <v>256</v>
      </c>
      <c r="T81" s="7" t="s">
        <v>22</v>
      </c>
      <c r="U81" s="4">
        <v>0.0013435</v>
      </c>
      <c r="V81" s="4">
        <v>9.8995E-4</v>
      </c>
      <c r="W81" s="4">
        <v>0.0012728</v>
      </c>
      <c r="X81" s="4">
        <v>0.0017678</v>
      </c>
      <c r="Y81" s="4">
        <v>1.4142E-4</v>
      </c>
      <c r="Z81" s="4">
        <v>0.0041719</v>
      </c>
      <c r="AB81" s="7" t="s">
        <v>256</v>
      </c>
      <c r="AC81" s="7" t="s">
        <v>22</v>
      </c>
      <c r="AD81" s="4">
        <v>4.2426E-4</v>
      </c>
      <c r="AE81" s="4">
        <v>5.6569E-4</v>
      </c>
      <c r="AF81" s="4">
        <v>0.0014142</v>
      </c>
      <c r="AG81" s="4">
        <v>0.0024749</v>
      </c>
      <c r="AH81" s="4">
        <v>4.2426E-4</v>
      </c>
      <c r="AI81" s="4">
        <v>7.7782E-4</v>
      </c>
    </row>
    <row r="82" ht="14.25" customHeight="1">
      <c r="A82" s="7" t="s">
        <v>229</v>
      </c>
      <c r="B82" s="7" t="s">
        <v>70</v>
      </c>
      <c r="C82" s="4">
        <v>0.09385</v>
      </c>
      <c r="D82" s="4">
        <v>0.11545</v>
      </c>
      <c r="E82" s="4">
        <v>0.11625</v>
      </c>
      <c r="F82" s="4">
        <v>0.1161</v>
      </c>
      <c r="G82" s="4">
        <v>0.1254</v>
      </c>
      <c r="H82" s="4">
        <v>0.12405</v>
      </c>
      <c r="J82" s="7" t="s">
        <v>229</v>
      </c>
      <c r="K82" s="7" t="s">
        <v>70</v>
      </c>
      <c r="L82" s="4">
        <v>0.1019</v>
      </c>
      <c r="M82" s="4">
        <v>0.1173</v>
      </c>
      <c r="N82" s="4">
        <v>0.11485</v>
      </c>
      <c r="O82" s="4">
        <v>0.1157</v>
      </c>
      <c r="P82" s="4">
        <v>0.12295</v>
      </c>
      <c r="Q82" s="4">
        <v>0.11585</v>
      </c>
      <c r="S82" s="7" t="s">
        <v>229</v>
      </c>
      <c r="T82" s="7" t="s">
        <v>70</v>
      </c>
      <c r="U82" s="4">
        <v>0.0012021</v>
      </c>
      <c r="V82" s="4">
        <v>2.1213E-4</v>
      </c>
      <c r="W82" s="4">
        <v>0.0036062</v>
      </c>
      <c r="X82" s="4">
        <v>4.2426E-4</v>
      </c>
      <c r="Y82" s="4">
        <v>0.0015556</v>
      </c>
      <c r="Z82" s="4">
        <v>0.0070004</v>
      </c>
      <c r="AB82" s="7" t="s">
        <v>229</v>
      </c>
      <c r="AC82" s="7" t="s">
        <v>70</v>
      </c>
      <c r="AD82" s="4">
        <v>4.2426E-4</v>
      </c>
      <c r="AE82" s="4">
        <v>7.0711E-4</v>
      </c>
      <c r="AF82" s="4">
        <v>0.0012021</v>
      </c>
      <c r="AG82" s="4">
        <v>7.0711E-4</v>
      </c>
      <c r="AH82" s="4">
        <v>0.0034648</v>
      </c>
      <c r="AI82" s="4">
        <v>9.1924E-4</v>
      </c>
    </row>
    <row r="83" ht="14.25" customHeight="1">
      <c r="A83" s="7" t="s">
        <v>230</v>
      </c>
      <c r="B83" s="7" t="s">
        <v>18</v>
      </c>
      <c r="C83" s="4">
        <v>0.0939</v>
      </c>
      <c r="D83" s="4">
        <v>0.14675</v>
      </c>
      <c r="E83" s="4">
        <v>0.1477</v>
      </c>
      <c r="F83" s="4">
        <v>0.14245</v>
      </c>
      <c r="G83" s="4">
        <v>0.16315</v>
      </c>
      <c r="H83" s="4">
        <v>0.1547</v>
      </c>
      <c r="J83" s="7" t="s">
        <v>230</v>
      </c>
      <c r="K83" s="7" t="s">
        <v>18</v>
      </c>
      <c r="L83" s="4">
        <v>0.10165</v>
      </c>
      <c r="M83" s="4">
        <v>0.14395</v>
      </c>
      <c r="N83" s="4">
        <v>0.14145</v>
      </c>
      <c r="O83" s="4">
        <v>0.143</v>
      </c>
      <c r="P83" s="4">
        <v>0.16205</v>
      </c>
      <c r="Q83" s="4">
        <v>0.14575</v>
      </c>
      <c r="S83" s="7" t="s">
        <v>230</v>
      </c>
      <c r="T83" s="7" t="s">
        <v>18</v>
      </c>
      <c r="U83" s="4">
        <v>9.8995E-4</v>
      </c>
      <c r="V83" s="4">
        <v>0.0017678</v>
      </c>
      <c r="W83" s="4">
        <v>0.012445</v>
      </c>
      <c r="X83" s="4">
        <v>0.0019092</v>
      </c>
      <c r="Y83" s="4">
        <v>0.0060104</v>
      </c>
      <c r="Z83" s="4">
        <v>0.0094752</v>
      </c>
      <c r="AB83" s="7" t="s">
        <v>230</v>
      </c>
      <c r="AC83" s="7" t="s">
        <v>18</v>
      </c>
      <c r="AD83" s="4">
        <v>7.0711E-5</v>
      </c>
      <c r="AE83" s="4">
        <v>0.0024749</v>
      </c>
      <c r="AF83" s="4">
        <v>0.0047376</v>
      </c>
      <c r="AG83" s="4">
        <v>0.006364</v>
      </c>
      <c r="AH83" s="4">
        <v>0.007566</v>
      </c>
      <c r="AI83" s="4">
        <v>0.0026163</v>
      </c>
    </row>
    <row r="84" ht="14.25" customHeight="1">
      <c r="A84" s="7" t="s">
        <v>257</v>
      </c>
      <c r="B84" s="7" t="s">
        <v>24</v>
      </c>
      <c r="C84" s="4">
        <v>0.0941</v>
      </c>
      <c r="D84" s="4">
        <v>0.2125</v>
      </c>
      <c r="E84" s="4">
        <v>0.21925</v>
      </c>
      <c r="F84" s="4">
        <v>0.2076</v>
      </c>
      <c r="G84" s="4">
        <v>0.2398</v>
      </c>
      <c r="H84" s="4">
        <v>0.2254</v>
      </c>
      <c r="J84" s="7" t="s">
        <v>257</v>
      </c>
      <c r="K84" s="7" t="s">
        <v>24</v>
      </c>
      <c r="L84" s="4">
        <v>0.10185</v>
      </c>
      <c r="M84" s="4">
        <v>0.20865</v>
      </c>
      <c r="N84" s="4">
        <v>0.2059</v>
      </c>
      <c r="O84" s="4">
        <v>0.2087</v>
      </c>
      <c r="P84" s="4">
        <v>0.23515</v>
      </c>
      <c r="Q84" s="4">
        <v>0.2099</v>
      </c>
      <c r="S84" s="7" t="s">
        <v>257</v>
      </c>
      <c r="T84" s="7" t="s">
        <v>24</v>
      </c>
      <c r="U84" s="4">
        <v>0.0014142</v>
      </c>
      <c r="V84" s="4">
        <v>0.0074953</v>
      </c>
      <c r="W84" s="4">
        <v>0.020294</v>
      </c>
      <c r="X84" s="4">
        <v>1.4142E-4</v>
      </c>
      <c r="Y84" s="4">
        <v>0.0093338</v>
      </c>
      <c r="Z84" s="4">
        <v>0.013152</v>
      </c>
      <c r="AB84" s="7" t="s">
        <v>257</v>
      </c>
      <c r="AC84" s="7" t="s">
        <v>24</v>
      </c>
      <c r="AD84" s="4">
        <v>3.5355E-4</v>
      </c>
      <c r="AE84" s="4">
        <v>0.0081317</v>
      </c>
      <c r="AF84" s="4">
        <v>0.014849</v>
      </c>
      <c r="AG84" s="4">
        <v>0.014425</v>
      </c>
      <c r="AH84" s="4">
        <v>0.0070004</v>
      </c>
      <c r="AI84" s="4">
        <v>0.0070711</v>
      </c>
    </row>
    <row r="85" ht="14.25" customHeight="1">
      <c r="A85" s="7" t="s">
        <v>258</v>
      </c>
      <c r="B85" s="7" t="s">
        <v>24</v>
      </c>
      <c r="C85" s="4">
        <v>0.0942</v>
      </c>
      <c r="D85" s="4">
        <v>0.3054</v>
      </c>
      <c r="E85" s="4">
        <v>0.31205</v>
      </c>
      <c r="F85" s="4">
        <v>0.29945</v>
      </c>
      <c r="G85" s="4">
        <v>0.33875</v>
      </c>
      <c r="H85" s="4">
        <v>0.31515</v>
      </c>
      <c r="J85" s="7" t="s">
        <v>258</v>
      </c>
      <c r="K85" s="7" t="s">
        <v>24</v>
      </c>
      <c r="L85" s="4">
        <v>0.1023</v>
      </c>
      <c r="M85" s="4">
        <v>0.29255</v>
      </c>
      <c r="N85" s="4">
        <v>0.2869</v>
      </c>
      <c r="O85" s="4">
        <v>0.29385</v>
      </c>
      <c r="P85" s="4">
        <v>0.31785</v>
      </c>
      <c r="Q85" s="4">
        <v>0.2867</v>
      </c>
      <c r="S85" s="7" t="s">
        <v>258</v>
      </c>
      <c r="T85" s="7" t="s">
        <v>24</v>
      </c>
      <c r="U85" s="4">
        <v>0.0014142</v>
      </c>
      <c r="V85" s="4">
        <v>0.011738</v>
      </c>
      <c r="W85" s="4">
        <v>0.01789</v>
      </c>
      <c r="X85" s="4">
        <v>0.0028991</v>
      </c>
      <c r="Y85" s="4">
        <v>0.011809</v>
      </c>
      <c r="Z85" s="4">
        <v>0.014213</v>
      </c>
      <c r="AB85" s="7" t="s">
        <v>258</v>
      </c>
      <c r="AC85" s="7" t="s">
        <v>24</v>
      </c>
      <c r="AD85" s="4">
        <v>8.4853E-4</v>
      </c>
      <c r="AE85" s="4">
        <v>0.010112</v>
      </c>
      <c r="AF85" s="4">
        <v>0.016405</v>
      </c>
      <c r="AG85" s="4">
        <v>0.018597</v>
      </c>
      <c r="AH85" s="4">
        <v>0.0057276</v>
      </c>
      <c r="AI85" s="4">
        <v>0.0079196</v>
      </c>
    </row>
    <row r="86" ht="14.25" customHeight="1">
      <c r="A86" s="7" t="s">
        <v>279</v>
      </c>
      <c r="B86" s="7" t="s">
        <v>20</v>
      </c>
      <c r="C86" s="4">
        <v>0.0939</v>
      </c>
      <c r="D86" s="4">
        <v>0.421</v>
      </c>
      <c r="E86" s="4">
        <v>0.4208</v>
      </c>
      <c r="F86" s="4">
        <v>0.4059</v>
      </c>
      <c r="G86" s="4">
        <v>0.43405</v>
      </c>
      <c r="H86" s="4">
        <v>0.4207</v>
      </c>
      <c r="J86" s="7" t="s">
        <v>279</v>
      </c>
      <c r="K86" s="7" t="s">
        <v>20</v>
      </c>
      <c r="L86" s="4">
        <v>0.1015</v>
      </c>
      <c r="M86" s="4">
        <v>0.3744</v>
      </c>
      <c r="N86" s="4">
        <v>0.3672</v>
      </c>
      <c r="O86" s="4">
        <v>0.3746</v>
      </c>
      <c r="P86" s="4">
        <v>0.379</v>
      </c>
      <c r="Q86" s="4">
        <v>0.3622</v>
      </c>
      <c r="S86" s="7" t="s">
        <v>279</v>
      </c>
      <c r="T86" s="7" t="s">
        <v>20</v>
      </c>
      <c r="U86" s="4">
        <v>9.8995E-4</v>
      </c>
      <c r="V86" s="4">
        <v>0.019516</v>
      </c>
      <c r="W86" s="4">
        <v>0.013576</v>
      </c>
      <c r="X86" s="4">
        <v>0.0032527</v>
      </c>
      <c r="Y86" s="4">
        <v>0.010253</v>
      </c>
      <c r="Z86" s="4">
        <v>0.013294</v>
      </c>
      <c r="AB86" s="7" t="s">
        <v>279</v>
      </c>
      <c r="AC86" s="7" t="s">
        <v>20</v>
      </c>
      <c r="AD86" s="4">
        <v>2.8284E-4</v>
      </c>
      <c r="AE86" s="4">
        <v>0.011455</v>
      </c>
      <c r="AF86" s="4">
        <v>0.0011314</v>
      </c>
      <c r="AG86" s="4">
        <v>0.013011</v>
      </c>
      <c r="AH86" s="4">
        <v>0.005374</v>
      </c>
      <c r="AI86" s="4">
        <v>4.2426E-4</v>
      </c>
    </row>
    <row r="87" ht="14.25" customHeight="1">
      <c r="A87" s="7" t="s">
        <v>234</v>
      </c>
      <c r="B87" s="7" t="s">
        <v>22</v>
      </c>
      <c r="C87" s="4">
        <v>0.09385</v>
      </c>
      <c r="D87" s="4">
        <v>0.50285</v>
      </c>
      <c r="E87" s="4">
        <v>0.4913</v>
      </c>
      <c r="F87" s="4">
        <v>0.4856</v>
      </c>
      <c r="G87" s="4">
        <v>0.48715</v>
      </c>
      <c r="H87" s="4">
        <v>0.4868</v>
      </c>
      <c r="J87" s="7" t="s">
        <v>234</v>
      </c>
      <c r="K87" s="7" t="s">
        <v>22</v>
      </c>
      <c r="L87" s="4">
        <v>0.1019</v>
      </c>
      <c r="M87" s="4">
        <v>0.426</v>
      </c>
      <c r="N87" s="4">
        <v>0.42975</v>
      </c>
      <c r="O87" s="4">
        <v>0.4339</v>
      </c>
      <c r="P87" s="4">
        <v>0.4274</v>
      </c>
      <c r="Q87" s="4">
        <v>0.4094</v>
      </c>
      <c r="S87" s="7" t="s">
        <v>234</v>
      </c>
      <c r="T87" s="7" t="s">
        <v>22</v>
      </c>
      <c r="U87" s="4">
        <v>7.7782E-4</v>
      </c>
      <c r="V87" s="4">
        <v>0.012092</v>
      </c>
      <c r="W87" s="4">
        <v>0.020648</v>
      </c>
      <c r="X87" s="4">
        <v>0.0069296</v>
      </c>
      <c r="Y87" s="4">
        <v>0.020435</v>
      </c>
      <c r="Z87" s="4">
        <v>0.023052</v>
      </c>
      <c r="AB87" s="7" t="s">
        <v>234</v>
      </c>
      <c r="AC87" s="7" t="s">
        <v>22</v>
      </c>
      <c r="AD87" s="4">
        <v>2.8284E-4</v>
      </c>
      <c r="AE87" s="4">
        <v>0.0083439</v>
      </c>
      <c r="AF87" s="4">
        <v>0.0027577</v>
      </c>
      <c r="AG87" s="4">
        <v>0.010465</v>
      </c>
      <c r="AH87" s="4">
        <v>0.0039598</v>
      </c>
      <c r="AI87" s="4">
        <v>0.0033941</v>
      </c>
    </row>
    <row r="88" ht="14.25" customHeight="1">
      <c r="A88" s="7" t="s">
        <v>259</v>
      </c>
      <c r="B88" s="7" t="s">
        <v>18</v>
      </c>
      <c r="C88" s="4">
        <v>0.094</v>
      </c>
      <c r="D88" s="4">
        <v>0.5781</v>
      </c>
      <c r="E88" s="4">
        <v>0.55615</v>
      </c>
      <c r="F88" s="4">
        <v>0.5438</v>
      </c>
      <c r="G88" s="4">
        <v>0.54235</v>
      </c>
      <c r="H88" s="4">
        <v>0.54225</v>
      </c>
      <c r="J88" s="7" t="s">
        <v>259</v>
      </c>
      <c r="K88" s="7" t="s">
        <v>18</v>
      </c>
      <c r="L88" s="4">
        <v>0.102</v>
      </c>
      <c r="M88" s="4">
        <v>0.4668</v>
      </c>
      <c r="N88" s="4">
        <v>0.47525</v>
      </c>
      <c r="O88" s="4">
        <v>0.48085</v>
      </c>
      <c r="P88" s="4">
        <v>0.4772</v>
      </c>
      <c r="Q88" s="4">
        <v>0.4563</v>
      </c>
      <c r="S88" s="7" t="s">
        <v>259</v>
      </c>
      <c r="T88" s="7" t="s">
        <v>18</v>
      </c>
      <c r="U88" s="4">
        <v>9.8995E-4</v>
      </c>
      <c r="V88" s="4">
        <v>0.012728</v>
      </c>
      <c r="W88" s="4">
        <v>0.017748</v>
      </c>
      <c r="X88" s="4">
        <v>0.0083439</v>
      </c>
      <c r="Y88" s="4">
        <v>0.0037477</v>
      </c>
      <c r="Z88" s="4">
        <v>0.017748</v>
      </c>
      <c r="AB88" s="7" t="s">
        <v>259</v>
      </c>
      <c r="AC88" s="7" t="s">
        <v>18</v>
      </c>
      <c r="AD88" s="4">
        <v>2.8284E-4</v>
      </c>
      <c r="AE88" s="4">
        <v>0.0025456</v>
      </c>
      <c r="AF88" s="4">
        <v>0.0061518</v>
      </c>
      <c r="AG88" s="4">
        <v>0.010677</v>
      </c>
      <c r="AH88" s="4">
        <v>0.0024042</v>
      </c>
      <c r="AI88" s="4">
        <v>0.0</v>
      </c>
    </row>
    <row r="89" ht="14.25" customHeight="1">
      <c r="A89" s="7" t="s">
        <v>260</v>
      </c>
      <c r="B89" s="7" t="s">
        <v>22</v>
      </c>
      <c r="C89" s="4">
        <v>0.0939</v>
      </c>
      <c r="D89" s="4">
        <v>0.64545</v>
      </c>
      <c r="E89" s="4">
        <v>0.62285</v>
      </c>
      <c r="F89" s="4">
        <v>0.60955</v>
      </c>
      <c r="G89" s="4">
        <v>0.6076</v>
      </c>
      <c r="H89" s="4">
        <v>0.5996</v>
      </c>
      <c r="J89" s="7" t="s">
        <v>260</v>
      </c>
      <c r="K89" s="7" t="s">
        <v>22</v>
      </c>
      <c r="L89" s="4">
        <v>0.10115</v>
      </c>
      <c r="M89" s="4">
        <v>0.5069</v>
      </c>
      <c r="N89" s="4">
        <v>0.5208</v>
      </c>
      <c r="O89" s="4">
        <v>0.52545</v>
      </c>
      <c r="P89" s="4">
        <v>0.5246</v>
      </c>
      <c r="Q89" s="4">
        <v>0.49805</v>
      </c>
      <c r="S89" s="7" t="s">
        <v>260</v>
      </c>
      <c r="T89" s="7" t="s">
        <v>22</v>
      </c>
      <c r="U89" s="4">
        <v>7.0711E-4</v>
      </c>
      <c r="V89" s="4">
        <v>0.0082731</v>
      </c>
      <c r="W89" s="4">
        <v>0.012516</v>
      </c>
      <c r="X89" s="4">
        <v>0.0016263</v>
      </c>
      <c r="Y89" s="4">
        <v>0.013294</v>
      </c>
      <c r="Z89" s="4">
        <v>0.0042426</v>
      </c>
      <c r="AB89" s="7" t="s">
        <v>260</v>
      </c>
      <c r="AC89" s="7" t="s">
        <v>22</v>
      </c>
      <c r="AD89" s="4">
        <v>9.1924E-4</v>
      </c>
      <c r="AE89" s="4">
        <v>0.0056569</v>
      </c>
      <c r="AF89" s="4">
        <v>0.0067882</v>
      </c>
      <c r="AG89" s="4">
        <v>0.0094045</v>
      </c>
      <c r="AH89" s="4">
        <v>0.0033941</v>
      </c>
      <c r="AI89" s="4">
        <v>0.0067175</v>
      </c>
    </row>
    <row r="90" ht="14.25" customHeight="1">
      <c r="A90" s="7" t="s">
        <v>261</v>
      </c>
      <c r="B90" s="7" t="s">
        <v>24</v>
      </c>
      <c r="C90" s="4">
        <v>0.0939</v>
      </c>
      <c r="D90" s="4">
        <v>0.6956</v>
      </c>
      <c r="E90" s="4">
        <v>0.6733</v>
      </c>
      <c r="F90" s="4">
        <v>0.66725</v>
      </c>
      <c r="G90" s="4">
        <v>0.65875</v>
      </c>
      <c r="H90" s="4">
        <v>0.64795</v>
      </c>
      <c r="J90" s="7" t="s">
        <v>261</v>
      </c>
      <c r="K90" s="7" t="s">
        <v>24</v>
      </c>
      <c r="L90" s="4">
        <v>0.1014</v>
      </c>
      <c r="M90" s="4">
        <v>0.54925</v>
      </c>
      <c r="N90" s="4">
        <v>0.57315</v>
      </c>
      <c r="O90" s="4">
        <v>0.56715</v>
      </c>
      <c r="P90" s="4">
        <v>0.55935</v>
      </c>
      <c r="Q90" s="4">
        <v>0.5318</v>
      </c>
      <c r="S90" s="7" t="s">
        <v>261</v>
      </c>
      <c r="T90" s="7" t="s">
        <v>24</v>
      </c>
      <c r="U90" s="4">
        <v>7.0711E-4</v>
      </c>
      <c r="V90" s="4">
        <v>0.005374</v>
      </c>
      <c r="W90" s="4">
        <v>0.011597</v>
      </c>
      <c r="X90" s="4">
        <v>0.0030406</v>
      </c>
      <c r="Y90" s="4">
        <v>0.013506</v>
      </c>
      <c r="Z90" s="4">
        <v>0.0088388</v>
      </c>
      <c r="AB90" s="7" t="s">
        <v>261</v>
      </c>
      <c r="AC90" s="7" t="s">
        <v>24</v>
      </c>
      <c r="AD90" s="4">
        <v>5.6569E-4</v>
      </c>
      <c r="AE90" s="4">
        <v>0.0070004</v>
      </c>
      <c r="AF90" s="4">
        <v>0.0099702</v>
      </c>
      <c r="AG90" s="4">
        <v>0.0089803</v>
      </c>
      <c r="AH90" s="4">
        <v>0.0041719</v>
      </c>
      <c r="AI90" s="4">
        <v>0.016122</v>
      </c>
    </row>
    <row r="91" ht="14.25" customHeight="1">
      <c r="A91" s="7" t="s">
        <v>262</v>
      </c>
      <c r="B91" s="7" t="s">
        <v>20</v>
      </c>
      <c r="C91" s="4">
        <v>0.09395</v>
      </c>
      <c r="D91" s="4">
        <v>0.7451</v>
      </c>
      <c r="E91" s="4">
        <v>0.70915</v>
      </c>
      <c r="F91" s="4">
        <v>0.7052</v>
      </c>
      <c r="G91" s="4">
        <v>0.69645</v>
      </c>
      <c r="H91" s="4">
        <v>0.68495</v>
      </c>
      <c r="J91" s="7" t="s">
        <v>262</v>
      </c>
      <c r="K91" s="7" t="s">
        <v>20</v>
      </c>
      <c r="L91" s="4">
        <v>0.10185</v>
      </c>
      <c r="M91" s="4">
        <v>0.58765</v>
      </c>
      <c r="N91" s="4">
        <v>0.61565</v>
      </c>
      <c r="O91" s="4">
        <v>0.59745</v>
      </c>
      <c r="P91" s="4">
        <v>0.57885</v>
      </c>
      <c r="Q91" s="4">
        <v>0.55515</v>
      </c>
      <c r="S91" s="7" t="s">
        <v>262</v>
      </c>
      <c r="T91" s="7" t="s">
        <v>20</v>
      </c>
      <c r="U91" s="4">
        <v>7.7782E-4</v>
      </c>
      <c r="V91" s="4">
        <v>0.015981</v>
      </c>
      <c r="W91" s="4">
        <v>0.014213</v>
      </c>
      <c r="X91" s="4">
        <v>0.0025456</v>
      </c>
      <c r="Y91" s="4">
        <v>0.01393</v>
      </c>
      <c r="Z91" s="4">
        <v>0.0062933</v>
      </c>
      <c r="AB91" s="7" t="s">
        <v>262</v>
      </c>
      <c r="AC91" s="7" t="s">
        <v>20</v>
      </c>
      <c r="AD91" s="4">
        <v>7.0711E-5</v>
      </c>
      <c r="AE91" s="4">
        <v>0.0037477</v>
      </c>
      <c r="AF91" s="4">
        <v>0.0024749</v>
      </c>
      <c r="AG91" s="4">
        <v>0.0091217</v>
      </c>
      <c r="AH91" s="4">
        <v>4.9497E-4</v>
      </c>
      <c r="AI91" s="4">
        <v>0.019163</v>
      </c>
    </row>
    <row r="92" ht="14.25" customHeight="1">
      <c r="A92" s="7" t="s">
        <v>263</v>
      </c>
      <c r="B92" s="7" t="s">
        <v>18</v>
      </c>
      <c r="C92" s="4">
        <v>0.09385</v>
      </c>
      <c r="D92" s="4">
        <v>0.79595</v>
      </c>
      <c r="E92" s="4">
        <v>0.75815</v>
      </c>
      <c r="F92" s="4">
        <v>0.7489</v>
      </c>
      <c r="G92" s="4">
        <v>0.7509</v>
      </c>
      <c r="H92" s="4">
        <v>0.73255</v>
      </c>
      <c r="J92" s="7" t="s">
        <v>263</v>
      </c>
      <c r="K92" s="7" t="s">
        <v>18</v>
      </c>
      <c r="L92" s="4">
        <v>0.1013</v>
      </c>
      <c r="M92" s="4">
        <v>0.62145</v>
      </c>
      <c r="N92" s="4">
        <v>0.65235</v>
      </c>
      <c r="O92" s="4">
        <v>0.6252</v>
      </c>
      <c r="P92" s="4">
        <v>0.59995</v>
      </c>
      <c r="Q92" s="4">
        <v>0.57315</v>
      </c>
      <c r="S92" s="7" t="s">
        <v>263</v>
      </c>
      <c r="T92" s="7" t="s">
        <v>18</v>
      </c>
      <c r="U92" s="4">
        <v>7.7782E-4</v>
      </c>
      <c r="V92" s="4">
        <v>0.018738</v>
      </c>
      <c r="W92" s="4">
        <v>0.0091217</v>
      </c>
      <c r="X92" s="4">
        <v>0.0062225</v>
      </c>
      <c r="Y92" s="4">
        <v>0.017536</v>
      </c>
      <c r="Z92" s="4">
        <v>0.018738</v>
      </c>
      <c r="AB92" s="7" t="s">
        <v>263</v>
      </c>
      <c r="AC92" s="7" t="s">
        <v>18</v>
      </c>
      <c r="AD92" s="4">
        <v>5.6569E-4</v>
      </c>
      <c r="AE92" s="4">
        <v>0.0084146</v>
      </c>
      <c r="AF92" s="4">
        <v>0.0043134</v>
      </c>
      <c r="AG92" s="4">
        <v>0.014849</v>
      </c>
      <c r="AH92" s="4">
        <v>0.0010607</v>
      </c>
      <c r="AI92" s="4">
        <v>0.026375</v>
      </c>
    </row>
    <row r="93" ht="14.25" customHeight="1">
      <c r="A93" s="7" t="s">
        <v>264</v>
      </c>
      <c r="B93" s="7" t="s">
        <v>29</v>
      </c>
      <c r="C93" s="4">
        <v>0.0941</v>
      </c>
      <c r="D93" s="4">
        <v>0.8391</v>
      </c>
      <c r="E93" s="4">
        <v>0.7994</v>
      </c>
      <c r="F93" s="4">
        <v>0.7915</v>
      </c>
      <c r="G93" s="4">
        <v>0.79225</v>
      </c>
      <c r="H93" s="4">
        <v>0.77695</v>
      </c>
      <c r="J93" s="7" t="s">
        <v>264</v>
      </c>
      <c r="K93" s="7" t="s">
        <v>29</v>
      </c>
      <c r="L93" s="4">
        <v>0.1021</v>
      </c>
      <c r="M93" s="4">
        <v>0.65525</v>
      </c>
      <c r="N93" s="4">
        <v>0.6842</v>
      </c>
      <c r="O93" s="4">
        <v>0.64745</v>
      </c>
      <c r="P93" s="4">
        <v>0.6101</v>
      </c>
      <c r="Q93" s="4">
        <v>0.58885</v>
      </c>
      <c r="S93" s="7" t="s">
        <v>264</v>
      </c>
      <c r="T93" s="7" t="s">
        <v>29</v>
      </c>
      <c r="U93" s="4">
        <v>8.4853E-4</v>
      </c>
      <c r="V93" s="4">
        <v>0.01895</v>
      </c>
      <c r="W93" s="4">
        <v>0.010182</v>
      </c>
      <c r="X93" s="4">
        <v>9.8995E-4</v>
      </c>
      <c r="Y93" s="4">
        <v>0.017466</v>
      </c>
      <c r="Z93" s="4">
        <v>0.011243</v>
      </c>
      <c r="AB93" s="7" t="s">
        <v>264</v>
      </c>
      <c r="AC93" s="7" t="s">
        <v>29</v>
      </c>
      <c r="AD93" s="4">
        <v>4.2426E-4</v>
      </c>
      <c r="AE93" s="4">
        <v>0.014213</v>
      </c>
      <c r="AF93" s="4">
        <v>0.0043841</v>
      </c>
      <c r="AG93" s="4">
        <v>0.014354</v>
      </c>
      <c r="AH93" s="4">
        <v>0.002687</v>
      </c>
      <c r="AI93" s="4">
        <v>0.039952</v>
      </c>
    </row>
    <row r="94" ht="14.25" customHeight="1">
      <c r="A94" s="7" t="s">
        <v>265</v>
      </c>
      <c r="B94" s="7" t="s">
        <v>22</v>
      </c>
      <c r="C94" s="4">
        <v>0.09405</v>
      </c>
      <c r="D94" s="4">
        <v>0.8802</v>
      </c>
      <c r="E94" s="4">
        <v>0.84215</v>
      </c>
      <c r="F94" s="4">
        <v>0.83015</v>
      </c>
      <c r="G94" s="4">
        <v>0.8335</v>
      </c>
      <c r="H94" s="4">
        <v>0.81435</v>
      </c>
      <c r="J94" s="7" t="s">
        <v>265</v>
      </c>
      <c r="K94" s="7" t="s">
        <v>22</v>
      </c>
      <c r="L94" s="4">
        <v>0.1016</v>
      </c>
      <c r="M94" s="4">
        <v>0.68065</v>
      </c>
      <c r="N94" s="4">
        <v>0.7087</v>
      </c>
      <c r="O94" s="4">
        <v>0.66515</v>
      </c>
      <c r="P94" s="4">
        <v>0.61585</v>
      </c>
      <c r="Q94" s="4">
        <v>0.6037</v>
      </c>
      <c r="S94" s="7" t="s">
        <v>265</v>
      </c>
      <c r="T94" s="7" t="s">
        <v>22</v>
      </c>
      <c r="U94" s="4">
        <v>6.364E-4</v>
      </c>
      <c r="V94" s="4">
        <v>0.022486</v>
      </c>
      <c r="W94" s="4">
        <v>0.0086974</v>
      </c>
      <c r="X94" s="4">
        <v>0.0030406</v>
      </c>
      <c r="Y94" s="4">
        <v>0.01994</v>
      </c>
      <c r="Z94" s="4">
        <v>0.013647</v>
      </c>
      <c r="AB94" s="7" t="s">
        <v>265</v>
      </c>
      <c r="AC94" s="7" t="s">
        <v>22</v>
      </c>
      <c r="AD94" s="4">
        <v>2.8284E-4</v>
      </c>
      <c r="AE94" s="4">
        <v>0.0098288</v>
      </c>
      <c r="AF94" s="4">
        <v>0.0011314</v>
      </c>
      <c r="AG94" s="4">
        <v>0.014354</v>
      </c>
      <c r="AH94" s="4">
        <v>0.002192</v>
      </c>
      <c r="AI94" s="4">
        <v>0.052326</v>
      </c>
    </row>
    <row r="95" ht="14.25" customHeight="1">
      <c r="A95" s="7" t="s">
        <v>280</v>
      </c>
      <c r="B95" s="7" t="s">
        <v>22</v>
      </c>
      <c r="C95" s="4">
        <v>0.09405</v>
      </c>
      <c r="D95" s="4">
        <v>0.91905</v>
      </c>
      <c r="E95" s="4">
        <v>0.8851</v>
      </c>
      <c r="F95" s="4">
        <v>0.86805</v>
      </c>
      <c r="G95" s="4">
        <v>0.87155</v>
      </c>
      <c r="H95" s="4">
        <v>0.85055</v>
      </c>
      <c r="J95" s="7" t="s">
        <v>280</v>
      </c>
      <c r="K95" s="7" t="s">
        <v>22</v>
      </c>
      <c r="L95" s="4">
        <v>0.10155</v>
      </c>
      <c r="M95" s="4">
        <v>0.7014</v>
      </c>
      <c r="N95" s="4">
        <v>0.7283</v>
      </c>
      <c r="O95" s="4">
        <v>0.676</v>
      </c>
      <c r="P95" s="4">
        <v>0.62035</v>
      </c>
      <c r="Q95" s="4">
        <v>0.6105</v>
      </c>
      <c r="S95" s="7" t="s">
        <v>280</v>
      </c>
      <c r="T95" s="7" t="s">
        <v>22</v>
      </c>
      <c r="U95" s="4">
        <v>7.7782E-4</v>
      </c>
      <c r="V95" s="4">
        <v>0.029486</v>
      </c>
      <c r="W95" s="4">
        <v>0.0043841</v>
      </c>
      <c r="X95" s="4">
        <v>0.0034648</v>
      </c>
      <c r="Y95" s="4">
        <v>0.026092</v>
      </c>
      <c r="Z95" s="4">
        <v>0.0169</v>
      </c>
      <c r="AB95" s="7" t="s">
        <v>280</v>
      </c>
      <c r="AC95" s="7" t="s">
        <v>22</v>
      </c>
      <c r="AD95" s="4">
        <v>3.5355E-4</v>
      </c>
      <c r="AE95" s="4">
        <v>0.010465</v>
      </c>
      <c r="AF95" s="4">
        <v>4.2426E-4</v>
      </c>
      <c r="AG95" s="4">
        <v>0.015274</v>
      </c>
      <c r="AH95" s="4">
        <v>0.0043134</v>
      </c>
      <c r="AI95" s="4">
        <v>0.055437</v>
      </c>
    </row>
    <row r="96" ht="14.25" customHeight="1">
      <c r="A96" s="7" t="s">
        <v>267</v>
      </c>
      <c r="B96" s="7" t="s">
        <v>24</v>
      </c>
      <c r="C96" s="4">
        <v>0.09425</v>
      </c>
      <c r="D96" s="4">
        <v>0.9538</v>
      </c>
      <c r="E96" s="4">
        <v>0.92635</v>
      </c>
      <c r="F96" s="4">
        <v>0.9036</v>
      </c>
      <c r="G96" s="4">
        <v>0.9068</v>
      </c>
      <c r="H96" s="4">
        <v>0.88405</v>
      </c>
      <c r="J96" s="7" t="s">
        <v>267</v>
      </c>
      <c r="K96" s="7" t="s">
        <v>24</v>
      </c>
      <c r="L96" s="4">
        <v>0.1021</v>
      </c>
      <c r="M96" s="4">
        <v>0.7211</v>
      </c>
      <c r="N96" s="4">
        <v>0.7466</v>
      </c>
      <c r="O96" s="4">
        <v>0.6843</v>
      </c>
      <c r="P96" s="4">
        <v>0.6234</v>
      </c>
      <c r="Q96" s="4">
        <v>0.61895</v>
      </c>
      <c r="S96" s="7" t="s">
        <v>267</v>
      </c>
      <c r="T96" s="7" t="s">
        <v>24</v>
      </c>
      <c r="U96" s="4">
        <v>7.7782E-4</v>
      </c>
      <c r="V96" s="4">
        <v>0.03578</v>
      </c>
      <c r="W96" s="4">
        <v>3.5355E-4</v>
      </c>
      <c r="X96" s="4">
        <v>0.0077782</v>
      </c>
      <c r="Y96" s="4">
        <v>0.032668</v>
      </c>
      <c r="Z96" s="4">
        <v>0.023547</v>
      </c>
      <c r="AB96" s="7" t="s">
        <v>267</v>
      </c>
      <c r="AC96" s="7" t="s">
        <v>24</v>
      </c>
      <c r="AD96" s="4">
        <v>4.2426E-4</v>
      </c>
      <c r="AE96" s="4">
        <v>0.013011</v>
      </c>
      <c r="AF96" s="4">
        <v>0.0015556</v>
      </c>
      <c r="AG96" s="4">
        <v>0.018385</v>
      </c>
      <c r="AH96" s="4">
        <v>0.0038184</v>
      </c>
      <c r="AI96" s="4">
        <v>0.057771</v>
      </c>
    </row>
    <row r="97" ht="14.25" customHeight="1">
      <c r="A97" s="7" t="s">
        <v>268</v>
      </c>
      <c r="B97" s="7" t="s">
        <v>20</v>
      </c>
      <c r="C97" s="4">
        <v>0.0942</v>
      </c>
      <c r="D97" s="4">
        <v>0.983</v>
      </c>
      <c r="E97" s="4">
        <v>0.9634</v>
      </c>
      <c r="F97" s="4">
        <v>0.9378</v>
      </c>
      <c r="G97" s="4">
        <v>0.94155</v>
      </c>
      <c r="H97" s="4">
        <v>0.9177</v>
      </c>
      <c r="J97" s="7" t="s">
        <v>268</v>
      </c>
      <c r="K97" s="7" t="s">
        <v>20</v>
      </c>
      <c r="L97" s="4">
        <v>0.10185</v>
      </c>
      <c r="M97" s="4">
        <v>0.73905</v>
      </c>
      <c r="N97" s="4">
        <v>0.76285</v>
      </c>
      <c r="O97" s="4">
        <v>0.69125</v>
      </c>
      <c r="P97" s="4">
        <v>0.62485</v>
      </c>
      <c r="Q97" s="4">
        <v>0.63065</v>
      </c>
      <c r="S97" s="7" t="s">
        <v>268</v>
      </c>
      <c r="T97" s="7" t="s">
        <v>20</v>
      </c>
      <c r="U97" s="4">
        <v>7.0711E-4</v>
      </c>
      <c r="V97" s="4">
        <v>0.03677</v>
      </c>
      <c r="W97" s="4">
        <v>0.0029698</v>
      </c>
      <c r="X97" s="4">
        <v>0.012162</v>
      </c>
      <c r="Y97" s="4">
        <v>0.035567</v>
      </c>
      <c r="Z97" s="4">
        <v>0.030688</v>
      </c>
      <c r="AB97" s="7" t="s">
        <v>268</v>
      </c>
      <c r="AC97" s="7" t="s">
        <v>20</v>
      </c>
      <c r="AD97" s="4">
        <v>7.0711E-5</v>
      </c>
      <c r="AE97" s="4">
        <v>0.017324</v>
      </c>
      <c r="AF97" s="4">
        <v>0.0045962</v>
      </c>
      <c r="AG97" s="4">
        <v>0.020577</v>
      </c>
      <c r="AH97" s="4">
        <v>0.0050205</v>
      </c>
      <c r="AI97" s="4">
        <v>0.060882</v>
      </c>
    </row>
    <row r="98" ht="14.25" customHeight="1">
      <c r="A98" s="7" t="s">
        <v>269</v>
      </c>
      <c r="B98" s="7" t="s">
        <v>22</v>
      </c>
      <c r="C98" s="4">
        <v>0.09415</v>
      </c>
      <c r="D98" s="4">
        <v>1.0106</v>
      </c>
      <c r="E98" s="4">
        <v>0.99945</v>
      </c>
      <c r="F98" s="4">
        <v>0.96955</v>
      </c>
      <c r="G98" s="4">
        <v>0.9734</v>
      </c>
      <c r="H98" s="4">
        <v>0.9497</v>
      </c>
      <c r="J98" s="7" t="s">
        <v>269</v>
      </c>
      <c r="K98" s="7" t="s">
        <v>22</v>
      </c>
      <c r="L98" s="4">
        <v>0.1007</v>
      </c>
      <c r="M98" s="4">
        <v>0.7563</v>
      </c>
      <c r="N98" s="4">
        <v>0.7784</v>
      </c>
      <c r="O98" s="4">
        <v>0.69565</v>
      </c>
      <c r="P98" s="4">
        <v>0.6278</v>
      </c>
      <c r="Q98" s="4">
        <v>0.63745</v>
      </c>
      <c r="S98" s="7" t="s">
        <v>269</v>
      </c>
      <c r="T98" s="7" t="s">
        <v>22</v>
      </c>
      <c r="U98" s="4">
        <v>6.364E-4</v>
      </c>
      <c r="V98" s="4">
        <v>0.038962</v>
      </c>
      <c r="W98" s="4">
        <v>0.0054447</v>
      </c>
      <c r="X98" s="4">
        <v>0.013506</v>
      </c>
      <c r="Y98" s="4">
        <v>0.042568</v>
      </c>
      <c r="Z98" s="4">
        <v>0.035497</v>
      </c>
      <c r="AB98" s="7" t="s">
        <v>269</v>
      </c>
      <c r="AC98" s="7" t="s">
        <v>22</v>
      </c>
      <c r="AD98" s="4">
        <v>0.0016971</v>
      </c>
      <c r="AE98" s="4">
        <v>0.021637</v>
      </c>
      <c r="AF98" s="4">
        <v>0.0084853</v>
      </c>
      <c r="AG98" s="4">
        <v>0.021284</v>
      </c>
      <c r="AH98" s="4">
        <v>0.0046669</v>
      </c>
      <c r="AI98" s="4">
        <v>0.058195</v>
      </c>
    </row>
    <row r="99" ht="14.25" customHeight="1">
      <c r="A99" s="7" t="s">
        <v>270</v>
      </c>
      <c r="B99" s="7" t="s">
        <v>18</v>
      </c>
      <c r="C99" s="4">
        <v>0.0942</v>
      </c>
      <c r="D99" s="4">
        <v>1.0348</v>
      </c>
      <c r="E99" s="4">
        <v>1.0323</v>
      </c>
      <c r="F99" s="4">
        <v>0.99945</v>
      </c>
      <c r="G99" s="4">
        <v>1.0037</v>
      </c>
      <c r="H99" s="4">
        <v>0.9782</v>
      </c>
      <c r="J99" s="7" t="s">
        <v>270</v>
      </c>
      <c r="K99" s="7" t="s">
        <v>18</v>
      </c>
      <c r="L99" s="4">
        <v>0.1015</v>
      </c>
      <c r="M99" s="4">
        <v>0.77145</v>
      </c>
      <c r="N99" s="4">
        <v>0.7923</v>
      </c>
      <c r="O99" s="4">
        <v>0.7011</v>
      </c>
      <c r="P99" s="4">
        <v>0.6319</v>
      </c>
      <c r="Q99" s="4">
        <v>0.6392</v>
      </c>
      <c r="S99" s="7" t="s">
        <v>270</v>
      </c>
      <c r="T99" s="7" t="s">
        <v>18</v>
      </c>
      <c r="U99" s="4">
        <v>7.0711E-4</v>
      </c>
      <c r="V99" s="4">
        <v>0.037689</v>
      </c>
      <c r="W99" s="4">
        <v>0.0076368</v>
      </c>
      <c r="X99" s="4">
        <v>0.018597</v>
      </c>
      <c r="Y99" s="4">
        <v>0.046598</v>
      </c>
      <c r="Z99" s="4">
        <v>0.042568</v>
      </c>
      <c r="AB99" s="7" t="s">
        <v>270</v>
      </c>
      <c r="AC99" s="7" t="s">
        <v>18</v>
      </c>
      <c r="AD99" s="4">
        <v>5.6569E-4</v>
      </c>
      <c r="AE99" s="4">
        <v>0.023971</v>
      </c>
      <c r="AF99" s="4">
        <v>0.012728</v>
      </c>
      <c r="AG99" s="4">
        <v>0.023193</v>
      </c>
      <c r="AH99" s="4">
        <v>0.009051</v>
      </c>
      <c r="AI99" s="4">
        <v>0.050063</v>
      </c>
    </row>
    <row r="100" ht="14.25" customHeight="1">
      <c r="A100" s="7" t="s">
        <v>271</v>
      </c>
      <c r="B100" s="7" t="s">
        <v>22</v>
      </c>
      <c r="C100" s="4">
        <v>0.09435</v>
      </c>
      <c r="D100" s="4">
        <v>1.0589</v>
      </c>
      <c r="E100" s="4">
        <v>1.0638</v>
      </c>
      <c r="F100" s="4">
        <v>1.0294</v>
      </c>
      <c r="G100" s="4">
        <v>1.0313</v>
      </c>
      <c r="H100" s="4">
        <v>1.0057</v>
      </c>
      <c r="J100" s="7" t="s">
        <v>271</v>
      </c>
      <c r="K100" s="7" t="s">
        <v>22</v>
      </c>
      <c r="L100" s="4">
        <v>0.10235</v>
      </c>
      <c r="M100" s="4">
        <v>0.7851</v>
      </c>
      <c r="N100" s="4">
        <v>0.80275</v>
      </c>
      <c r="O100" s="4">
        <v>0.70395</v>
      </c>
      <c r="P100" s="4">
        <v>0.6343</v>
      </c>
      <c r="Q100" s="4">
        <v>0.639</v>
      </c>
      <c r="S100" s="7" t="s">
        <v>271</v>
      </c>
      <c r="T100" s="7" t="s">
        <v>22</v>
      </c>
      <c r="U100" s="4">
        <v>7.7782E-4</v>
      </c>
      <c r="V100" s="4">
        <v>0.038467</v>
      </c>
      <c r="W100" s="4">
        <v>0.013223</v>
      </c>
      <c r="X100" s="4">
        <v>0.025809</v>
      </c>
      <c r="Y100" s="4">
        <v>0.052326</v>
      </c>
      <c r="Z100" s="4">
        <v>0.050417</v>
      </c>
      <c r="AB100" s="7" t="s">
        <v>271</v>
      </c>
      <c r="AC100" s="7" t="s">
        <v>22</v>
      </c>
      <c r="AD100" s="4">
        <v>4.9497E-4</v>
      </c>
      <c r="AE100" s="4">
        <v>0.02786</v>
      </c>
      <c r="AF100" s="4">
        <v>0.014779</v>
      </c>
      <c r="AG100" s="4">
        <v>0.026941</v>
      </c>
      <c r="AH100" s="4">
        <v>0.016263</v>
      </c>
      <c r="AI100" s="4">
        <v>0.044972</v>
      </c>
    </row>
    <row r="101" ht="14.25" customHeight="1">
      <c r="A101" s="7" t="s">
        <v>272</v>
      </c>
      <c r="B101" s="7" t="s">
        <v>24</v>
      </c>
      <c r="C101" s="4">
        <v>0.0943</v>
      </c>
      <c r="D101" s="4">
        <v>1.0842</v>
      </c>
      <c r="E101" s="4">
        <v>1.0908</v>
      </c>
      <c r="F101" s="4">
        <v>1.0577</v>
      </c>
      <c r="G101" s="4">
        <v>1.0576</v>
      </c>
      <c r="H101" s="4">
        <v>1.0337</v>
      </c>
      <c r="J101" s="7" t="s">
        <v>272</v>
      </c>
      <c r="K101" s="7" t="s">
        <v>24</v>
      </c>
      <c r="L101" s="4">
        <v>0.10145</v>
      </c>
      <c r="M101" s="4">
        <v>0.7982</v>
      </c>
      <c r="N101" s="4">
        <v>0.8148</v>
      </c>
      <c r="O101" s="4">
        <v>0.7095</v>
      </c>
      <c r="P101" s="4">
        <v>0.6373</v>
      </c>
      <c r="Q101" s="4">
        <v>0.6428</v>
      </c>
      <c r="S101" s="7" t="s">
        <v>272</v>
      </c>
      <c r="T101" s="7" t="s">
        <v>24</v>
      </c>
      <c r="U101" s="4">
        <v>7.0711E-4</v>
      </c>
      <c r="V101" s="4">
        <v>0.043558</v>
      </c>
      <c r="W101" s="4">
        <v>0.01492</v>
      </c>
      <c r="X101" s="4">
        <v>0.030618</v>
      </c>
      <c r="Y101" s="4">
        <v>0.055437</v>
      </c>
      <c r="Z101" s="4">
        <v>0.060599</v>
      </c>
      <c r="AB101" s="7" t="s">
        <v>272</v>
      </c>
      <c r="AC101" s="7" t="s">
        <v>24</v>
      </c>
      <c r="AD101" s="4">
        <v>6.364E-4</v>
      </c>
      <c r="AE101" s="4">
        <v>0.03182</v>
      </c>
      <c r="AF101" s="4">
        <v>0.018385</v>
      </c>
      <c r="AG101" s="4">
        <v>0.029416</v>
      </c>
      <c r="AH101" s="4">
        <v>0.019233</v>
      </c>
      <c r="AI101" s="4">
        <v>0.043275</v>
      </c>
    </row>
    <row r="102" ht="14.25" customHeight="1">
      <c r="A102" s="7" t="s">
        <v>273</v>
      </c>
      <c r="B102" s="7" t="s">
        <v>20</v>
      </c>
      <c r="C102" s="4">
        <v>0.09435</v>
      </c>
      <c r="D102" s="4">
        <v>1.1073</v>
      </c>
      <c r="E102" s="4">
        <v>1.114</v>
      </c>
      <c r="F102" s="4">
        <v>1.0821</v>
      </c>
      <c r="G102" s="4">
        <v>1.0812</v>
      </c>
      <c r="H102" s="4">
        <v>1.0558</v>
      </c>
      <c r="J102" s="7" t="s">
        <v>273</v>
      </c>
      <c r="K102" s="7" t="s">
        <v>20</v>
      </c>
      <c r="L102" s="4">
        <v>0.102</v>
      </c>
      <c r="M102" s="4">
        <v>0.8085</v>
      </c>
      <c r="N102" s="4">
        <v>0.8237</v>
      </c>
      <c r="O102" s="4">
        <v>0.7125</v>
      </c>
      <c r="P102" s="4">
        <v>0.64005</v>
      </c>
      <c r="Q102" s="4">
        <v>0.64015</v>
      </c>
      <c r="S102" s="7" t="s">
        <v>273</v>
      </c>
      <c r="T102" s="7" t="s">
        <v>20</v>
      </c>
      <c r="U102" s="4">
        <v>7.7782E-4</v>
      </c>
      <c r="V102" s="4">
        <v>0.048013</v>
      </c>
      <c r="W102" s="4">
        <v>0.018031</v>
      </c>
      <c r="X102" s="4">
        <v>0.03486</v>
      </c>
      <c r="Y102" s="4">
        <v>0.058548</v>
      </c>
      <c r="Z102" s="4">
        <v>0.061165</v>
      </c>
      <c r="AB102" s="7" t="s">
        <v>273</v>
      </c>
      <c r="AC102" s="7" t="s">
        <v>20</v>
      </c>
      <c r="AD102" s="4">
        <v>0.0</v>
      </c>
      <c r="AE102" s="4">
        <v>0.033375</v>
      </c>
      <c r="AF102" s="4">
        <v>0.020789</v>
      </c>
      <c r="AG102" s="4">
        <v>0.034365</v>
      </c>
      <c r="AH102" s="4">
        <v>0.024537</v>
      </c>
      <c r="AI102" s="4">
        <v>0.032173</v>
      </c>
    </row>
    <row r="103" ht="14.25" customHeight="1">
      <c r="A103" s="7" t="s">
        <v>274</v>
      </c>
      <c r="B103" s="7" t="s">
        <v>24</v>
      </c>
      <c r="C103" s="4">
        <v>0.0945</v>
      </c>
      <c r="D103" s="4">
        <v>1.1295</v>
      </c>
      <c r="E103" s="4">
        <v>1.1355</v>
      </c>
      <c r="F103" s="4">
        <v>1.1049</v>
      </c>
      <c r="G103" s="4">
        <v>1.1019</v>
      </c>
      <c r="H103" s="4">
        <v>1.0766</v>
      </c>
      <c r="J103" s="7" t="s">
        <v>274</v>
      </c>
      <c r="K103" s="7" t="s">
        <v>24</v>
      </c>
      <c r="L103" s="4">
        <v>0.1016</v>
      </c>
      <c r="M103" s="4">
        <v>0.8187</v>
      </c>
      <c r="N103" s="4">
        <v>0.83385</v>
      </c>
      <c r="O103" s="4">
        <v>0.7162</v>
      </c>
      <c r="P103" s="4">
        <v>0.64315</v>
      </c>
      <c r="Q103" s="4">
        <v>0.64515</v>
      </c>
      <c r="S103" s="7" t="s">
        <v>274</v>
      </c>
      <c r="T103" s="7" t="s">
        <v>24</v>
      </c>
      <c r="U103" s="4">
        <v>7.0711E-4</v>
      </c>
      <c r="V103" s="4">
        <v>0.053316</v>
      </c>
      <c r="W103" s="4">
        <v>0.020506</v>
      </c>
      <c r="X103" s="4">
        <v>0.036133</v>
      </c>
      <c r="Y103" s="4">
        <v>0.061589</v>
      </c>
      <c r="Z103" s="4">
        <v>0.065195</v>
      </c>
      <c r="AB103" s="7" t="s">
        <v>274</v>
      </c>
      <c r="AC103" s="7" t="s">
        <v>24</v>
      </c>
      <c r="AD103" s="4">
        <v>7.0711E-4</v>
      </c>
      <c r="AE103" s="4">
        <v>0.033658</v>
      </c>
      <c r="AF103" s="4">
        <v>0.025102</v>
      </c>
      <c r="AG103" s="4">
        <v>0.036345</v>
      </c>
      <c r="AH103" s="4">
        <v>0.024254</v>
      </c>
      <c r="AI103" s="4">
        <v>0.025385</v>
      </c>
    </row>
    <row r="104" ht="14.25" customHeight="1">
      <c r="A104" s="7" t="s">
        <v>275</v>
      </c>
      <c r="B104" s="7" t="s">
        <v>18</v>
      </c>
      <c r="C104" s="4">
        <v>0.0945</v>
      </c>
      <c r="D104" s="4">
        <v>1.148</v>
      </c>
      <c r="E104" s="4">
        <v>1.1531</v>
      </c>
      <c r="F104" s="4">
        <v>1.126</v>
      </c>
      <c r="G104" s="4">
        <v>1.1248</v>
      </c>
      <c r="H104" s="4">
        <v>1.0943</v>
      </c>
      <c r="J104" s="7" t="s">
        <v>275</v>
      </c>
      <c r="K104" s="7" t="s">
        <v>18</v>
      </c>
      <c r="L104" s="4">
        <v>0.10185</v>
      </c>
      <c r="M104" s="4">
        <v>0.8296</v>
      </c>
      <c r="N104" s="4">
        <v>0.84255</v>
      </c>
      <c r="O104" s="4">
        <v>0.7219</v>
      </c>
      <c r="P104" s="4">
        <v>0.64385</v>
      </c>
      <c r="Q104" s="4">
        <v>0.6446</v>
      </c>
      <c r="S104" s="7" t="s">
        <v>275</v>
      </c>
      <c r="T104" s="7" t="s">
        <v>18</v>
      </c>
      <c r="U104" s="4">
        <v>8.4853E-4</v>
      </c>
      <c r="V104" s="4">
        <v>0.054094</v>
      </c>
      <c r="W104" s="4">
        <v>0.02489</v>
      </c>
      <c r="X104" s="4">
        <v>0.039457</v>
      </c>
      <c r="Y104" s="4">
        <v>0.068943</v>
      </c>
      <c r="Z104" s="4">
        <v>0.067387</v>
      </c>
      <c r="AB104" s="7" t="s">
        <v>275</v>
      </c>
      <c r="AC104" s="7" t="s">
        <v>18</v>
      </c>
      <c r="AD104" s="4">
        <v>2.1213E-4</v>
      </c>
      <c r="AE104" s="4">
        <v>0.038467</v>
      </c>
      <c r="AF104" s="4">
        <v>0.027931</v>
      </c>
      <c r="AG104" s="4">
        <v>0.039881</v>
      </c>
      <c r="AH104" s="4">
        <v>0.020718</v>
      </c>
      <c r="AI104" s="4">
        <v>0.02192</v>
      </c>
    </row>
    <row r="105" ht="14.25" customHeight="1">
      <c r="A105" s="7" t="s">
        <v>276</v>
      </c>
      <c r="B105" s="7" t="s">
        <v>20</v>
      </c>
      <c r="C105" s="4">
        <v>0.0943</v>
      </c>
      <c r="D105" s="4">
        <v>1.1639</v>
      </c>
      <c r="E105" s="4">
        <v>1.1714</v>
      </c>
      <c r="F105" s="4">
        <v>1.1439</v>
      </c>
      <c r="G105" s="4">
        <v>1.1437</v>
      </c>
      <c r="H105" s="4">
        <v>1.1118</v>
      </c>
      <c r="J105" s="7" t="s">
        <v>276</v>
      </c>
      <c r="K105" s="7" t="s">
        <v>20</v>
      </c>
      <c r="L105" s="4">
        <v>0.101</v>
      </c>
      <c r="M105" s="4">
        <v>0.84325</v>
      </c>
      <c r="N105" s="4">
        <v>0.85225</v>
      </c>
      <c r="O105" s="4">
        <v>0.7233</v>
      </c>
      <c r="P105" s="4">
        <v>0.6447</v>
      </c>
      <c r="Q105" s="4">
        <v>0.64145</v>
      </c>
      <c r="S105" s="7" t="s">
        <v>276</v>
      </c>
      <c r="T105" s="7" t="s">
        <v>20</v>
      </c>
      <c r="U105" s="4">
        <v>5.6569E-4</v>
      </c>
      <c r="V105" s="4">
        <v>0.052255</v>
      </c>
      <c r="W105" s="4">
        <v>0.031113</v>
      </c>
      <c r="X105" s="4">
        <v>0.044548</v>
      </c>
      <c r="Y105" s="4">
        <v>0.074812</v>
      </c>
      <c r="Z105" s="4">
        <v>0.071347</v>
      </c>
      <c r="AB105" s="7" t="s">
        <v>276</v>
      </c>
      <c r="AC105" s="7" t="s">
        <v>20</v>
      </c>
      <c r="AD105" s="4">
        <v>0.0014142</v>
      </c>
      <c r="AE105" s="4">
        <v>0.044618</v>
      </c>
      <c r="AF105" s="4">
        <v>0.034012</v>
      </c>
      <c r="AG105" s="4">
        <v>0.042992</v>
      </c>
      <c r="AH105" s="4">
        <v>0.022345</v>
      </c>
      <c r="AI105" s="4">
        <v>0.023405</v>
      </c>
    </row>
    <row r="106" ht="14.25" customHeight="1">
      <c r="A106" s="7" t="s">
        <v>277</v>
      </c>
      <c r="B106" s="7" t="s">
        <v>22</v>
      </c>
      <c r="C106" s="4">
        <v>0.09445</v>
      </c>
      <c r="D106" s="4">
        <v>1.1786</v>
      </c>
      <c r="E106" s="4">
        <v>1.1853</v>
      </c>
      <c r="F106" s="4">
        <v>1.1606</v>
      </c>
      <c r="G106" s="4">
        <v>1.1596</v>
      </c>
      <c r="H106" s="4">
        <v>1.128</v>
      </c>
      <c r="J106" s="7" t="s">
        <v>277</v>
      </c>
      <c r="K106" s="7" t="s">
        <v>22</v>
      </c>
      <c r="L106" s="4">
        <v>0.1015</v>
      </c>
      <c r="M106" s="4">
        <v>0.8529</v>
      </c>
      <c r="N106" s="4">
        <v>0.8602</v>
      </c>
      <c r="O106" s="4">
        <v>0.72855</v>
      </c>
      <c r="P106" s="4">
        <v>0.64835</v>
      </c>
      <c r="Q106" s="4">
        <v>0.64175</v>
      </c>
      <c r="S106" s="7" t="s">
        <v>277</v>
      </c>
      <c r="T106" s="7" t="s">
        <v>22</v>
      </c>
      <c r="U106" s="4">
        <v>7.7782E-4</v>
      </c>
      <c r="V106" s="4">
        <v>0.04681</v>
      </c>
      <c r="W106" s="4">
        <v>0.027011</v>
      </c>
      <c r="X106" s="4">
        <v>0.046669</v>
      </c>
      <c r="Y106" s="4">
        <v>0.079479</v>
      </c>
      <c r="Z106" s="4">
        <v>0.074388</v>
      </c>
      <c r="AB106" s="7" t="s">
        <v>277</v>
      </c>
      <c r="AC106" s="7" t="s">
        <v>22</v>
      </c>
      <c r="AD106" s="4">
        <v>5.6569E-4</v>
      </c>
      <c r="AE106" s="4">
        <v>0.045962</v>
      </c>
      <c r="AF106" s="4">
        <v>0.033658</v>
      </c>
      <c r="AG106" s="4">
        <v>0.045467</v>
      </c>
      <c r="AH106" s="4">
        <v>0.017466</v>
      </c>
      <c r="AI106" s="4">
        <v>0.016617</v>
      </c>
    </row>
    <row r="107" ht="14.25" customHeight="1">
      <c r="A107" s="7" t="s">
        <v>278</v>
      </c>
      <c r="B107" s="7" t="s">
        <v>60</v>
      </c>
      <c r="C107" s="4">
        <v>0.0944</v>
      </c>
      <c r="D107" s="4">
        <v>1.1897</v>
      </c>
      <c r="E107" s="4">
        <v>1.1982</v>
      </c>
      <c r="F107" s="4">
        <v>1.1741</v>
      </c>
      <c r="G107" s="4">
        <v>1.174</v>
      </c>
      <c r="H107" s="4">
        <v>1.1417</v>
      </c>
      <c r="J107" s="7" t="s">
        <v>278</v>
      </c>
      <c r="K107" s="7" t="s">
        <v>60</v>
      </c>
      <c r="L107" s="4">
        <v>0.10115</v>
      </c>
      <c r="M107" s="4">
        <v>0.86215</v>
      </c>
      <c r="N107" s="4">
        <v>0.86515</v>
      </c>
      <c r="O107" s="4">
        <v>0.73045</v>
      </c>
      <c r="P107" s="4">
        <v>0.65085</v>
      </c>
      <c r="Q107" s="4">
        <v>0.6419</v>
      </c>
      <c r="S107" s="7" t="s">
        <v>278</v>
      </c>
      <c r="T107" s="7" t="s">
        <v>60</v>
      </c>
      <c r="U107" s="4">
        <v>7.0711E-4</v>
      </c>
      <c r="V107" s="4">
        <v>0.047518</v>
      </c>
      <c r="W107" s="4">
        <v>0.02786</v>
      </c>
      <c r="X107" s="4">
        <v>0.042144</v>
      </c>
      <c r="Y107" s="4">
        <v>0.075165</v>
      </c>
      <c r="Z107" s="4">
        <v>0.077711</v>
      </c>
      <c r="AB107" s="7" t="s">
        <v>278</v>
      </c>
      <c r="AC107" s="7" t="s">
        <v>60</v>
      </c>
      <c r="AD107" s="4">
        <v>0.0014849</v>
      </c>
      <c r="AE107" s="4">
        <v>0.049851</v>
      </c>
      <c r="AF107" s="4">
        <v>0.038679</v>
      </c>
      <c r="AG107" s="4">
        <v>0.048295</v>
      </c>
      <c r="AH107" s="4">
        <v>0.016051</v>
      </c>
      <c r="AI107" s="4">
        <v>0.014425</v>
      </c>
    </row>
    <row r="108" ht="14.25" customHeight="1">
      <c r="A108" s="7"/>
      <c r="B108" s="7"/>
      <c r="J108" s="7"/>
      <c r="K108" s="7"/>
    </row>
    <row r="109" ht="14.25" customHeight="1">
      <c r="A109" s="4" t="s">
        <v>126</v>
      </c>
    </row>
    <row r="110" ht="14.25" customHeight="1">
      <c r="A110" s="5" t="s">
        <v>1</v>
      </c>
      <c r="H110" s="5" t="s">
        <v>7</v>
      </c>
    </row>
    <row r="111" ht="14.25" customHeight="1">
      <c r="A111" s="4" t="s">
        <v>13</v>
      </c>
      <c r="B111" s="4" t="s">
        <v>2</v>
      </c>
      <c r="C111" s="6" t="s">
        <v>3</v>
      </c>
      <c r="D111" s="6" t="s">
        <v>4</v>
      </c>
      <c r="E111" s="6" t="s">
        <v>5</v>
      </c>
      <c r="F111" s="6" t="s">
        <v>6</v>
      </c>
      <c r="H111" s="4" t="s">
        <v>13</v>
      </c>
      <c r="I111" s="4" t="s">
        <v>2</v>
      </c>
      <c r="J111" s="6" t="s">
        <v>3</v>
      </c>
      <c r="K111" s="6" t="s">
        <v>4</v>
      </c>
      <c r="L111" s="6" t="s">
        <v>5</v>
      </c>
      <c r="M111" s="6" t="s">
        <v>6</v>
      </c>
    </row>
    <row r="112" ht="14.25" customHeight="1">
      <c r="A112" s="7" t="s">
        <v>17</v>
      </c>
      <c r="B112" s="4">
        <f t="shared" ref="B112:F112" si="1">AVERAGE((D3-$C3),(D39-$C39),(D75-$C75))</f>
        <v>0.00003333333333</v>
      </c>
      <c r="C112" s="4">
        <f t="shared" si="1"/>
        <v>-0.00006666666667</v>
      </c>
      <c r="D112" s="4">
        <f t="shared" si="1"/>
        <v>0.001516666667</v>
      </c>
      <c r="E112" s="4">
        <f t="shared" si="1"/>
        <v>0.003566666667</v>
      </c>
      <c r="F112" s="4">
        <f t="shared" si="1"/>
        <v>0.006916666667</v>
      </c>
      <c r="H112" s="7" t="s">
        <v>17</v>
      </c>
      <c r="I112" s="4">
        <f t="shared" ref="I112:M112" si="2">AVERAGE((M3-$L3),(M39-$L39),(M75-$L75))</f>
        <v>-0.00125</v>
      </c>
      <c r="J112" s="4">
        <f t="shared" si="2"/>
        <v>-0.00105</v>
      </c>
      <c r="K112" s="4">
        <f t="shared" si="2"/>
        <v>-0.00215</v>
      </c>
      <c r="L112" s="4">
        <f t="shared" si="2"/>
        <v>-0.001783333333</v>
      </c>
      <c r="M112" s="4">
        <f t="shared" si="2"/>
        <v>-0.003116666667</v>
      </c>
    </row>
    <row r="113" ht="14.25" customHeight="1">
      <c r="A113" s="7" t="s">
        <v>223</v>
      </c>
      <c r="B113" s="4">
        <f t="shared" ref="B113:F113" si="3">AVERAGE((D4-$C4),(D40-$C40),(D76-$C76))</f>
        <v>0.001133333333</v>
      </c>
      <c r="C113" s="4">
        <f t="shared" si="3"/>
        <v>0.002483333333</v>
      </c>
      <c r="D113" s="4">
        <f t="shared" si="3"/>
        <v>0.007083333333</v>
      </c>
      <c r="E113" s="4">
        <f t="shared" si="3"/>
        <v>0.009133333333</v>
      </c>
      <c r="F113" s="4">
        <f t="shared" si="3"/>
        <v>0.01388333333</v>
      </c>
      <c r="H113" s="7" t="s">
        <v>223</v>
      </c>
      <c r="I113" s="4">
        <f t="shared" ref="I113:M113" si="4">AVERAGE((M4-$L4),(M40-$L40),(M76-$L76))</f>
        <v>0.00105</v>
      </c>
      <c r="J113" s="4">
        <f t="shared" si="4"/>
        <v>0.0002666666667</v>
      </c>
      <c r="K113" s="4">
        <f t="shared" si="4"/>
        <v>-0.002033333333</v>
      </c>
      <c r="L113" s="4">
        <f t="shared" si="4"/>
        <v>-0.00395</v>
      </c>
      <c r="M113" s="4">
        <f t="shared" si="4"/>
        <v>-0.004566666667</v>
      </c>
    </row>
    <row r="114" ht="14.25" customHeight="1">
      <c r="A114" s="7" t="s">
        <v>255</v>
      </c>
      <c r="B114" s="4">
        <f t="shared" ref="B114:F114" si="5">AVERAGE((D5-$C5),(D41-$C41),(D77-$C77))</f>
        <v>-0.00045</v>
      </c>
      <c r="C114" s="4">
        <f t="shared" si="5"/>
        <v>0.00075</v>
      </c>
      <c r="D114" s="4">
        <f t="shared" si="5"/>
        <v>0.004883333333</v>
      </c>
      <c r="E114" s="4">
        <f t="shared" si="5"/>
        <v>0.009716666667</v>
      </c>
      <c r="F114" s="4">
        <f t="shared" si="5"/>
        <v>0.01298333333</v>
      </c>
      <c r="H114" s="7" t="s">
        <v>255</v>
      </c>
      <c r="I114" s="4">
        <f t="shared" ref="I114:M114" si="6">AVERAGE((M5-$L5),(M41-$L41),(M77-$L77))</f>
        <v>-0.001083333333</v>
      </c>
      <c r="J114" s="4">
        <f t="shared" si="6"/>
        <v>0.0006666666667</v>
      </c>
      <c r="K114" s="4">
        <f t="shared" si="6"/>
        <v>0.002433333333</v>
      </c>
      <c r="L114" s="4">
        <f t="shared" si="6"/>
        <v>-0.00255</v>
      </c>
      <c r="M114" s="4">
        <f t="shared" si="6"/>
        <v>-0.004316666667</v>
      </c>
    </row>
    <row r="115" ht="14.25" customHeight="1">
      <c r="A115" s="7" t="s">
        <v>225</v>
      </c>
      <c r="B115" s="4">
        <f t="shared" ref="B115:F115" si="7">AVERAGE((D6-$C6),(D42-$C42),(D78-$C78))</f>
        <v>0.0005333333333</v>
      </c>
      <c r="C115" s="4">
        <f t="shared" si="7"/>
        <v>0.0011</v>
      </c>
      <c r="D115" s="4">
        <f t="shared" si="7"/>
        <v>0.005133333333</v>
      </c>
      <c r="E115" s="4">
        <f t="shared" si="7"/>
        <v>0.00865</v>
      </c>
      <c r="F115" s="4">
        <f t="shared" si="7"/>
        <v>0.01341666667</v>
      </c>
      <c r="H115" s="7" t="s">
        <v>225</v>
      </c>
      <c r="I115" s="4">
        <f t="shared" ref="I115:M115" si="8">AVERAGE((M6-$L6),(M42-$L42),(M78-$L78))</f>
        <v>0.0005</v>
      </c>
      <c r="J115" s="4">
        <f t="shared" si="8"/>
        <v>0.0009166666667</v>
      </c>
      <c r="K115" s="4">
        <f t="shared" si="8"/>
        <v>0.001516666667</v>
      </c>
      <c r="L115" s="4">
        <f t="shared" si="8"/>
        <v>-0.002033333333</v>
      </c>
      <c r="M115" s="4">
        <f t="shared" si="8"/>
        <v>-0.004433333333</v>
      </c>
    </row>
    <row r="116" ht="14.25" customHeight="1">
      <c r="A116" s="7" t="s">
        <v>226</v>
      </c>
      <c r="B116" s="4">
        <f t="shared" ref="B116:F116" si="9">AVERAGE((D7-$C7),(D43-$C43),(D79-$C79))</f>
        <v>0.0008333333333</v>
      </c>
      <c r="C116" s="4">
        <f t="shared" si="9"/>
        <v>0.0002666666667</v>
      </c>
      <c r="D116" s="4">
        <f t="shared" si="9"/>
        <v>0.00515</v>
      </c>
      <c r="E116" s="4">
        <f t="shared" si="9"/>
        <v>0.007266666667</v>
      </c>
      <c r="F116" s="4">
        <f t="shared" si="9"/>
        <v>0.01306666667</v>
      </c>
      <c r="H116" s="7" t="s">
        <v>226</v>
      </c>
      <c r="I116" s="4">
        <f t="shared" ref="I116:M116" si="10">AVERAGE((M7-$L7),(M43-$L43),(M79-$L79))</f>
        <v>0.0009166666667</v>
      </c>
      <c r="J116" s="4">
        <f t="shared" si="10"/>
        <v>-0.00006666666667</v>
      </c>
      <c r="K116" s="4">
        <f t="shared" si="10"/>
        <v>0.0005666666667</v>
      </c>
      <c r="L116" s="4">
        <f t="shared" si="10"/>
        <v>-0.002016666667</v>
      </c>
      <c r="M116" s="4">
        <f t="shared" si="10"/>
        <v>-0.003216666667</v>
      </c>
    </row>
    <row r="117" ht="14.25" customHeight="1">
      <c r="A117" s="7" t="s">
        <v>227</v>
      </c>
      <c r="B117" s="4">
        <f t="shared" ref="B117:F117" si="11">AVERAGE((D8-$C8),(D44-$C44),(D80-$C80))</f>
        <v>0.002366666667</v>
      </c>
      <c r="C117" s="4">
        <f t="shared" si="11"/>
        <v>0.00185</v>
      </c>
      <c r="D117" s="4">
        <f t="shared" si="11"/>
        <v>0.00575</v>
      </c>
      <c r="E117" s="4">
        <f t="shared" si="11"/>
        <v>0.009716666667</v>
      </c>
      <c r="F117" s="4">
        <f t="shared" si="11"/>
        <v>0.01316666667</v>
      </c>
      <c r="H117" s="7" t="s">
        <v>227</v>
      </c>
      <c r="I117" s="4">
        <f t="shared" ref="I117:M117" si="12">AVERAGE((M8-$L8),(M44-$L44),(M80-$L80))</f>
        <v>0.001716666667</v>
      </c>
      <c r="J117" s="4">
        <f t="shared" si="12"/>
        <v>0.002416666667</v>
      </c>
      <c r="K117" s="4">
        <f t="shared" si="12"/>
        <v>0.003533333333</v>
      </c>
      <c r="L117" s="4">
        <f t="shared" si="12"/>
        <v>0.0015</v>
      </c>
      <c r="M117" s="4">
        <f t="shared" si="12"/>
        <v>-0.00125</v>
      </c>
    </row>
    <row r="118" ht="14.25" customHeight="1">
      <c r="A118" s="7" t="s">
        <v>256</v>
      </c>
      <c r="B118" s="4">
        <f t="shared" ref="B118:F118" si="13">AVERAGE((D9-$C9),(D45-$C45),(D81-$C81))</f>
        <v>0.007833333333</v>
      </c>
      <c r="C118" s="4">
        <f t="shared" si="13"/>
        <v>0.009533333333</v>
      </c>
      <c r="D118" s="4">
        <f t="shared" si="13"/>
        <v>0.01088333333</v>
      </c>
      <c r="E118" s="4">
        <f t="shared" si="13"/>
        <v>0.01546666667</v>
      </c>
      <c r="F118" s="4">
        <f t="shared" si="13"/>
        <v>0.01761666667</v>
      </c>
      <c r="H118" s="7" t="s">
        <v>256</v>
      </c>
      <c r="I118" s="4">
        <f t="shared" ref="I118:M118" si="14">AVERAGE((M9-$L9),(M45-$L45),(M81-$L81))</f>
        <v>0.005733333333</v>
      </c>
      <c r="J118" s="4">
        <f t="shared" si="14"/>
        <v>0.00715</v>
      </c>
      <c r="K118" s="4">
        <f t="shared" si="14"/>
        <v>0.007216666667</v>
      </c>
      <c r="L118" s="4">
        <f t="shared" si="14"/>
        <v>0.008616666667</v>
      </c>
      <c r="M118" s="4">
        <f t="shared" si="14"/>
        <v>0.0032</v>
      </c>
    </row>
    <row r="119" ht="14.25" customHeight="1">
      <c r="A119" s="7" t="s">
        <v>229</v>
      </c>
      <c r="B119" s="4">
        <f t="shared" ref="B119:F119" si="15">AVERAGE((D10-$C10),(D46-$C46),(D82-$C82))</f>
        <v>0.02101666667</v>
      </c>
      <c r="C119" s="4">
        <f t="shared" si="15"/>
        <v>0.0263</v>
      </c>
      <c r="D119" s="4">
        <f t="shared" si="15"/>
        <v>0.02445</v>
      </c>
      <c r="E119" s="4">
        <f t="shared" si="15"/>
        <v>0.03156666667</v>
      </c>
      <c r="F119" s="4">
        <f t="shared" si="15"/>
        <v>0.0296</v>
      </c>
      <c r="H119" s="7" t="s">
        <v>229</v>
      </c>
      <c r="I119" s="4">
        <f t="shared" ref="I119:M119" si="16">AVERAGE((M10-$L10),(M46-$L46),(M82-$L82))</f>
        <v>0.01591666667</v>
      </c>
      <c r="J119" s="4">
        <f t="shared" si="16"/>
        <v>0.01886666667</v>
      </c>
      <c r="K119" s="4">
        <f t="shared" si="16"/>
        <v>0.02136666667</v>
      </c>
      <c r="L119" s="4">
        <f t="shared" si="16"/>
        <v>0.02565</v>
      </c>
      <c r="M119" s="4">
        <f t="shared" si="16"/>
        <v>0.0173</v>
      </c>
    </row>
    <row r="120" ht="14.25" customHeight="1">
      <c r="A120" s="7" t="s">
        <v>230</v>
      </c>
      <c r="B120" s="4">
        <f t="shared" ref="B120:F120" si="17">AVERAGE((D11-$C11),(D47-$C47),(D83-$C83))</f>
        <v>0.05416666667</v>
      </c>
      <c r="C120" s="4">
        <f t="shared" si="17"/>
        <v>0.06546666667</v>
      </c>
      <c r="D120" s="4">
        <f t="shared" si="17"/>
        <v>0.05973333333</v>
      </c>
      <c r="E120" s="4">
        <f t="shared" si="17"/>
        <v>0.07208333333</v>
      </c>
      <c r="F120" s="4">
        <f t="shared" si="17"/>
        <v>0.06068333333</v>
      </c>
      <c r="H120" s="7" t="s">
        <v>230</v>
      </c>
      <c r="I120" s="4">
        <f t="shared" ref="I120:M120" si="18">AVERAGE((M11-$L11),(M47-$L47),(M83-$L83))</f>
        <v>0.04693333333</v>
      </c>
      <c r="J120" s="4">
        <f t="shared" si="18"/>
        <v>0.0524</v>
      </c>
      <c r="K120" s="4">
        <f t="shared" si="18"/>
        <v>0.0583</v>
      </c>
      <c r="L120" s="4">
        <f t="shared" si="18"/>
        <v>0.06885</v>
      </c>
      <c r="M120" s="4">
        <f t="shared" si="18"/>
        <v>0.05128333333</v>
      </c>
    </row>
    <row r="121" ht="14.25" customHeight="1">
      <c r="A121" s="7" t="s">
        <v>257</v>
      </c>
      <c r="B121" s="4">
        <f t="shared" ref="B121:F121" si="19">AVERAGE((D12-$C12),(D48-$C48),(D84-$C84))</f>
        <v>0.1273833333</v>
      </c>
      <c r="C121" s="4">
        <f t="shared" si="19"/>
        <v>0.1427166667</v>
      </c>
      <c r="D121" s="4">
        <f t="shared" si="19"/>
        <v>0.1364666667</v>
      </c>
      <c r="E121" s="4">
        <f t="shared" si="19"/>
        <v>0.1504</v>
      </c>
      <c r="F121" s="4">
        <f t="shared" si="19"/>
        <v>0.1317333333</v>
      </c>
      <c r="H121" s="7" t="s">
        <v>257</v>
      </c>
      <c r="I121" s="4">
        <f t="shared" ref="I121:M121" si="20">AVERAGE((M12-$L12),(M48-$L48),(M84-$L84))</f>
        <v>0.11605</v>
      </c>
      <c r="J121" s="4">
        <f t="shared" si="20"/>
        <v>0.1204166667</v>
      </c>
      <c r="K121" s="4">
        <f t="shared" si="20"/>
        <v>0.1310166667</v>
      </c>
      <c r="L121" s="4">
        <f t="shared" si="20"/>
        <v>0.1449833333</v>
      </c>
      <c r="M121" s="4">
        <f t="shared" si="20"/>
        <v>0.1232</v>
      </c>
    </row>
    <row r="122" ht="14.25" customHeight="1">
      <c r="A122" s="7" t="s">
        <v>258</v>
      </c>
      <c r="B122" s="4">
        <f t="shared" ref="B122:F122" si="21">AVERAGE((D13-$C13),(D49-$C49),(D85-$C85))</f>
        <v>0.2321</v>
      </c>
      <c r="C122" s="4">
        <f t="shared" si="21"/>
        <v>0.2404</v>
      </c>
      <c r="D122" s="4">
        <f t="shared" si="21"/>
        <v>0.2378</v>
      </c>
      <c r="E122" s="4">
        <f t="shared" si="21"/>
        <v>0.2548666667</v>
      </c>
      <c r="F122" s="4">
        <f t="shared" si="21"/>
        <v>0.2281833333</v>
      </c>
      <c r="H122" s="7" t="s">
        <v>258</v>
      </c>
      <c r="I122" s="4">
        <f t="shared" ref="I122:M122" si="22">AVERAGE((M13-$L13),(M49-$L49),(M85-$L85))</f>
        <v>0.2049666667</v>
      </c>
      <c r="J122" s="4">
        <f t="shared" si="22"/>
        <v>0.20995</v>
      </c>
      <c r="K122" s="4">
        <f t="shared" si="22"/>
        <v>0.22125</v>
      </c>
      <c r="L122" s="4">
        <f t="shared" si="22"/>
        <v>0.2332</v>
      </c>
      <c r="M122" s="4">
        <f t="shared" si="22"/>
        <v>0.2040166667</v>
      </c>
    </row>
    <row r="123" ht="14.25" customHeight="1">
      <c r="A123" s="7" t="s">
        <v>233</v>
      </c>
      <c r="B123" s="4">
        <f t="shared" ref="B123:F123" si="23">AVERAGE((D14-$C14),(D50-$C50),(D86-$C86))</f>
        <v>0.3453333333</v>
      </c>
      <c r="C123" s="4">
        <f t="shared" si="23"/>
        <v>0.34575</v>
      </c>
      <c r="D123" s="4">
        <f t="shared" si="23"/>
        <v>0.3409666667</v>
      </c>
      <c r="E123" s="4">
        <f t="shared" si="23"/>
        <v>0.3481</v>
      </c>
      <c r="F123" s="4">
        <f t="shared" si="23"/>
        <v>0.3315</v>
      </c>
      <c r="H123" s="7" t="s">
        <v>233</v>
      </c>
      <c r="I123" s="4">
        <f t="shared" ref="I123:M123" si="24">AVERAGE((M14-$L14),(M50-$L50),(M86-$L86))</f>
        <v>0.2993666667</v>
      </c>
      <c r="J123" s="4">
        <f t="shared" si="24"/>
        <v>0.2962</v>
      </c>
      <c r="K123" s="4">
        <f t="shared" si="24"/>
        <v>0.3034666667</v>
      </c>
      <c r="L123" s="4">
        <f t="shared" si="24"/>
        <v>0.3032</v>
      </c>
      <c r="M123" s="4">
        <f t="shared" si="24"/>
        <v>0.2768333333</v>
      </c>
    </row>
    <row r="124" ht="14.25" customHeight="1">
      <c r="A124" s="7" t="s">
        <v>234</v>
      </c>
      <c r="B124" s="4">
        <f t="shared" ref="B124:F124" si="25">AVERAGE((D15-$C15),(D51-$C51),(D87-$C87))</f>
        <v>0.4289666667</v>
      </c>
      <c r="C124" s="4">
        <f t="shared" si="25"/>
        <v>0.41665</v>
      </c>
      <c r="D124" s="4">
        <f t="shared" si="25"/>
        <v>0.4182666667</v>
      </c>
      <c r="E124" s="4">
        <f t="shared" si="25"/>
        <v>0.41405</v>
      </c>
      <c r="F124" s="4">
        <f t="shared" si="25"/>
        <v>0.4037166667</v>
      </c>
      <c r="H124" s="7" t="s">
        <v>234</v>
      </c>
      <c r="I124" s="4">
        <f t="shared" ref="I124:M124" si="26">AVERAGE((M15-$L15),(M51-$L51),(M87-$L87))</f>
        <v>0.36275</v>
      </c>
      <c r="J124" s="4">
        <f t="shared" si="26"/>
        <v>0.3602</v>
      </c>
      <c r="K124" s="4">
        <f t="shared" si="26"/>
        <v>0.3633833333</v>
      </c>
      <c r="L124" s="4">
        <f t="shared" si="26"/>
        <v>0.35415</v>
      </c>
      <c r="M124" s="4">
        <f t="shared" si="26"/>
        <v>0.3225333333</v>
      </c>
    </row>
    <row r="125" ht="14.25" customHeight="1">
      <c r="A125" s="7" t="s">
        <v>259</v>
      </c>
      <c r="B125" s="4">
        <f t="shared" ref="B125:F125" si="27">AVERAGE((D16-$C16),(D52-$C52),(D88-$C88))</f>
        <v>0.5000333333</v>
      </c>
      <c r="C125" s="4">
        <f t="shared" si="27"/>
        <v>0.4792666667</v>
      </c>
      <c r="D125" s="4">
        <f t="shared" si="27"/>
        <v>0.4756166667</v>
      </c>
      <c r="E125" s="4">
        <f t="shared" si="27"/>
        <v>0.4689666667</v>
      </c>
      <c r="F125" s="4">
        <f t="shared" si="27"/>
        <v>0.4635333333</v>
      </c>
      <c r="H125" s="7" t="s">
        <v>259</v>
      </c>
      <c r="I125" s="4">
        <f t="shared" ref="I125:M125" si="28">AVERAGE((M16-$L16),(M52-$L52),(M88-$L88))</f>
        <v>0.4099333333</v>
      </c>
      <c r="J125" s="4">
        <f t="shared" si="28"/>
        <v>0.40615</v>
      </c>
      <c r="K125" s="4">
        <f t="shared" si="28"/>
        <v>0.4098</v>
      </c>
      <c r="L125" s="4">
        <f t="shared" si="28"/>
        <v>0.39855</v>
      </c>
      <c r="M125" s="4">
        <f t="shared" si="28"/>
        <v>0.35995</v>
      </c>
    </row>
    <row r="126" ht="14.25" customHeight="1">
      <c r="A126" s="7" t="s">
        <v>260</v>
      </c>
      <c r="B126" s="4">
        <f t="shared" ref="B126:F126" si="29">AVERAGE((D17-$C17),(D53-$C53),(D89-$C89))</f>
        <v>0.5617833333</v>
      </c>
      <c r="C126" s="4">
        <f t="shared" si="29"/>
        <v>0.53595</v>
      </c>
      <c r="D126" s="4">
        <f t="shared" si="29"/>
        <v>0.52895</v>
      </c>
      <c r="E126" s="4">
        <f t="shared" si="29"/>
        <v>0.5226666667</v>
      </c>
      <c r="F126" s="4">
        <f t="shared" si="29"/>
        <v>0.5166166667</v>
      </c>
      <c r="H126" s="7" t="s">
        <v>260</v>
      </c>
      <c r="I126" s="4">
        <f t="shared" ref="I126:M126" si="30">AVERAGE((M17-$L17),(M53-$L53),(M89-$L89))</f>
        <v>0.4489833333</v>
      </c>
      <c r="J126" s="4">
        <f t="shared" si="30"/>
        <v>0.44495</v>
      </c>
      <c r="K126" s="4">
        <f t="shared" si="30"/>
        <v>0.4471</v>
      </c>
      <c r="L126" s="4">
        <f t="shared" si="30"/>
        <v>0.43605</v>
      </c>
      <c r="M126" s="4">
        <f t="shared" si="30"/>
        <v>0.3906666667</v>
      </c>
    </row>
    <row r="127" ht="14.25" customHeight="1">
      <c r="A127" s="7" t="s">
        <v>261</v>
      </c>
      <c r="B127" s="4">
        <f t="shared" ref="B127:F127" si="31">AVERAGE((D18-$C18),(D54-$C54),(D90-$C90))</f>
        <v>0.6083666667</v>
      </c>
      <c r="C127" s="4">
        <f t="shared" si="31"/>
        <v>0.57965</v>
      </c>
      <c r="D127" s="4">
        <f t="shared" si="31"/>
        <v>0.5741833333</v>
      </c>
      <c r="E127" s="4">
        <f t="shared" si="31"/>
        <v>0.56495</v>
      </c>
      <c r="F127" s="4">
        <f t="shared" si="31"/>
        <v>0.5597166667</v>
      </c>
      <c r="H127" s="7" t="s">
        <v>261</v>
      </c>
      <c r="I127" s="4">
        <f t="shared" ref="I127:M127" si="32">AVERAGE((M18-$L18),(M54-$L54),(M90-$L90))</f>
        <v>0.4882666667</v>
      </c>
      <c r="J127" s="4">
        <f t="shared" si="32"/>
        <v>0.48835</v>
      </c>
      <c r="K127" s="4">
        <f t="shared" si="32"/>
        <v>0.4805333333</v>
      </c>
      <c r="L127" s="4">
        <f t="shared" si="32"/>
        <v>0.4662</v>
      </c>
      <c r="M127" s="4">
        <f t="shared" si="32"/>
        <v>0.4250833333</v>
      </c>
    </row>
    <row r="128" ht="14.25" customHeight="1">
      <c r="A128" s="7" t="s">
        <v>262</v>
      </c>
      <c r="B128" s="4">
        <f t="shared" ref="B128:F128" si="33">AVERAGE((D19-$C19),(D55-$C55),(D91-$C91))</f>
        <v>0.6556666667</v>
      </c>
      <c r="C128" s="4">
        <f t="shared" si="33"/>
        <v>0.6196666667</v>
      </c>
      <c r="D128" s="4">
        <f t="shared" si="33"/>
        <v>0.6146166667</v>
      </c>
      <c r="E128" s="4">
        <f t="shared" si="33"/>
        <v>0.6049666667</v>
      </c>
      <c r="F128" s="4">
        <f t="shared" si="33"/>
        <v>0.5985833333</v>
      </c>
      <c r="H128" s="7" t="s">
        <v>262</v>
      </c>
      <c r="I128" s="4">
        <f t="shared" ref="I128:M128" si="34">AVERAGE((M19-$L19),(M55-$L55),(M91-$L91))</f>
        <v>0.5218666667</v>
      </c>
      <c r="J128" s="4">
        <f t="shared" si="34"/>
        <v>0.5260833333</v>
      </c>
      <c r="K128" s="4">
        <f t="shared" si="34"/>
        <v>0.51015</v>
      </c>
      <c r="L128" s="4">
        <f t="shared" si="34"/>
        <v>0.4853833333</v>
      </c>
      <c r="M128" s="4">
        <f t="shared" si="34"/>
        <v>0.4546333333</v>
      </c>
    </row>
    <row r="129" ht="14.25" customHeight="1">
      <c r="A129" s="7" t="s">
        <v>263</v>
      </c>
      <c r="B129" s="4">
        <f t="shared" ref="B129:F129" si="35">AVERAGE((D20-$C20),(D56-$C56),(D92-$C92))</f>
        <v>0.7057166667</v>
      </c>
      <c r="C129" s="4">
        <f t="shared" si="35"/>
        <v>0.6657666667</v>
      </c>
      <c r="D129" s="4">
        <f t="shared" si="35"/>
        <v>0.6582333333</v>
      </c>
      <c r="E129" s="4">
        <f t="shared" si="35"/>
        <v>0.6495</v>
      </c>
      <c r="F129" s="4">
        <f t="shared" si="35"/>
        <v>0.6379</v>
      </c>
      <c r="H129" s="7" t="s">
        <v>263</v>
      </c>
      <c r="I129" s="4">
        <f t="shared" ref="I129:M129" si="36">AVERAGE((M20-$L20),(M56-$L56),(M92-$L92))</f>
        <v>0.55185</v>
      </c>
      <c r="J129" s="4">
        <f t="shared" si="36"/>
        <v>0.5573166667</v>
      </c>
      <c r="K129" s="4">
        <f t="shared" si="36"/>
        <v>0.5338333333</v>
      </c>
      <c r="L129" s="4">
        <f t="shared" si="36"/>
        <v>0.50285</v>
      </c>
      <c r="M129" s="4">
        <f t="shared" si="36"/>
        <v>0.4698333333</v>
      </c>
    </row>
    <row r="130" ht="14.25" customHeight="1">
      <c r="A130" s="7" t="s">
        <v>264</v>
      </c>
      <c r="B130" s="4">
        <f t="shared" ref="B130:F130" si="37">AVERAGE((D21-$C21),(D57-$C57),(D93-$C93))</f>
        <v>0.7501</v>
      </c>
      <c r="C130" s="4">
        <f t="shared" si="37"/>
        <v>0.7059333333</v>
      </c>
      <c r="D130" s="4">
        <f t="shared" si="37"/>
        <v>0.6991333333</v>
      </c>
      <c r="E130" s="4">
        <f t="shared" si="37"/>
        <v>0.6905333333</v>
      </c>
      <c r="F130" s="4">
        <f t="shared" si="37"/>
        <v>0.6832666667</v>
      </c>
      <c r="H130" s="7" t="s">
        <v>264</v>
      </c>
      <c r="I130" s="4">
        <f t="shared" ref="I130:M130" si="38">AVERAGE((M21-$L21),(M57-$L57),(M93-$L93))</f>
        <v>0.5841</v>
      </c>
      <c r="J130" s="4">
        <f t="shared" si="38"/>
        <v>0.5893833333</v>
      </c>
      <c r="K130" s="4">
        <f t="shared" si="38"/>
        <v>0.5568333333</v>
      </c>
      <c r="L130" s="4">
        <f t="shared" si="38"/>
        <v>0.5142</v>
      </c>
      <c r="M130" s="4">
        <f t="shared" si="38"/>
        <v>0.4784666667</v>
      </c>
    </row>
    <row r="131" ht="14.25" customHeight="1">
      <c r="A131" s="7" t="s">
        <v>265</v>
      </c>
      <c r="B131" s="4">
        <f t="shared" ref="B131:F131" si="39">AVERAGE((D22-$C22),(D58-$C58),(D94-$C94))</f>
        <v>0.7923833333</v>
      </c>
      <c r="C131" s="4">
        <f t="shared" si="39"/>
        <v>0.74655</v>
      </c>
      <c r="D131" s="4">
        <f t="shared" si="39"/>
        <v>0.7387</v>
      </c>
      <c r="E131" s="4">
        <f t="shared" si="39"/>
        <v>0.7292333333</v>
      </c>
      <c r="F131" s="4">
        <f t="shared" si="39"/>
        <v>0.7203333333</v>
      </c>
      <c r="H131" s="7" t="s">
        <v>265</v>
      </c>
      <c r="I131" s="4">
        <f t="shared" ref="I131:M131" si="40">AVERAGE((M22-$L22),(M58-$L58),(M94-$L94))</f>
        <v>0.6083333333</v>
      </c>
      <c r="J131" s="4">
        <f t="shared" si="40"/>
        <v>0.6139666667</v>
      </c>
      <c r="K131" s="4">
        <f t="shared" si="40"/>
        <v>0.5744666667</v>
      </c>
      <c r="L131" s="4">
        <f t="shared" si="40"/>
        <v>0.5201</v>
      </c>
      <c r="M131" s="4">
        <f t="shared" si="40"/>
        <v>0.4911833333</v>
      </c>
    </row>
    <row r="132" ht="14.25" customHeight="1">
      <c r="A132" s="7" t="s">
        <v>266</v>
      </c>
      <c r="B132" s="4">
        <f t="shared" ref="B132:F132" si="41">AVERAGE((D23-$C23),(D59-$C59),(D95-$C95))</f>
        <v>0.8296333333</v>
      </c>
      <c r="C132" s="4">
        <f t="shared" si="41"/>
        <v>0.7886</v>
      </c>
      <c r="D132" s="4">
        <f t="shared" si="41"/>
        <v>0.7768666667</v>
      </c>
      <c r="E132" s="4">
        <f t="shared" si="41"/>
        <v>0.768</v>
      </c>
      <c r="F132" s="4">
        <f t="shared" si="41"/>
        <v>0.7577666667</v>
      </c>
      <c r="H132" s="7" t="s">
        <v>266</v>
      </c>
      <c r="I132" s="4">
        <f t="shared" ref="I132:M132" si="42">AVERAGE((M23-$L23),(M59-$L59),(M95-$L95))</f>
        <v>0.6279333333</v>
      </c>
      <c r="J132" s="4">
        <f t="shared" si="42"/>
        <v>0.6343166667</v>
      </c>
      <c r="K132" s="4">
        <f t="shared" si="42"/>
        <v>0.5866333333</v>
      </c>
      <c r="L132" s="4">
        <f t="shared" si="42"/>
        <v>0.5243333333</v>
      </c>
      <c r="M132" s="4">
        <f t="shared" si="42"/>
        <v>0.4997166667</v>
      </c>
    </row>
    <row r="133" ht="14.25" customHeight="1">
      <c r="A133" s="7" t="s">
        <v>267</v>
      </c>
      <c r="B133" s="4">
        <f t="shared" ref="B133:F133" si="43">AVERAGE((D24-$C24),(D60-$C60),(D96-$C96))</f>
        <v>0.8648666667</v>
      </c>
      <c r="C133" s="4">
        <f t="shared" si="43"/>
        <v>0.8282666667</v>
      </c>
      <c r="D133" s="4">
        <f t="shared" si="43"/>
        <v>0.8124166667</v>
      </c>
      <c r="E133" s="4">
        <f t="shared" si="43"/>
        <v>0.8034833333</v>
      </c>
      <c r="F133" s="4">
        <f t="shared" si="43"/>
        <v>0.7922833333</v>
      </c>
      <c r="H133" s="7" t="s">
        <v>267</v>
      </c>
      <c r="I133" s="4">
        <f t="shared" ref="I133:M133" si="44">AVERAGE((M24-$L24),(M60-$L60),(M96-$L96))</f>
        <v>0.6441</v>
      </c>
      <c r="J133" s="4">
        <f t="shared" si="44"/>
        <v>0.65115</v>
      </c>
      <c r="K133" s="4">
        <f t="shared" si="44"/>
        <v>0.5946833333</v>
      </c>
      <c r="L133" s="4">
        <f t="shared" si="44"/>
        <v>0.5257333333</v>
      </c>
      <c r="M133" s="4">
        <f t="shared" si="44"/>
        <v>0.5079166667</v>
      </c>
    </row>
    <row r="134" ht="14.25" customHeight="1">
      <c r="A134" s="7" t="s">
        <v>268</v>
      </c>
      <c r="B134" s="4">
        <f t="shared" ref="B134:F134" si="45">AVERAGE((D25-$C25),(D61-$C61),(D97-$C97))</f>
        <v>0.8964166667</v>
      </c>
      <c r="C134" s="4">
        <f t="shared" si="45"/>
        <v>0.8661666667</v>
      </c>
      <c r="D134" s="4">
        <f t="shared" si="45"/>
        <v>0.8513833333</v>
      </c>
      <c r="E134" s="4">
        <f t="shared" si="45"/>
        <v>0.8396333333</v>
      </c>
      <c r="F134" s="4">
        <f t="shared" si="45"/>
        <v>0.8259333333</v>
      </c>
      <c r="H134" s="7" t="s">
        <v>268</v>
      </c>
      <c r="I134" s="4">
        <f t="shared" ref="I134:M134" si="46">AVERAGE((M25-$L25),(M61-$L61),(M97-$L97))</f>
        <v>0.6607</v>
      </c>
      <c r="J134" s="4">
        <f t="shared" si="46"/>
        <v>0.6687333333</v>
      </c>
      <c r="K134" s="4">
        <f t="shared" si="46"/>
        <v>0.6044166667</v>
      </c>
      <c r="L134" s="4">
        <f t="shared" si="46"/>
        <v>0.5294833333</v>
      </c>
      <c r="M134" s="4">
        <f t="shared" si="46"/>
        <v>0.5166333333</v>
      </c>
    </row>
    <row r="135" ht="14.25" customHeight="1">
      <c r="A135" s="7" t="s">
        <v>269</v>
      </c>
      <c r="B135" s="4">
        <f t="shared" ref="B135:F135" si="47">AVERAGE((D26-$C26),(D62-$C62),(D98-$C98))</f>
        <v>0.92415</v>
      </c>
      <c r="C135" s="4">
        <f t="shared" si="47"/>
        <v>0.9019666667</v>
      </c>
      <c r="D135" s="4">
        <f t="shared" si="47"/>
        <v>0.8862166667</v>
      </c>
      <c r="E135" s="4">
        <f t="shared" si="47"/>
        <v>0.8723166667</v>
      </c>
      <c r="F135" s="4">
        <f t="shared" si="47"/>
        <v>0.8573333333</v>
      </c>
      <c r="H135" s="7" t="s">
        <v>269</v>
      </c>
      <c r="I135" s="4">
        <f t="shared" ref="I135:M135" si="48">AVERAGE((M26-$L26),(M62-$L62),(M98-$L98))</f>
        <v>0.6756333333</v>
      </c>
      <c r="J135" s="4">
        <f t="shared" si="48"/>
        <v>0.68475</v>
      </c>
      <c r="K135" s="4">
        <f t="shared" si="48"/>
        <v>0.61155</v>
      </c>
      <c r="L135" s="4">
        <f t="shared" si="48"/>
        <v>0.5332666667</v>
      </c>
      <c r="M135" s="4">
        <f t="shared" si="48"/>
        <v>0.52165</v>
      </c>
    </row>
    <row r="136" ht="14.25" customHeight="1">
      <c r="A136" s="7" t="s">
        <v>270</v>
      </c>
      <c r="B136" s="4">
        <f t="shared" ref="B136:F136" si="49">AVERAGE((D27-$C27),(D63-$C63),(D99-$C99))</f>
        <v>0.9496833333</v>
      </c>
      <c r="C136" s="4">
        <f t="shared" si="49"/>
        <v>0.93625</v>
      </c>
      <c r="D136" s="4">
        <f t="shared" si="49"/>
        <v>0.9193666667</v>
      </c>
      <c r="E136" s="4">
        <f t="shared" si="49"/>
        <v>0.9029333333</v>
      </c>
      <c r="F136" s="4">
        <f t="shared" si="49"/>
        <v>0.8873333333</v>
      </c>
      <c r="H136" s="7" t="s">
        <v>270</v>
      </c>
      <c r="I136" s="4">
        <f t="shared" ref="I136:M136" si="50">AVERAGE((M27-$L27),(M63-$L63),(M99-$L99))</f>
        <v>0.6887833333</v>
      </c>
      <c r="J136" s="4">
        <f t="shared" si="50"/>
        <v>0.6977166667</v>
      </c>
      <c r="K136" s="4">
        <f t="shared" si="50"/>
        <v>0.6167666667</v>
      </c>
      <c r="L136" s="4">
        <f t="shared" si="50"/>
        <v>0.5365666667</v>
      </c>
      <c r="M136" s="4">
        <f t="shared" si="50"/>
        <v>0.5241666667</v>
      </c>
    </row>
    <row r="137" ht="14.25" customHeight="1">
      <c r="A137" s="7" t="s">
        <v>271</v>
      </c>
      <c r="B137" s="4">
        <f t="shared" ref="B137:F137" si="51">AVERAGE((D28-$C28),(D64-$C64),(D100-$C100))</f>
        <v>0.9767</v>
      </c>
      <c r="C137" s="4">
        <f t="shared" si="51"/>
        <v>0.9691666667</v>
      </c>
      <c r="D137" s="4">
        <f t="shared" si="51"/>
        <v>0.9504666667</v>
      </c>
      <c r="E137" s="4">
        <f t="shared" si="51"/>
        <v>0.9313666667</v>
      </c>
      <c r="F137" s="4">
        <f t="shared" si="51"/>
        <v>0.9156333333</v>
      </c>
      <c r="H137" s="7" t="s">
        <v>271</v>
      </c>
      <c r="I137" s="4">
        <f t="shared" ref="I137:M137" si="52">AVERAGE((M28-$L28),(M64-$L64),(M100-$L100))</f>
        <v>0.6992</v>
      </c>
      <c r="J137" s="4">
        <f t="shared" si="52"/>
        <v>0.7082833333</v>
      </c>
      <c r="K137" s="4">
        <f t="shared" si="52"/>
        <v>0.6212833333</v>
      </c>
      <c r="L137" s="4">
        <f t="shared" si="52"/>
        <v>0.5393</v>
      </c>
      <c r="M137" s="4">
        <f t="shared" si="52"/>
        <v>0.5281833333</v>
      </c>
    </row>
    <row r="138" ht="14.25" customHeight="1">
      <c r="A138" s="7" t="s">
        <v>272</v>
      </c>
      <c r="B138" s="4">
        <f t="shared" ref="B138:F138" si="53">AVERAGE((D29-$C29),(D65-$C65),(D101-$C101))</f>
        <v>1.000416667</v>
      </c>
      <c r="C138" s="4">
        <f t="shared" si="53"/>
        <v>0.9989833333</v>
      </c>
      <c r="D138" s="4">
        <f t="shared" si="53"/>
        <v>0.9769166667</v>
      </c>
      <c r="E138" s="4">
        <f t="shared" si="53"/>
        <v>0.9563166667</v>
      </c>
      <c r="F138" s="4">
        <f t="shared" si="53"/>
        <v>0.9412833333</v>
      </c>
      <c r="H138" s="7" t="s">
        <v>272</v>
      </c>
      <c r="I138" s="4">
        <f t="shared" ref="I138:M138" si="54">AVERAGE((M29-$L29),(M65-$L65),(M101-$L101))</f>
        <v>0.7088333333</v>
      </c>
      <c r="J138" s="4">
        <f t="shared" si="54"/>
        <v>0.7172833333</v>
      </c>
      <c r="K138" s="4">
        <f t="shared" si="54"/>
        <v>0.6255166667</v>
      </c>
      <c r="L138" s="4">
        <f t="shared" si="54"/>
        <v>0.5416333333</v>
      </c>
      <c r="M138" s="4">
        <f t="shared" si="54"/>
        <v>0.5245</v>
      </c>
    </row>
    <row r="139" ht="14.25" customHeight="1">
      <c r="A139" s="7" t="s">
        <v>273</v>
      </c>
      <c r="B139" s="4">
        <f t="shared" ref="B139:F139" si="55">AVERAGE((D30-$C30),(D66-$C66),(D102-$C102))</f>
        <v>1.023116667</v>
      </c>
      <c r="C139" s="4">
        <f t="shared" si="55"/>
        <v>1.024283333</v>
      </c>
      <c r="D139" s="4">
        <f t="shared" si="55"/>
        <v>0.9993166667</v>
      </c>
      <c r="E139" s="4">
        <f t="shared" si="55"/>
        <v>0.97935</v>
      </c>
      <c r="F139" s="4">
        <f t="shared" si="55"/>
        <v>0.96425</v>
      </c>
      <c r="H139" s="7" t="s">
        <v>273</v>
      </c>
      <c r="I139" s="4">
        <f t="shared" ref="I139:M139" si="56">AVERAGE((M30-$L30),(M66-$L66),(M102-$L102))</f>
        <v>0.71795</v>
      </c>
      <c r="J139" s="4">
        <f t="shared" si="56"/>
        <v>0.72725</v>
      </c>
      <c r="K139" s="4">
        <f t="shared" si="56"/>
        <v>0.6289333333</v>
      </c>
      <c r="L139" s="4">
        <f t="shared" si="56"/>
        <v>0.5420166667</v>
      </c>
      <c r="M139" s="4">
        <f t="shared" si="56"/>
        <v>0.52225</v>
      </c>
    </row>
    <row r="140" ht="14.25" customHeight="1">
      <c r="A140" s="7" t="s">
        <v>274</v>
      </c>
      <c r="B140" s="4">
        <f t="shared" ref="B140:F140" si="57">AVERAGE((D31-$C31),(D67-$C67),(D103-$C103))</f>
        <v>1.0459</v>
      </c>
      <c r="C140" s="4">
        <f t="shared" si="57"/>
        <v>1.046433333</v>
      </c>
      <c r="D140" s="4">
        <f t="shared" si="57"/>
        <v>1.020766667</v>
      </c>
      <c r="E140" s="4">
        <f t="shared" si="57"/>
        <v>1.000733333</v>
      </c>
      <c r="F140" s="4">
        <f t="shared" si="57"/>
        <v>0.9853333333</v>
      </c>
      <c r="H140" s="7" t="s">
        <v>274</v>
      </c>
      <c r="I140" s="4">
        <f t="shared" ref="I140:M140" si="58">AVERAGE((M31-$L31),(M67-$L67),(M103-$L103))</f>
        <v>0.7267666667</v>
      </c>
      <c r="J140" s="4">
        <f t="shared" si="58"/>
        <v>0.735</v>
      </c>
      <c r="K140" s="4">
        <f t="shared" si="58"/>
        <v>0.6319333333</v>
      </c>
      <c r="L140" s="4">
        <f t="shared" si="58"/>
        <v>0.5427166667</v>
      </c>
      <c r="M140" s="4">
        <f t="shared" si="58"/>
        <v>0.5219833333</v>
      </c>
    </row>
    <row r="141" ht="14.25" customHeight="1">
      <c r="A141" s="7" t="s">
        <v>275</v>
      </c>
      <c r="B141" s="4">
        <f t="shared" ref="B141:F141" si="59">AVERAGE((D32-$C32),(D68-$C68),(D104-$C104))</f>
        <v>1.063966667</v>
      </c>
      <c r="C141" s="4">
        <f t="shared" si="59"/>
        <v>1.067533333</v>
      </c>
      <c r="D141" s="4">
        <f t="shared" si="59"/>
        <v>1.0414</v>
      </c>
      <c r="E141" s="4">
        <f t="shared" si="59"/>
        <v>1.022633333</v>
      </c>
      <c r="F141" s="4">
        <f t="shared" si="59"/>
        <v>1.004833333</v>
      </c>
      <c r="H141" s="7" t="s">
        <v>275</v>
      </c>
      <c r="I141" s="4">
        <f t="shared" ref="I141:M141" si="60">AVERAGE((M32-$L32),(M68-$L68),(M104-$L104))</f>
        <v>0.7367166667</v>
      </c>
      <c r="J141" s="4">
        <f t="shared" si="60"/>
        <v>0.7428166667</v>
      </c>
      <c r="K141" s="4">
        <f t="shared" si="60"/>
        <v>0.6354166667</v>
      </c>
      <c r="L141" s="4">
        <f t="shared" si="60"/>
        <v>0.54525</v>
      </c>
      <c r="M141" s="4">
        <f t="shared" si="60"/>
        <v>0.52195</v>
      </c>
    </row>
    <row r="142" ht="14.25" customHeight="1">
      <c r="A142" s="7" t="s">
        <v>276</v>
      </c>
      <c r="B142" s="4">
        <f t="shared" ref="B142:F142" si="61">AVERAGE((D33-$C33),(D69-$C69),(D105-$C105))</f>
        <v>1.077716667</v>
      </c>
      <c r="C142" s="4">
        <f t="shared" si="61"/>
        <v>1.085383333</v>
      </c>
      <c r="D142" s="4">
        <f t="shared" si="61"/>
        <v>1.059916667</v>
      </c>
      <c r="E142" s="4">
        <f t="shared" si="61"/>
        <v>1.040383333</v>
      </c>
      <c r="F142" s="4">
        <f t="shared" si="61"/>
        <v>1.02285</v>
      </c>
      <c r="H142" s="7" t="s">
        <v>276</v>
      </c>
      <c r="I142" s="4">
        <f t="shared" ref="I142:M142" si="62">AVERAGE((M33-$L33),(M69-$L69),(M105-$L105))</f>
        <v>0.7453666667</v>
      </c>
      <c r="J142" s="4">
        <f t="shared" si="62"/>
        <v>0.7493666667</v>
      </c>
      <c r="K142" s="4">
        <f t="shared" si="62"/>
        <v>0.6370833333</v>
      </c>
      <c r="L142" s="4">
        <f t="shared" si="62"/>
        <v>0.54355</v>
      </c>
      <c r="M142" s="4">
        <f t="shared" si="62"/>
        <v>0.5174333333</v>
      </c>
    </row>
    <row r="143" ht="14.25" customHeight="1">
      <c r="A143" s="7" t="s">
        <v>277</v>
      </c>
      <c r="B143" s="4">
        <f t="shared" ref="B143:F143" si="63">AVERAGE((D34-$C34),(D70-$C70),(D106-$C106))</f>
        <v>1.088116667</v>
      </c>
      <c r="C143" s="4">
        <f t="shared" si="63"/>
        <v>1.09995</v>
      </c>
      <c r="D143" s="4">
        <f t="shared" si="63"/>
        <v>1.076283333</v>
      </c>
      <c r="E143" s="4">
        <f t="shared" si="63"/>
        <v>1.057083333</v>
      </c>
      <c r="F143" s="4">
        <f t="shared" si="63"/>
        <v>1.039683333</v>
      </c>
      <c r="H143" s="7" t="s">
        <v>277</v>
      </c>
      <c r="I143" s="4">
        <f t="shared" ref="I143:M143" si="64">AVERAGE((M34-$L34),(M70-$L70),(M106-$L106))</f>
        <v>0.7531</v>
      </c>
      <c r="J143" s="4">
        <f t="shared" si="64"/>
        <v>0.7562666667</v>
      </c>
      <c r="K143" s="4">
        <f t="shared" si="64"/>
        <v>0.6407166667</v>
      </c>
      <c r="L143" s="4">
        <f t="shared" si="64"/>
        <v>0.5462833333</v>
      </c>
      <c r="M143" s="4">
        <f t="shared" si="64"/>
        <v>0.5166166667</v>
      </c>
    </row>
    <row r="144" ht="14.25" customHeight="1">
      <c r="A144" s="7" t="s">
        <v>278</v>
      </c>
      <c r="B144" s="4">
        <f t="shared" ref="B144:F144" si="65">AVERAGE((D35-$C35),(D71-$C71),(D107-$C107))</f>
        <v>1.097933333</v>
      </c>
      <c r="C144" s="4">
        <f t="shared" si="65"/>
        <v>1.111566667</v>
      </c>
      <c r="D144" s="4">
        <f t="shared" si="65"/>
        <v>1.089333333</v>
      </c>
      <c r="E144" s="4">
        <f t="shared" si="65"/>
        <v>1.0712</v>
      </c>
      <c r="F144" s="4">
        <f t="shared" si="65"/>
        <v>1.055333333</v>
      </c>
      <c r="H144" s="7" t="s">
        <v>278</v>
      </c>
      <c r="I144" s="4">
        <f t="shared" ref="I144:M144" si="66">AVERAGE((M35-$L35),(M71-$L71),(M107-$L107))</f>
        <v>0.7611833333</v>
      </c>
      <c r="J144" s="4">
        <f t="shared" si="66"/>
        <v>0.76195</v>
      </c>
      <c r="K144" s="4">
        <f t="shared" si="66"/>
        <v>0.6438833333</v>
      </c>
      <c r="L144" s="4">
        <f t="shared" si="66"/>
        <v>0.5479333333</v>
      </c>
      <c r="M144" s="4">
        <f t="shared" si="66"/>
        <v>0.5184166667</v>
      </c>
    </row>
    <row r="145" ht="14.25" customHeight="1"/>
    <row r="146" ht="14.25" customHeight="1">
      <c r="A146" s="4" t="s">
        <v>159</v>
      </c>
    </row>
    <row r="147" ht="14.25" customHeight="1">
      <c r="A147" s="5" t="s">
        <v>1</v>
      </c>
      <c r="H147" s="5" t="s">
        <v>7</v>
      </c>
    </row>
    <row r="148" ht="14.25" customHeight="1">
      <c r="A148" s="4" t="s">
        <v>13</v>
      </c>
      <c r="B148" s="4" t="s">
        <v>2</v>
      </c>
      <c r="C148" s="6" t="s">
        <v>3</v>
      </c>
      <c r="D148" s="6" t="s">
        <v>4</v>
      </c>
      <c r="E148" s="6" t="s">
        <v>5</v>
      </c>
      <c r="F148" s="6" t="s">
        <v>6</v>
      </c>
      <c r="H148" s="4" t="s">
        <v>13</v>
      </c>
      <c r="I148" s="4" t="s">
        <v>2</v>
      </c>
      <c r="J148" s="6" t="s">
        <v>3</v>
      </c>
      <c r="K148" s="6" t="s">
        <v>4</v>
      </c>
      <c r="L148" s="6" t="s">
        <v>5</v>
      </c>
      <c r="M148" s="6" t="s">
        <v>6</v>
      </c>
    </row>
    <row r="149" ht="14.25" customHeight="1">
      <c r="A149" s="7" t="s">
        <v>17</v>
      </c>
      <c r="B149" s="4">
        <f t="shared" ref="B149:F149" si="67">STDEV((D3-$C3),(D39-$C39),(D75-$C75))/SQRT(3)</f>
        <v>0.0004342938074</v>
      </c>
      <c r="C149" s="4">
        <f t="shared" si="67"/>
        <v>0.0007155029311</v>
      </c>
      <c r="D149" s="4">
        <f t="shared" si="67"/>
        <v>0.000649572509</v>
      </c>
      <c r="E149" s="4">
        <f t="shared" si="67"/>
        <v>0.0003443996387</v>
      </c>
      <c r="F149" s="4">
        <f t="shared" si="67"/>
        <v>0.0002728450924</v>
      </c>
      <c r="H149" s="7" t="s">
        <v>17</v>
      </c>
      <c r="I149" s="4">
        <f t="shared" ref="I149:M149" si="68">STDEV((M3-$L3),(M39-$L39),(M75-$L75))/SQRT(3)</f>
        <v>0.002114828598</v>
      </c>
      <c r="J149" s="4">
        <f t="shared" si="68"/>
        <v>0.004281452246</v>
      </c>
      <c r="K149" s="4">
        <f t="shared" si="68"/>
        <v>0.003502855978</v>
      </c>
      <c r="L149" s="4">
        <f t="shared" si="68"/>
        <v>0.00316232158</v>
      </c>
      <c r="M149" s="4">
        <f t="shared" si="68"/>
        <v>0.002195513101</v>
      </c>
    </row>
    <row r="150" ht="14.25" customHeight="1">
      <c r="A150" s="7" t="s">
        <v>223</v>
      </c>
      <c r="B150" s="4">
        <f t="shared" ref="B150:F150" si="69">STDEV((D4-$C4),(D40-$C40),(D76-$C76))/SQRT(3)</f>
        <v>0.001174852237</v>
      </c>
      <c r="C150" s="4">
        <f t="shared" si="69"/>
        <v>0.001159142403</v>
      </c>
      <c r="D150" s="4">
        <f t="shared" si="69"/>
        <v>0.001405149261</v>
      </c>
      <c r="E150" s="4">
        <f t="shared" si="69"/>
        <v>0.001308412949</v>
      </c>
      <c r="F150" s="4">
        <f t="shared" si="69"/>
        <v>0.001058431754</v>
      </c>
      <c r="H150" s="7" t="s">
        <v>223</v>
      </c>
      <c r="I150" s="4">
        <f t="shared" ref="I150:M150" si="70">STDEV((M4-$L4),(M40-$L40),(M76-$L76))/SQRT(3)</f>
        <v>0.002427103898</v>
      </c>
      <c r="J150" s="4">
        <f t="shared" si="70"/>
        <v>0.004427784748</v>
      </c>
      <c r="K150" s="4">
        <f t="shared" si="70"/>
        <v>0.004641240256</v>
      </c>
      <c r="L150" s="4">
        <f t="shared" si="70"/>
        <v>0.004316344904</v>
      </c>
      <c r="M150" s="4">
        <f t="shared" si="70"/>
        <v>0.002137236014</v>
      </c>
    </row>
    <row r="151" ht="14.25" customHeight="1">
      <c r="A151" s="7" t="s">
        <v>255</v>
      </c>
      <c r="B151" s="4">
        <f t="shared" ref="B151:F151" si="71">STDEV((D5-$C5),(D41-$C41),(D77-$C77))/SQRT(3)</f>
        <v>0.0001607275127</v>
      </c>
      <c r="C151" s="4">
        <f t="shared" si="71"/>
        <v>0.002306512519</v>
      </c>
      <c r="D151" s="4">
        <f t="shared" si="71"/>
        <v>0.001555188449</v>
      </c>
      <c r="E151" s="4">
        <f t="shared" si="71"/>
        <v>0.001042566278</v>
      </c>
      <c r="F151" s="4">
        <f t="shared" si="71"/>
        <v>0.001862420766</v>
      </c>
      <c r="H151" s="7" t="s">
        <v>255</v>
      </c>
      <c r="I151" s="4">
        <f t="shared" ref="I151:M151" si="72">STDEV((M5-$L5),(M41-$L41),(M77-$L77))/SQRT(3)</f>
        <v>0.003058367393</v>
      </c>
      <c r="J151" s="4">
        <f t="shared" si="72"/>
        <v>0.005548448232</v>
      </c>
      <c r="K151" s="4">
        <f t="shared" si="72"/>
        <v>0.003559767471</v>
      </c>
      <c r="L151" s="4">
        <f t="shared" si="72"/>
        <v>0.004554484969</v>
      </c>
      <c r="M151" s="4">
        <f t="shared" si="72"/>
        <v>0.00258623493</v>
      </c>
    </row>
    <row r="152" ht="14.25" customHeight="1">
      <c r="A152" s="7" t="s">
        <v>225</v>
      </c>
      <c r="B152" s="4">
        <f t="shared" ref="B152:F152" si="73">STDEV((D6-$C6),(D42-$C42),(D78-$C78))/SQRT(3)</f>
        <v>0.0007747759533</v>
      </c>
      <c r="C152" s="4">
        <f t="shared" si="73"/>
        <v>0.001530795</v>
      </c>
      <c r="D152" s="4">
        <f t="shared" si="73"/>
        <v>0.00318097644</v>
      </c>
      <c r="E152" s="4">
        <f t="shared" si="73"/>
        <v>0.00390395099</v>
      </c>
      <c r="F152" s="4">
        <f t="shared" si="73"/>
        <v>0.004526802894</v>
      </c>
      <c r="H152" s="7" t="s">
        <v>225</v>
      </c>
      <c r="I152" s="4">
        <f t="shared" ref="I152:M152" si="74">STDEV((M6-$L6),(M42-$L42),(M78-$L78))/SQRT(3)</f>
        <v>0.002109699821</v>
      </c>
      <c r="J152" s="4">
        <f t="shared" si="74"/>
        <v>0.002944533542</v>
      </c>
      <c r="K152" s="4">
        <f t="shared" si="74"/>
        <v>0.002940710421</v>
      </c>
      <c r="L152" s="4">
        <f t="shared" si="74"/>
        <v>0.002558699757</v>
      </c>
      <c r="M152" s="4">
        <f t="shared" si="74"/>
        <v>0.0007247604968</v>
      </c>
    </row>
    <row r="153" ht="14.25" customHeight="1">
      <c r="A153" s="7" t="s">
        <v>226</v>
      </c>
      <c r="B153" s="4">
        <f t="shared" ref="B153:F153" si="75">STDEV((D7-$C7),(D43-$C43),(D79-$C79))/SQRT(3)</f>
        <v>0.0006772083218</v>
      </c>
      <c r="C153" s="4">
        <f t="shared" si="75"/>
        <v>0.0005262551135</v>
      </c>
      <c r="D153" s="4">
        <f t="shared" si="75"/>
        <v>0.002136000936</v>
      </c>
      <c r="E153" s="4">
        <f t="shared" si="75"/>
        <v>0.00264832232</v>
      </c>
      <c r="F153" s="4">
        <f t="shared" si="75"/>
        <v>0.003670301229</v>
      </c>
      <c r="H153" s="7" t="s">
        <v>226</v>
      </c>
      <c r="I153" s="4">
        <f t="shared" ref="I153:M153" si="76">STDEV((M7-$L7),(M43-$L43),(M79-$L79))/SQRT(3)</f>
        <v>0.001728277884</v>
      </c>
      <c r="J153" s="4">
        <f t="shared" si="76"/>
        <v>0.003365305005</v>
      </c>
      <c r="K153" s="4">
        <f t="shared" si="76"/>
        <v>0.004897816974</v>
      </c>
      <c r="L153" s="4">
        <f t="shared" si="76"/>
        <v>0.003155726717</v>
      </c>
      <c r="M153" s="4">
        <f t="shared" si="76"/>
        <v>0.001375479714</v>
      </c>
    </row>
    <row r="154" ht="14.25" customHeight="1">
      <c r="A154" s="7" t="s">
        <v>227</v>
      </c>
      <c r="B154" s="4">
        <f t="shared" ref="B154:F154" si="77">STDEV((D8-$C8),(D44-$C44),(D80-$C80))/SQRT(3)</f>
        <v>0.0009816369548</v>
      </c>
      <c r="C154" s="4">
        <f t="shared" si="77"/>
        <v>0.0007847504911</v>
      </c>
      <c r="D154" s="4">
        <f t="shared" si="77"/>
        <v>0.0008371578903</v>
      </c>
      <c r="E154" s="4">
        <f t="shared" si="77"/>
        <v>0.00315334919</v>
      </c>
      <c r="F154" s="4">
        <f t="shared" si="77"/>
        <v>0.00225911733</v>
      </c>
      <c r="H154" s="7" t="s">
        <v>227</v>
      </c>
      <c r="I154" s="4">
        <f t="shared" ref="I154:M154" si="78">STDEV((M8-$L8),(M44-$L44),(M80-$L80))/SQRT(3)</f>
        <v>0.002316846516</v>
      </c>
      <c r="J154" s="4">
        <f t="shared" si="78"/>
        <v>0.003538635958</v>
      </c>
      <c r="K154" s="4">
        <f t="shared" si="78"/>
        <v>0.003608593139</v>
      </c>
      <c r="L154" s="4">
        <f t="shared" si="78"/>
        <v>0.003210529551</v>
      </c>
      <c r="M154" s="4">
        <f t="shared" si="78"/>
        <v>0.001606497225</v>
      </c>
    </row>
    <row r="155" ht="14.25" customHeight="1">
      <c r="A155" s="7" t="s">
        <v>256</v>
      </c>
      <c r="B155" s="4">
        <f t="shared" ref="B155:F155" si="79">STDEV((D9-$C9),(D45-$C45),(D81-$C81))/SQRT(3)</f>
        <v>0.001143945414</v>
      </c>
      <c r="C155" s="4">
        <f t="shared" si="79"/>
        <v>0.0006457123543</v>
      </c>
      <c r="D155" s="4">
        <f t="shared" si="79"/>
        <v>0.0004918784854</v>
      </c>
      <c r="E155" s="4">
        <f t="shared" si="79"/>
        <v>0.001401289089</v>
      </c>
      <c r="F155" s="4">
        <f t="shared" si="79"/>
        <v>0.001856145947</v>
      </c>
      <c r="H155" s="7" t="s">
        <v>256</v>
      </c>
      <c r="I155" s="4">
        <f t="shared" ref="I155:M155" si="80">STDEV((M9-$L9),(M45-$L45),(M81-$L81))/SQRT(3)</f>
        <v>0.003284475267</v>
      </c>
      <c r="J155" s="4">
        <f t="shared" si="80"/>
        <v>0.005175986218</v>
      </c>
      <c r="K155" s="4">
        <f t="shared" si="80"/>
        <v>0.00578081117</v>
      </c>
      <c r="L155" s="4">
        <f t="shared" si="80"/>
        <v>0.004440751938</v>
      </c>
      <c r="M155" s="4">
        <f t="shared" si="80"/>
        <v>0.001900219286</v>
      </c>
    </row>
    <row r="156" ht="14.25" customHeight="1">
      <c r="A156" s="7" t="s">
        <v>229</v>
      </c>
      <c r="B156" s="4">
        <f t="shared" ref="B156:F156" si="81">STDEV((D10-$C10),(D46-$C46),(D82-$C82))/SQRT(3)</f>
        <v>0.002829654474</v>
      </c>
      <c r="C156" s="4">
        <f t="shared" si="81"/>
        <v>0.002589079631</v>
      </c>
      <c r="D156" s="4">
        <f t="shared" si="81"/>
        <v>0.001331665624</v>
      </c>
      <c r="E156" s="4">
        <f t="shared" si="81"/>
        <v>0.0009382311963</v>
      </c>
      <c r="F156" s="4">
        <f t="shared" si="81"/>
        <v>0.0005033222957</v>
      </c>
      <c r="H156" s="7" t="s">
        <v>229</v>
      </c>
      <c r="I156" s="4">
        <f t="shared" ref="I156:M156" si="82">STDEV((M10-$L10),(M46-$L46),(M82-$L82))/SQRT(3)</f>
        <v>0.004957513938</v>
      </c>
      <c r="J156" s="4">
        <f t="shared" si="82"/>
        <v>0.006346411935</v>
      </c>
      <c r="K156" s="4">
        <f t="shared" si="82"/>
        <v>0.007367571588</v>
      </c>
      <c r="L156" s="4">
        <f t="shared" si="82"/>
        <v>0.005445869995</v>
      </c>
      <c r="M156" s="4">
        <f t="shared" si="82"/>
        <v>0.002911614672</v>
      </c>
    </row>
    <row r="157" ht="14.25" customHeight="1">
      <c r="A157" s="7" t="s">
        <v>230</v>
      </c>
      <c r="B157" s="4">
        <f t="shared" ref="B157:F157" si="83">STDEV((D11-$C11),(D47-$C47),(D83-$C83))/SQRT(3)</f>
        <v>0.005481205261</v>
      </c>
      <c r="C157" s="4">
        <f t="shared" si="83"/>
        <v>0.008371446178</v>
      </c>
      <c r="D157" s="4">
        <f t="shared" si="83"/>
        <v>0.006570155588</v>
      </c>
      <c r="E157" s="4">
        <f t="shared" si="83"/>
        <v>0.00156453756</v>
      </c>
      <c r="F157" s="4">
        <f t="shared" si="83"/>
        <v>0.00333470805</v>
      </c>
      <c r="H157" s="7" t="s">
        <v>230</v>
      </c>
      <c r="I157" s="4">
        <f t="shared" ref="I157:M157" si="84">STDEV((M11-$L11),(M47-$L47),(M83-$L83))/SQRT(3)</f>
        <v>0.006435858744</v>
      </c>
      <c r="J157" s="4">
        <f t="shared" si="84"/>
        <v>0.008353043358</v>
      </c>
      <c r="K157" s="4">
        <f t="shared" si="84"/>
        <v>0.01158278176</v>
      </c>
      <c r="L157" s="4">
        <f t="shared" si="84"/>
        <v>0.008201270227</v>
      </c>
      <c r="M157" s="4">
        <f t="shared" si="84"/>
        <v>0.005310393373</v>
      </c>
    </row>
    <row r="158" ht="14.25" customHeight="1">
      <c r="A158" s="7" t="s">
        <v>257</v>
      </c>
      <c r="B158" s="4">
        <f t="shared" ref="B158:F158" si="85">STDEV((D12-$C12),(D48-$C48),(D84-$C84))/SQRT(3)</f>
        <v>0.007861421274</v>
      </c>
      <c r="C158" s="4">
        <f t="shared" si="85"/>
        <v>0.01115124557</v>
      </c>
      <c r="D158" s="4">
        <f t="shared" si="85"/>
        <v>0.01258055157</v>
      </c>
      <c r="E158" s="4">
        <f t="shared" si="85"/>
        <v>0.002458319209</v>
      </c>
      <c r="F158" s="4">
        <f t="shared" si="85"/>
        <v>0.004623881246</v>
      </c>
      <c r="H158" s="7" t="s">
        <v>257</v>
      </c>
      <c r="I158" s="4">
        <f t="shared" ref="I158:M158" si="86">STDEV((M12-$L12),(M48-$L48),(M84-$L84))/SQRT(3)</f>
        <v>0.008976404254</v>
      </c>
      <c r="J158" s="4">
        <f t="shared" si="86"/>
        <v>0.009965328784</v>
      </c>
      <c r="K158" s="4">
        <f t="shared" si="86"/>
        <v>0.01677342475</v>
      </c>
      <c r="L158" s="4">
        <f t="shared" si="86"/>
        <v>0.01158347722</v>
      </c>
      <c r="M158" s="4">
        <f t="shared" si="86"/>
        <v>0.01027525344</v>
      </c>
    </row>
    <row r="159" ht="14.25" customHeight="1">
      <c r="A159" s="7" t="s">
        <v>258</v>
      </c>
      <c r="B159" s="4">
        <f t="shared" ref="B159:F159" si="87">STDEV((D13-$C13),(D49-$C49),(D85-$C85))/SQRT(3)</f>
        <v>0.01357212216</v>
      </c>
      <c r="C159" s="4">
        <f t="shared" si="87"/>
        <v>0.01400020833</v>
      </c>
      <c r="D159" s="4">
        <f t="shared" si="87"/>
        <v>0.01749659491</v>
      </c>
      <c r="E159" s="4">
        <f t="shared" si="87"/>
        <v>0.006838026843</v>
      </c>
      <c r="F159" s="4">
        <f t="shared" si="87"/>
        <v>0.006545821398</v>
      </c>
      <c r="H159" s="7" t="s">
        <v>258</v>
      </c>
      <c r="I159" s="4">
        <f t="shared" ref="I159:M159" si="88">STDEV((M13-$L13),(M49-$L49),(M85-$L85))/SQRT(3)</f>
        <v>0.01195743609</v>
      </c>
      <c r="J159" s="4">
        <f t="shared" si="88"/>
        <v>0.01392201494</v>
      </c>
      <c r="K159" s="4">
        <f t="shared" si="88"/>
        <v>0.02085017986</v>
      </c>
      <c r="L159" s="4">
        <f t="shared" si="88"/>
        <v>0.01475203376</v>
      </c>
      <c r="M159" s="4">
        <f t="shared" si="88"/>
        <v>0.01446940258</v>
      </c>
    </row>
    <row r="160" ht="14.25" customHeight="1">
      <c r="A160" s="7" t="s">
        <v>233</v>
      </c>
      <c r="B160" s="4">
        <f t="shared" ref="B160:F160" si="89">STDEV((D14-$C14),(D50-$C50),(D86-$C86))/SQRT(3)</f>
        <v>0.01132936205</v>
      </c>
      <c r="C160" s="4">
        <f t="shared" si="89"/>
        <v>0.009693597543</v>
      </c>
      <c r="D160" s="4">
        <f t="shared" si="89"/>
        <v>0.01495441221</v>
      </c>
      <c r="E160" s="4">
        <f t="shared" si="89"/>
        <v>0.007188938262</v>
      </c>
      <c r="F160" s="4">
        <f t="shared" si="89"/>
        <v>0.002394959986</v>
      </c>
      <c r="H160" s="7" t="s">
        <v>233</v>
      </c>
      <c r="I160" s="4">
        <f t="shared" ref="I160:M160" si="90">STDEV((M14-$L14),(M50-$L50),(M86-$L86))/SQRT(3)</f>
        <v>0.0148445931</v>
      </c>
      <c r="J160" s="4">
        <f t="shared" si="90"/>
        <v>0.01569808906</v>
      </c>
      <c r="K160" s="4">
        <f t="shared" si="90"/>
        <v>0.02022806082</v>
      </c>
      <c r="L160" s="4">
        <f t="shared" si="90"/>
        <v>0.01721811062</v>
      </c>
      <c r="M160" s="4">
        <f t="shared" si="90"/>
        <v>0.01420417583</v>
      </c>
    </row>
    <row r="161" ht="14.25" customHeight="1">
      <c r="A161" s="7" t="s">
        <v>234</v>
      </c>
      <c r="B161" s="4">
        <f t="shared" ref="B161:F161" si="91">STDEV((D15-$C15),(D51-$C51),(D87-$C87))/SQRT(3)</f>
        <v>0.01054847277</v>
      </c>
      <c r="C161" s="4">
        <f t="shared" si="91"/>
        <v>0.0096052503</v>
      </c>
      <c r="D161" s="4">
        <f t="shared" si="91"/>
        <v>0.01359719129</v>
      </c>
      <c r="E161" s="4">
        <f t="shared" si="91"/>
        <v>0.0124836226</v>
      </c>
      <c r="F161" s="4">
        <f t="shared" si="91"/>
        <v>0.006294530253</v>
      </c>
      <c r="H161" s="7" t="s">
        <v>234</v>
      </c>
      <c r="I161" s="4">
        <f t="shared" ref="I161:M161" si="92">STDEV((M15-$L15),(M51-$L51),(M87-$L87))/SQRT(3)</f>
        <v>0.01991375153</v>
      </c>
      <c r="J161" s="4">
        <f t="shared" si="92"/>
        <v>0.01624856404</v>
      </c>
      <c r="K161" s="4">
        <f t="shared" si="92"/>
        <v>0.01978594479</v>
      </c>
      <c r="L161" s="4">
        <f t="shared" si="92"/>
        <v>0.01821073401</v>
      </c>
      <c r="M161" s="4">
        <f t="shared" si="92"/>
        <v>0.01346505766</v>
      </c>
    </row>
    <row r="162" ht="14.25" customHeight="1">
      <c r="A162" s="7" t="s">
        <v>259</v>
      </c>
      <c r="B162" s="4">
        <f t="shared" ref="B162:F162" si="93">STDEV((D16-$C16),(D52-$C52),(D88-$C88))/SQRT(3)</f>
        <v>0.007996735445</v>
      </c>
      <c r="C162" s="4">
        <f t="shared" si="93"/>
        <v>0.009123428327</v>
      </c>
      <c r="D162" s="4">
        <f t="shared" si="93"/>
        <v>0.01302210727</v>
      </c>
      <c r="E162" s="4">
        <f t="shared" si="93"/>
        <v>0.01097513604</v>
      </c>
      <c r="F162" s="4">
        <f t="shared" si="93"/>
        <v>0.008215550972</v>
      </c>
      <c r="H162" s="7" t="s">
        <v>259</v>
      </c>
      <c r="I162" s="4">
        <f t="shared" ref="I162:M162" si="94">STDEV((M16-$L16),(M52-$L52),(M88-$L88))/SQRT(3)</f>
        <v>0.02277318111</v>
      </c>
      <c r="J162" s="4">
        <f t="shared" si="94"/>
        <v>0.01645914133</v>
      </c>
      <c r="K162" s="4">
        <f t="shared" si="94"/>
        <v>0.0195791343</v>
      </c>
      <c r="L162" s="4">
        <f t="shared" si="94"/>
        <v>0.01563987958</v>
      </c>
      <c r="M162" s="4">
        <f t="shared" si="94"/>
        <v>0.01299798061</v>
      </c>
    </row>
    <row r="163" ht="14.25" customHeight="1">
      <c r="A163" s="7" t="s">
        <v>260</v>
      </c>
      <c r="B163" s="4">
        <f t="shared" ref="B163:F163" si="95">STDEV((D17-$C17),(D53-$C53),(D89-$C89))/SQRT(3)</f>
        <v>0.005140146993</v>
      </c>
      <c r="C163" s="4">
        <f t="shared" si="95"/>
        <v>0.004630064794</v>
      </c>
      <c r="D163" s="4">
        <f t="shared" si="95"/>
        <v>0.006668083183</v>
      </c>
      <c r="E163" s="4">
        <f t="shared" si="95"/>
        <v>0.004494564619</v>
      </c>
      <c r="F163" s="4">
        <f t="shared" si="95"/>
        <v>0.005688609477</v>
      </c>
      <c r="H163" s="7" t="s">
        <v>260</v>
      </c>
      <c r="I163" s="4">
        <f t="shared" ref="I163:M163" si="96">STDEV((M17-$L17),(M53-$L53),(M89-$L89))/SQRT(3)</f>
        <v>0.02194994938</v>
      </c>
      <c r="J163" s="4">
        <f t="shared" si="96"/>
        <v>0.01279267368</v>
      </c>
      <c r="K163" s="4">
        <f t="shared" si="96"/>
        <v>0.01796554573</v>
      </c>
      <c r="L163" s="4">
        <f t="shared" si="96"/>
        <v>0.01202958159</v>
      </c>
      <c r="M163" s="4">
        <f t="shared" si="96"/>
        <v>0.01643515879</v>
      </c>
    </row>
    <row r="164" ht="14.25" customHeight="1">
      <c r="A164" s="7" t="s">
        <v>261</v>
      </c>
      <c r="B164" s="4">
        <f t="shared" ref="B164:F164" si="97">STDEV((D18-$C18),(D54-$C54),(D90-$C90))/SQRT(3)</f>
        <v>0.0036210419</v>
      </c>
      <c r="C164" s="4">
        <f t="shared" si="97"/>
        <v>0.001837344098</v>
      </c>
      <c r="D164" s="4">
        <f t="shared" si="97"/>
        <v>0.001391741515</v>
      </c>
      <c r="E164" s="4">
        <f t="shared" si="97"/>
        <v>0.001473091986</v>
      </c>
      <c r="F164" s="4">
        <f t="shared" si="97"/>
        <v>0.003446898767</v>
      </c>
      <c r="H164" s="7" t="s">
        <v>261</v>
      </c>
      <c r="I164" s="4">
        <f t="shared" ref="I164:M164" si="98">STDEV((M18-$L18),(M54-$L54),(M90-$L90))/SQRT(3)</f>
        <v>0.02021019407</v>
      </c>
      <c r="J164" s="4">
        <f t="shared" si="98"/>
        <v>0.008472947146</v>
      </c>
      <c r="K164" s="4">
        <f t="shared" si="98"/>
        <v>0.0144099599</v>
      </c>
      <c r="L164" s="4">
        <f t="shared" si="98"/>
        <v>0.008475995517</v>
      </c>
      <c r="M164" s="4">
        <f t="shared" si="98"/>
        <v>0.01505994503</v>
      </c>
    </row>
    <row r="165" ht="14.25" customHeight="1">
      <c r="A165" s="7" t="s">
        <v>262</v>
      </c>
      <c r="B165" s="4">
        <f t="shared" ref="B165:F165" si="99">STDEV((D19-$C19),(D55-$C55),(D91-$C91))/SQRT(3)</f>
        <v>0.003497181405</v>
      </c>
      <c r="C165" s="4">
        <f t="shared" si="99"/>
        <v>0.003953303822</v>
      </c>
      <c r="D165" s="4">
        <f t="shared" si="99"/>
        <v>0.00283450956</v>
      </c>
      <c r="E165" s="4">
        <f t="shared" si="99"/>
        <v>0.004225451981</v>
      </c>
      <c r="F165" s="4">
        <f t="shared" si="99"/>
        <v>0.004094135372</v>
      </c>
      <c r="H165" s="7" t="s">
        <v>262</v>
      </c>
      <c r="I165" s="4">
        <f t="shared" ref="I165:M165" si="100">STDEV((M19-$L19),(M55-$L55),(M91-$L91))/SQRT(3)</f>
        <v>0.01807404523</v>
      </c>
      <c r="J165" s="4">
        <f t="shared" si="100"/>
        <v>0.006385160748</v>
      </c>
      <c r="K165" s="4">
        <f t="shared" si="100"/>
        <v>0.0126030089</v>
      </c>
      <c r="L165" s="4">
        <f t="shared" si="100"/>
        <v>0.00735834749</v>
      </c>
      <c r="M165" s="4">
        <f t="shared" si="100"/>
        <v>0.01050009259</v>
      </c>
    </row>
    <row r="166" ht="14.25" customHeight="1">
      <c r="A166" s="7" t="s">
        <v>263</v>
      </c>
      <c r="B166" s="4">
        <f t="shared" ref="B166:F166" si="101">STDEV((D20-$C20),(D56-$C56),(D92-$C92))/SQRT(3)</f>
        <v>0.002658372518</v>
      </c>
      <c r="C166" s="4">
        <f t="shared" si="101"/>
        <v>0.005133333333</v>
      </c>
      <c r="D166" s="4">
        <f t="shared" si="101"/>
        <v>0.004063079019</v>
      </c>
      <c r="E166" s="4">
        <f t="shared" si="101"/>
        <v>0.007178265807</v>
      </c>
      <c r="F166" s="4">
        <f t="shared" si="101"/>
        <v>0.001469977324</v>
      </c>
      <c r="H166" s="7" t="s">
        <v>263</v>
      </c>
      <c r="I166" s="4">
        <f t="shared" ref="I166:M166" si="102">STDEV((M20-$L20),(M56-$L56),(M92-$L92))/SQRT(3)</f>
        <v>0.01599718725</v>
      </c>
      <c r="J166" s="4">
        <f t="shared" si="102"/>
        <v>0.00484469928</v>
      </c>
      <c r="K166" s="4">
        <f t="shared" si="102"/>
        <v>0.01151814993</v>
      </c>
      <c r="L166" s="4">
        <f t="shared" si="102"/>
        <v>0.007516204716</v>
      </c>
      <c r="M166" s="4">
        <f t="shared" si="102"/>
        <v>0.01019690857</v>
      </c>
    </row>
    <row r="167" ht="14.25" customHeight="1">
      <c r="A167" s="7" t="s">
        <v>264</v>
      </c>
      <c r="B167" s="4">
        <f t="shared" ref="B167:F167" si="103">STDEV((D21-$C21),(D57-$C57),(D93-$C93))/SQRT(3)</f>
        <v>0.003019243835</v>
      </c>
      <c r="C167" s="4">
        <f t="shared" si="103"/>
        <v>0.006964273911</v>
      </c>
      <c r="D167" s="4">
        <f t="shared" si="103"/>
        <v>0.004246305584</v>
      </c>
      <c r="E167" s="4">
        <f t="shared" si="103"/>
        <v>0.007417565489</v>
      </c>
      <c r="F167" s="4">
        <f t="shared" si="103"/>
        <v>0.002103238244</v>
      </c>
      <c r="H167" s="7" t="s">
        <v>264</v>
      </c>
      <c r="I167" s="4">
        <f t="shared" ref="I167:M167" si="104">STDEV((M21-$L21),(M57-$L57),(M93-$L93))/SQRT(3)</f>
        <v>0.01656278459</v>
      </c>
      <c r="J167" s="4">
        <f t="shared" si="104"/>
        <v>0.006789473061</v>
      </c>
      <c r="K167" s="4">
        <f t="shared" si="104"/>
        <v>0.01208829783</v>
      </c>
      <c r="L167" s="4">
        <f t="shared" si="104"/>
        <v>0.006375800603</v>
      </c>
      <c r="M167" s="4">
        <f t="shared" si="104"/>
        <v>0.01268937657</v>
      </c>
    </row>
    <row r="168" ht="14.25" customHeight="1">
      <c r="A168" s="7" t="s">
        <v>265</v>
      </c>
      <c r="B168" s="4">
        <f t="shared" ref="B168:F168" si="105">STDEV((D22-$C22),(D58-$C58),(D94-$C94))/SQRT(3)</f>
        <v>0.003637917597</v>
      </c>
      <c r="C168" s="4">
        <f t="shared" si="105"/>
        <v>0.007358838224</v>
      </c>
      <c r="D168" s="4">
        <f t="shared" si="105"/>
        <v>0.002751363298</v>
      </c>
      <c r="E168" s="4">
        <f t="shared" si="105"/>
        <v>0.009186690252</v>
      </c>
      <c r="F168" s="4">
        <f t="shared" si="105"/>
        <v>0.003983751721</v>
      </c>
      <c r="H168" s="7" t="s">
        <v>265</v>
      </c>
      <c r="I168" s="4">
        <f t="shared" ref="I168:M168" si="106">STDEV((M22-$L22),(M58-$L58),(M94-$L94))/SQRT(3)</f>
        <v>0.01550285816</v>
      </c>
      <c r="J168" s="4">
        <f t="shared" si="106"/>
        <v>0.006470789064</v>
      </c>
      <c r="K168" s="4">
        <f t="shared" si="106"/>
        <v>0.01114242393</v>
      </c>
      <c r="L168" s="4">
        <f t="shared" si="106"/>
        <v>0.006101707411</v>
      </c>
      <c r="M168" s="4">
        <f t="shared" si="106"/>
        <v>0.01116759946</v>
      </c>
    </row>
    <row r="169" ht="14.25" customHeight="1">
      <c r="A169" s="7" t="s">
        <v>266</v>
      </c>
      <c r="B169" s="4">
        <f t="shared" ref="B169:F169" si="107">STDEV((D23-$C23),(D59-$C59),(D95-$C95))/SQRT(3)</f>
        <v>0.002342422772</v>
      </c>
      <c r="C169" s="4">
        <f t="shared" si="107"/>
        <v>0.007248965443</v>
      </c>
      <c r="D169" s="4">
        <f t="shared" si="107"/>
        <v>0.001515017418</v>
      </c>
      <c r="E169" s="4">
        <f t="shared" si="107"/>
        <v>0.008736465723</v>
      </c>
      <c r="F169" s="4">
        <f t="shared" si="107"/>
        <v>0.003322942137</v>
      </c>
      <c r="H169" s="7" t="s">
        <v>266</v>
      </c>
      <c r="I169" s="4">
        <f t="shared" ref="I169:M169" si="108">STDEV((M23-$L23),(M59-$L59),(M95-$L95))/SQRT(3)</f>
        <v>0.01512261919</v>
      </c>
      <c r="J169" s="4">
        <f t="shared" si="108"/>
        <v>0.00633458321</v>
      </c>
      <c r="K169" s="4">
        <f t="shared" si="108"/>
        <v>0.009949302041</v>
      </c>
      <c r="L169" s="4">
        <f t="shared" si="108"/>
        <v>0.005114223086</v>
      </c>
      <c r="M169" s="4">
        <f t="shared" si="108"/>
        <v>0.007828225285</v>
      </c>
    </row>
    <row r="170" ht="14.25" customHeight="1">
      <c r="A170" s="7" t="s">
        <v>267</v>
      </c>
      <c r="B170" s="4">
        <f t="shared" ref="B170:F170" si="109">STDEV((D24-$C24),(D60-$C60),(D96-$C96))/SQRT(3)</f>
        <v>0.002700668641</v>
      </c>
      <c r="C170" s="4">
        <f t="shared" si="109"/>
        <v>0.007467057281</v>
      </c>
      <c r="D170" s="4">
        <f t="shared" si="109"/>
        <v>0.002145796925</v>
      </c>
      <c r="E170" s="4">
        <f t="shared" si="109"/>
        <v>0.009749458674</v>
      </c>
      <c r="F170" s="4">
        <f t="shared" si="109"/>
        <v>0.00402143562</v>
      </c>
      <c r="H170" s="7" t="s">
        <v>267</v>
      </c>
      <c r="I170" s="4">
        <f t="shared" ref="I170:M170" si="110">STDEV((M24-$L24),(M60-$L60),(M96-$L96))/SQRT(3)</f>
        <v>0.01425245593</v>
      </c>
      <c r="J170" s="4">
        <f t="shared" si="110"/>
        <v>0.006675015605</v>
      </c>
      <c r="K170" s="4">
        <f t="shared" si="110"/>
        <v>0.009861978053</v>
      </c>
      <c r="L170" s="4">
        <f t="shared" si="110"/>
        <v>0.004609440795</v>
      </c>
      <c r="M170" s="4">
        <f t="shared" si="110"/>
        <v>0.008194781537</v>
      </c>
    </row>
    <row r="171" ht="14.25" customHeight="1">
      <c r="A171" s="7" t="s">
        <v>268</v>
      </c>
      <c r="B171" s="4">
        <f t="shared" ref="B171:F171" si="111">STDEV((D25-$C25),(D61-$C61),(D97-$C97))/SQRT(3)</f>
        <v>0.003831267559</v>
      </c>
      <c r="C171" s="4">
        <f t="shared" si="111"/>
        <v>0.005802035084</v>
      </c>
      <c r="D171" s="4">
        <f t="shared" si="111"/>
        <v>0.004547557342</v>
      </c>
      <c r="E171" s="4">
        <f t="shared" si="111"/>
        <v>0.008917507748</v>
      </c>
      <c r="F171" s="4">
        <f t="shared" si="111"/>
        <v>0.004000034722</v>
      </c>
      <c r="H171" s="7" t="s">
        <v>268</v>
      </c>
      <c r="I171" s="4">
        <f t="shared" ref="I171:M171" si="112">STDEV((M25-$L25),(M61-$L61),(M97-$L97))/SQRT(3)</f>
        <v>0.01364047287</v>
      </c>
      <c r="J171" s="4">
        <f t="shared" si="112"/>
        <v>0.00659332575</v>
      </c>
      <c r="K171" s="4">
        <f t="shared" si="112"/>
        <v>0.009937317434</v>
      </c>
      <c r="L171" s="4">
        <f t="shared" si="112"/>
        <v>0.00433112123</v>
      </c>
      <c r="M171" s="4">
        <f t="shared" si="112"/>
        <v>0.007797934199</v>
      </c>
    </row>
    <row r="172" ht="14.25" customHeight="1">
      <c r="A172" s="7" t="s">
        <v>269</v>
      </c>
      <c r="B172" s="4">
        <f t="shared" ref="B172:F172" si="113">STDEV((D26-$C26),(D62-$C62),(D98-$C98))/SQRT(3)</f>
        <v>0.003850432876</v>
      </c>
      <c r="C172" s="4">
        <f t="shared" si="113"/>
        <v>0.004159059723</v>
      </c>
      <c r="D172" s="4">
        <f t="shared" si="113"/>
        <v>0.007775084851</v>
      </c>
      <c r="E172" s="4">
        <f t="shared" si="113"/>
        <v>0.009034301916</v>
      </c>
      <c r="F172" s="4">
        <f t="shared" si="113"/>
        <v>0.003451368489</v>
      </c>
      <c r="H172" s="7" t="s">
        <v>269</v>
      </c>
      <c r="I172" s="4">
        <f t="shared" ref="I172:M172" si="114">STDEV((M26-$L26),(M62-$L62),(M98-$L98))/SQRT(3)</f>
        <v>0.01214647868</v>
      </c>
      <c r="J172" s="4">
        <f t="shared" si="114"/>
        <v>0.004932122599</v>
      </c>
      <c r="K172" s="4">
        <f t="shared" si="114"/>
        <v>0.009526804291</v>
      </c>
      <c r="L172" s="4">
        <f t="shared" si="114"/>
        <v>0.003869682732</v>
      </c>
      <c r="M172" s="4">
        <f t="shared" si="114"/>
        <v>0.00799395605</v>
      </c>
    </row>
    <row r="173" ht="14.25" customHeight="1">
      <c r="A173" s="7" t="s">
        <v>270</v>
      </c>
      <c r="B173" s="4">
        <f t="shared" ref="B173:F173" si="115">STDEV((D27-$C27),(D63-$C63),(D99-$C99))/SQRT(3)</f>
        <v>0.004572957953</v>
      </c>
      <c r="C173" s="4">
        <f t="shared" si="115"/>
        <v>0.004216337273</v>
      </c>
      <c r="D173" s="4">
        <f t="shared" si="115"/>
        <v>0.009370447043</v>
      </c>
      <c r="E173" s="4">
        <f t="shared" si="115"/>
        <v>0.008831399159</v>
      </c>
      <c r="F173" s="4">
        <f t="shared" si="115"/>
        <v>0.003308364819</v>
      </c>
      <c r="H173" s="7" t="s">
        <v>270</v>
      </c>
      <c r="I173" s="4">
        <f t="shared" ref="I173:M173" si="116">STDEV((M27-$L27),(M63-$L63),(M99-$L99))/SQRT(3)</f>
        <v>0.01207795283</v>
      </c>
      <c r="J173" s="4">
        <f t="shared" si="116"/>
        <v>0.00488469833</v>
      </c>
      <c r="K173" s="4">
        <f t="shared" si="116"/>
        <v>0.009414719563</v>
      </c>
      <c r="L173" s="4">
        <f t="shared" si="116"/>
        <v>0.004446846573</v>
      </c>
      <c r="M173" s="4">
        <f t="shared" si="116"/>
        <v>0.006777065081</v>
      </c>
    </row>
    <row r="174" ht="14.25" customHeight="1">
      <c r="A174" s="7" t="s">
        <v>271</v>
      </c>
      <c r="B174" s="4">
        <f t="shared" ref="B174:F174" si="117">STDEV((D28-$C28),(D64-$C64),(D100-$C100))/SQRT(3)</f>
        <v>0.006181086744</v>
      </c>
      <c r="C174" s="4">
        <f t="shared" si="117"/>
        <v>0.003250683689</v>
      </c>
      <c r="D174" s="4">
        <f t="shared" si="117"/>
        <v>0.01064864363</v>
      </c>
      <c r="E174" s="4">
        <f t="shared" si="117"/>
        <v>0.007940315555</v>
      </c>
      <c r="F174" s="4">
        <f t="shared" si="117"/>
        <v>0.002640443986</v>
      </c>
      <c r="H174" s="7" t="s">
        <v>271</v>
      </c>
      <c r="I174" s="4">
        <f t="shared" ref="I174:M174" si="118">STDEV((M28-$L28),(M64-$L64),(M100-$L100))/SQRT(3)</f>
        <v>0.01152175479</v>
      </c>
      <c r="J174" s="4">
        <f t="shared" si="118"/>
        <v>0.004860241192</v>
      </c>
      <c r="K174" s="4">
        <f t="shared" si="118"/>
        <v>0.01006173996</v>
      </c>
      <c r="L174" s="4">
        <f t="shared" si="118"/>
        <v>0.003922477958</v>
      </c>
      <c r="M174" s="4">
        <f t="shared" si="118"/>
        <v>0.005433640073</v>
      </c>
    </row>
    <row r="175" ht="14.25" customHeight="1">
      <c r="A175" s="7" t="s">
        <v>272</v>
      </c>
      <c r="B175" s="4">
        <f t="shared" ref="B175:F175" si="119">STDEV((D29-$C29),(D65-$C65),(D101-$C101))/SQRT(3)</f>
        <v>0.006320755053</v>
      </c>
      <c r="C175" s="4">
        <f t="shared" si="119"/>
        <v>0.003966561623</v>
      </c>
      <c r="D175" s="4">
        <f t="shared" si="119"/>
        <v>0.009730379118</v>
      </c>
      <c r="E175" s="4">
        <f t="shared" si="119"/>
        <v>0.008395948097</v>
      </c>
      <c r="F175" s="4">
        <f t="shared" si="119"/>
        <v>0.00261475514</v>
      </c>
      <c r="H175" s="7" t="s">
        <v>272</v>
      </c>
      <c r="I175" s="4">
        <f t="shared" ref="I175:M175" si="120">STDEV((M29-$L29),(M65-$L65),(M101-$L101))/SQRT(3)</f>
        <v>0.01121971232</v>
      </c>
      <c r="J175" s="4">
        <f t="shared" si="120"/>
        <v>0.004185822633</v>
      </c>
      <c r="K175" s="4">
        <f t="shared" si="120"/>
        <v>0.008983982661</v>
      </c>
      <c r="L175" s="4">
        <f t="shared" si="120"/>
        <v>0.003251452667</v>
      </c>
      <c r="M175" s="4">
        <f t="shared" si="120"/>
        <v>0.008426001424</v>
      </c>
    </row>
    <row r="176" ht="14.25" customHeight="1">
      <c r="A176" s="7" t="s">
        <v>273</v>
      </c>
      <c r="B176" s="4">
        <f t="shared" ref="B176:F176" si="121">STDEV((D30-$C30),(D66-$C66),(D102-$C102))/SQRT(3)</f>
        <v>0.007065664237</v>
      </c>
      <c r="C176" s="4">
        <f t="shared" si="121"/>
        <v>0.00486006973</v>
      </c>
      <c r="D176" s="4">
        <f t="shared" si="121"/>
        <v>0.009158435699</v>
      </c>
      <c r="E176" s="4">
        <f t="shared" si="121"/>
        <v>0.008858094227</v>
      </c>
      <c r="F176" s="4">
        <f t="shared" si="121"/>
        <v>0.002529986825</v>
      </c>
      <c r="H176" s="7" t="s">
        <v>273</v>
      </c>
      <c r="I176" s="4">
        <f t="shared" ref="I176:M176" si="122">STDEV((M30-$L30),(M66-$L66),(M102-$L102))/SQRT(3)</f>
        <v>0.01167572268</v>
      </c>
      <c r="J176" s="4">
        <f t="shared" si="122"/>
        <v>0.004495089914</v>
      </c>
      <c r="K176" s="4">
        <f t="shared" si="122"/>
        <v>0.009411532524</v>
      </c>
      <c r="L176" s="4">
        <f t="shared" si="122"/>
        <v>0.002175877856</v>
      </c>
      <c r="M176" s="4">
        <f t="shared" si="122"/>
        <v>0.007963405888</v>
      </c>
    </row>
    <row r="177" ht="14.25" customHeight="1">
      <c r="A177" s="7" t="s">
        <v>274</v>
      </c>
      <c r="B177" s="4">
        <f t="shared" ref="B177:F177" si="123">STDEV((D31-$C31),(D67-$C67),(D103-$C103))/SQRT(3)</f>
        <v>0.007960527621</v>
      </c>
      <c r="C177" s="4">
        <f t="shared" si="123"/>
        <v>0.00553363453</v>
      </c>
      <c r="D177" s="4">
        <f t="shared" si="123"/>
        <v>0.00867570042</v>
      </c>
      <c r="E177" s="4">
        <f t="shared" si="123"/>
        <v>0.008530207761</v>
      </c>
      <c r="F177" s="4">
        <f t="shared" si="123"/>
        <v>0.002986822913</v>
      </c>
      <c r="H177" s="7" t="s">
        <v>274</v>
      </c>
      <c r="I177" s="4">
        <f t="shared" ref="I177:M177" si="124">STDEV((M31-$L31),(M67-$L67),(M103-$L103))/SQRT(3)</f>
        <v>0.01329393136</v>
      </c>
      <c r="J177" s="4">
        <f t="shared" si="124"/>
        <v>0.004227982182</v>
      </c>
      <c r="K177" s="4">
        <f t="shared" si="124"/>
        <v>0.008999506159</v>
      </c>
      <c r="L177" s="4">
        <f t="shared" si="124"/>
        <v>0.001424000624</v>
      </c>
      <c r="M177" s="4">
        <f t="shared" si="124"/>
        <v>0.01124115702</v>
      </c>
    </row>
    <row r="178" ht="14.25" customHeight="1">
      <c r="A178" s="7" t="s">
        <v>275</v>
      </c>
      <c r="B178" s="4">
        <f t="shared" ref="B178:F178" si="125">STDEV((D32-$C32),(D68-$C68),(D104-$C104))/SQRT(3)</f>
        <v>0.007664927339</v>
      </c>
      <c r="C178" s="4">
        <f t="shared" si="125"/>
        <v>0.006721689602</v>
      </c>
      <c r="D178" s="4">
        <f t="shared" si="125"/>
        <v>0.008870738413</v>
      </c>
      <c r="E178" s="4">
        <f t="shared" si="125"/>
        <v>0.009207484878</v>
      </c>
      <c r="F178" s="4">
        <f t="shared" si="125"/>
        <v>0.003637917597</v>
      </c>
      <c r="H178" s="7" t="s">
        <v>275</v>
      </c>
      <c r="I178" s="4">
        <f t="shared" ref="I178:M178" si="126">STDEV((M32-$L32),(M68-$L68),(M104-$L104))/SQRT(3)</f>
        <v>0.01431669577</v>
      </c>
      <c r="J178" s="4">
        <f t="shared" si="126"/>
        <v>0.002738663502</v>
      </c>
      <c r="K178" s="4">
        <f t="shared" si="126"/>
        <v>0.007782958592</v>
      </c>
      <c r="L178" s="4">
        <f t="shared" si="126"/>
        <v>0.001639359631</v>
      </c>
      <c r="M178" s="4">
        <f t="shared" si="126"/>
        <v>0.01167789935</v>
      </c>
    </row>
    <row r="179" ht="14.25" customHeight="1">
      <c r="A179" s="7" t="s">
        <v>276</v>
      </c>
      <c r="B179" s="4">
        <f t="shared" ref="B179:F179" si="127">STDEV((D33-$C33),(D69-$C69),(D105-$C105))/SQRT(3)</f>
        <v>0.008469077741</v>
      </c>
      <c r="C179" s="4">
        <f t="shared" si="127"/>
        <v>0.005878231972</v>
      </c>
      <c r="D179" s="4">
        <f t="shared" si="127"/>
        <v>0.009993428396</v>
      </c>
      <c r="E179" s="4">
        <f t="shared" si="127"/>
        <v>0.008595169832</v>
      </c>
      <c r="F179" s="4">
        <f t="shared" si="127"/>
        <v>0.004031852345</v>
      </c>
      <c r="H179" s="7" t="s">
        <v>276</v>
      </c>
      <c r="I179" s="4">
        <f t="shared" ref="I179:M179" si="128">STDEV((M33-$L33),(M69-$L69),(M105-$L105))/SQRT(3)</f>
        <v>0.01637005226</v>
      </c>
      <c r="J179" s="4">
        <f t="shared" si="128"/>
        <v>0.003409097306</v>
      </c>
      <c r="K179" s="4">
        <f t="shared" si="128"/>
        <v>0.007983542099</v>
      </c>
      <c r="L179" s="4">
        <f t="shared" si="128"/>
        <v>0.003046446017</v>
      </c>
      <c r="M179" s="4">
        <f t="shared" si="128"/>
        <v>0.01405496156</v>
      </c>
    </row>
    <row r="180" ht="14.25" customHeight="1">
      <c r="A180" s="7" t="s">
        <v>277</v>
      </c>
      <c r="B180" s="4">
        <f t="shared" ref="B180:F180" si="129">STDEV((D34-$C34),(D70-$C70),(D106-$C106))/SQRT(3)</f>
        <v>0.008968896873</v>
      </c>
      <c r="C180" s="4">
        <f t="shared" si="129"/>
        <v>0.00516946161</v>
      </c>
      <c r="D180" s="4">
        <f t="shared" si="129"/>
        <v>0.01008337466</v>
      </c>
      <c r="E180" s="4">
        <f t="shared" si="129"/>
        <v>0.006761738764</v>
      </c>
      <c r="F180" s="4">
        <f t="shared" si="129"/>
        <v>0.003466666667</v>
      </c>
      <c r="H180" s="7" t="s">
        <v>277</v>
      </c>
      <c r="I180" s="4">
        <f t="shared" ref="I180:M180" si="130">STDEV((M34-$L34),(M70-$L70),(M106-$L106))/SQRT(3)</f>
        <v>0.01725485439</v>
      </c>
      <c r="J180" s="4">
        <f t="shared" si="130"/>
        <v>0.002687212517</v>
      </c>
      <c r="K180" s="4">
        <f t="shared" si="130"/>
        <v>0.007463764317</v>
      </c>
      <c r="L180" s="4">
        <f t="shared" si="130"/>
        <v>0.002470042735</v>
      </c>
      <c r="M180" s="4">
        <f t="shared" si="130"/>
        <v>0.01521469502</v>
      </c>
    </row>
    <row r="181" ht="14.25" customHeight="1">
      <c r="A181" s="7" t="s">
        <v>278</v>
      </c>
      <c r="B181" s="4">
        <f t="shared" ref="B181:F181" si="131">STDEV((D35-$C35),(D71-$C71),(D107-$C107))/SQRT(3)</f>
        <v>0.008617101859</v>
      </c>
      <c r="C181" s="4">
        <f t="shared" si="131"/>
        <v>0.004027544055</v>
      </c>
      <c r="D181" s="4">
        <f t="shared" si="131"/>
        <v>0.01216584472</v>
      </c>
      <c r="E181" s="4">
        <f t="shared" si="131"/>
        <v>0.005444263036</v>
      </c>
      <c r="F181" s="4">
        <f t="shared" si="131"/>
        <v>0.004034159695</v>
      </c>
      <c r="H181" s="7" t="s">
        <v>278</v>
      </c>
      <c r="I181" s="4">
        <f t="shared" ref="I181:M181" si="132">STDEV((M35-$L35),(M71-$L71),(M107-$L107))/SQRT(3)</f>
        <v>0.01612276686</v>
      </c>
      <c r="J181" s="4">
        <f t="shared" si="132"/>
        <v>0.001077419757</v>
      </c>
      <c r="K181" s="4">
        <f t="shared" si="132"/>
        <v>0.00749123562</v>
      </c>
      <c r="L181" s="4">
        <f t="shared" si="132"/>
        <v>0.001408407296</v>
      </c>
      <c r="M181" s="4">
        <f t="shared" si="132"/>
        <v>0.01317185552</v>
      </c>
    </row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14"/>
    <col customWidth="1" min="2" max="18" width="8.71"/>
    <col customWidth="1" min="19" max="19" width="12.43"/>
    <col customWidth="1" min="20" max="35" width="8.71"/>
  </cols>
  <sheetData>
    <row r="1" ht="14.25" customHeight="1">
      <c r="A1" s="4" t="s">
        <v>11</v>
      </c>
      <c r="B1" s="5" t="s">
        <v>1</v>
      </c>
      <c r="K1" s="5" t="s">
        <v>7</v>
      </c>
      <c r="S1" s="4" t="s">
        <v>12</v>
      </c>
      <c r="T1" s="5" t="s">
        <v>1</v>
      </c>
      <c r="AC1" s="5" t="s">
        <v>7</v>
      </c>
    </row>
    <row r="2" ht="14.25" customHeight="1">
      <c r="A2" s="4" t="s">
        <v>13</v>
      </c>
      <c r="B2" s="4" t="s">
        <v>14</v>
      </c>
      <c r="C2" s="4" t="s">
        <v>15</v>
      </c>
      <c r="D2" s="4" t="s">
        <v>16</v>
      </c>
      <c r="E2" s="6" t="s">
        <v>3</v>
      </c>
      <c r="F2" s="6" t="s">
        <v>4</v>
      </c>
      <c r="G2" s="6" t="s">
        <v>5</v>
      </c>
      <c r="H2" s="6" t="s">
        <v>6</v>
      </c>
      <c r="J2" s="4" t="s">
        <v>13</v>
      </c>
      <c r="K2" s="4" t="s">
        <v>14</v>
      </c>
      <c r="L2" s="4" t="s">
        <v>15</v>
      </c>
      <c r="M2" s="4" t="s">
        <v>16</v>
      </c>
      <c r="N2" s="6" t="s">
        <v>3</v>
      </c>
      <c r="O2" s="6" t="s">
        <v>4</v>
      </c>
      <c r="P2" s="6" t="s">
        <v>5</v>
      </c>
      <c r="Q2" s="6" t="s">
        <v>6</v>
      </c>
      <c r="S2" s="4" t="s">
        <v>13</v>
      </c>
      <c r="T2" s="4" t="s">
        <v>14</v>
      </c>
      <c r="AB2" s="4" t="s">
        <v>13</v>
      </c>
      <c r="AC2" s="4" t="s">
        <v>14</v>
      </c>
    </row>
    <row r="3" ht="14.25" customHeight="1">
      <c r="A3" s="7" t="s">
        <v>17</v>
      </c>
      <c r="B3" s="7" t="s">
        <v>22</v>
      </c>
      <c r="C3" s="4">
        <v>0.09445</v>
      </c>
      <c r="D3" s="4">
        <v>0.0964</v>
      </c>
      <c r="E3" s="4">
        <v>0.09395</v>
      </c>
      <c r="F3" s="4">
        <v>0.09765</v>
      </c>
      <c r="G3" s="4">
        <v>0.09775</v>
      </c>
      <c r="H3" s="4">
        <v>0.1026</v>
      </c>
      <c r="J3" s="7" t="s">
        <v>17</v>
      </c>
      <c r="K3" s="7" t="s">
        <v>22</v>
      </c>
      <c r="L3" s="4">
        <v>0.0987</v>
      </c>
      <c r="M3" s="4">
        <v>0.096</v>
      </c>
      <c r="N3" s="4">
        <v>0.0967</v>
      </c>
      <c r="O3" s="4">
        <v>0.09465</v>
      </c>
      <c r="P3" s="4">
        <v>0.094</v>
      </c>
      <c r="Q3" s="4">
        <v>0.09495</v>
      </c>
      <c r="S3" s="7" t="s">
        <v>17</v>
      </c>
      <c r="T3" s="7" t="s">
        <v>22</v>
      </c>
      <c r="U3" s="4">
        <v>0.0016263</v>
      </c>
      <c r="V3" s="4">
        <v>0.0046669</v>
      </c>
      <c r="W3" s="4">
        <v>0.0016263</v>
      </c>
      <c r="X3" s="4">
        <v>0.0013435</v>
      </c>
      <c r="Y3" s="4">
        <v>0.0017678</v>
      </c>
      <c r="Z3" s="4">
        <v>0.011455</v>
      </c>
      <c r="AB3" s="7" t="s">
        <v>17</v>
      </c>
      <c r="AC3" s="7" t="s">
        <v>22</v>
      </c>
      <c r="AD3" s="4">
        <v>0.0015556</v>
      </c>
      <c r="AE3" s="4">
        <v>0.0014142</v>
      </c>
      <c r="AF3" s="4">
        <v>0.0029698</v>
      </c>
      <c r="AG3" s="4">
        <v>0.0010607</v>
      </c>
      <c r="AH3" s="4">
        <v>7.0711E-4</v>
      </c>
      <c r="AI3" s="4">
        <v>6.364E-4</v>
      </c>
    </row>
    <row r="4" ht="14.25" customHeight="1">
      <c r="A4" s="7" t="s">
        <v>223</v>
      </c>
      <c r="B4" s="7" t="s">
        <v>70</v>
      </c>
      <c r="C4" s="4">
        <v>0.09585</v>
      </c>
      <c r="D4" s="4">
        <v>0.0972</v>
      </c>
      <c r="E4" s="4">
        <v>0.1012</v>
      </c>
      <c r="F4" s="4">
        <v>0.1048</v>
      </c>
      <c r="G4" s="4">
        <v>0.10605</v>
      </c>
      <c r="H4" s="4">
        <v>0.1139</v>
      </c>
      <c r="J4" s="7" t="s">
        <v>223</v>
      </c>
      <c r="K4" s="7" t="s">
        <v>70</v>
      </c>
      <c r="L4" s="4">
        <v>0.107</v>
      </c>
      <c r="M4" s="4">
        <v>0.1036</v>
      </c>
      <c r="N4" s="4">
        <v>0.10165</v>
      </c>
      <c r="O4" s="4">
        <v>0.10295</v>
      </c>
      <c r="P4" s="4">
        <v>0.0997</v>
      </c>
      <c r="Q4" s="4">
        <v>0.1003</v>
      </c>
      <c r="S4" s="7" t="s">
        <v>223</v>
      </c>
      <c r="T4" s="7" t="s">
        <v>70</v>
      </c>
      <c r="U4" s="4">
        <v>0.0036062</v>
      </c>
      <c r="V4" s="4">
        <v>0.0025456</v>
      </c>
      <c r="W4" s="4">
        <v>0.010748</v>
      </c>
      <c r="X4" s="4">
        <v>0.010889</v>
      </c>
      <c r="Y4" s="4">
        <v>0.0094045</v>
      </c>
      <c r="Z4" s="4">
        <v>0.0</v>
      </c>
      <c r="AB4" s="7" t="s">
        <v>223</v>
      </c>
      <c r="AC4" s="7" t="s">
        <v>70</v>
      </c>
      <c r="AD4" s="4">
        <v>0.0079196</v>
      </c>
      <c r="AE4" s="4">
        <v>0.0072125</v>
      </c>
      <c r="AF4" s="4">
        <v>0.0077075</v>
      </c>
      <c r="AG4" s="4">
        <v>0.0082731</v>
      </c>
      <c r="AH4" s="4">
        <v>0.0041012</v>
      </c>
      <c r="AI4" s="4">
        <v>0.0079196</v>
      </c>
    </row>
    <row r="5" ht="14.25" customHeight="1">
      <c r="A5" s="7" t="s">
        <v>255</v>
      </c>
      <c r="B5" s="7" t="s">
        <v>22</v>
      </c>
      <c r="C5" s="4">
        <v>0.0942</v>
      </c>
      <c r="D5" s="4">
        <v>0.095</v>
      </c>
      <c r="E5" s="4">
        <v>0.10005</v>
      </c>
      <c r="F5" s="4">
        <v>0.1051</v>
      </c>
      <c r="G5" s="4">
        <v>0.10775</v>
      </c>
      <c r="H5" s="4">
        <v>0.1132</v>
      </c>
      <c r="J5" s="7" t="s">
        <v>255</v>
      </c>
      <c r="K5" s="7" t="s">
        <v>22</v>
      </c>
      <c r="L5" s="4">
        <v>0.10735</v>
      </c>
      <c r="M5" s="4">
        <v>0.1054</v>
      </c>
      <c r="N5" s="4">
        <v>0.1049</v>
      </c>
      <c r="O5" s="4">
        <v>0.1022</v>
      </c>
      <c r="P5" s="4">
        <v>0.10155</v>
      </c>
      <c r="Q5" s="4">
        <v>0.1028</v>
      </c>
      <c r="S5" s="7" t="s">
        <v>255</v>
      </c>
      <c r="T5" s="7" t="s">
        <v>22</v>
      </c>
      <c r="U5" s="4">
        <v>0.0019799</v>
      </c>
      <c r="V5" s="4">
        <v>0.0022627</v>
      </c>
      <c r="W5" s="4">
        <v>0.0051619</v>
      </c>
      <c r="X5" s="4">
        <v>0.0065054</v>
      </c>
      <c r="Y5" s="4">
        <v>0.0086974</v>
      </c>
      <c r="Z5" s="4">
        <v>0.005374</v>
      </c>
      <c r="AB5" s="7" t="s">
        <v>255</v>
      </c>
      <c r="AC5" s="7" t="s">
        <v>22</v>
      </c>
      <c r="AD5" s="4">
        <v>0.0074246</v>
      </c>
      <c r="AE5" s="4">
        <v>0.0060811</v>
      </c>
      <c r="AF5" s="4">
        <v>0.010041</v>
      </c>
      <c r="AG5" s="4">
        <v>0.0055154</v>
      </c>
      <c r="AH5" s="4">
        <v>0.0020506</v>
      </c>
      <c r="AI5" s="4">
        <v>0.011455</v>
      </c>
    </row>
    <row r="6" ht="14.25" customHeight="1">
      <c r="A6" s="7" t="s">
        <v>225</v>
      </c>
      <c r="B6" s="7" t="s">
        <v>29</v>
      </c>
      <c r="C6" s="4">
        <v>0.0936</v>
      </c>
      <c r="D6" s="4">
        <v>0.09455</v>
      </c>
      <c r="E6" s="4">
        <v>0.098</v>
      </c>
      <c r="F6" s="4">
        <v>0.10565</v>
      </c>
      <c r="G6" s="4">
        <v>0.10825</v>
      </c>
      <c r="H6" s="4">
        <v>0.11575</v>
      </c>
      <c r="J6" s="7" t="s">
        <v>225</v>
      </c>
      <c r="K6" s="7" t="s">
        <v>29</v>
      </c>
      <c r="L6" s="4">
        <v>0.1069</v>
      </c>
      <c r="M6" s="4">
        <v>0.1043</v>
      </c>
      <c r="N6" s="4">
        <v>0.1025</v>
      </c>
      <c r="O6" s="4">
        <v>0.10375</v>
      </c>
      <c r="P6" s="4">
        <v>0.10095</v>
      </c>
      <c r="Q6" s="4">
        <v>0.1</v>
      </c>
      <c r="S6" s="7" t="s">
        <v>225</v>
      </c>
      <c r="T6" s="7" t="s">
        <v>29</v>
      </c>
      <c r="U6" s="4">
        <v>0.0016971</v>
      </c>
      <c r="V6" s="4">
        <v>0.0016263</v>
      </c>
      <c r="W6" s="4">
        <v>0.0025456</v>
      </c>
      <c r="X6" s="4">
        <v>0.0036062</v>
      </c>
      <c r="Y6" s="4">
        <v>0.005869</v>
      </c>
      <c r="Z6" s="4">
        <v>0.0057276</v>
      </c>
      <c r="AB6" s="7" t="s">
        <v>225</v>
      </c>
      <c r="AC6" s="7" t="s">
        <v>29</v>
      </c>
      <c r="AD6" s="4">
        <v>0.0067882</v>
      </c>
      <c r="AE6" s="4">
        <v>0.0066468</v>
      </c>
      <c r="AF6" s="4">
        <v>0.0069296</v>
      </c>
      <c r="AG6" s="4">
        <v>7.0711E-5</v>
      </c>
      <c r="AH6" s="4">
        <v>0.0014849</v>
      </c>
      <c r="AI6" s="4">
        <v>0.0073539</v>
      </c>
    </row>
    <row r="7" ht="14.25" customHeight="1">
      <c r="A7" s="7" t="s">
        <v>226</v>
      </c>
      <c r="B7" s="7" t="s">
        <v>18</v>
      </c>
      <c r="C7" s="4">
        <v>0.0941</v>
      </c>
      <c r="D7" s="4">
        <v>0.0952</v>
      </c>
      <c r="E7" s="4">
        <v>0.09765</v>
      </c>
      <c r="F7" s="4">
        <v>0.1062</v>
      </c>
      <c r="G7" s="4">
        <v>0.1089</v>
      </c>
      <c r="H7" s="4">
        <v>0.11585</v>
      </c>
      <c r="J7" s="7" t="s">
        <v>226</v>
      </c>
      <c r="K7" s="7" t="s">
        <v>18</v>
      </c>
      <c r="L7" s="4">
        <v>0.10705</v>
      </c>
      <c r="M7" s="4">
        <v>0.1054</v>
      </c>
      <c r="N7" s="4">
        <v>0.1058</v>
      </c>
      <c r="O7" s="4">
        <v>0.1074</v>
      </c>
      <c r="P7" s="4">
        <v>0.10385</v>
      </c>
      <c r="Q7" s="4">
        <v>0.10225</v>
      </c>
      <c r="S7" s="7" t="s">
        <v>226</v>
      </c>
      <c r="T7" s="7" t="s">
        <v>18</v>
      </c>
      <c r="U7" s="4">
        <v>0.0018385</v>
      </c>
      <c r="V7" s="4">
        <v>9.8995E-4</v>
      </c>
      <c r="W7" s="4">
        <v>0.0030406</v>
      </c>
      <c r="X7" s="4">
        <v>0.002687</v>
      </c>
      <c r="Y7" s="4">
        <v>0.0057983</v>
      </c>
      <c r="Z7" s="4">
        <v>0.01195</v>
      </c>
      <c r="AB7" s="7" t="s">
        <v>226</v>
      </c>
      <c r="AC7" s="7" t="s">
        <v>18</v>
      </c>
      <c r="AD7" s="4">
        <v>0.0043134</v>
      </c>
      <c r="AE7" s="4">
        <v>0.003677</v>
      </c>
      <c r="AF7" s="4">
        <v>0.0052326</v>
      </c>
      <c r="AG7" s="4">
        <v>0.0057983</v>
      </c>
      <c r="AH7" s="4">
        <v>0.0020506</v>
      </c>
      <c r="AI7" s="4">
        <v>0.0096874</v>
      </c>
    </row>
    <row r="8" ht="14.25" customHeight="1">
      <c r="A8" s="7" t="s">
        <v>227</v>
      </c>
      <c r="B8" s="7" t="s">
        <v>18</v>
      </c>
      <c r="C8" s="4">
        <v>0.09375</v>
      </c>
      <c r="D8" s="4">
        <v>0.09755</v>
      </c>
      <c r="E8" s="4">
        <v>0.09885</v>
      </c>
      <c r="F8" s="4">
        <v>0.10975</v>
      </c>
      <c r="G8" s="4">
        <v>0.1095</v>
      </c>
      <c r="H8" s="4">
        <v>0.1159</v>
      </c>
      <c r="J8" s="7" t="s">
        <v>227</v>
      </c>
      <c r="K8" s="7" t="s">
        <v>18</v>
      </c>
      <c r="L8" s="4">
        <v>0.1053</v>
      </c>
      <c r="M8" s="4">
        <v>0.1056</v>
      </c>
      <c r="N8" s="4">
        <v>0.1051</v>
      </c>
      <c r="O8" s="4">
        <v>0.1068</v>
      </c>
      <c r="P8" s="4">
        <v>0.1048</v>
      </c>
      <c r="Q8" s="4">
        <v>0.1028</v>
      </c>
      <c r="S8" s="7" t="s">
        <v>227</v>
      </c>
      <c r="T8" s="7" t="s">
        <v>18</v>
      </c>
      <c r="U8" s="4">
        <v>0.0016263</v>
      </c>
      <c r="V8" s="4">
        <v>7.0711E-5</v>
      </c>
      <c r="W8" s="4">
        <v>0.0037477</v>
      </c>
      <c r="X8" s="4">
        <v>0.0012021</v>
      </c>
      <c r="Y8" s="4">
        <v>0.0057983</v>
      </c>
      <c r="Z8" s="4">
        <v>0.008061</v>
      </c>
      <c r="AB8" s="7" t="s">
        <v>227</v>
      </c>
      <c r="AC8" s="7" t="s">
        <v>18</v>
      </c>
      <c r="AD8" s="4">
        <v>0.0059397</v>
      </c>
      <c r="AE8" s="4">
        <v>0.0014142</v>
      </c>
      <c r="AF8" s="4">
        <v>0.0048083</v>
      </c>
      <c r="AG8" s="4">
        <v>0.0022627</v>
      </c>
      <c r="AH8" s="4">
        <v>0.0025456</v>
      </c>
      <c r="AI8" s="4">
        <v>0.006364</v>
      </c>
    </row>
    <row r="9" ht="14.25" customHeight="1">
      <c r="A9" s="7" t="s">
        <v>256</v>
      </c>
      <c r="B9" s="7" t="s">
        <v>18</v>
      </c>
      <c r="C9" s="4">
        <v>0.0936</v>
      </c>
      <c r="D9" s="4">
        <v>0.10535</v>
      </c>
      <c r="E9" s="4">
        <v>0.10575</v>
      </c>
      <c r="F9" s="4">
        <v>0.11715</v>
      </c>
      <c r="G9" s="4">
        <v>0.1131</v>
      </c>
      <c r="H9" s="4">
        <v>0.1199</v>
      </c>
      <c r="J9" s="7" t="s">
        <v>256</v>
      </c>
      <c r="K9" s="7" t="s">
        <v>18</v>
      </c>
      <c r="L9" s="4">
        <v>0.1065</v>
      </c>
      <c r="M9" s="4">
        <v>0.1136</v>
      </c>
      <c r="N9" s="4">
        <v>0.11515</v>
      </c>
      <c r="O9" s="4">
        <v>0.11705</v>
      </c>
      <c r="P9" s="4">
        <v>0.11295</v>
      </c>
      <c r="Q9" s="4">
        <v>0.10955</v>
      </c>
      <c r="S9" s="7" t="s">
        <v>256</v>
      </c>
      <c r="T9" s="7" t="s">
        <v>18</v>
      </c>
      <c r="U9" s="4">
        <v>0.0012728</v>
      </c>
      <c r="V9" s="4">
        <v>9.1924E-4</v>
      </c>
      <c r="W9" s="4">
        <v>0.0016263</v>
      </c>
      <c r="X9" s="4">
        <v>7.7782E-4</v>
      </c>
      <c r="Y9" s="4">
        <v>0.0049497</v>
      </c>
      <c r="Z9" s="4">
        <v>0.010324</v>
      </c>
      <c r="AB9" s="7" t="s">
        <v>256</v>
      </c>
      <c r="AC9" s="7" t="s">
        <v>18</v>
      </c>
      <c r="AD9" s="4">
        <v>0.002687</v>
      </c>
      <c r="AE9" s="4">
        <v>0.002687</v>
      </c>
      <c r="AF9" s="4">
        <v>0.0014849</v>
      </c>
      <c r="AG9" s="4">
        <v>0.0041719</v>
      </c>
      <c r="AH9" s="4">
        <v>0.0053033</v>
      </c>
      <c r="AI9" s="4">
        <v>0.0024749</v>
      </c>
    </row>
    <row r="10" ht="14.25" customHeight="1">
      <c r="A10" s="7" t="s">
        <v>229</v>
      </c>
      <c r="B10" s="7" t="s">
        <v>24</v>
      </c>
      <c r="C10" s="4">
        <v>0.09355</v>
      </c>
      <c r="D10" s="4">
        <v>0.1254</v>
      </c>
      <c r="E10" s="4">
        <v>0.12115</v>
      </c>
      <c r="F10" s="4">
        <v>0.1402</v>
      </c>
      <c r="G10" s="4">
        <v>0.12845</v>
      </c>
      <c r="H10" s="4">
        <v>0.1377</v>
      </c>
      <c r="J10" s="7" t="s">
        <v>229</v>
      </c>
      <c r="K10" s="7" t="s">
        <v>24</v>
      </c>
      <c r="L10" s="4">
        <v>0.1057</v>
      </c>
      <c r="M10" s="4">
        <v>0.12555</v>
      </c>
      <c r="N10" s="4">
        <v>0.12575</v>
      </c>
      <c r="O10" s="4">
        <v>0.13905</v>
      </c>
      <c r="P10" s="4">
        <v>0.12895</v>
      </c>
      <c r="Q10" s="4">
        <v>0.13195</v>
      </c>
      <c r="S10" s="7" t="s">
        <v>229</v>
      </c>
      <c r="T10" s="7" t="s">
        <v>24</v>
      </c>
      <c r="U10" s="4">
        <v>0.0012021</v>
      </c>
      <c r="V10" s="4">
        <v>0.0033941</v>
      </c>
      <c r="W10" s="4">
        <v>3.5355E-4</v>
      </c>
      <c r="X10" s="4">
        <v>0.0021213</v>
      </c>
      <c r="Y10" s="4">
        <v>0.0030406</v>
      </c>
      <c r="Z10" s="4">
        <v>0.0087681</v>
      </c>
      <c r="AB10" s="7" t="s">
        <v>229</v>
      </c>
      <c r="AC10" s="7" t="s">
        <v>24</v>
      </c>
      <c r="AD10" s="4">
        <v>0.0022627</v>
      </c>
      <c r="AE10" s="4">
        <v>0.0014849</v>
      </c>
      <c r="AF10" s="4">
        <v>3.5355E-4</v>
      </c>
      <c r="AG10" s="4">
        <v>0.0026163</v>
      </c>
      <c r="AH10" s="4">
        <v>0.0026163</v>
      </c>
      <c r="AI10" s="4">
        <v>7.0711E-5</v>
      </c>
    </row>
    <row r="11" ht="14.25" customHeight="1">
      <c r="A11" s="7" t="s">
        <v>230</v>
      </c>
      <c r="B11" s="7" t="s">
        <v>22</v>
      </c>
      <c r="C11" s="4">
        <v>0.09355</v>
      </c>
      <c r="D11" s="4">
        <v>0.17375</v>
      </c>
      <c r="E11" s="4">
        <v>0.15855</v>
      </c>
      <c r="F11" s="4">
        <v>0.2035</v>
      </c>
      <c r="G11" s="4">
        <v>0.17205</v>
      </c>
      <c r="H11" s="4">
        <v>0.1926</v>
      </c>
      <c r="J11" s="7" t="s">
        <v>230</v>
      </c>
      <c r="K11" s="7" t="s">
        <v>22</v>
      </c>
      <c r="L11" s="4">
        <v>0.1049</v>
      </c>
      <c r="M11" s="4">
        <v>0.16035</v>
      </c>
      <c r="N11" s="4">
        <v>0.15775</v>
      </c>
      <c r="O11" s="4">
        <v>0.1974</v>
      </c>
      <c r="P11" s="4">
        <v>0.1759</v>
      </c>
      <c r="Q11" s="4">
        <v>0.18535</v>
      </c>
      <c r="S11" s="7" t="s">
        <v>230</v>
      </c>
      <c r="T11" s="7" t="s">
        <v>22</v>
      </c>
      <c r="U11" s="4">
        <v>0.0010607</v>
      </c>
      <c r="V11" s="4">
        <v>0.0088388</v>
      </c>
      <c r="W11" s="4">
        <v>4.9497E-4</v>
      </c>
      <c r="X11" s="4">
        <v>0.0024042</v>
      </c>
      <c r="Y11" s="4">
        <v>0.0024749</v>
      </c>
      <c r="Z11" s="4">
        <v>0.0070711</v>
      </c>
      <c r="AB11" s="7" t="s">
        <v>230</v>
      </c>
      <c r="AC11" s="7" t="s">
        <v>22</v>
      </c>
      <c r="AD11" s="4">
        <v>0.0018385</v>
      </c>
      <c r="AE11" s="4">
        <v>0.0041719</v>
      </c>
      <c r="AF11" s="4">
        <v>3.5355E-4</v>
      </c>
      <c r="AG11" s="4">
        <v>0.0011314</v>
      </c>
      <c r="AH11" s="4">
        <v>0.0025456</v>
      </c>
      <c r="AI11" s="4">
        <v>0.0017678</v>
      </c>
    </row>
    <row r="12" ht="14.25" customHeight="1">
      <c r="A12" s="7" t="s">
        <v>257</v>
      </c>
      <c r="B12" s="7" t="s">
        <v>60</v>
      </c>
      <c r="C12" s="4">
        <v>0.0936</v>
      </c>
      <c r="D12" s="4">
        <v>0.265</v>
      </c>
      <c r="E12" s="4">
        <v>0.24105</v>
      </c>
      <c r="F12" s="4">
        <v>0.30215</v>
      </c>
      <c r="G12" s="4">
        <v>0.25805</v>
      </c>
      <c r="H12" s="4">
        <v>0.2845</v>
      </c>
      <c r="J12" s="7" t="s">
        <v>257</v>
      </c>
      <c r="K12" s="7" t="s">
        <v>60</v>
      </c>
      <c r="L12" s="4">
        <v>0.10515</v>
      </c>
      <c r="M12" s="4">
        <v>0.2323</v>
      </c>
      <c r="N12" s="4">
        <v>0.22495</v>
      </c>
      <c r="O12" s="4">
        <v>0.2792</v>
      </c>
      <c r="P12" s="4">
        <v>0.24785</v>
      </c>
      <c r="Q12" s="4">
        <v>0.2587</v>
      </c>
      <c r="S12" s="7" t="s">
        <v>257</v>
      </c>
      <c r="T12" s="7" t="s">
        <v>60</v>
      </c>
      <c r="U12" s="4">
        <v>0.0011314</v>
      </c>
      <c r="V12" s="4">
        <v>0.013294</v>
      </c>
      <c r="W12" s="4">
        <v>0.0026163</v>
      </c>
      <c r="X12" s="4">
        <v>0.0053033</v>
      </c>
      <c r="Y12" s="4">
        <v>0.0024749</v>
      </c>
      <c r="Z12" s="4">
        <v>7.0711E-4</v>
      </c>
      <c r="AB12" s="7" t="s">
        <v>257</v>
      </c>
      <c r="AC12" s="7" t="s">
        <v>60</v>
      </c>
      <c r="AD12" s="4">
        <v>0.0023335</v>
      </c>
      <c r="AE12" s="4">
        <v>0.0057983</v>
      </c>
      <c r="AF12" s="4">
        <v>7.0711E-5</v>
      </c>
      <c r="AG12" s="4">
        <v>0.0028284</v>
      </c>
      <c r="AH12" s="4">
        <v>7.0711E-5</v>
      </c>
      <c r="AI12" s="4">
        <v>0.0042426</v>
      </c>
    </row>
    <row r="13" ht="14.25" customHeight="1">
      <c r="A13" s="7" t="s">
        <v>258</v>
      </c>
      <c r="B13" s="7" t="s">
        <v>29</v>
      </c>
      <c r="C13" s="4">
        <v>0.0935</v>
      </c>
      <c r="D13" s="4">
        <v>0.3958</v>
      </c>
      <c r="E13" s="4">
        <v>0.3462</v>
      </c>
      <c r="F13" s="4">
        <v>0.4339</v>
      </c>
      <c r="G13" s="4">
        <v>0.391</v>
      </c>
      <c r="H13" s="4">
        <v>0.412</v>
      </c>
      <c r="J13" s="7" t="s">
        <v>258</v>
      </c>
      <c r="K13" s="7" t="s">
        <v>29</v>
      </c>
      <c r="L13" s="4">
        <v>0.1067</v>
      </c>
      <c r="M13" s="4">
        <v>0.32985</v>
      </c>
      <c r="N13" s="4">
        <v>0.32265</v>
      </c>
      <c r="O13" s="4">
        <v>0.3818</v>
      </c>
      <c r="P13" s="4">
        <v>0.34495</v>
      </c>
      <c r="Q13" s="4">
        <v>0.33975</v>
      </c>
      <c r="S13" s="7" t="s">
        <v>258</v>
      </c>
      <c r="T13" s="7" t="s">
        <v>29</v>
      </c>
      <c r="U13" s="4">
        <v>8.4853E-4</v>
      </c>
      <c r="V13" s="4">
        <v>0.010607</v>
      </c>
      <c r="W13" s="4">
        <v>0.0011314</v>
      </c>
      <c r="X13" s="4">
        <v>0.0052326</v>
      </c>
      <c r="Y13" s="4">
        <v>0.0065054</v>
      </c>
      <c r="Z13" s="4">
        <v>9.8995E-4</v>
      </c>
      <c r="AB13" s="7" t="s">
        <v>258</v>
      </c>
      <c r="AC13" s="7" t="s">
        <v>29</v>
      </c>
      <c r="AD13" s="4">
        <v>5.6569E-4</v>
      </c>
      <c r="AE13" s="4">
        <v>0.0064347</v>
      </c>
      <c r="AF13" s="4">
        <v>0.0028991</v>
      </c>
      <c r="AG13" s="4">
        <v>0.0011314</v>
      </c>
      <c r="AH13" s="4">
        <v>0.0026163</v>
      </c>
      <c r="AI13" s="4">
        <v>0.005869</v>
      </c>
    </row>
    <row r="14" ht="14.25" customHeight="1">
      <c r="A14" s="7" t="s">
        <v>279</v>
      </c>
      <c r="B14" s="7" t="s">
        <v>18</v>
      </c>
      <c r="C14" s="4">
        <v>0.09405</v>
      </c>
      <c r="D14" s="4">
        <v>0.4964</v>
      </c>
      <c r="E14" s="4">
        <v>0.46445</v>
      </c>
      <c r="F14" s="4">
        <v>0.523</v>
      </c>
      <c r="G14" s="4">
        <v>0.4874</v>
      </c>
      <c r="H14" s="4">
        <v>0.50315</v>
      </c>
      <c r="J14" s="7" t="s">
        <v>279</v>
      </c>
      <c r="K14" s="7" t="s">
        <v>18</v>
      </c>
      <c r="L14" s="4">
        <v>0.10605</v>
      </c>
      <c r="M14" s="4">
        <v>0.42135</v>
      </c>
      <c r="N14" s="4">
        <v>0.4135</v>
      </c>
      <c r="O14" s="4">
        <v>0.4518</v>
      </c>
      <c r="P14" s="4">
        <v>0.4104</v>
      </c>
      <c r="Q14" s="4">
        <v>0.38575</v>
      </c>
      <c r="S14" s="7" t="s">
        <v>279</v>
      </c>
      <c r="T14" s="7" t="s">
        <v>18</v>
      </c>
      <c r="U14" s="4">
        <v>0.0016263</v>
      </c>
      <c r="V14" s="4">
        <v>0.0014142</v>
      </c>
      <c r="W14" s="4">
        <v>0.005869</v>
      </c>
      <c r="X14" s="4">
        <v>0.0056569</v>
      </c>
      <c r="Y14" s="4">
        <v>0.016688</v>
      </c>
      <c r="Z14" s="4">
        <v>0.0012021</v>
      </c>
      <c r="AB14" s="7" t="s">
        <v>279</v>
      </c>
      <c r="AC14" s="7" t="s">
        <v>18</v>
      </c>
      <c r="AD14" s="4">
        <v>4.9497E-4</v>
      </c>
      <c r="AE14" s="4">
        <v>0.0013435</v>
      </c>
      <c r="AF14" s="4">
        <v>0.0050912</v>
      </c>
      <c r="AG14" s="4">
        <v>7.0711E-4</v>
      </c>
      <c r="AH14" s="4">
        <v>0.0076368</v>
      </c>
      <c r="AI14" s="4">
        <v>0.0086974</v>
      </c>
    </row>
    <row r="15" ht="14.25" customHeight="1">
      <c r="A15" s="7" t="s">
        <v>234</v>
      </c>
      <c r="B15" s="7" t="s">
        <v>22</v>
      </c>
      <c r="C15" s="4">
        <v>0.0938</v>
      </c>
      <c r="D15" s="4">
        <v>0.5746</v>
      </c>
      <c r="E15" s="4">
        <v>0.54575</v>
      </c>
      <c r="F15" s="4">
        <v>0.59145</v>
      </c>
      <c r="G15" s="4">
        <v>0.5548</v>
      </c>
      <c r="H15" s="4">
        <v>0.5676</v>
      </c>
      <c r="J15" s="7" t="s">
        <v>234</v>
      </c>
      <c r="K15" s="7" t="s">
        <v>22</v>
      </c>
      <c r="L15" s="4">
        <v>0.1051</v>
      </c>
      <c r="M15" s="4">
        <v>0.4919</v>
      </c>
      <c r="N15" s="4">
        <v>0.48175</v>
      </c>
      <c r="O15" s="4">
        <v>0.5096</v>
      </c>
      <c r="P15" s="4">
        <v>0.46105</v>
      </c>
      <c r="Q15" s="4">
        <v>0.42475</v>
      </c>
      <c r="S15" s="7" t="s">
        <v>234</v>
      </c>
      <c r="T15" s="7" t="s">
        <v>22</v>
      </c>
      <c r="U15" s="4">
        <v>8.4853E-4</v>
      </c>
      <c r="V15" s="4">
        <v>7.0711E-4</v>
      </c>
      <c r="W15" s="4">
        <v>0.0091217</v>
      </c>
      <c r="X15" s="4">
        <v>0.0079903</v>
      </c>
      <c r="Y15" s="4">
        <v>0.015132</v>
      </c>
      <c r="Z15" s="4">
        <v>0.008061</v>
      </c>
      <c r="AB15" s="7" t="s">
        <v>234</v>
      </c>
      <c r="AC15" s="7" t="s">
        <v>22</v>
      </c>
      <c r="AD15" s="4">
        <v>0.0012728</v>
      </c>
      <c r="AE15" s="4">
        <v>0.0031113</v>
      </c>
      <c r="AF15" s="4">
        <v>0.0072832</v>
      </c>
      <c r="AG15" s="4">
        <v>0.0038184</v>
      </c>
      <c r="AH15" s="4">
        <v>0.0044548</v>
      </c>
      <c r="AI15" s="4">
        <v>0.0079903</v>
      </c>
    </row>
    <row r="16" ht="14.25" customHeight="1">
      <c r="A16" s="7" t="s">
        <v>259</v>
      </c>
      <c r="B16" s="7" t="s">
        <v>24</v>
      </c>
      <c r="C16" s="4">
        <v>0.09365</v>
      </c>
      <c r="D16" s="4">
        <v>0.63815</v>
      </c>
      <c r="E16" s="4">
        <v>0.61895</v>
      </c>
      <c r="F16" s="4">
        <v>0.64615</v>
      </c>
      <c r="G16" s="4">
        <v>0.6042</v>
      </c>
      <c r="H16" s="4">
        <v>0.61035</v>
      </c>
      <c r="J16" s="7" t="s">
        <v>259</v>
      </c>
      <c r="K16" s="7" t="s">
        <v>24</v>
      </c>
      <c r="L16" s="4">
        <v>0.10645</v>
      </c>
      <c r="M16" s="4">
        <v>0.5474</v>
      </c>
      <c r="N16" s="4">
        <v>0.5358</v>
      </c>
      <c r="O16" s="4">
        <v>0.55815</v>
      </c>
      <c r="P16" s="4">
        <v>0.5062</v>
      </c>
      <c r="Q16" s="4">
        <v>0.4585</v>
      </c>
      <c r="S16" s="7" t="s">
        <v>259</v>
      </c>
      <c r="T16" s="7" t="s">
        <v>24</v>
      </c>
      <c r="U16" s="4">
        <v>7.7782E-4</v>
      </c>
      <c r="V16" s="4">
        <v>0.013789</v>
      </c>
      <c r="W16" s="4">
        <v>0.0074246</v>
      </c>
      <c r="X16" s="4">
        <v>0.012799</v>
      </c>
      <c r="Y16" s="4">
        <v>0.013294</v>
      </c>
      <c r="Z16" s="4">
        <v>0.030335</v>
      </c>
      <c r="AB16" s="7" t="s">
        <v>259</v>
      </c>
      <c r="AC16" s="7" t="s">
        <v>24</v>
      </c>
      <c r="AD16" s="4">
        <v>9.1924E-4</v>
      </c>
      <c r="AE16" s="4">
        <v>0.0016971</v>
      </c>
      <c r="AF16" s="4">
        <v>0.010465</v>
      </c>
      <c r="AG16" s="4">
        <v>0.0017678</v>
      </c>
      <c r="AH16" s="4">
        <v>0.0077782</v>
      </c>
      <c r="AI16" s="4">
        <v>0.0074953</v>
      </c>
    </row>
    <row r="17" ht="14.25" customHeight="1">
      <c r="A17" s="7" t="s">
        <v>260</v>
      </c>
      <c r="B17" s="7" t="s">
        <v>22</v>
      </c>
      <c r="C17" s="4">
        <v>0.09385</v>
      </c>
      <c r="D17" s="4">
        <v>0.6956</v>
      </c>
      <c r="E17" s="4">
        <v>0.67565</v>
      </c>
      <c r="F17" s="4">
        <v>0.69475</v>
      </c>
      <c r="G17" s="4">
        <v>0.65435</v>
      </c>
      <c r="H17" s="4">
        <v>0.6551</v>
      </c>
      <c r="J17" s="7" t="s">
        <v>260</v>
      </c>
      <c r="K17" s="7" t="s">
        <v>22</v>
      </c>
      <c r="L17" s="4">
        <v>0.1063</v>
      </c>
      <c r="M17" s="4">
        <v>0.59855</v>
      </c>
      <c r="N17" s="4">
        <v>0.5824</v>
      </c>
      <c r="O17" s="4">
        <v>0.59665</v>
      </c>
      <c r="P17" s="4">
        <v>0.54275</v>
      </c>
      <c r="Q17" s="4">
        <v>0.48385</v>
      </c>
      <c r="S17" s="7" t="s">
        <v>260</v>
      </c>
      <c r="T17" s="7" t="s">
        <v>22</v>
      </c>
      <c r="U17" s="4">
        <v>9.1924E-4</v>
      </c>
      <c r="V17" s="4">
        <v>0.013435</v>
      </c>
      <c r="W17" s="4">
        <v>0.0094045</v>
      </c>
      <c r="X17" s="4">
        <v>0.016617</v>
      </c>
      <c r="Y17" s="4">
        <v>0.0092631</v>
      </c>
      <c r="Z17" s="4">
        <v>0.039315</v>
      </c>
      <c r="AB17" s="7" t="s">
        <v>260</v>
      </c>
      <c r="AC17" s="7" t="s">
        <v>22</v>
      </c>
      <c r="AD17" s="4">
        <v>0.002687</v>
      </c>
      <c r="AE17" s="4">
        <v>3.5355E-4</v>
      </c>
      <c r="AF17" s="4">
        <v>0.010465</v>
      </c>
      <c r="AG17" s="4">
        <v>0.0014849</v>
      </c>
      <c r="AH17" s="4">
        <v>0.0054447</v>
      </c>
      <c r="AI17" s="4">
        <v>0.011102</v>
      </c>
    </row>
    <row r="18" ht="14.25" customHeight="1">
      <c r="A18" s="7" t="s">
        <v>261</v>
      </c>
      <c r="B18" s="7" t="s">
        <v>22</v>
      </c>
      <c r="C18" s="4">
        <v>0.09355</v>
      </c>
      <c r="D18" s="4">
        <v>0.7337</v>
      </c>
      <c r="E18" s="4">
        <v>0.71585</v>
      </c>
      <c r="F18" s="4">
        <v>0.72775</v>
      </c>
      <c r="G18" s="4">
        <v>0.6798</v>
      </c>
      <c r="H18" s="4">
        <v>0.6738</v>
      </c>
      <c r="J18" s="7" t="s">
        <v>261</v>
      </c>
      <c r="K18" s="7" t="s">
        <v>22</v>
      </c>
      <c r="L18" s="4">
        <v>0.1043</v>
      </c>
      <c r="M18" s="4">
        <v>0.6407</v>
      </c>
      <c r="N18" s="4">
        <v>0.62285</v>
      </c>
      <c r="O18" s="4">
        <v>0.62845</v>
      </c>
      <c r="P18" s="4">
        <v>0.56515</v>
      </c>
      <c r="Q18" s="4">
        <v>0.5107</v>
      </c>
      <c r="S18" s="7" t="s">
        <v>261</v>
      </c>
      <c r="T18" s="7" t="s">
        <v>22</v>
      </c>
      <c r="U18" s="4">
        <v>6.364E-4</v>
      </c>
      <c r="V18" s="4">
        <v>0.005374</v>
      </c>
      <c r="W18" s="4">
        <v>7.0711E-5</v>
      </c>
      <c r="X18" s="4">
        <v>0.010536</v>
      </c>
      <c r="Y18" s="4">
        <v>0.0024042</v>
      </c>
      <c r="Z18" s="4">
        <v>0.022062</v>
      </c>
      <c r="AB18" s="7" t="s">
        <v>261</v>
      </c>
      <c r="AC18" s="7" t="s">
        <v>22</v>
      </c>
      <c r="AD18" s="4">
        <v>2.8284E-4</v>
      </c>
      <c r="AE18" s="4">
        <v>0.0033941</v>
      </c>
      <c r="AF18" s="4">
        <v>0.012799</v>
      </c>
      <c r="AG18" s="4">
        <v>0.0037477</v>
      </c>
      <c r="AH18" s="4">
        <v>0.0041719</v>
      </c>
      <c r="AI18" s="4">
        <v>0.015981</v>
      </c>
    </row>
    <row r="19" ht="14.25" customHeight="1">
      <c r="A19" s="7" t="s">
        <v>262</v>
      </c>
      <c r="B19" s="7" t="s">
        <v>22</v>
      </c>
      <c r="C19" s="4">
        <v>0.09355</v>
      </c>
      <c r="D19" s="4">
        <v>0.7797</v>
      </c>
      <c r="E19" s="4">
        <v>0.74645</v>
      </c>
      <c r="F19" s="4">
        <v>0.7783</v>
      </c>
      <c r="G19" s="4">
        <v>0.7023</v>
      </c>
      <c r="H19" s="4">
        <v>0.7051</v>
      </c>
      <c r="J19" s="7" t="s">
        <v>262</v>
      </c>
      <c r="K19" s="7" t="s">
        <v>22</v>
      </c>
      <c r="L19" s="4">
        <v>0.10325</v>
      </c>
      <c r="M19" s="4">
        <v>0.67185</v>
      </c>
      <c r="N19" s="4">
        <v>0.6562</v>
      </c>
      <c r="O19" s="4">
        <v>0.65765</v>
      </c>
      <c r="P19" s="4">
        <v>0.58055</v>
      </c>
      <c r="Q19" s="4">
        <v>0.53465</v>
      </c>
      <c r="S19" s="7" t="s">
        <v>262</v>
      </c>
      <c r="T19" s="7" t="s">
        <v>22</v>
      </c>
      <c r="U19" s="4">
        <v>7.7782E-4</v>
      </c>
      <c r="V19" s="4">
        <v>0.012021</v>
      </c>
      <c r="W19" s="4">
        <v>0.01393</v>
      </c>
      <c r="X19" s="4">
        <v>0.0038184</v>
      </c>
      <c r="Y19" s="4">
        <v>2.8284E-4</v>
      </c>
      <c r="Z19" s="4">
        <v>0.023193</v>
      </c>
      <c r="AB19" s="7" t="s">
        <v>262</v>
      </c>
      <c r="AC19" s="7" t="s">
        <v>22</v>
      </c>
      <c r="AD19" s="4">
        <v>6.364E-4</v>
      </c>
      <c r="AE19" s="4">
        <v>0.0034648</v>
      </c>
      <c r="AF19" s="4">
        <v>0.014284</v>
      </c>
      <c r="AG19" s="4">
        <v>0.0026163</v>
      </c>
      <c r="AH19" s="4">
        <v>0.0010607</v>
      </c>
      <c r="AI19" s="4">
        <v>0.01393</v>
      </c>
    </row>
    <row r="20" ht="14.25" customHeight="1">
      <c r="A20" s="7" t="s">
        <v>263</v>
      </c>
      <c r="B20" s="7" t="s">
        <v>29</v>
      </c>
      <c r="C20" s="4">
        <v>0.0935</v>
      </c>
      <c r="D20" s="4">
        <v>0.8264</v>
      </c>
      <c r="E20" s="4">
        <v>0.7936</v>
      </c>
      <c r="F20" s="4">
        <v>0.81955</v>
      </c>
      <c r="G20" s="4">
        <v>0.752</v>
      </c>
      <c r="H20" s="4">
        <v>0.7452</v>
      </c>
      <c r="J20" s="7" t="s">
        <v>263</v>
      </c>
      <c r="K20" s="7" t="s">
        <v>29</v>
      </c>
      <c r="L20" s="4">
        <v>0.10545</v>
      </c>
      <c r="M20" s="4">
        <v>0.6975</v>
      </c>
      <c r="N20" s="4">
        <v>0.6826</v>
      </c>
      <c r="O20" s="4">
        <v>0.68175</v>
      </c>
      <c r="P20" s="4">
        <v>0.60175</v>
      </c>
      <c r="Q20" s="4">
        <v>0.54965</v>
      </c>
      <c r="S20" s="7" t="s">
        <v>263</v>
      </c>
      <c r="T20" s="7" t="s">
        <v>29</v>
      </c>
      <c r="U20" s="4">
        <v>7.0711E-4</v>
      </c>
      <c r="V20" s="4">
        <v>0.0012728</v>
      </c>
      <c r="W20" s="4">
        <v>0.016971</v>
      </c>
      <c r="X20" s="4">
        <v>0.010394</v>
      </c>
      <c r="Y20" s="4">
        <v>0.0057983</v>
      </c>
      <c r="Z20" s="4">
        <v>0.032385</v>
      </c>
      <c r="AB20" s="7" t="s">
        <v>263</v>
      </c>
      <c r="AC20" s="7" t="s">
        <v>29</v>
      </c>
      <c r="AD20" s="4">
        <v>0.0020506</v>
      </c>
      <c r="AE20" s="4">
        <v>0.0048083</v>
      </c>
      <c r="AF20" s="4">
        <v>0.014284</v>
      </c>
      <c r="AG20" s="4">
        <v>0.0099702</v>
      </c>
      <c r="AH20" s="4">
        <v>7.0711E-5</v>
      </c>
      <c r="AI20" s="4">
        <v>0.011102</v>
      </c>
    </row>
    <row r="21" ht="14.25" customHeight="1">
      <c r="A21" s="7" t="s">
        <v>264</v>
      </c>
      <c r="B21" s="7" t="s">
        <v>24</v>
      </c>
      <c r="C21" s="4">
        <v>0.09335</v>
      </c>
      <c r="D21" s="4">
        <v>0.8681</v>
      </c>
      <c r="E21" s="4">
        <v>0.83055</v>
      </c>
      <c r="F21" s="4">
        <v>0.8558</v>
      </c>
      <c r="G21" s="4">
        <v>0.7881</v>
      </c>
      <c r="H21" s="4">
        <v>0.7854</v>
      </c>
      <c r="J21" s="7" t="s">
        <v>264</v>
      </c>
      <c r="K21" s="7" t="s">
        <v>24</v>
      </c>
      <c r="L21" s="4">
        <v>0.10335</v>
      </c>
      <c r="M21" s="4">
        <v>0.72435</v>
      </c>
      <c r="N21" s="4">
        <v>0.70875</v>
      </c>
      <c r="O21" s="4">
        <v>0.6971</v>
      </c>
      <c r="P21" s="4">
        <v>0.61415</v>
      </c>
      <c r="Q21" s="4">
        <v>0.56325</v>
      </c>
      <c r="S21" s="7" t="s">
        <v>264</v>
      </c>
      <c r="T21" s="7" t="s">
        <v>24</v>
      </c>
      <c r="U21" s="4">
        <v>9.1924E-4</v>
      </c>
      <c r="V21" s="4">
        <v>0.011455</v>
      </c>
      <c r="W21" s="4">
        <v>0.017607</v>
      </c>
      <c r="X21" s="4">
        <v>0.0029698</v>
      </c>
      <c r="Y21" s="4">
        <v>0.0043841</v>
      </c>
      <c r="Z21" s="4">
        <v>0.034648</v>
      </c>
      <c r="AB21" s="7" t="s">
        <v>264</v>
      </c>
      <c r="AC21" s="7" t="s">
        <v>24</v>
      </c>
      <c r="AD21" s="4">
        <v>0.0020506</v>
      </c>
      <c r="AE21" s="4">
        <v>0.0053033</v>
      </c>
      <c r="AF21" s="4">
        <v>0.010394</v>
      </c>
      <c r="AG21" s="4">
        <v>0.0091924</v>
      </c>
      <c r="AH21" s="4">
        <v>3.5355E-4</v>
      </c>
      <c r="AI21" s="4">
        <v>0.005869</v>
      </c>
    </row>
    <row r="22" ht="14.25" customHeight="1">
      <c r="A22" s="7" t="s">
        <v>265</v>
      </c>
      <c r="B22" s="7" t="s">
        <v>181</v>
      </c>
      <c r="C22" s="4">
        <v>0.09345</v>
      </c>
      <c r="D22" s="4">
        <v>0.9114</v>
      </c>
      <c r="E22" s="4">
        <v>0.8692</v>
      </c>
      <c r="F22" s="4">
        <v>0.88715</v>
      </c>
      <c r="G22" s="4">
        <v>0.82955</v>
      </c>
      <c r="H22" s="4">
        <v>0.82455</v>
      </c>
      <c r="J22" s="7" t="s">
        <v>265</v>
      </c>
      <c r="K22" s="7" t="s">
        <v>181</v>
      </c>
      <c r="L22" s="4">
        <v>0.1034</v>
      </c>
      <c r="M22" s="4">
        <v>0.74625</v>
      </c>
      <c r="N22" s="4">
        <v>0.72845</v>
      </c>
      <c r="O22" s="4">
        <v>0.71</v>
      </c>
      <c r="P22" s="4">
        <v>0.62225</v>
      </c>
      <c r="Q22" s="4">
        <v>0.5759</v>
      </c>
      <c r="S22" s="7" t="s">
        <v>265</v>
      </c>
      <c r="T22" s="7" t="s">
        <v>181</v>
      </c>
      <c r="U22" s="4">
        <v>7.7782E-4</v>
      </c>
      <c r="V22" s="4">
        <v>0.0079196</v>
      </c>
      <c r="W22" s="4">
        <v>0.019799</v>
      </c>
      <c r="X22" s="4">
        <v>0.0050205</v>
      </c>
      <c r="Y22" s="4">
        <v>0.0077075</v>
      </c>
      <c r="Z22" s="4">
        <v>0.036557</v>
      </c>
      <c r="AB22" s="7" t="s">
        <v>265</v>
      </c>
      <c r="AC22" s="7" t="s">
        <v>181</v>
      </c>
      <c r="AD22" s="4">
        <v>2.8284E-4</v>
      </c>
      <c r="AE22" s="4">
        <v>0.008556</v>
      </c>
      <c r="AF22" s="4">
        <v>0.014779</v>
      </c>
      <c r="AG22" s="4">
        <v>0.0094752</v>
      </c>
      <c r="AH22" s="4">
        <v>0.0013435</v>
      </c>
      <c r="AI22" s="4">
        <v>0.0057983</v>
      </c>
    </row>
    <row r="23" ht="14.25" customHeight="1">
      <c r="A23" s="7" t="s">
        <v>280</v>
      </c>
      <c r="B23" s="7" t="s">
        <v>20</v>
      </c>
      <c r="C23" s="4">
        <v>0.09355</v>
      </c>
      <c r="D23" s="4">
        <v>0.94515</v>
      </c>
      <c r="E23" s="4">
        <v>0.8985</v>
      </c>
      <c r="F23" s="4">
        <v>0.92045</v>
      </c>
      <c r="G23" s="4">
        <v>0.863</v>
      </c>
      <c r="H23" s="4">
        <v>0.8574</v>
      </c>
      <c r="J23" s="7" t="s">
        <v>280</v>
      </c>
      <c r="K23" s="7" t="s">
        <v>20</v>
      </c>
      <c r="L23" s="4">
        <v>0.104</v>
      </c>
      <c r="M23" s="4">
        <v>0.7628</v>
      </c>
      <c r="N23" s="4">
        <v>0.7439</v>
      </c>
      <c r="O23" s="4">
        <v>0.7199</v>
      </c>
      <c r="P23" s="4">
        <v>0.62835</v>
      </c>
      <c r="Q23" s="4">
        <v>0.588</v>
      </c>
      <c r="S23" s="7" t="s">
        <v>280</v>
      </c>
      <c r="T23" s="7" t="s">
        <v>20</v>
      </c>
      <c r="U23" s="4">
        <v>7.7782E-4</v>
      </c>
      <c r="V23" s="4">
        <v>0.0072832</v>
      </c>
      <c r="W23" s="4">
        <v>0.020506</v>
      </c>
      <c r="X23" s="4">
        <v>0.0078489</v>
      </c>
      <c r="Y23" s="4">
        <v>0.014142</v>
      </c>
      <c r="Z23" s="4">
        <v>0.037477</v>
      </c>
      <c r="AB23" s="7" t="s">
        <v>280</v>
      </c>
      <c r="AC23" s="7" t="s">
        <v>20</v>
      </c>
      <c r="AD23" s="4">
        <v>0.0029698</v>
      </c>
      <c r="AE23" s="4">
        <v>0.0079196</v>
      </c>
      <c r="AF23" s="4">
        <v>0.014284</v>
      </c>
      <c r="AG23" s="4">
        <v>0.0091924</v>
      </c>
      <c r="AH23" s="4">
        <v>0.0014849</v>
      </c>
      <c r="AI23" s="4">
        <v>0.0096167</v>
      </c>
    </row>
    <row r="24" ht="14.25" customHeight="1">
      <c r="A24" s="7" t="s">
        <v>267</v>
      </c>
      <c r="B24" s="7" t="s">
        <v>20</v>
      </c>
      <c r="C24" s="4">
        <v>0.09355</v>
      </c>
      <c r="D24" s="4">
        <v>0.977</v>
      </c>
      <c r="E24" s="4">
        <v>0.92595</v>
      </c>
      <c r="F24" s="4">
        <v>0.95185</v>
      </c>
      <c r="G24" s="4">
        <v>0.88975</v>
      </c>
      <c r="H24" s="4">
        <v>0.8887</v>
      </c>
      <c r="J24" s="7" t="s">
        <v>267</v>
      </c>
      <c r="K24" s="7" t="s">
        <v>20</v>
      </c>
      <c r="L24" s="4">
        <v>0.10595</v>
      </c>
      <c r="M24" s="4">
        <v>0.7781</v>
      </c>
      <c r="N24" s="4">
        <v>0.76105</v>
      </c>
      <c r="O24" s="4">
        <v>0.72995</v>
      </c>
      <c r="P24" s="4">
        <v>0.6317</v>
      </c>
      <c r="Q24" s="4">
        <v>0.599</v>
      </c>
      <c r="S24" s="7" t="s">
        <v>267</v>
      </c>
      <c r="T24" s="7" t="s">
        <v>20</v>
      </c>
      <c r="U24" s="4">
        <v>7.7782E-4</v>
      </c>
      <c r="V24" s="4">
        <v>0.0098995</v>
      </c>
      <c r="W24" s="4">
        <v>0.017748</v>
      </c>
      <c r="X24" s="4">
        <v>0.007566</v>
      </c>
      <c r="Y24" s="4">
        <v>0.010677</v>
      </c>
      <c r="Z24" s="4">
        <v>0.037901</v>
      </c>
      <c r="AB24" s="7" t="s">
        <v>267</v>
      </c>
      <c r="AC24" s="7" t="s">
        <v>20</v>
      </c>
      <c r="AD24" s="4">
        <v>0.0044548</v>
      </c>
      <c r="AE24" s="4">
        <v>0.0076368</v>
      </c>
      <c r="AF24" s="4">
        <v>0.013364</v>
      </c>
      <c r="AG24" s="4">
        <v>0.010253</v>
      </c>
      <c r="AH24" s="4">
        <v>4.2426E-4</v>
      </c>
      <c r="AI24" s="4">
        <v>0.015556</v>
      </c>
    </row>
    <row r="25" ht="14.25" customHeight="1">
      <c r="A25" s="7" t="s">
        <v>268</v>
      </c>
      <c r="B25" s="7" t="s">
        <v>24</v>
      </c>
      <c r="C25" s="4">
        <v>0.0937</v>
      </c>
      <c r="D25" s="4">
        <v>1.0056</v>
      </c>
      <c r="E25" s="4">
        <v>0.94975</v>
      </c>
      <c r="F25" s="4">
        <v>0.9799</v>
      </c>
      <c r="G25" s="4">
        <v>0.9146</v>
      </c>
      <c r="H25" s="4">
        <v>0.9153</v>
      </c>
      <c r="J25" s="7" t="s">
        <v>268</v>
      </c>
      <c r="K25" s="7" t="s">
        <v>24</v>
      </c>
      <c r="L25" s="4">
        <v>0.1031</v>
      </c>
      <c r="M25" s="4">
        <v>0.7918</v>
      </c>
      <c r="N25" s="4">
        <v>0.7743</v>
      </c>
      <c r="O25" s="4">
        <v>0.7378</v>
      </c>
      <c r="P25" s="4">
        <v>0.6338</v>
      </c>
      <c r="Q25" s="4">
        <v>0.6182</v>
      </c>
      <c r="S25" s="7" t="s">
        <v>268</v>
      </c>
      <c r="T25" s="7" t="s">
        <v>24</v>
      </c>
      <c r="U25" s="4">
        <v>0.0011314</v>
      </c>
      <c r="V25" s="4">
        <v>0.01789</v>
      </c>
      <c r="W25" s="4">
        <v>0.01591</v>
      </c>
      <c r="X25" s="4">
        <v>0.011314</v>
      </c>
      <c r="Y25" s="4">
        <v>0.0093338</v>
      </c>
      <c r="Z25" s="4">
        <v>0.037618</v>
      </c>
      <c r="AB25" s="7" t="s">
        <v>268</v>
      </c>
      <c r="AC25" s="7" t="s">
        <v>24</v>
      </c>
      <c r="AD25" s="4">
        <v>0.0018385</v>
      </c>
      <c r="AE25" s="4">
        <v>0.0056569</v>
      </c>
      <c r="AF25" s="4">
        <v>0.010324</v>
      </c>
      <c r="AG25" s="4">
        <v>0.012587</v>
      </c>
      <c r="AH25" s="4">
        <v>0.0015556</v>
      </c>
      <c r="AI25" s="4">
        <v>0.038467</v>
      </c>
    </row>
    <row r="26" ht="14.25" customHeight="1">
      <c r="A26" s="7" t="s">
        <v>269</v>
      </c>
      <c r="B26" s="7" t="s">
        <v>18</v>
      </c>
      <c r="C26" s="4">
        <v>0.0935</v>
      </c>
      <c r="D26" s="4">
        <v>1.0313</v>
      </c>
      <c r="E26" s="4">
        <v>0.97405</v>
      </c>
      <c r="F26" s="4">
        <v>1.0031</v>
      </c>
      <c r="G26" s="4">
        <v>0.93635</v>
      </c>
      <c r="H26" s="4">
        <v>0.93635</v>
      </c>
      <c r="J26" s="7" t="s">
        <v>269</v>
      </c>
      <c r="K26" s="7" t="s">
        <v>18</v>
      </c>
      <c r="L26" s="4">
        <v>0.10565</v>
      </c>
      <c r="M26" s="4">
        <v>0.8019</v>
      </c>
      <c r="N26" s="4">
        <v>0.78335</v>
      </c>
      <c r="O26" s="4">
        <v>0.74295</v>
      </c>
      <c r="P26" s="4">
        <v>0.63655</v>
      </c>
      <c r="Q26" s="4">
        <v>0.64365</v>
      </c>
      <c r="S26" s="7" t="s">
        <v>269</v>
      </c>
      <c r="T26" s="7" t="s">
        <v>18</v>
      </c>
      <c r="U26" s="4">
        <v>8.4853E-4</v>
      </c>
      <c r="V26" s="4">
        <v>0.024324</v>
      </c>
      <c r="W26" s="4">
        <v>0.016476</v>
      </c>
      <c r="X26" s="4">
        <v>0.013011</v>
      </c>
      <c r="Y26" s="4">
        <v>0.010394</v>
      </c>
      <c r="Z26" s="4">
        <v>0.033163</v>
      </c>
      <c r="AB26" s="7" t="s">
        <v>269</v>
      </c>
      <c r="AC26" s="7" t="s">
        <v>18</v>
      </c>
      <c r="AD26" s="4">
        <v>0.0028991</v>
      </c>
      <c r="AE26" s="4">
        <v>0.0056569</v>
      </c>
      <c r="AF26" s="4">
        <v>0.010536</v>
      </c>
      <c r="AG26" s="4">
        <v>0.013789</v>
      </c>
      <c r="AH26" s="4">
        <v>0.0033234</v>
      </c>
      <c r="AI26" s="4">
        <v>0.057629</v>
      </c>
    </row>
    <row r="27" ht="14.25" customHeight="1">
      <c r="A27" s="7" t="s">
        <v>270</v>
      </c>
      <c r="B27" s="7" t="s">
        <v>18</v>
      </c>
      <c r="C27" s="4">
        <v>0.0937</v>
      </c>
      <c r="D27" s="4">
        <v>1.0578</v>
      </c>
      <c r="E27" s="4">
        <v>0.9951</v>
      </c>
      <c r="F27" s="4">
        <v>1.0247</v>
      </c>
      <c r="G27" s="4">
        <v>0.9589</v>
      </c>
      <c r="H27" s="4">
        <v>0.958</v>
      </c>
      <c r="J27" s="7" t="s">
        <v>270</v>
      </c>
      <c r="K27" s="7" t="s">
        <v>18</v>
      </c>
      <c r="L27" s="4">
        <v>0.10545</v>
      </c>
      <c r="M27" s="4">
        <v>0.8122</v>
      </c>
      <c r="N27" s="4">
        <v>0.7934</v>
      </c>
      <c r="O27" s="4">
        <v>0.74815</v>
      </c>
      <c r="P27" s="4">
        <v>0.6381</v>
      </c>
      <c r="Q27" s="4">
        <v>0.658</v>
      </c>
      <c r="S27" s="7" t="s">
        <v>270</v>
      </c>
      <c r="T27" s="7" t="s">
        <v>18</v>
      </c>
      <c r="U27" s="4">
        <v>0.0011314</v>
      </c>
      <c r="V27" s="4">
        <v>0.035638</v>
      </c>
      <c r="W27" s="4">
        <v>0.016122</v>
      </c>
      <c r="X27" s="4">
        <v>0.011455</v>
      </c>
      <c r="Y27" s="4">
        <v>0.0097581</v>
      </c>
      <c r="Z27" s="4">
        <v>0.03083</v>
      </c>
      <c r="AB27" s="7" t="s">
        <v>270</v>
      </c>
      <c r="AC27" s="7" t="s">
        <v>18</v>
      </c>
      <c r="AD27" s="4">
        <v>0.0047376</v>
      </c>
      <c r="AE27" s="4">
        <v>0.0048083</v>
      </c>
      <c r="AF27" s="4">
        <v>0.008061</v>
      </c>
      <c r="AG27" s="4">
        <v>0.017183</v>
      </c>
      <c r="AH27" s="4">
        <v>0.003677</v>
      </c>
      <c r="AI27" s="4">
        <v>0.064488</v>
      </c>
    </row>
    <row r="28" ht="14.25" customHeight="1">
      <c r="A28" s="7" t="s">
        <v>271</v>
      </c>
      <c r="B28" s="7" t="s">
        <v>18</v>
      </c>
      <c r="C28" s="4">
        <v>0.0936</v>
      </c>
      <c r="D28" s="4">
        <v>1.0789</v>
      </c>
      <c r="E28" s="4">
        <v>1.0148</v>
      </c>
      <c r="F28" s="4">
        <v>1.042</v>
      </c>
      <c r="G28" s="4">
        <v>0.97525</v>
      </c>
      <c r="H28" s="4">
        <v>0.97555</v>
      </c>
      <c r="J28" s="7" t="s">
        <v>271</v>
      </c>
      <c r="K28" s="7" t="s">
        <v>18</v>
      </c>
      <c r="L28" s="4">
        <v>0.10395</v>
      </c>
      <c r="M28" s="4">
        <v>0.82085</v>
      </c>
      <c r="N28" s="4">
        <v>0.80135</v>
      </c>
      <c r="O28" s="4">
        <v>0.75235</v>
      </c>
      <c r="P28" s="4">
        <v>0.64045</v>
      </c>
      <c r="Q28" s="4">
        <v>0.6758</v>
      </c>
      <c r="S28" s="7" t="s">
        <v>271</v>
      </c>
      <c r="T28" s="7" t="s">
        <v>18</v>
      </c>
      <c r="U28" s="4">
        <v>9.8995E-4</v>
      </c>
      <c r="V28" s="4">
        <v>0.040659</v>
      </c>
      <c r="W28" s="4">
        <v>0.014849</v>
      </c>
      <c r="X28" s="4">
        <v>0.0084853</v>
      </c>
      <c r="Y28" s="4">
        <v>0.0091217</v>
      </c>
      <c r="Z28" s="4">
        <v>0.028214</v>
      </c>
      <c r="AB28" s="7" t="s">
        <v>271</v>
      </c>
      <c r="AC28" s="7" t="s">
        <v>18</v>
      </c>
      <c r="AD28" s="4">
        <v>9.1924E-4</v>
      </c>
      <c r="AE28" s="4">
        <v>0.0050205</v>
      </c>
      <c r="AF28" s="4">
        <v>0.0051619</v>
      </c>
      <c r="AG28" s="4">
        <v>0.021567</v>
      </c>
      <c r="AH28" s="4">
        <v>9.1924E-4</v>
      </c>
      <c r="AI28" s="4">
        <v>0.070569</v>
      </c>
    </row>
    <row r="29" ht="14.25" customHeight="1">
      <c r="A29" s="7" t="s">
        <v>272</v>
      </c>
      <c r="B29" s="7" t="s">
        <v>20</v>
      </c>
      <c r="C29" s="4">
        <v>0.09365</v>
      </c>
      <c r="D29" s="4">
        <v>1.0981</v>
      </c>
      <c r="E29" s="4">
        <v>1.0341</v>
      </c>
      <c r="F29" s="4">
        <v>1.0609</v>
      </c>
      <c r="G29" s="4">
        <v>0.99105</v>
      </c>
      <c r="H29" s="4">
        <v>0.9927</v>
      </c>
      <c r="J29" s="7" t="s">
        <v>272</v>
      </c>
      <c r="K29" s="7" t="s">
        <v>20</v>
      </c>
      <c r="L29" s="4">
        <v>0.1064</v>
      </c>
      <c r="M29" s="4">
        <v>0.8298</v>
      </c>
      <c r="N29" s="4">
        <v>0.8066</v>
      </c>
      <c r="O29" s="4">
        <v>0.7588</v>
      </c>
      <c r="P29" s="4">
        <v>0.6445</v>
      </c>
      <c r="Q29" s="4">
        <v>0.69385</v>
      </c>
      <c r="S29" s="7" t="s">
        <v>272</v>
      </c>
      <c r="T29" s="7" t="s">
        <v>20</v>
      </c>
      <c r="U29" s="4">
        <v>9.1924E-4</v>
      </c>
      <c r="V29" s="4">
        <v>0.045962</v>
      </c>
      <c r="W29" s="4">
        <v>0.015839</v>
      </c>
      <c r="X29" s="4">
        <v>0.0059397</v>
      </c>
      <c r="Y29" s="4">
        <v>0.0064347</v>
      </c>
      <c r="Z29" s="4">
        <v>0.02588</v>
      </c>
      <c r="AB29" s="7" t="s">
        <v>272</v>
      </c>
      <c r="AC29" s="7" t="s">
        <v>20</v>
      </c>
      <c r="AD29" s="4">
        <v>0.0032527</v>
      </c>
      <c r="AE29" s="4">
        <v>0.003677</v>
      </c>
      <c r="AF29" s="4">
        <v>0.0032527</v>
      </c>
      <c r="AG29" s="4">
        <v>0.027577</v>
      </c>
      <c r="AH29" s="4">
        <v>5.6569E-4</v>
      </c>
      <c r="AI29" s="4">
        <v>0.065549</v>
      </c>
    </row>
    <row r="30" ht="14.25" customHeight="1">
      <c r="A30" s="7" t="s">
        <v>273</v>
      </c>
      <c r="B30" s="7" t="s">
        <v>24</v>
      </c>
      <c r="C30" s="4">
        <v>0.09355</v>
      </c>
      <c r="D30" s="4">
        <v>1.1161</v>
      </c>
      <c r="E30" s="4">
        <v>1.0537</v>
      </c>
      <c r="F30" s="4">
        <v>1.0801</v>
      </c>
      <c r="G30" s="4">
        <v>1.0074</v>
      </c>
      <c r="H30" s="4">
        <v>1.0106</v>
      </c>
      <c r="J30" s="7" t="s">
        <v>273</v>
      </c>
      <c r="K30" s="7" t="s">
        <v>24</v>
      </c>
      <c r="L30" s="4">
        <v>0.10685</v>
      </c>
      <c r="M30" s="4">
        <v>0.83735</v>
      </c>
      <c r="N30" s="4">
        <v>0.814</v>
      </c>
      <c r="O30" s="4">
        <v>0.7643</v>
      </c>
      <c r="P30" s="4">
        <v>0.6505</v>
      </c>
      <c r="Q30" s="4">
        <v>0.7098</v>
      </c>
      <c r="S30" s="7" t="s">
        <v>273</v>
      </c>
      <c r="T30" s="7" t="s">
        <v>24</v>
      </c>
      <c r="U30" s="4">
        <v>7.7782E-4</v>
      </c>
      <c r="V30" s="4">
        <v>0.050912</v>
      </c>
      <c r="W30" s="4">
        <v>0.012233</v>
      </c>
      <c r="X30" s="4">
        <v>0.0027577</v>
      </c>
      <c r="Y30" s="4">
        <v>0.0040305</v>
      </c>
      <c r="Z30" s="4">
        <v>0.023335</v>
      </c>
      <c r="AB30" s="7" t="s">
        <v>273</v>
      </c>
      <c r="AC30" s="7" t="s">
        <v>24</v>
      </c>
      <c r="AD30" s="4">
        <v>0.0017678</v>
      </c>
      <c r="AE30" s="4">
        <v>0.0043134</v>
      </c>
      <c r="AF30" s="4">
        <v>0.0041012</v>
      </c>
      <c r="AG30" s="4">
        <v>0.033658</v>
      </c>
      <c r="AH30" s="4">
        <v>4.2426E-4</v>
      </c>
      <c r="AI30" s="4">
        <v>0.062933</v>
      </c>
    </row>
    <row r="31" ht="14.25" customHeight="1">
      <c r="A31" s="7" t="s">
        <v>274</v>
      </c>
      <c r="B31" s="7" t="s">
        <v>24</v>
      </c>
      <c r="C31" s="4">
        <v>0.09355</v>
      </c>
      <c r="D31" s="4">
        <v>1.1358</v>
      </c>
      <c r="E31" s="4">
        <v>1.0728</v>
      </c>
      <c r="F31" s="4">
        <v>1.0988</v>
      </c>
      <c r="G31" s="4">
        <v>1.0217</v>
      </c>
      <c r="H31" s="4">
        <v>1.0267</v>
      </c>
      <c r="J31" s="7" t="s">
        <v>274</v>
      </c>
      <c r="K31" s="7" t="s">
        <v>24</v>
      </c>
      <c r="L31" s="4">
        <v>0.1059</v>
      </c>
      <c r="M31" s="4">
        <v>0.84445</v>
      </c>
      <c r="N31" s="4">
        <v>0.81945</v>
      </c>
      <c r="O31" s="4">
        <v>0.76825</v>
      </c>
      <c r="P31" s="4">
        <v>0.6572</v>
      </c>
      <c r="Q31" s="4">
        <v>0.7209</v>
      </c>
      <c r="S31" s="7" t="s">
        <v>274</v>
      </c>
      <c r="T31" s="7" t="s">
        <v>24</v>
      </c>
      <c r="U31" s="4">
        <v>9.1924E-4</v>
      </c>
      <c r="V31" s="4">
        <v>0.057629</v>
      </c>
      <c r="W31" s="4">
        <v>0.0094752</v>
      </c>
      <c r="X31" s="4">
        <v>2.8284E-4</v>
      </c>
      <c r="Y31" s="4">
        <v>0.0043134</v>
      </c>
      <c r="Z31" s="4">
        <v>0.01789</v>
      </c>
      <c r="AB31" s="7" t="s">
        <v>274</v>
      </c>
      <c r="AC31" s="7" t="s">
        <v>24</v>
      </c>
      <c r="AD31" s="4">
        <v>1.4142E-4</v>
      </c>
      <c r="AE31" s="4">
        <v>0.0054447</v>
      </c>
      <c r="AF31" s="4">
        <v>0.0091217</v>
      </c>
      <c r="AG31" s="4">
        <v>0.033022</v>
      </c>
      <c r="AH31" s="4">
        <v>0.0039598</v>
      </c>
      <c r="AI31" s="4">
        <v>0.058124</v>
      </c>
    </row>
    <row r="32" ht="14.25" customHeight="1">
      <c r="A32" s="7" t="s">
        <v>281</v>
      </c>
      <c r="B32" s="7" t="s">
        <v>24</v>
      </c>
      <c r="C32" s="4">
        <v>0.0935</v>
      </c>
      <c r="D32" s="4">
        <v>1.1555</v>
      </c>
      <c r="E32" s="4">
        <v>1.0907</v>
      </c>
      <c r="F32" s="4">
        <v>1.1171</v>
      </c>
      <c r="G32" s="4">
        <v>1.0357</v>
      </c>
      <c r="H32" s="4">
        <v>1.0442</v>
      </c>
      <c r="J32" s="7" t="s">
        <v>281</v>
      </c>
      <c r="K32" s="7" t="s">
        <v>24</v>
      </c>
      <c r="L32" s="4">
        <v>0.1045</v>
      </c>
      <c r="M32" s="4">
        <v>0.85125</v>
      </c>
      <c r="N32" s="4">
        <v>0.82555</v>
      </c>
      <c r="O32" s="4">
        <v>0.77345</v>
      </c>
      <c r="P32" s="4">
        <v>0.66365</v>
      </c>
      <c r="Q32" s="4">
        <v>0.726</v>
      </c>
      <c r="S32" s="7" t="s">
        <v>281</v>
      </c>
      <c r="T32" s="7" t="s">
        <v>24</v>
      </c>
      <c r="U32" s="4">
        <v>8.4853E-4</v>
      </c>
      <c r="V32" s="4">
        <v>0.06463</v>
      </c>
      <c r="W32" s="4">
        <v>1.4142E-4</v>
      </c>
      <c r="X32" s="4">
        <v>0.0074953</v>
      </c>
      <c r="Y32" s="4">
        <v>0.0020506</v>
      </c>
      <c r="Z32" s="4">
        <v>0.011738</v>
      </c>
      <c r="AB32" s="7" t="s">
        <v>281</v>
      </c>
      <c r="AC32" s="7" t="s">
        <v>24</v>
      </c>
      <c r="AD32" s="4">
        <v>0.0029698</v>
      </c>
      <c r="AE32" s="4">
        <v>0.007566</v>
      </c>
      <c r="AF32" s="4">
        <v>0.012799</v>
      </c>
      <c r="AG32" s="4">
        <v>0.035709</v>
      </c>
      <c r="AH32" s="4">
        <v>0.0053033</v>
      </c>
      <c r="AI32" s="4">
        <v>0.056851</v>
      </c>
    </row>
    <row r="33" ht="14.25" customHeight="1">
      <c r="A33" s="7" t="s">
        <v>276</v>
      </c>
      <c r="B33" s="7" t="s">
        <v>60</v>
      </c>
      <c r="C33" s="4">
        <v>0.09345</v>
      </c>
      <c r="D33" s="4">
        <v>1.1751</v>
      </c>
      <c r="E33" s="4">
        <v>1.1104</v>
      </c>
      <c r="F33" s="4">
        <v>1.1349</v>
      </c>
      <c r="G33" s="4">
        <v>1.0518</v>
      </c>
      <c r="H33" s="4">
        <v>1.0627</v>
      </c>
      <c r="J33" s="7" t="s">
        <v>276</v>
      </c>
      <c r="K33" s="7" t="s">
        <v>60</v>
      </c>
      <c r="L33" s="4">
        <v>0.1064</v>
      </c>
      <c r="M33" s="4">
        <v>0.85745</v>
      </c>
      <c r="N33" s="4">
        <v>0.8297</v>
      </c>
      <c r="O33" s="4">
        <v>0.77665</v>
      </c>
      <c r="P33" s="4">
        <v>0.66805</v>
      </c>
      <c r="Q33" s="4">
        <v>0.73445</v>
      </c>
      <c r="S33" s="7" t="s">
        <v>276</v>
      </c>
      <c r="T33" s="7" t="s">
        <v>60</v>
      </c>
      <c r="U33" s="4">
        <v>9.1924E-4</v>
      </c>
      <c r="V33" s="4">
        <v>0.062862</v>
      </c>
      <c r="W33" s="4">
        <v>0.0057276</v>
      </c>
      <c r="X33" s="4">
        <v>0.013294</v>
      </c>
      <c r="Y33" s="4">
        <v>0.0089095</v>
      </c>
      <c r="Z33" s="4">
        <v>0.0020506</v>
      </c>
      <c r="AB33" s="7" t="s">
        <v>276</v>
      </c>
      <c r="AC33" s="7" t="s">
        <v>60</v>
      </c>
      <c r="AD33" s="4">
        <v>4.2426E-4</v>
      </c>
      <c r="AE33" s="4">
        <v>0.0084146</v>
      </c>
      <c r="AF33" s="4">
        <v>0.015132</v>
      </c>
      <c r="AG33" s="4">
        <v>0.036416</v>
      </c>
      <c r="AH33" s="4">
        <v>0.0067175</v>
      </c>
      <c r="AI33" s="4">
        <v>0.03882</v>
      </c>
    </row>
    <row r="34" ht="14.25" customHeight="1">
      <c r="A34" s="7" t="s">
        <v>277</v>
      </c>
      <c r="B34" s="7" t="s">
        <v>24</v>
      </c>
      <c r="C34" s="4">
        <v>0.09385</v>
      </c>
      <c r="D34" s="4">
        <v>1.1884</v>
      </c>
      <c r="E34" s="4">
        <v>1.1294</v>
      </c>
      <c r="F34" s="4">
        <v>1.1539</v>
      </c>
      <c r="G34" s="4">
        <v>1.069</v>
      </c>
      <c r="H34" s="4">
        <v>1.082</v>
      </c>
      <c r="J34" s="7" t="s">
        <v>277</v>
      </c>
      <c r="K34" s="7" t="s">
        <v>24</v>
      </c>
      <c r="L34" s="4">
        <v>0.1065</v>
      </c>
      <c r="M34" s="4">
        <v>0.86415</v>
      </c>
      <c r="N34" s="4">
        <v>0.8341</v>
      </c>
      <c r="O34" s="4">
        <v>0.7778</v>
      </c>
      <c r="P34" s="4">
        <v>0.67265</v>
      </c>
      <c r="Q34" s="4">
        <v>0.7437</v>
      </c>
      <c r="S34" s="7" t="s">
        <v>277</v>
      </c>
      <c r="T34" s="7" t="s">
        <v>24</v>
      </c>
      <c r="U34" s="4">
        <v>0.0013435</v>
      </c>
      <c r="V34" s="4">
        <v>0.064135</v>
      </c>
      <c r="W34" s="4">
        <v>0.013364</v>
      </c>
      <c r="X34" s="4">
        <v>0.018455</v>
      </c>
      <c r="Y34" s="4">
        <v>0.018314</v>
      </c>
      <c r="Z34" s="4">
        <v>0.011597</v>
      </c>
      <c r="AB34" s="7" t="s">
        <v>277</v>
      </c>
      <c r="AC34" s="7" t="s">
        <v>24</v>
      </c>
      <c r="AD34" s="4">
        <v>1.4142E-4</v>
      </c>
      <c r="AE34" s="4">
        <v>0.01096</v>
      </c>
      <c r="AF34" s="4">
        <v>0.020223</v>
      </c>
      <c r="AG34" s="4">
        <v>0.037052</v>
      </c>
      <c r="AH34" s="4">
        <v>0.0082731</v>
      </c>
      <c r="AI34" s="4">
        <v>0.033941</v>
      </c>
    </row>
    <row r="35" ht="14.25" customHeight="1">
      <c r="A35" s="7" t="s">
        <v>278</v>
      </c>
      <c r="B35" s="7" t="s">
        <v>60</v>
      </c>
      <c r="C35" s="4">
        <v>0.09345</v>
      </c>
      <c r="D35" s="4">
        <v>1.1977</v>
      </c>
      <c r="E35" s="4">
        <v>1.1425</v>
      </c>
      <c r="F35" s="4">
        <v>1.1635</v>
      </c>
      <c r="G35" s="4">
        <v>1.0824</v>
      </c>
      <c r="H35" s="4">
        <v>1.1042</v>
      </c>
      <c r="J35" s="7" t="s">
        <v>278</v>
      </c>
      <c r="K35" s="7" t="s">
        <v>60</v>
      </c>
      <c r="L35" s="4">
        <v>0.1079</v>
      </c>
      <c r="M35" s="4">
        <v>0.8701</v>
      </c>
      <c r="N35" s="4">
        <v>0.837</v>
      </c>
      <c r="O35" s="4">
        <v>0.777</v>
      </c>
      <c r="P35" s="4">
        <v>0.6769</v>
      </c>
      <c r="Q35" s="4">
        <v>0.74855</v>
      </c>
      <c r="S35" s="7" t="s">
        <v>278</v>
      </c>
      <c r="T35" s="7" t="s">
        <v>60</v>
      </c>
      <c r="U35" s="4">
        <v>9.1924E-4</v>
      </c>
      <c r="V35" s="4">
        <v>0.062508</v>
      </c>
      <c r="W35" s="4">
        <v>0.013789</v>
      </c>
      <c r="X35" s="4">
        <v>0.024254</v>
      </c>
      <c r="Y35" s="4">
        <v>0.015415</v>
      </c>
      <c r="Z35" s="4">
        <v>0.023052</v>
      </c>
      <c r="AB35" s="7" t="s">
        <v>278</v>
      </c>
      <c r="AC35" s="7" t="s">
        <v>60</v>
      </c>
      <c r="AD35" s="4">
        <v>0.0012728</v>
      </c>
      <c r="AE35" s="4">
        <v>0.013718</v>
      </c>
      <c r="AF35" s="4">
        <v>0.023193</v>
      </c>
      <c r="AG35" s="4">
        <v>0.035921</v>
      </c>
      <c r="AH35" s="4">
        <v>0.0079196</v>
      </c>
      <c r="AI35" s="4">
        <v>0.03783</v>
      </c>
    </row>
    <row r="36" ht="14.25" customHeight="1">
      <c r="A36" s="7"/>
      <c r="B36" s="7"/>
      <c r="J36" s="7"/>
      <c r="K36" s="7"/>
    </row>
    <row r="37" ht="14.25" customHeight="1">
      <c r="A37" s="4" t="s">
        <v>56</v>
      </c>
      <c r="B37" s="5" t="s">
        <v>1</v>
      </c>
      <c r="K37" s="5" t="s">
        <v>7</v>
      </c>
      <c r="S37" s="4" t="s">
        <v>57</v>
      </c>
      <c r="T37" s="5" t="s">
        <v>1</v>
      </c>
      <c r="AC37" s="5" t="s">
        <v>7</v>
      </c>
    </row>
    <row r="38" ht="14.25" customHeight="1">
      <c r="A38" s="4" t="s">
        <v>13</v>
      </c>
      <c r="B38" s="4" t="s">
        <v>14</v>
      </c>
      <c r="C38" s="4" t="s">
        <v>15</v>
      </c>
      <c r="D38" s="4" t="s">
        <v>16</v>
      </c>
      <c r="E38" s="6" t="s">
        <v>3</v>
      </c>
      <c r="F38" s="6" t="s">
        <v>4</v>
      </c>
      <c r="G38" s="6" t="s">
        <v>5</v>
      </c>
      <c r="H38" s="6" t="s">
        <v>6</v>
      </c>
      <c r="J38" s="4" t="s">
        <v>13</v>
      </c>
      <c r="K38" s="4" t="s">
        <v>14</v>
      </c>
      <c r="L38" s="4" t="s">
        <v>15</v>
      </c>
      <c r="M38" s="4" t="s">
        <v>16</v>
      </c>
      <c r="N38" s="6" t="s">
        <v>3</v>
      </c>
      <c r="O38" s="6" t="s">
        <v>4</v>
      </c>
      <c r="P38" s="6" t="s">
        <v>5</v>
      </c>
      <c r="Q38" s="6" t="s">
        <v>6</v>
      </c>
      <c r="S38" s="4" t="s">
        <v>13</v>
      </c>
      <c r="T38" s="4" t="s">
        <v>14</v>
      </c>
      <c r="AB38" s="4" t="s">
        <v>13</v>
      </c>
      <c r="AC38" s="4" t="s">
        <v>14</v>
      </c>
    </row>
    <row r="39" ht="14.25" customHeight="1">
      <c r="A39" s="7" t="s">
        <v>17</v>
      </c>
      <c r="B39" s="7" t="s">
        <v>22</v>
      </c>
      <c r="C39" s="4">
        <v>0.098</v>
      </c>
      <c r="D39" s="4">
        <v>0.09765</v>
      </c>
      <c r="E39" s="4">
        <v>0.09585</v>
      </c>
      <c r="F39" s="4">
        <v>0.1002</v>
      </c>
      <c r="G39" s="4">
        <v>0.10175</v>
      </c>
      <c r="H39" s="4">
        <v>0.10535</v>
      </c>
      <c r="J39" s="7" t="s">
        <v>17</v>
      </c>
      <c r="K39" s="7" t="s">
        <v>22</v>
      </c>
      <c r="L39" s="4">
        <v>0.1024</v>
      </c>
      <c r="M39" s="4">
        <v>0.09735</v>
      </c>
      <c r="N39" s="4">
        <v>0.09465</v>
      </c>
      <c r="O39" s="4">
        <v>0.0948</v>
      </c>
      <c r="P39" s="4">
        <v>0.09615</v>
      </c>
      <c r="Q39" s="4">
        <v>0.0934</v>
      </c>
      <c r="S39" s="7" t="s">
        <v>17</v>
      </c>
      <c r="T39" s="7" t="s">
        <v>22</v>
      </c>
      <c r="U39" s="4">
        <v>0.0016971</v>
      </c>
      <c r="V39" s="4">
        <v>0.0051619</v>
      </c>
      <c r="W39" s="4">
        <v>0.0050205</v>
      </c>
      <c r="X39" s="4">
        <v>2.8284E-4</v>
      </c>
      <c r="Y39" s="4">
        <v>0.0034648</v>
      </c>
      <c r="Z39" s="4">
        <v>0.0078489</v>
      </c>
      <c r="AB39" s="7" t="s">
        <v>17</v>
      </c>
      <c r="AC39" s="7" t="s">
        <v>22</v>
      </c>
      <c r="AD39" s="4">
        <v>0.0022627</v>
      </c>
      <c r="AE39" s="4">
        <v>0.0041719</v>
      </c>
      <c r="AF39" s="4">
        <v>7.0711E-5</v>
      </c>
      <c r="AG39" s="4">
        <v>0.0012728</v>
      </c>
      <c r="AH39" s="4">
        <v>0.0020506</v>
      </c>
      <c r="AI39" s="4">
        <v>0.0012728</v>
      </c>
    </row>
    <row r="40" ht="14.25" customHeight="1">
      <c r="A40" s="7" t="s">
        <v>223</v>
      </c>
      <c r="B40" s="7" t="s">
        <v>60</v>
      </c>
      <c r="C40" s="4">
        <v>0.09585</v>
      </c>
      <c r="D40" s="4">
        <v>0.09775</v>
      </c>
      <c r="E40" s="4">
        <v>0.0978</v>
      </c>
      <c r="F40" s="4">
        <v>0.10625</v>
      </c>
      <c r="G40" s="4">
        <v>0.11265</v>
      </c>
      <c r="H40" s="4">
        <v>0.1143</v>
      </c>
      <c r="J40" s="7" t="s">
        <v>223</v>
      </c>
      <c r="K40" s="7" t="s">
        <v>60</v>
      </c>
      <c r="L40" s="4">
        <v>0.10975</v>
      </c>
      <c r="M40" s="4">
        <v>0.1064</v>
      </c>
      <c r="N40" s="4">
        <v>0.1036</v>
      </c>
      <c r="O40" s="4">
        <v>0.10525</v>
      </c>
      <c r="P40" s="4">
        <v>0.10225</v>
      </c>
      <c r="Q40" s="4">
        <v>0.0999</v>
      </c>
      <c r="S40" s="7" t="s">
        <v>223</v>
      </c>
      <c r="T40" s="7" t="s">
        <v>60</v>
      </c>
      <c r="U40" s="4">
        <v>0.0027577</v>
      </c>
      <c r="V40" s="4">
        <v>0.0023335</v>
      </c>
      <c r="W40" s="4">
        <v>0.003677</v>
      </c>
      <c r="X40" s="4">
        <v>0.0065761</v>
      </c>
      <c r="Y40" s="4">
        <v>0.0095459</v>
      </c>
      <c r="Z40" s="4">
        <v>0.015981</v>
      </c>
      <c r="AB40" s="7" t="s">
        <v>223</v>
      </c>
      <c r="AC40" s="7" t="s">
        <v>60</v>
      </c>
      <c r="AD40" s="4">
        <v>0.0071418</v>
      </c>
      <c r="AE40" s="4">
        <v>0.0070711</v>
      </c>
      <c r="AF40" s="4">
        <v>0.0038184</v>
      </c>
      <c r="AG40" s="4">
        <v>0.0038891</v>
      </c>
      <c r="AH40" s="4">
        <v>0.0084146</v>
      </c>
      <c r="AI40" s="4">
        <v>0.0073539</v>
      </c>
    </row>
    <row r="41" ht="14.25" customHeight="1">
      <c r="A41" s="7" t="s">
        <v>224</v>
      </c>
      <c r="B41" s="7" t="s">
        <v>18</v>
      </c>
      <c r="C41" s="4">
        <v>0.09505</v>
      </c>
      <c r="D41" s="4">
        <v>0.09625</v>
      </c>
      <c r="E41" s="4">
        <v>0.0949</v>
      </c>
      <c r="F41" s="4">
        <v>0.1034</v>
      </c>
      <c r="G41" s="4">
        <v>0.1092</v>
      </c>
      <c r="H41" s="4">
        <v>0.1137</v>
      </c>
      <c r="J41" s="7" t="s">
        <v>224</v>
      </c>
      <c r="K41" s="7" t="s">
        <v>18</v>
      </c>
      <c r="L41" s="4">
        <v>0.1135</v>
      </c>
      <c r="M41" s="4">
        <v>0.10835</v>
      </c>
      <c r="N41" s="4">
        <v>0.1057</v>
      </c>
      <c r="O41" s="4">
        <v>0.1068</v>
      </c>
      <c r="P41" s="4">
        <v>0.10445</v>
      </c>
      <c r="Q41" s="4">
        <v>0.10085</v>
      </c>
      <c r="S41" s="7" t="s">
        <v>224</v>
      </c>
      <c r="T41" s="7" t="s">
        <v>18</v>
      </c>
      <c r="U41" s="4">
        <v>0.0024749</v>
      </c>
      <c r="V41" s="4">
        <v>0.0010607</v>
      </c>
      <c r="W41" s="4">
        <v>0.0014142</v>
      </c>
      <c r="X41" s="4">
        <v>0.0041012</v>
      </c>
      <c r="Y41" s="4">
        <v>0.0066468</v>
      </c>
      <c r="Z41" s="4">
        <v>0.015274</v>
      </c>
      <c r="AB41" s="7" t="s">
        <v>224</v>
      </c>
      <c r="AC41" s="7" t="s">
        <v>18</v>
      </c>
      <c r="AD41" s="4">
        <v>0.013294</v>
      </c>
      <c r="AE41" s="4">
        <v>0.011243</v>
      </c>
      <c r="AF41" s="4">
        <v>0.0055154</v>
      </c>
      <c r="AG41" s="4">
        <v>0.0065054</v>
      </c>
      <c r="AH41" s="4">
        <v>0.011384</v>
      </c>
      <c r="AI41" s="4">
        <v>0.0088388</v>
      </c>
    </row>
    <row r="42" ht="14.25" customHeight="1">
      <c r="A42" s="7" t="s">
        <v>225</v>
      </c>
      <c r="B42" s="7" t="s">
        <v>18</v>
      </c>
      <c r="C42" s="4">
        <v>0.09445</v>
      </c>
      <c r="D42" s="4">
        <v>0.09475</v>
      </c>
      <c r="E42" s="4">
        <v>0.09565</v>
      </c>
      <c r="F42" s="4">
        <v>0.1038</v>
      </c>
      <c r="G42" s="4">
        <v>0.11255</v>
      </c>
      <c r="H42" s="4">
        <v>0.114</v>
      </c>
      <c r="J42" s="7" t="s">
        <v>225</v>
      </c>
      <c r="K42" s="7" t="s">
        <v>18</v>
      </c>
      <c r="L42" s="4">
        <v>0.1131</v>
      </c>
      <c r="M42" s="4">
        <v>0.106</v>
      </c>
      <c r="N42" s="4">
        <v>0.10625</v>
      </c>
      <c r="O42" s="4">
        <v>0.1064</v>
      </c>
      <c r="P42" s="4">
        <v>0.1013</v>
      </c>
      <c r="Q42" s="4">
        <v>0.09795</v>
      </c>
      <c r="S42" s="7" t="s">
        <v>225</v>
      </c>
      <c r="T42" s="7" t="s">
        <v>18</v>
      </c>
      <c r="U42" s="4">
        <v>0.0013435</v>
      </c>
      <c r="V42" s="4">
        <v>0.0016263</v>
      </c>
      <c r="W42" s="4">
        <v>0.0040305</v>
      </c>
      <c r="X42" s="4">
        <v>0.0045255</v>
      </c>
      <c r="Y42" s="4">
        <v>0.0088388</v>
      </c>
      <c r="Z42" s="4">
        <v>0.016263</v>
      </c>
      <c r="AB42" s="7" t="s">
        <v>225</v>
      </c>
      <c r="AC42" s="7" t="s">
        <v>18</v>
      </c>
      <c r="AD42" s="4">
        <v>0.013859</v>
      </c>
      <c r="AE42" s="4">
        <v>0.0096167</v>
      </c>
      <c r="AF42" s="4">
        <v>0.0082731</v>
      </c>
      <c r="AG42" s="4">
        <v>0.0074953</v>
      </c>
      <c r="AH42" s="4">
        <v>0.0069296</v>
      </c>
      <c r="AI42" s="4">
        <v>0.0043134</v>
      </c>
    </row>
    <row r="43" ht="14.25" customHeight="1">
      <c r="A43" s="7" t="s">
        <v>226</v>
      </c>
      <c r="B43" s="7" t="s">
        <v>22</v>
      </c>
      <c r="C43" s="4">
        <v>0.0945</v>
      </c>
      <c r="D43" s="4">
        <v>0.09495</v>
      </c>
      <c r="E43" s="4">
        <v>0.09515</v>
      </c>
      <c r="F43" s="4">
        <v>0.1036</v>
      </c>
      <c r="G43" s="4">
        <v>0.11335</v>
      </c>
      <c r="H43" s="4">
        <v>0.1141</v>
      </c>
      <c r="J43" s="7" t="s">
        <v>226</v>
      </c>
      <c r="K43" s="7" t="s">
        <v>22</v>
      </c>
      <c r="L43" s="4">
        <v>0.1116</v>
      </c>
      <c r="M43" s="4">
        <v>0.10595</v>
      </c>
      <c r="N43" s="4">
        <v>0.1052</v>
      </c>
      <c r="O43" s="4">
        <v>0.1021</v>
      </c>
      <c r="P43" s="4">
        <v>0.09905</v>
      </c>
      <c r="Q43" s="4">
        <v>0.0956</v>
      </c>
      <c r="S43" s="7" t="s">
        <v>226</v>
      </c>
      <c r="T43" s="7" t="s">
        <v>22</v>
      </c>
      <c r="U43" s="4">
        <v>0.0014142</v>
      </c>
      <c r="V43" s="4">
        <v>9.1924E-4</v>
      </c>
      <c r="W43" s="4">
        <v>0.0024749</v>
      </c>
      <c r="X43" s="4">
        <v>0.0029698</v>
      </c>
      <c r="Y43" s="4">
        <v>0.0091217</v>
      </c>
      <c r="Z43" s="4">
        <v>0.015698</v>
      </c>
      <c r="AB43" s="7" t="s">
        <v>226</v>
      </c>
      <c r="AC43" s="7" t="s">
        <v>22</v>
      </c>
      <c r="AD43" s="4">
        <v>0.011879</v>
      </c>
      <c r="AE43" s="4">
        <v>0.0068589</v>
      </c>
      <c r="AF43" s="4">
        <v>0.0045255</v>
      </c>
      <c r="AG43" s="4">
        <v>1.4142E-4</v>
      </c>
      <c r="AH43" s="4">
        <v>9.1924E-4</v>
      </c>
      <c r="AI43" s="4">
        <v>2.8284E-4</v>
      </c>
    </row>
    <row r="44" ht="14.25" customHeight="1">
      <c r="A44" s="7" t="s">
        <v>227</v>
      </c>
      <c r="B44" s="7" t="s">
        <v>18</v>
      </c>
      <c r="C44" s="4">
        <v>0.0945</v>
      </c>
      <c r="D44" s="4">
        <v>0.0965</v>
      </c>
      <c r="E44" s="4">
        <v>0.0975</v>
      </c>
      <c r="F44" s="4">
        <v>0.1046</v>
      </c>
      <c r="G44" s="4">
        <v>0.11335</v>
      </c>
      <c r="H44" s="4">
        <v>0.11445</v>
      </c>
      <c r="J44" s="7" t="s">
        <v>227</v>
      </c>
      <c r="K44" s="7" t="s">
        <v>18</v>
      </c>
      <c r="L44" s="4">
        <v>0.10985</v>
      </c>
      <c r="M44" s="4">
        <v>0.1068</v>
      </c>
      <c r="N44" s="4">
        <v>0.10795</v>
      </c>
      <c r="O44" s="4">
        <v>0.10725</v>
      </c>
      <c r="P44" s="4">
        <v>0.101</v>
      </c>
      <c r="Q44" s="4">
        <v>0.0979</v>
      </c>
      <c r="S44" s="7" t="s">
        <v>227</v>
      </c>
      <c r="T44" s="7" t="s">
        <v>18</v>
      </c>
      <c r="U44" s="4">
        <v>0.0014142</v>
      </c>
      <c r="V44" s="4">
        <v>7.0711E-4</v>
      </c>
      <c r="W44" s="4">
        <v>0.0033941</v>
      </c>
      <c r="X44" s="4">
        <v>0.0065054</v>
      </c>
      <c r="Y44" s="4">
        <v>0.0082731</v>
      </c>
      <c r="Z44" s="4">
        <v>0.018738</v>
      </c>
      <c r="AB44" s="7" t="s">
        <v>227</v>
      </c>
      <c r="AC44" s="7" t="s">
        <v>18</v>
      </c>
      <c r="AD44" s="4">
        <v>0.013223</v>
      </c>
      <c r="AE44" s="4">
        <v>0.0084853</v>
      </c>
      <c r="AF44" s="4">
        <v>0.0089803</v>
      </c>
      <c r="AG44" s="4">
        <v>0.0089803</v>
      </c>
      <c r="AH44" s="4">
        <v>0.0032527</v>
      </c>
      <c r="AI44" s="4">
        <v>5.6569E-4</v>
      </c>
    </row>
    <row r="45" ht="14.25" customHeight="1">
      <c r="A45" s="7" t="s">
        <v>228</v>
      </c>
      <c r="B45" s="7" t="s">
        <v>24</v>
      </c>
      <c r="C45" s="4">
        <v>0.0944</v>
      </c>
      <c r="D45" s="4">
        <v>0.1018</v>
      </c>
      <c r="E45" s="4">
        <v>0.10255</v>
      </c>
      <c r="F45" s="4">
        <v>0.10665</v>
      </c>
      <c r="G45" s="4">
        <v>0.11765</v>
      </c>
      <c r="H45" s="4">
        <v>0.11875</v>
      </c>
      <c r="J45" s="7" t="s">
        <v>228</v>
      </c>
      <c r="K45" s="7" t="s">
        <v>24</v>
      </c>
      <c r="L45" s="4">
        <v>0.10725</v>
      </c>
      <c r="M45" s="4">
        <v>0.1093</v>
      </c>
      <c r="N45" s="4">
        <v>0.1114</v>
      </c>
      <c r="O45" s="4">
        <v>0.1097</v>
      </c>
      <c r="P45" s="4">
        <v>0.109</v>
      </c>
      <c r="Q45" s="4">
        <v>0.10475</v>
      </c>
      <c r="S45" s="7" t="s">
        <v>228</v>
      </c>
      <c r="T45" s="7" t="s">
        <v>24</v>
      </c>
      <c r="U45" s="4">
        <v>0.0014142</v>
      </c>
      <c r="V45" s="4">
        <v>0.0012728</v>
      </c>
      <c r="W45" s="4">
        <v>0.0028991</v>
      </c>
      <c r="X45" s="4">
        <v>0.0036062</v>
      </c>
      <c r="Y45" s="4">
        <v>0.0057276</v>
      </c>
      <c r="Z45" s="4">
        <v>0.014496</v>
      </c>
      <c r="AB45" s="7" t="s">
        <v>228</v>
      </c>
      <c r="AC45" s="7" t="s">
        <v>24</v>
      </c>
      <c r="AD45" s="4">
        <v>0.0095459</v>
      </c>
      <c r="AE45" s="4">
        <v>0.006364</v>
      </c>
      <c r="AF45" s="4">
        <v>0.0082024</v>
      </c>
      <c r="AG45" s="4">
        <v>0.008061</v>
      </c>
      <c r="AH45" s="4">
        <v>0.0055154</v>
      </c>
      <c r="AI45" s="4">
        <v>0.0017678</v>
      </c>
    </row>
    <row r="46" ht="14.25" customHeight="1">
      <c r="A46" s="7" t="s">
        <v>229</v>
      </c>
      <c r="B46" s="7" t="s">
        <v>18</v>
      </c>
      <c r="C46" s="4">
        <v>0.0945</v>
      </c>
      <c r="D46" s="4">
        <v>0.11615</v>
      </c>
      <c r="E46" s="4">
        <v>0.1166</v>
      </c>
      <c r="F46" s="4">
        <v>0.11625</v>
      </c>
      <c r="G46" s="4">
        <v>0.1337</v>
      </c>
      <c r="H46" s="4">
        <v>0.1361</v>
      </c>
      <c r="J46" s="7" t="s">
        <v>229</v>
      </c>
      <c r="K46" s="7" t="s">
        <v>18</v>
      </c>
      <c r="L46" s="4">
        <v>0.10835</v>
      </c>
      <c r="M46" s="4">
        <v>0.12135</v>
      </c>
      <c r="N46" s="4">
        <v>0.1231</v>
      </c>
      <c r="O46" s="4">
        <v>0.12065</v>
      </c>
      <c r="P46" s="4">
        <v>0.12755</v>
      </c>
      <c r="Q46" s="4">
        <v>0.1225</v>
      </c>
      <c r="S46" s="7" t="s">
        <v>229</v>
      </c>
      <c r="T46" s="7" t="s">
        <v>18</v>
      </c>
      <c r="U46" s="4">
        <v>0.0014142</v>
      </c>
      <c r="V46" s="4">
        <v>0.0020506</v>
      </c>
      <c r="W46" s="4">
        <v>0.0019799</v>
      </c>
      <c r="X46" s="4">
        <v>0.004879</v>
      </c>
      <c r="Y46" s="4">
        <v>9.8995E-4</v>
      </c>
      <c r="Z46" s="4">
        <v>0.013152</v>
      </c>
      <c r="AB46" s="7" t="s">
        <v>229</v>
      </c>
      <c r="AC46" s="7" t="s">
        <v>18</v>
      </c>
      <c r="AD46" s="4">
        <v>0.010819</v>
      </c>
      <c r="AE46" s="4">
        <v>0.0054447</v>
      </c>
      <c r="AF46" s="4">
        <v>0.0074953</v>
      </c>
      <c r="AG46" s="4">
        <v>0.0099702</v>
      </c>
      <c r="AH46" s="4">
        <v>0.0089803</v>
      </c>
      <c r="AI46" s="4">
        <v>0.0046669</v>
      </c>
    </row>
    <row r="47" ht="14.25" customHeight="1">
      <c r="A47" s="7" t="s">
        <v>230</v>
      </c>
      <c r="B47" s="7" t="s">
        <v>22</v>
      </c>
      <c r="C47" s="4">
        <v>0.0946</v>
      </c>
      <c r="D47" s="4">
        <v>0.1477</v>
      </c>
      <c r="E47" s="4">
        <v>0.15035</v>
      </c>
      <c r="F47" s="4">
        <v>0.14215</v>
      </c>
      <c r="G47" s="4">
        <v>0.1775</v>
      </c>
      <c r="H47" s="4">
        <v>0.1768</v>
      </c>
      <c r="J47" s="7" t="s">
        <v>230</v>
      </c>
      <c r="K47" s="7" t="s">
        <v>22</v>
      </c>
      <c r="L47" s="4">
        <v>0.1097</v>
      </c>
      <c r="M47" s="4">
        <v>0.1527</v>
      </c>
      <c r="N47" s="4">
        <v>0.1537</v>
      </c>
      <c r="O47" s="4">
        <v>0.14235</v>
      </c>
      <c r="P47" s="4">
        <v>0.17345</v>
      </c>
      <c r="Q47" s="4">
        <v>0.1676</v>
      </c>
      <c r="S47" s="7" t="s">
        <v>230</v>
      </c>
      <c r="T47" s="7" t="s">
        <v>22</v>
      </c>
      <c r="U47" s="4">
        <v>0.0014142</v>
      </c>
      <c r="V47" s="4">
        <v>0.002687</v>
      </c>
      <c r="W47" s="4">
        <v>0.0026163</v>
      </c>
      <c r="X47" s="4">
        <v>0.0026163</v>
      </c>
      <c r="Y47" s="4">
        <v>0.0039598</v>
      </c>
      <c r="Z47" s="4">
        <v>0.0025456</v>
      </c>
      <c r="AB47" s="7" t="s">
        <v>230</v>
      </c>
      <c r="AC47" s="7" t="s">
        <v>22</v>
      </c>
      <c r="AD47" s="4">
        <v>0.011314</v>
      </c>
      <c r="AE47" s="4">
        <v>0.0046669</v>
      </c>
      <c r="AF47" s="4">
        <v>0.0042426</v>
      </c>
      <c r="AG47" s="4">
        <v>0.005869</v>
      </c>
      <c r="AH47" s="4">
        <v>0.014213</v>
      </c>
      <c r="AI47" s="4">
        <v>0.011597</v>
      </c>
    </row>
    <row r="48" ht="14.25" customHeight="1">
      <c r="A48" s="7" t="s">
        <v>231</v>
      </c>
      <c r="B48" s="7" t="s">
        <v>24</v>
      </c>
      <c r="C48" s="4">
        <v>0.0945</v>
      </c>
      <c r="D48" s="4">
        <v>0.22345</v>
      </c>
      <c r="E48" s="4">
        <v>0.22635</v>
      </c>
      <c r="F48" s="4">
        <v>0.2105</v>
      </c>
      <c r="G48" s="4">
        <v>0.25615</v>
      </c>
      <c r="H48" s="4">
        <v>0.25675</v>
      </c>
      <c r="J48" s="7" t="s">
        <v>231</v>
      </c>
      <c r="K48" s="7" t="s">
        <v>24</v>
      </c>
      <c r="L48" s="4">
        <v>0.11035</v>
      </c>
      <c r="M48" s="4">
        <v>0.2217</v>
      </c>
      <c r="N48" s="4">
        <v>0.2235</v>
      </c>
      <c r="O48" s="4">
        <v>0.2105</v>
      </c>
      <c r="P48" s="4">
        <v>0.2518</v>
      </c>
      <c r="Q48" s="4">
        <v>0.24705</v>
      </c>
      <c r="S48" s="7" t="s">
        <v>231</v>
      </c>
      <c r="T48" s="7" t="s">
        <v>24</v>
      </c>
      <c r="U48" s="4">
        <v>0.0014142</v>
      </c>
      <c r="V48" s="4">
        <v>0.0045962</v>
      </c>
      <c r="W48" s="4">
        <v>0.0014849</v>
      </c>
      <c r="X48" s="4">
        <v>0.0028284</v>
      </c>
      <c r="Y48" s="4">
        <v>0.0092631</v>
      </c>
      <c r="Z48" s="4">
        <v>0.0014849</v>
      </c>
      <c r="AB48" s="7" t="s">
        <v>231</v>
      </c>
      <c r="AC48" s="7" t="s">
        <v>24</v>
      </c>
      <c r="AD48" s="4">
        <v>0.012516</v>
      </c>
      <c r="AE48" s="4">
        <v>0.0038184</v>
      </c>
      <c r="AF48" s="4">
        <v>0.0014142</v>
      </c>
      <c r="AG48" s="4">
        <v>0.010465</v>
      </c>
      <c r="AH48" s="4">
        <v>0.017961</v>
      </c>
      <c r="AI48" s="4">
        <v>0.016617</v>
      </c>
    </row>
    <row r="49" ht="14.25" customHeight="1">
      <c r="A49" s="7" t="s">
        <v>232</v>
      </c>
      <c r="B49" s="7" t="s">
        <v>20</v>
      </c>
      <c r="C49" s="4">
        <v>0.09445</v>
      </c>
      <c r="D49" s="4">
        <v>0.3254</v>
      </c>
      <c r="E49" s="4">
        <v>0.32625</v>
      </c>
      <c r="F49" s="4">
        <v>0.3048</v>
      </c>
      <c r="G49" s="4">
        <v>0.3692</v>
      </c>
      <c r="H49" s="4">
        <v>0.36495</v>
      </c>
      <c r="J49" s="7" t="s">
        <v>232</v>
      </c>
      <c r="K49" s="7" t="s">
        <v>20</v>
      </c>
      <c r="L49" s="4">
        <v>0.10905</v>
      </c>
      <c r="M49" s="4">
        <v>0.31155</v>
      </c>
      <c r="N49" s="4">
        <v>0.3154</v>
      </c>
      <c r="O49" s="4">
        <v>0.29375</v>
      </c>
      <c r="P49" s="4">
        <v>0.3475</v>
      </c>
      <c r="Q49" s="4">
        <v>0.34055</v>
      </c>
      <c r="S49" s="7" t="s">
        <v>232</v>
      </c>
      <c r="T49" s="7" t="s">
        <v>20</v>
      </c>
      <c r="U49" s="4">
        <v>0.0013435</v>
      </c>
      <c r="V49" s="4">
        <v>0.014284</v>
      </c>
      <c r="W49" s="4">
        <v>0.0092631</v>
      </c>
      <c r="X49" s="4">
        <v>0.0011314</v>
      </c>
      <c r="Y49" s="4">
        <v>0.018809</v>
      </c>
      <c r="Z49" s="4">
        <v>0.0017678</v>
      </c>
      <c r="AB49" s="7" t="s">
        <v>232</v>
      </c>
      <c r="AC49" s="7" t="s">
        <v>20</v>
      </c>
      <c r="AD49" s="4">
        <v>0.011667</v>
      </c>
      <c r="AE49" s="4">
        <v>0.0067175</v>
      </c>
      <c r="AF49" s="4">
        <v>0.0067882</v>
      </c>
      <c r="AG49" s="4">
        <v>0.012374</v>
      </c>
      <c r="AH49" s="4">
        <v>0.022203</v>
      </c>
      <c r="AI49" s="4">
        <v>0.019021</v>
      </c>
    </row>
    <row r="50" ht="14.25" customHeight="1">
      <c r="A50" s="7" t="s">
        <v>233</v>
      </c>
      <c r="B50" s="7" t="s">
        <v>22</v>
      </c>
      <c r="C50" s="4">
        <v>0.09455</v>
      </c>
      <c r="D50" s="4">
        <v>0.4399</v>
      </c>
      <c r="E50" s="4">
        <v>0.43905</v>
      </c>
      <c r="F50" s="4">
        <v>0.4201</v>
      </c>
      <c r="G50" s="4">
        <v>0.4555</v>
      </c>
      <c r="H50" s="4">
        <v>0.4567</v>
      </c>
      <c r="J50" s="7" t="s">
        <v>233</v>
      </c>
      <c r="K50" s="7" t="s">
        <v>22</v>
      </c>
      <c r="L50" s="4">
        <v>0.1085</v>
      </c>
      <c r="M50" s="4">
        <v>0.4144</v>
      </c>
      <c r="N50" s="4">
        <v>0.41345</v>
      </c>
      <c r="O50" s="4">
        <v>0.394</v>
      </c>
      <c r="P50" s="4">
        <v>0.41295</v>
      </c>
      <c r="Q50" s="4">
        <v>0.3948</v>
      </c>
      <c r="S50" s="7" t="s">
        <v>233</v>
      </c>
      <c r="T50" s="7" t="s">
        <v>22</v>
      </c>
      <c r="U50" s="4">
        <v>0.0013435</v>
      </c>
      <c r="V50" s="4">
        <v>0.015981</v>
      </c>
      <c r="W50" s="4">
        <v>0.0055861</v>
      </c>
      <c r="X50" s="4">
        <v>1.4142E-4</v>
      </c>
      <c r="Y50" s="4">
        <v>0.014566</v>
      </c>
      <c r="Z50" s="4">
        <v>0.0073539</v>
      </c>
      <c r="AB50" s="7" t="s">
        <v>233</v>
      </c>
      <c r="AC50" s="7" t="s">
        <v>22</v>
      </c>
      <c r="AD50" s="4">
        <v>0.0097581</v>
      </c>
      <c r="AE50" s="4">
        <v>0.0059397</v>
      </c>
      <c r="AF50" s="4">
        <v>0.011809</v>
      </c>
      <c r="AG50" s="4">
        <v>0.0091924</v>
      </c>
      <c r="AH50" s="4">
        <v>0.01492</v>
      </c>
      <c r="AI50" s="4">
        <v>0.014001</v>
      </c>
    </row>
    <row r="51" ht="14.25" customHeight="1">
      <c r="A51" s="7" t="s">
        <v>234</v>
      </c>
      <c r="B51" s="7" t="s">
        <v>18</v>
      </c>
      <c r="C51" s="4">
        <v>0.0945</v>
      </c>
      <c r="D51" s="4">
        <v>0.5197</v>
      </c>
      <c r="E51" s="4">
        <v>0.5109</v>
      </c>
      <c r="F51" s="4">
        <v>0.4941</v>
      </c>
      <c r="G51" s="4">
        <v>0.51595</v>
      </c>
      <c r="H51" s="4">
        <v>0.51855</v>
      </c>
      <c r="J51" s="7" t="s">
        <v>234</v>
      </c>
      <c r="K51" s="7" t="s">
        <v>18</v>
      </c>
      <c r="L51" s="4">
        <v>0.1087</v>
      </c>
      <c r="M51" s="4">
        <v>0.4832</v>
      </c>
      <c r="N51" s="4">
        <v>0.47925</v>
      </c>
      <c r="O51" s="4">
        <v>0.4613</v>
      </c>
      <c r="P51" s="4">
        <v>0.4595</v>
      </c>
      <c r="Q51" s="4">
        <v>0.43895</v>
      </c>
      <c r="S51" s="7" t="s">
        <v>234</v>
      </c>
      <c r="T51" s="7" t="s">
        <v>18</v>
      </c>
      <c r="U51" s="4">
        <v>0.0014142</v>
      </c>
      <c r="V51" s="4">
        <v>0.017395</v>
      </c>
      <c r="W51" s="4">
        <v>0.0025456</v>
      </c>
      <c r="X51" s="4">
        <v>0.0015556</v>
      </c>
      <c r="Y51" s="4">
        <v>0.0081317</v>
      </c>
      <c r="Z51" s="4">
        <v>0.010677</v>
      </c>
      <c r="AB51" s="7" t="s">
        <v>234</v>
      </c>
      <c r="AC51" s="7" t="s">
        <v>18</v>
      </c>
      <c r="AD51" s="4">
        <v>0.011314</v>
      </c>
      <c r="AE51" s="4">
        <v>0.011031</v>
      </c>
      <c r="AF51" s="4">
        <v>0.002192</v>
      </c>
      <c r="AG51" s="4">
        <v>0.012728</v>
      </c>
      <c r="AH51" s="4">
        <v>0.018526</v>
      </c>
      <c r="AI51" s="4">
        <v>0.0098288</v>
      </c>
    </row>
    <row r="52" ht="14.25" customHeight="1">
      <c r="A52" s="7" t="s">
        <v>235</v>
      </c>
      <c r="B52" s="7" t="s">
        <v>22</v>
      </c>
      <c r="C52" s="4">
        <v>0.0945</v>
      </c>
      <c r="D52" s="4">
        <v>0.58965</v>
      </c>
      <c r="E52" s="4">
        <v>0.57635</v>
      </c>
      <c r="F52" s="4">
        <v>0.5578</v>
      </c>
      <c r="G52" s="4">
        <v>0.56805</v>
      </c>
      <c r="H52" s="4">
        <v>0.5698</v>
      </c>
      <c r="J52" s="7" t="s">
        <v>235</v>
      </c>
      <c r="K52" s="7" t="s">
        <v>22</v>
      </c>
      <c r="L52" s="4">
        <v>0.10575</v>
      </c>
      <c r="M52" s="4">
        <v>0.53335</v>
      </c>
      <c r="N52" s="4">
        <v>0.5242</v>
      </c>
      <c r="O52" s="4">
        <v>0.5124</v>
      </c>
      <c r="P52" s="4">
        <v>0.5032</v>
      </c>
      <c r="Q52" s="4">
        <v>0.47825</v>
      </c>
      <c r="S52" s="7" t="s">
        <v>235</v>
      </c>
      <c r="T52" s="7" t="s">
        <v>22</v>
      </c>
      <c r="U52" s="4">
        <v>0.0014142</v>
      </c>
      <c r="V52" s="4">
        <v>0.022274</v>
      </c>
      <c r="W52" s="4">
        <v>0.0013435</v>
      </c>
      <c r="X52" s="4">
        <v>0.0029698</v>
      </c>
      <c r="Y52" s="4">
        <v>0.0027577</v>
      </c>
      <c r="Z52" s="4">
        <v>0.011031</v>
      </c>
      <c r="AB52" s="7" t="s">
        <v>235</v>
      </c>
      <c r="AC52" s="7" t="s">
        <v>22</v>
      </c>
      <c r="AD52" s="4">
        <v>0.005869</v>
      </c>
      <c r="AE52" s="4">
        <v>0.014496</v>
      </c>
      <c r="AF52" s="4">
        <v>0.0024042</v>
      </c>
      <c r="AG52" s="4">
        <v>0.0098995</v>
      </c>
      <c r="AH52" s="4">
        <v>0.01895</v>
      </c>
      <c r="AI52" s="4">
        <v>0.0050205</v>
      </c>
    </row>
    <row r="53" ht="14.25" customHeight="1">
      <c r="A53" s="7" t="s">
        <v>236</v>
      </c>
      <c r="B53" s="7" t="s">
        <v>22</v>
      </c>
      <c r="C53" s="4">
        <v>0.0945</v>
      </c>
      <c r="D53" s="4">
        <v>0.65095</v>
      </c>
      <c r="E53" s="4">
        <v>0.63495</v>
      </c>
      <c r="F53" s="4">
        <v>0.6132</v>
      </c>
      <c r="G53" s="4">
        <v>0.6085</v>
      </c>
      <c r="H53" s="4">
        <v>0.60595</v>
      </c>
      <c r="J53" s="7" t="s">
        <v>236</v>
      </c>
      <c r="K53" s="7" t="s">
        <v>22</v>
      </c>
      <c r="L53" s="4">
        <v>0.1061</v>
      </c>
      <c r="M53" s="4">
        <v>0.56695</v>
      </c>
      <c r="N53" s="4">
        <v>0.56145</v>
      </c>
      <c r="O53" s="4">
        <v>0.55045</v>
      </c>
      <c r="P53" s="4">
        <v>0.53565</v>
      </c>
      <c r="Q53" s="4">
        <v>0.508</v>
      </c>
      <c r="S53" s="7" t="s">
        <v>236</v>
      </c>
      <c r="T53" s="7" t="s">
        <v>22</v>
      </c>
      <c r="U53" s="4">
        <v>0.0012728</v>
      </c>
      <c r="V53" s="4">
        <v>0.027648</v>
      </c>
      <c r="W53" s="4">
        <v>0.0034648</v>
      </c>
      <c r="X53" s="4">
        <v>0.0055154</v>
      </c>
      <c r="Y53" s="4">
        <v>0.0089095</v>
      </c>
      <c r="Z53" s="4">
        <v>0.013223</v>
      </c>
      <c r="AB53" s="7" t="s">
        <v>236</v>
      </c>
      <c r="AC53" s="7" t="s">
        <v>22</v>
      </c>
      <c r="AD53" s="4">
        <v>0.0079196</v>
      </c>
      <c r="AE53" s="4">
        <v>0.014354</v>
      </c>
      <c r="AF53" s="4">
        <v>0.0026163</v>
      </c>
      <c r="AG53" s="4">
        <v>0.010536</v>
      </c>
      <c r="AH53" s="4">
        <v>0.019728</v>
      </c>
      <c r="AI53" s="4">
        <v>0.0019799</v>
      </c>
    </row>
    <row r="54" ht="14.25" customHeight="1">
      <c r="A54" s="7" t="s">
        <v>237</v>
      </c>
      <c r="B54" s="7" t="s">
        <v>24</v>
      </c>
      <c r="C54" s="4">
        <v>0.09445</v>
      </c>
      <c r="D54" s="4">
        <v>0.7053</v>
      </c>
      <c r="E54" s="4">
        <v>0.6805</v>
      </c>
      <c r="F54" s="4">
        <v>0.65865</v>
      </c>
      <c r="G54" s="4">
        <v>0.6352</v>
      </c>
      <c r="H54" s="4">
        <v>0.62395</v>
      </c>
      <c r="J54" s="7" t="s">
        <v>237</v>
      </c>
      <c r="K54" s="7" t="s">
        <v>24</v>
      </c>
      <c r="L54" s="4">
        <v>0.1058</v>
      </c>
      <c r="M54" s="4">
        <v>0.6009</v>
      </c>
      <c r="N54" s="4">
        <v>0.59635</v>
      </c>
      <c r="O54" s="4">
        <v>0.58085</v>
      </c>
      <c r="P54" s="4">
        <v>0.5547</v>
      </c>
      <c r="Q54" s="4">
        <v>0.53575</v>
      </c>
      <c r="S54" s="7" t="s">
        <v>237</v>
      </c>
      <c r="T54" s="7" t="s">
        <v>24</v>
      </c>
      <c r="U54" s="4">
        <v>0.0013435</v>
      </c>
      <c r="V54" s="4">
        <v>0.023476</v>
      </c>
      <c r="W54" s="4">
        <v>0.014425</v>
      </c>
      <c r="X54" s="4">
        <v>0.015768</v>
      </c>
      <c r="Y54" s="4">
        <v>0.016405</v>
      </c>
      <c r="Z54" s="4">
        <v>0.01492</v>
      </c>
      <c r="AB54" s="7" t="s">
        <v>237</v>
      </c>
      <c r="AC54" s="7" t="s">
        <v>24</v>
      </c>
      <c r="AD54" s="4">
        <v>0.0059397</v>
      </c>
      <c r="AE54" s="4">
        <v>0.015274</v>
      </c>
      <c r="AF54" s="4">
        <v>4.9497E-4</v>
      </c>
      <c r="AG54" s="4">
        <v>0.0068589</v>
      </c>
      <c r="AH54" s="4">
        <v>0.021213</v>
      </c>
      <c r="AI54" s="4">
        <v>0.0050205</v>
      </c>
    </row>
    <row r="55" ht="14.25" customHeight="1">
      <c r="A55" s="7" t="s">
        <v>238</v>
      </c>
      <c r="B55" s="7" t="s">
        <v>24</v>
      </c>
      <c r="C55" s="4">
        <v>0.0944</v>
      </c>
      <c r="D55" s="4">
        <v>0.75105</v>
      </c>
      <c r="E55" s="4">
        <v>0.70925</v>
      </c>
      <c r="F55" s="4">
        <v>0.69315</v>
      </c>
      <c r="G55" s="4">
        <v>0.66135</v>
      </c>
      <c r="H55" s="4">
        <v>0.6517</v>
      </c>
      <c r="J55" s="7" t="s">
        <v>238</v>
      </c>
      <c r="K55" s="7" t="s">
        <v>24</v>
      </c>
      <c r="L55" s="4">
        <v>0.1069</v>
      </c>
      <c r="M55" s="4">
        <v>0.63</v>
      </c>
      <c r="N55" s="4">
        <v>0.6237</v>
      </c>
      <c r="O55" s="4">
        <v>0.60455</v>
      </c>
      <c r="P55" s="4">
        <v>0.57265</v>
      </c>
      <c r="Q55" s="4">
        <v>0.5492</v>
      </c>
      <c r="S55" s="7" t="s">
        <v>238</v>
      </c>
      <c r="T55" s="7" t="s">
        <v>24</v>
      </c>
      <c r="U55" s="4">
        <v>0.0012728</v>
      </c>
      <c r="V55" s="4">
        <v>0.030193</v>
      </c>
      <c r="W55" s="4">
        <v>0.019304</v>
      </c>
      <c r="X55" s="4">
        <v>0.026234</v>
      </c>
      <c r="Y55" s="4">
        <v>0.0044548</v>
      </c>
      <c r="Z55" s="4">
        <v>0.013576</v>
      </c>
      <c r="AB55" s="7" t="s">
        <v>238</v>
      </c>
      <c r="AC55" s="7" t="s">
        <v>24</v>
      </c>
      <c r="AD55" s="4">
        <v>0.0094752</v>
      </c>
      <c r="AE55" s="4">
        <v>0.017819</v>
      </c>
      <c r="AF55" s="4">
        <v>0.0038184</v>
      </c>
      <c r="AG55" s="4">
        <v>0.0092631</v>
      </c>
      <c r="AH55" s="4">
        <v>0.023688</v>
      </c>
      <c r="AI55" s="4">
        <v>0.0018385</v>
      </c>
    </row>
    <row r="56" ht="14.25" customHeight="1">
      <c r="A56" s="7" t="s">
        <v>239</v>
      </c>
      <c r="B56" s="7" t="s">
        <v>18</v>
      </c>
      <c r="C56" s="4">
        <v>0.0943</v>
      </c>
      <c r="D56" s="4">
        <v>0.8017</v>
      </c>
      <c r="E56" s="4">
        <v>0.758</v>
      </c>
      <c r="F56" s="4">
        <v>0.73735</v>
      </c>
      <c r="G56" s="4">
        <v>0.7134</v>
      </c>
      <c r="H56" s="4">
        <v>0.7045</v>
      </c>
      <c r="J56" s="7" t="s">
        <v>239</v>
      </c>
      <c r="K56" s="7" t="s">
        <v>18</v>
      </c>
      <c r="L56" s="4">
        <v>0.10715</v>
      </c>
      <c r="M56" s="4">
        <v>0.6584</v>
      </c>
      <c r="N56" s="4">
        <v>0.65075</v>
      </c>
      <c r="O56" s="4">
        <v>0.63</v>
      </c>
      <c r="P56" s="4">
        <v>0.59195</v>
      </c>
      <c r="Q56" s="4">
        <v>0.5612</v>
      </c>
      <c r="S56" s="7" t="s">
        <v>239</v>
      </c>
      <c r="T56" s="7" t="s">
        <v>18</v>
      </c>
      <c r="U56" s="4">
        <v>0.0014142</v>
      </c>
      <c r="V56" s="4">
        <v>0.034224</v>
      </c>
      <c r="W56" s="4">
        <v>0.028001</v>
      </c>
      <c r="X56" s="4">
        <v>0.030052</v>
      </c>
      <c r="Y56" s="4">
        <v>0.0038184</v>
      </c>
      <c r="Z56" s="4">
        <v>0.013435</v>
      </c>
      <c r="AB56" s="7" t="s">
        <v>239</v>
      </c>
      <c r="AC56" s="7" t="s">
        <v>18</v>
      </c>
      <c r="AD56" s="4">
        <v>0.010536</v>
      </c>
      <c r="AE56" s="4">
        <v>0.013718</v>
      </c>
      <c r="AF56" s="4">
        <v>0.0034648</v>
      </c>
      <c r="AG56" s="4">
        <v>0.0065054</v>
      </c>
      <c r="AH56" s="4">
        <v>0.015768</v>
      </c>
      <c r="AI56" s="4">
        <v>0.011314</v>
      </c>
    </row>
    <row r="57" ht="14.25" customHeight="1">
      <c r="A57" s="7" t="s">
        <v>240</v>
      </c>
      <c r="B57" s="7" t="s">
        <v>18</v>
      </c>
      <c r="C57" s="4">
        <v>0.09435</v>
      </c>
      <c r="D57" s="4">
        <v>0.84385</v>
      </c>
      <c r="E57" s="4">
        <v>0.79995</v>
      </c>
      <c r="F57" s="4">
        <v>0.77815</v>
      </c>
      <c r="G57" s="4">
        <v>0.7625</v>
      </c>
      <c r="H57" s="4">
        <v>0.748</v>
      </c>
      <c r="J57" s="7" t="s">
        <v>240</v>
      </c>
      <c r="K57" s="7" t="s">
        <v>18</v>
      </c>
      <c r="L57" s="4">
        <v>0.10745</v>
      </c>
      <c r="M57" s="4">
        <v>0.6915</v>
      </c>
      <c r="N57" s="4">
        <v>0.6804</v>
      </c>
      <c r="O57" s="4">
        <v>0.65225</v>
      </c>
      <c r="P57" s="4">
        <v>0.6</v>
      </c>
      <c r="Q57" s="4">
        <v>0.5743</v>
      </c>
      <c r="S57" s="7" t="s">
        <v>240</v>
      </c>
      <c r="T57" s="7" t="s">
        <v>18</v>
      </c>
      <c r="U57" s="4">
        <v>0.0013435</v>
      </c>
      <c r="V57" s="4">
        <v>0.035567</v>
      </c>
      <c r="W57" s="4">
        <v>0.032032</v>
      </c>
      <c r="X57" s="4">
        <v>0.033588</v>
      </c>
      <c r="Y57" s="4">
        <v>0.0015556</v>
      </c>
      <c r="Z57" s="4">
        <v>0.012869</v>
      </c>
      <c r="AB57" s="7" t="s">
        <v>240</v>
      </c>
      <c r="AC57" s="7" t="s">
        <v>18</v>
      </c>
      <c r="AD57" s="4">
        <v>0.0082731</v>
      </c>
      <c r="AE57" s="4">
        <v>0.0083439</v>
      </c>
      <c r="AF57" s="4">
        <v>9.8995E-4</v>
      </c>
      <c r="AG57" s="4">
        <v>0.003182</v>
      </c>
      <c r="AH57" s="4">
        <v>0.010889</v>
      </c>
      <c r="AI57" s="4">
        <v>0.019375</v>
      </c>
    </row>
    <row r="58" ht="14.25" customHeight="1">
      <c r="A58" s="7" t="s">
        <v>241</v>
      </c>
      <c r="B58" s="7" t="s">
        <v>22</v>
      </c>
      <c r="C58" s="4">
        <v>0.0944</v>
      </c>
      <c r="D58" s="4">
        <v>0.88175</v>
      </c>
      <c r="E58" s="4">
        <v>0.8378</v>
      </c>
      <c r="F58" s="4">
        <v>0.8151</v>
      </c>
      <c r="G58" s="4">
        <v>0.8008</v>
      </c>
      <c r="H58" s="4">
        <v>0.78315</v>
      </c>
      <c r="J58" s="7" t="s">
        <v>241</v>
      </c>
      <c r="K58" s="7" t="s">
        <v>22</v>
      </c>
      <c r="L58" s="4">
        <v>0.10835</v>
      </c>
      <c r="M58" s="4">
        <v>0.7146</v>
      </c>
      <c r="N58" s="4">
        <v>0.6998</v>
      </c>
      <c r="O58" s="4">
        <v>0.6643</v>
      </c>
      <c r="P58" s="4">
        <v>0.60285</v>
      </c>
      <c r="Q58" s="4">
        <v>0.58805</v>
      </c>
      <c r="S58" s="7" t="s">
        <v>241</v>
      </c>
      <c r="T58" s="7" t="s">
        <v>22</v>
      </c>
      <c r="U58" s="4">
        <v>0.0014142</v>
      </c>
      <c r="V58" s="4">
        <v>0.033729</v>
      </c>
      <c r="W58" s="4">
        <v>0.033941</v>
      </c>
      <c r="X58" s="4">
        <v>0.03479</v>
      </c>
      <c r="Y58" s="4">
        <v>0.0046669</v>
      </c>
      <c r="Z58" s="4">
        <v>0.010536</v>
      </c>
      <c r="AB58" s="7" t="s">
        <v>241</v>
      </c>
      <c r="AC58" s="7" t="s">
        <v>22</v>
      </c>
      <c r="AD58" s="4">
        <v>0.0084146</v>
      </c>
      <c r="AE58" s="4">
        <v>0.0056569</v>
      </c>
      <c r="AF58" s="4">
        <v>9.8995E-4</v>
      </c>
      <c r="AG58" s="4">
        <v>0.0024042</v>
      </c>
      <c r="AH58" s="4">
        <v>0.0081317</v>
      </c>
      <c r="AI58" s="4">
        <v>0.029062</v>
      </c>
    </row>
    <row r="59" ht="14.25" customHeight="1">
      <c r="A59" s="7" t="s">
        <v>242</v>
      </c>
      <c r="B59" s="7" t="s">
        <v>60</v>
      </c>
      <c r="C59" s="4">
        <v>0.0942</v>
      </c>
      <c r="D59" s="4">
        <v>0.9179</v>
      </c>
      <c r="E59" s="4">
        <v>0.87505</v>
      </c>
      <c r="F59" s="4">
        <v>0.85</v>
      </c>
      <c r="G59" s="4">
        <v>0.8398</v>
      </c>
      <c r="H59" s="4">
        <v>0.82175</v>
      </c>
      <c r="J59" s="7" t="s">
        <v>242</v>
      </c>
      <c r="K59" s="7" t="s">
        <v>60</v>
      </c>
      <c r="L59" s="4">
        <v>0.1082</v>
      </c>
      <c r="M59" s="4">
        <v>0.736</v>
      </c>
      <c r="N59" s="4">
        <v>0.7145</v>
      </c>
      <c r="O59" s="4">
        <v>0.67455</v>
      </c>
      <c r="P59" s="4">
        <v>0.60385</v>
      </c>
      <c r="Q59" s="4">
        <v>0.60595</v>
      </c>
      <c r="S59" s="7" t="s">
        <v>242</v>
      </c>
      <c r="T59" s="7" t="s">
        <v>60</v>
      </c>
      <c r="U59" s="4">
        <v>0.0014142</v>
      </c>
      <c r="V59" s="4">
        <v>0.035921</v>
      </c>
      <c r="W59" s="4">
        <v>0.028214</v>
      </c>
      <c r="X59" s="4">
        <v>0.032527</v>
      </c>
      <c r="Y59" s="4">
        <v>0.0086267</v>
      </c>
      <c r="Z59" s="4">
        <v>0.0096874</v>
      </c>
      <c r="AB59" s="7" t="s">
        <v>242</v>
      </c>
      <c r="AC59" s="7" t="s">
        <v>60</v>
      </c>
      <c r="AD59" s="4">
        <v>0.0082024</v>
      </c>
      <c r="AE59" s="4">
        <v>0.0049497</v>
      </c>
      <c r="AF59" s="4">
        <v>0.002687</v>
      </c>
      <c r="AG59" s="4">
        <v>0.0044548</v>
      </c>
      <c r="AH59" s="4">
        <v>0.0067175</v>
      </c>
      <c r="AI59" s="4">
        <v>0.040093</v>
      </c>
    </row>
    <row r="60" ht="14.25" customHeight="1">
      <c r="A60" s="7" t="s">
        <v>243</v>
      </c>
      <c r="B60" s="7" t="s">
        <v>24</v>
      </c>
      <c r="C60" s="4">
        <v>0.09445</v>
      </c>
      <c r="D60" s="4">
        <v>0.94815</v>
      </c>
      <c r="E60" s="4">
        <v>0.90905</v>
      </c>
      <c r="F60" s="4">
        <v>0.88125</v>
      </c>
      <c r="G60" s="4">
        <v>0.87405</v>
      </c>
      <c r="H60" s="4">
        <v>0.85485</v>
      </c>
      <c r="J60" s="7" t="s">
        <v>243</v>
      </c>
      <c r="K60" s="7" t="s">
        <v>24</v>
      </c>
      <c r="L60" s="4">
        <v>0.10875</v>
      </c>
      <c r="M60" s="4">
        <v>0.75115</v>
      </c>
      <c r="N60" s="4">
        <v>0.7258</v>
      </c>
      <c r="O60" s="4">
        <v>0.67965</v>
      </c>
      <c r="P60" s="4">
        <v>0.60485</v>
      </c>
      <c r="Q60" s="4">
        <v>0.6169</v>
      </c>
      <c r="S60" s="7" t="s">
        <v>243</v>
      </c>
      <c r="T60" s="7" t="s">
        <v>24</v>
      </c>
      <c r="U60" s="4">
        <v>0.0013435</v>
      </c>
      <c r="V60" s="4">
        <v>0.037265</v>
      </c>
      <c r="W60" s="4">
        <v>0.019163</v>
      </c>
      <c r="X60" s="4">
        <v>0.02185</v>
      </c>
      <c r="Y60" s="4">
        <v>0.013506</v>
      </c>
      <c r="Z60" s="4">
        <v>0.0037477</v>
      </c>
      <c r="AB60" s="7" t="s">
        <v>243</v>
      </c>
      <c r="AC60" s="7" t="s">
        <v>24</v>
      </c>
      <c r="AD60" s="4">
        <v>0.0096874</v>
      </c>
      <c r="AE60" s="4">
        <v>9.1924E-4</v>
      </c>
      <c r="AF60" s="4">
        <v>2.8284E-4</v>
      </c>
      <c r="AG60" s="4">
        <v>0.0082731</v>
      </c>
      <c r="AH60" s="4">
        <v>0.0010607</v>
      </c>
      <c r="AI60" s="4">
        <v>0.043416</v>
      </c>
    </row>
    <row r="61" ht="14.25" customHeight="1">
      <c r="A61" s="7" t="s">
        <v>244</v>
      </c>
      <c r="B61" s="7" t="s">
        <v>22</v>
      </c>
      <c r="C61" s="4">
        <v>0.0943</v>
      </c>
      <c r="D61" s="4">
        <v>0.9805</v>
      </c>
      <c r="E61" s="4">
        <v>0.93905</v>
      </c>
      <c r="F61" s="4">
        <v>0.91125</v>
      </c>
      <c r="G61" s="4">
        <v>0.90525</v>
      </c>
      <c r="H61" s="4">
        <v>0.8847</v>
      </c>
      <c r="J61" s="7" t="s">
        <v>244</v>
      </c>
      <c r="K61" s="7" t="s">
        <v>22</v>
      </c>
      <c r="L61" s="4">
        <v>0.10805</v>
      </c>
      <c r="M61" s="4">
        <v>0.7657</v>
      </c>
      <c r="N61" s="4">
        <v>0.7351</v>
      </c>
      <c r="O61" s="4">
        <v>0.68315</v>
      </c>
      <c r="P61" s="4">
        <v>0.60645</v>
      </c>
      <c r="Q61" s="4">
        <v>0.6238</v>
      </c>
      <c r="S61" s="7" t="s">
        <v>244</v>
      </c>
      <c r="T61" s="7" t="s">
        <v>22</v>
      </c>
      <c r="U61" s="4">
        <v>0.0015556</v>
      </c>
      <c r="V61" s="4">
        <v>0.043275</v>
      </c>
      <c r="W61" s="4">
        <v>0.0098288</v>
      </c>
      <c r="X61" s="4">
        <v>0.014354</v>
      </c>
      <c r="Y61" s="4">
        <v>0.01888</v>
      </c>
      <c r="Z61" s="4">
        <v>0.0019799</v>
      </c>
      <c r="AB61" s="7" t="s">
        <v>244</v>
      </c>
      <c r="AC61" s="7" t="s">
        <v>22</v>
      </c>
      <c r="AD61" s="4">
        <v>0.0092631</v>
      </c>
      <c r="AE61" s="4">
        <v>0.0014142</v>
      </c>
      <c r="AF61" s="4">
        <v>0.0</v>
      </c>
      <c r="AG61" s="4">
        <v>0.011526</v>
      </c>
      <c r="AH61" s="4">
        <v>0.0041719</v>
      </c>
      <c r="AI61" s="4">
        <v>0.038891</v>
      </c>
    </row>
    <row r="62" ht="14.25" customHeight="1">
      <c r="A62" s="7" t="s">
        <v>282</v>
      </c>
      <c r="B62" s="7" t="s">
        <v>22</v>
      </c>
      <c r="C62" s="4">
        <v>0.0943</v>
      </c>
      <c r="D62" s="4">
        <v>1.0052</v>
      </c>
      <c r="E62" s="4">
        <v>0.96395</v>
      </c>
      <c r="F62" s="4">
        <v>0.9329</v>
      </c>
      <c r="G62" s="4">
        <v>0.93105</v>
      </c>
      <c r="H62" s="4">
        <v>0.90585</v>
      </c>
      <c r="J62" s="7" t="s">
        <v>282</v>
      </c>
      <c r="K62" s="7" t="s">
        <v>22</v>
      </c>
      <c r="L62" s="4">
        <v>0.10985</v>
      </c>
      <c r="M62" s="4">
        <v>0.77695</v>
      </c>
      <c r="N62" s="4">
        <v>0.7402</v>
      </c>
      <c r="O62" s="4">
        <v>0.68315</v>
      </c>
      <c r="P62" s="4">
        <v>0.60445</v>
      </c>
      <c r="Q62" s="4">
        <v>0.62355</v>
      </c>
      <c r="S62" s="7" t="s">
        <v>282</v>
      </c>
      <c r="T62" s="7" t="s">
        <v>22</v>
      </c>
      <c r="U62" s="4">
        <v>0.0015556</v>
      </c>
      <c r="V62" s="4">
        <v>0.047093</v>
      </c>
      <c r="W62" s="4">
        <v>0.0071418</v>
      </c>
      <c r="X62" s="4">
        <v>0.013294</v>
      </c>
      <c r="Y62" s="4">
        <v>0.021567</v>
      </c>
      <c r="Z62" s="4">
        <v>0.0023335</v>
      </c>
      <c r="AB62" s="7" t="s">
        <v>282</v>
      </c>
      <c r="AC62" s="7" t="s">
        <v>22</v>
      </c>
      <c r="AD62" s="4">
        <v>0.0089803</v>
      </c>
      <c r="AE62" s="4">
        <v>0.0020506</v>
      </c>
      <c r="AF62" s="4">
        <v>0.0052326</v>
      </c>
      <c r="AG62" s="4">
        <v>0.011384</v>
      </c>
      <c r="AH62" s="4">
        <v>0.0041719</v>
      </c>
      <c r="AI62" s="4">
        <v>0.028921</v>
      </c>
    </row>
    <row r="63" ht="14.25" customHeight="1">
      <c r="A63" s="7" t="s">
        <v>246</v>
      </c>
      <c r="B63" s="7" t="s">
        <v>24</v>
      </c>
      <c r="C63" s="4">
        <v>0.09435</v>
      </c>
      <c r="D63" s="4">
        <v>1.033</v>
      </c>
      <c r="E63" s="4">
        <v>0.98865</v>
      </c>
      <c r="F63" s="4">
        <v>0.9576</v>
      </c>
      <c r="G63" s="4">
        <v>0.9547</v>
      </c>
      <c r="H63" s="4">
        <v>0.9295</v>
      </c>
      <c r="J63" s="7" t="s">
        <v>246</v>
      </c>
      <c r="K63" s="7" t="s">
        <v>24</v>
      </c>
      <c r="L63" s="4">
        <v>0.10995</v>
      </c>
      <c r="M63" s="4">
        <v>0.78695</v>
      </c>
      <c r="N63" s="4">
        <v>0.7473</v>
      </c>
      <c r="O63" s="4">
        <v>0.6876</v>
      </c>
      <c r="P63" s="4">
        <v>0.6053</v>
      </c>
      <c r="Q63" s="4">
        <v>0.63495</v>
      </c>
      <c r="S63" s="7" t="s">
        <v>246</v>
      </c>
      <c r="T63" s="7" t="s">
        <v>24</v>
      </c>
      <c r="U63" s="4">
        <v>0.0016263</v>
      </c>
      <c r="V63" s="4">
        <v>0.052962</v>
      </c>
      <c r="W63" s="4">
        <v>0.0037477</v>
      </c>
      <c r="X63" s="4">
        <v>0.0066468</v>
      </c>
      <c r="Y63" s="4">
        <v>0.026446</v>
      </c>
      <c r="Z63" s="4">
        <v>0.0083439</v>
      </c>
      <c r="AB63" s="7" t="s">
        <v>246</v>
      </c>
      <c r="AC63" s="7" t="s">
        <v>24</v>
      </c>
      <c r="AD63" s="4">
        <v>0.010394</v>
      </c>
      <c r="AE63" s="4">
        <v>0.0017678</v>
      </c>
      <c r="AF63" s="4">
        <v>0.0042426</v>
      </c>
      <c r="AG63" s="4">
        <v>0.014142</v>
      </c>
      <c r="AH63" s="4">
        <v>0.0035355</v>
      </c>
      <c r="AI63" s="4">
        <v>0.028214</v>
      </c>
    </row>
    <row r="64" ht="14.25" customHeight="1">
      <c r="A64" s="7" t="s">
        <v>247</v>
      </c>
      <c r="B64" s="7" t="s">
        <v>22</v>
      </c>
      <c r="C64" s="4">
        <v>0.0944</v>
      </c>
      <c r="D64" s="4">
        <v>1.0571</v>
      </c>
      <c r="E64" s="4">
        <v>1.0123</v>
      </c>
      <c r="F64" s="4">
        <v>0.9782</v>
      </c>
      <c r="G64" s="4">
        <v>0.9749</v>
      </c>
      <c r="H64" s="4">
        <v>0.94935</v>
      </c>
      <c r="J64" s="7" t="s">
        <v>247</v>
      </c>
      <c r="K64" s="7" t="s">
        <v>22</v>
      </c>
      <c r="L64" s="4">
        <v>0.10985</v>
      </c>
      <c r="M64" s="4">
        <v>0.7947</v>
      </c>
      <c r="N64" s="4">
        <v>0.7534</v>
      </c>
      <c r="O64" s="4">
        <v>0.68955</v>
      </c>
      <c r="P64" s="4">
        <v>0.604</v>
      </c>
      <c r="Q64" s="4">
        <v>0.6415</v>
      </c>
      <c r="S64" s="7" t="s">
        <v>247</v>
      </c>
      <c r="T64" s="7" t="s">
        <v>22</v>
      </c>
      <c r="U64" s="4">
        <v>0.0015556</v>
      </c>
      <c r="V64" s="4">
        <v>0.053882</v>
      </c>
      <c r="W64" s="4">
        <v>0.0038891</v>
      </c>
      <c r="X64" s="4">
        <v>0.0019799</v>
      </c>
      <c r="Y64" s="4">
        <v>0.028001</v>
      </c>
      <c r="Z64" s="4">
        <v>0.0092631</v>
      </c>
      <c r="AB64" s="7" t="s">
        <v>247</v>
      </c>
      <c r="AC64" s="7" t="s">
        <v>22</v>
      </c>
      <c r="AD64" s="4">
        <v>0.0096874</v>
      </c>
      <c r="AE64" s="4">
        <v>0.0033941</v>
      </c>
      <c r="AF64" s="4">
        <v>0.005374</v>
      </c>
      <c r="AG64" s="4">
        <v>0.013789</v>
      </c>
      <c r="AH64" s="4">
        <v>0.0029698</v>
      </c>
      <c r="AI64" s="4">
        <v>0.02093</v>
      </c>
    </row>
    <row r="65" ht="14.25" customHeight="1">
      <c r="A65" s="7" t="s">
        <v>248</v>
      </c>
      <c r="B65" s="7" t="s">
        <v>20</v>
      </c>
      <c r="C65" s="4">
        <v>0.09435</v>
      </c>
      <c r="D65" s="4">
        <v>1.0821</v>
      </c>
      <c r="E65" s="4">
        <v>1.0372</v>
      </c>
      <c r="F65" s="4">
        <v>0.99745</v>
      </c>
      <c r="G65" s="4">
        <v>0.9974</v>
      </c>
      <c r="H65" s="4">
        <v>0.9681</v>
      </c>
      <c r="J65" s="7" t="s">
        <v>248</v>
      </c>
      <c r="K65" s="7" t="s">
        <v>20</v>
      </c>
      <c r="L65" s="4">
        <v>0.10945</v>
      </c>
      <c r="M65" s="4">
        <v>0.8044</v>
      </c>
      <c r="N65" s="4">
        <v>0.75895</v>
      </c>
      <c r="O65" s="4">
        <v>0.6907</v>
      </c>
      <c r="P65" s="4">
        <v>0.605</v>
      </c>
      <c r="Q65" s="4">
        <v>0.6479</v>
      </c>
      <c r="S65" s="7" t="s">
        <v>248</v>
      </c>
      <c r="T65" s="7" t="s">
        <v>20</v>
      </c>
      <c r="U65" s="4">
        <v>0.0016263</v>
      </c>
      <c r="V65" s="4">
        <v>0.055084</v>
      </c>
      <c r="W65" s="4">
        <v>0.0055861</v>
      </c>
      <c r="X65" s="4">
        <v>0.0016263</v>
      </c>
      <c r="Y65" s="4">
        <v>0.033234</v>
      </c>
      <c r="Z65" s="4">
        <v>0.012021</v>
      </c>
      <c r="AB65" s="7" t="s">
        <v>248</v>
      </c>
      <c r="AC65" s="7" t="s">
        <v>20</v>
      </c>
      <c r="AD65" s="4">
        <v>0.0086974</v>
      </c>
      <c r="AE65" s="4">
        <v>0.0018385</v>
      </c>
      <c r="AF65" s="4">
        <v>0.0068589</v>
      </c>
      <c r="AG65" s="4">
        <v>0.017253</v>
      </c>
      <c r="AH65" s="4">
        <v>0.0025456</v>
      </c>
      <c r="AI65" s="4">
        <v>0.013435</v>
      </c>
    </row>
    <row r="66" ht="14.25" customHeight="1">
      <c r="A66" s="7" t="s">
        <v>249</v>
      </c>
      <c r="B66" s="7" t="s">
        <v>22</v>
      </c>
      <c r="C66" s="4">
        <v>0.0943</v>
      </c>
      <c r="D66" s="4">
        <v>1.1032</v>
      </c>
      <c r="E66" s="4">
        <v>1.0542</v>
      </c>
      <c r="F66" s="4">
        <v>1.0169</v>
      </c>
      <c r="G66" s="4">
        <v>1.016</v>
      </c>
      <c r="H66" s="4">
        <v>0.9869</v>
      </c>
      <c r="J66" s="7" t="s">
        <v>249</v>
      </c>
      <c r="K66" s="7" t="s">
        <v>22</v>
      </c>
      <c r="L66" s="4">
        <v>0.10515</v>
      </c>
      <c r="M66" s="4">
        <v>0.81455</v>
      </c>
      <c r="N66" s="4">
        <v>0.76335</v>
      </c>
      <c r="O66" s="4">
        <v>0.69145</v>
      </c>
      <c r="P66" s="4">
        <v>0.6052</v>
      </c>
      <c r="Q66" s="4">
        <v>0.64795</v>
      </c>
      <c r="S66" s="7" t="s">
        <v>249</v>
      </c>
      <c r="T66" s="7" t="s">
        <v>22</v>
      </c>
      <c r="U66" s="4">
        <v>0.0015556</v>
      </c>
      <c r="V66" s="4">
        <v>0.053104</v>
      </c>
      <c r="W66" s="4">
        <v>0.0076368</v>
      </c>
      <c r="X66" s="4">
        <v>0.0014849</v>
      </c>
      <c r="Y66" s="4">
        <v>0.035214</v>
      </c>
      <c r="Z66" s="4">
        <v>0.013718</v>
      </c>
      <c r="AB66" s="7" t="s">
        <v>249</v>
      </c>
      <c r="AC66" s="7" t="s">
        <v>22</v>
      </c>
      <c r="AD66" s="4">
        <v>0.0034648</v>
      </c>
      <c r="AE66" s="4">
        <v>0.0027577</v>
      </c>
      <c r="AF66" s="4">
        <v>0.0051619</v>
      </c>
      <c r="AG66" s="4">
        <v>0.01888</v>
      </c>
      <c r="AH66" s="4">
        <v>0.0028284</v>
      </c>
      <c r="AI66" s="4">
        <v>0.01195</v>
      </c>
    </row>
    <row r="67" ht="14.25" customHeight="1">
      <c r="A67" s="7" t="s">
        <v>250</v>
      </c>
      <c r="B67" s="7" t="s">
        <v>60</v>
      </c>
      <c r="C67" s="4">
        <v>0.09425</v>
      </c>
      <c r="D67" s="4">
        <v>1.1256</v>
      </c>
      <c r="E67" s="4">
        <v>1.0736</v>
      </c>
      <c r="F67" s="4">
        <v>1.0347</v>
      </c>
      <c r="G67" s="4">
        <v>1.0326</v>
      </c>
      <c r="H67" s="4">
        <v>1.0042</v>
      </c>
      <c r="J67" s="7" t="s">
        <v>250</v>
      </c>
      <c r="K67" s="7" t="s">
        <v>60</v>
      </c>
      <c r="L67" s="4">
        <v>0.10785</v>
      </c>
      <c r="M67" s="4">
        <v>0.8286</v>
      </c>
      <c r="N67" s="4">
        <v>0.7691</v>
      </c>
      <c r="O67" s="4">
        <v>0.691</v>
      </c>
      <c r="P67" s="4">
        <v>0.60875</v>
      </c>
      <c r="Q67" s="4">
        <v>0.6584</v>
      </c>
      <c r="S67" s="7" t="s">
        <v>250</v>
      </c>
      <c r="T67" s="7" t="s">
        <v>60</v>
      </c>
      <c r="U67" s="4">
        <v>0.0016263</v>
      </c>
      <c r="V67" s="4">
        <v>0.059114</v>
      </c>
      <c r="W67" s="4">
        <v>0.015415</v>
      </c>
      <c r="X67" s="4">
        <v>0.0049497</v>
      </c>
      <c r="Y67" s="4">
        <v>0.038749</v>
      </c>
      <c r="Z67" s="4">
        <v>0.022274</v>
      </c>
      <c r="AB67" s="7" t="s">
        <v>250</v>
      </c>
      <c r="AC67" s="7" t="s">
        <v>60</v>
      </c>
      <c r="AD67" s="4">
        <v>0.008556</v>
      </c>
      <c r="AE67" s="4">
        <v>0.014566</v>
      </c>
      <c r="AF67" s="4">
        <v>9.8995E-4</v>
      </c>
      <c r="AG67" s="4">
        <v>0.018243</v>
      </c>
      <c r="AH67" s="4">
        <v>0.0072832</v>
      </c>
      <c r="AI67" s="4">
        <v>0.019658</v>
      </c>
    </row>
    <row r="68" ht="14.25" customHeight="1">
      <c r="A68" s="7" t="s">
        <v>251</v>
      </c>
      <c r="B68" s="7" t="s">
        <v>29</v>
      </c>
      <c r="C68" s="4">
        <v>0.09425</v>
      </c>
      <c r="D68" s="4">
        <v>1.1453</v>
      </c>
      <c r="E68" s="4">
        <v>1.0944</v>
      </c>
      <c r="F68" s="4">
        <v>1.0526</v>
      </c>
      <c r="G68" s="4">
        <v>1.0514</v>
      </c>
      <c r="H68" s="4">
        <v>1.0206</v>
      </c>
      <c r="J68" s="7" t="s">
        <v>251</v>
      </c>
      <c r="K68" s="7" t="s">
        <v>29</v>
      </c>
      <c r="L68" s="4">
        <v>0.1085</v>
      </c>
      <c r="M68" s="4">
        <v>0.84195</v>
      </c>
      <c r="N68" s="4">
        <v>0.7745</v>
      </c>
      <c r="O68" s="4">
        <v>0.694</v>
      </c>
      <c r="P68" s="4">
        <v>0.61335</v>
      </c>
      <c r="Q68" s="4">
        <v>0.66705</v>
      </c>
      <c r="S68" s="7" t="s">
        <v>251</v>
      </c>
      <c r="T68" s="7" t="s">
        <v>29</v>
      </c>
      <c r="U68" s="4">
        <v>0.0017678</v>
      </c>
      <c r="V68" s="4">
        <v>0.053952</v>
      </c>
      <c r="W68" s="4">
        <v>0.022557</v>
      </c>
      <c r="X68" s="4">
        <v>0.0089095</v>
      </c>
      <c r="Y68" s="4">
        <v>0.045608</v>
      </c>
      <c r="Z68" s="4">
        <v>0.024749</v>
      </c>
      <c r="AB68" s="7" t="s">
        <v>251</v>
      </c>
      <c r="AC68" s="7" t="s">
        <v>29</v>
      </c>
      <c r="AD68" s="4">
        <v>0.0084853</v>
      </c>
      <c r="AE68" s="4">
        <v>0.023971</v>
      </c>
      <c r="AF68" s="4">
        <v>7.0711E-4</v>
      </c>
      <c r="AG68" s="4">
        <v>0.021072</v>
      </c>
      <c r="AH68" s="4">
        <v>0.0094045</v>
      </c>
      <c r="AI68" s="4">
        <v>0.019021</v>
      </c>
    </row>
    <row r="69" ht="14.25" customHeight="1">
      <c r="A69" s="7" t="s">
        <v>283</v>
      </c>
      <c r="B69" s="7" t="s">
        <v>22</v>
      </c>
      <c r="C69" s="4">
        <v>0.09425</v>
      </c>
      <c r="D69" s="4">
        <v>1.1645</v>
      </c>
      <c r="E69" s="4">
        <v>1.1101</v>
      </c>
      <c r="F69" s="4">
        <v>1.0732</v>
      </c>
      <c r="G69" s="4">
        <v>1.0667</v>
      </c>
      <c r="H69" s="4">
        <v>1.0392</v>
      </c>
      <c r="J69" s="7" t="s">
        <v>283</v>
      </c>
      <c r="K69" s="7" t="s">
        <v>22</v>
      </c>
      <c r="L69" s="4">
        <v>0.1062</v>
      </c>
      <c r="M69" s="4">
        <v>0.8544</v>
      </c>
      <c r="N69" s="4">
        <v>0.7814</v>
      </c>
      <c r="O69" s="4">
        <v>0.69295</v>
      </c>
      <c r="P69" s="4">
        <v>0.61625</v>
      </c>
      <c r="Q69" s="4">
        <v>0.6705</v>
      </c>
      <c r="S69" s="7" t="s">
        <v>283</v>
      </c>
      <c r="T69" s="7" t="s">
        <v>22</v>
      </c>
      <c r="U69" s="4">
        <v>0.0016263</v>
      </c>
      <c r="V69" s="4">
        <v>0.047518</v>
      </c>
      <c r="W69" s="4">
        <v>0.023264</v>
      </c>
      <c r="X69" s="4">
        <v>0.015132</v>
      </c>
      <c r="Y69" s="4">
        <v>0.049639</v>
      </c>
      <c r="Z69" s="4">
        <v>0.031961</v>
      </c>
      <c r="AB69" s="7" t="s">
        <v>283</v>
      </c>
      <c r="AC69" s="7" t="s">
        <v>22</v>
      </c>
      <c r="AD69" s="4">
        <v>0.0062225</v>
      </c>
      <c r="AE69" s="4">
        <v>0.036062</v>
      </c>
      <c r="AF69" s="4">
        <v>0.0067882</v>
      </c>
      <c r="AG69" s="4">
        <v>0.019021</v>
      </c>
      <c r="AH69" s="4">
        <v>0.013081</v>
      </c>
      <c r="AI69" s="4">
        <v>0.020365</v>
      </c>
    </row>
    <row r="70" ht="14.25" customHeight="1">
      <c r="A70" s="7" t="s">
        <v>253</v>
      </c>
      <c r="B70" s="7" t="s">
        <v>70</v>
      </c>
      <c r="C70" s="4">
        <v>0.09425</v>
      </c>
      <c r="D70" s="4">
        <v>1.1772</v>
      </c>
      <c r="E70" s="4">
        <v>1.1244</v>
      </c>
      <c r="F70" s="4">
        <v>1.0907</v>
      </c>
      <c r="G70" s="4">
        <v>1.0858</v>
      </c>
      <c r="H70" s="4">
        <v>1.057</v>
      </c>
      <c r="J70" s="7" t="s">
        <v>253</v>
      </c>
      <c r="K70" s="7" t="s">
        <v>70</v>
      </c>
      <c r="L70" s="4">
        <v>0.10785</v>
      </c>
      <c r="M70" s="4">
        <v>0.8677</v>
      </c>
      <c r="N70" s="4">
        <v>0.78525</v>
      </c>
      <c r="O70" s="4">
        <v>0.6928</v>
      </c>
      <c r="P70" s="4">
        <v>0.6186</v>
      </c>
      <c r="Q70" s="4">
        <v>0.67345</v>
      </c>
      <c r="S70" s="7" t="s">
        <v>253</v>
      </c>
      <c r="T70" s="7" t="s">
        <v>70</v>
      </c>
      <c r="U70" s="4">
        <v>0.0016263</v>
      </c>
      <c r="V70" s="4">
        <v>0.042921</v>
      </c>
      <c r="W70" s="4">
        <v>0.019728</v>
      </c>
      <c r="X70" s="4">
        <v>0.011597</v>
      </c>
      <c r="Y70" s="4">
        <v>0.050629</v>
      </c>
      <c r="Z70" s="4">
        <v>0.039598</v>
      </c>
      <c r="AB70" s="7" t="s">
        <v>253</v>
      </c>
      <c r="AC70" s="7" t="s">
        <v>70</v>
      </c>
      <c r="AD70" s="4">
        <v>0.0078489</v>
      </c>
      <c r="AE70" s="4">
        <v>0.046103</v>
      </c>
      <c r="AF70" s="4">
        <v>0.0088388</v>
      </c>
      <c r="AG70" s="4">
        <v>0.017112</v>
      </c>
      <c r="AH70" s="4">
        <v>0.013294</v>
      </c>
      <c r="AI70" s="4">
        <v>0.014637</v>
      </c>
    </row>
    <row r="71" ht="14.25" customHeight="1">
      <c r="A71" s="7" t="s">
        <v>254</v>
      </c>
      <c r="B71" s="7" t="s">
        <v>18</v>
      </c>
      <c r="C71" s="4">
        <v>0.09415</v>
      </c>
      <c r="D71" s="4">
        <v>1.186</v>
      </c>
      <c r="E71" s="4">
        <v>1.1348</v>
      </c>
      <c r="F71" s="4">
        <v>1.0997</v>
      </c>
      <c r="G71" s="4">
        <v>1.0983</v>
      </c>
      <c r="H71" s="4">
        <v>1.073</v>
      </c>
      <c r="J71" s="7" t="s">
        <v>254</v>
      </c>
      <c r="K71" s="7" t="s">
        <v>18</v>
      </c>
      <c r="L71" s="4">
        <v>0.1057</v>
      </c>
      <c r="M71" s="4">
        <v>0.8794</v>
      </c>
      <c r="N71" s="4">
        <v>0.7891</v>
      </c>
      <c r="O71" s="4">
        <v>0.69175</v>
      </c>
      <c r="P71" s="4">
        <v>0.62505</v>
      </c>
      <c r="Q71" s="4">
        <v>0.67415</v>
      </c>
      <c r="S71" s="7" t="s">
        <v>254</v>
      </c>
      <c r="T71" s="7" t="s">
        <v>18</v>
      </c>
      <c r="U71" s="4">
        <v>0.0016263</v>
      </c>
      <c r="V71" s="4">
        <v>0.04278</v>
      </c>
      <c r="W71" s="4">
        <v>0.020789</v>
      </c>
      <c r="X71" s="4">
        <v>0.011809</v>
      </c>
      <c r="Y71" s="4">
        <v>0.044689</v>
      </c>
      <c r="Z71" s="4">
        <v>0.037901</v>
      </c>
      <c r="AB71" s="7" t="s">
        <v>254</v>
      </c>
      <c r="AC71" s="7" t="s">
        <v>18</v>
      </c>
      <c r="AD71" s="4">
        <v>0.0062225</v>
      </c>
      <c r="AE71" s="4">
        <v>0.056286</v>
      </c>
      <c r="AF71" s="4">
        <v>0.013152</v>
      </c>
      <c r="AG71" s="4">
        <v>0.019445</v>
      </c>
      <c r="AH71" s="4">
        <v>0.018173</v>
      </c>
      <c r="AI71" s="4">
        <v>0.021001</v>
      </c>
    </row>
    <row r="72" ht="14.25" customHeight="1"/>
    <row r="73" ht="14.25" customHeight="1">
      <c r="A73" s="4" t="s">
        <v>92</v>
      </c>
      <c r="B73" s="5" t="s">
        <v>1</v>
      </c>
      <c r="K73" s="5" t="s">
        <v>7</v>
      </c>
      <c r="S73" s="4" t="s">
        <v>93</v>
      </c>
      <c r="T73" s="5" t="s">
        <v>1</v>
      </c>
      <c r="AC73" s="5" t="s">
        <v>7</v>
      </c>
    </row>
    <row r="74" ht="14.25" customHeight="1">
      <c r="A74" s="4" t="s">
        <v>13</v>
      </c>
      <c r="B74" s="4" t="s">
        <v>14</v>
      </c>
      <c r="C74" s="4" t="s">
        <v>15</v>
      </c>
      <c r="D74" s="4" t="s">
        <v>16</v>
      </c>
      <c r="E74" s="6" t="s">
        <v>3</v>
      </c>
      <c r="F74" s="6" t="s">
        <v>4</v>
      </c>
      <c r="G74" s="6" t="s">
        <v>5</v>
      </c>
      <c r="H74" s="6" t="s">
        <v>6</v>
      </c>
      <c r="J74" s="4" t="s">
        <v>13</v>
      </c>
      <c r="K74" s="4" t="s">
        <v>14</v>
      </c>
      <c r="L74" s="4" t="s">
        <v>15</v>
      </c>
      <c r="M74" s="4" t="s">
        <v>16</v>
      </c>
      <c r="N74" s="6" t="s">
        <v>3</v>
      </c>
      <c r="O74" s="6" t="s">
        <v>4</v>
      </c>
      <c r="P74" s="6" t="s">
        <v>5</v>
      </c>
      <c r="Q74" s="6" t="s">
        <v>6</v>
      </c>
      <c r="S74" s="4" t="s">
        <v>13</v>
      </c>
      <c r="T74" s="4" t="s">
        <v>14</v>
      </c>
      <c r="AB74" s="4" t="s">
        <v>13</v>
      </c>
      <c r="AC74" s="4" t="s">
        <v>14</v>
      </c>
    </row>
    <row r="75" ht="14.25" customHeight="1">
      <c r="A75" s="7" t="s">
        <v>17</v>
      </c>
      <c r="B75" s="7" t="s">
        <v>24</v>
      </c>
      <c r="C75" s="4">
        <v>0.0945</v>
      </c>
      <c r="D75" s="4">
        <v>0.0949</v>
      </c>
      <c r="E75" s="4">
        <v>0.0946</v>
      </c>
      <c r="F75" s="4">
        <v>0.09685</v>
      </c>
      <c r="G75" s="4">
        <v>0.09915</v>
      </c>
      <c r="H75" s="4">
        <v>0.10185</v>
      </c>
      <c r="J75" s="7" t="s">
        <v>17</v>
      </c>
      <c r="K75" s="7" t="s">
        <v>24</v>
      </c>
      <c r="L75" s="4">
        <v>0.1011</v>
      </c>
      <c r="M75" s="4">
        <v>0.0984</v>
      </c>
      <c r="N75" s="4">
        <v>0.09715</v>
      </c>
      <c r="O75" s="4">
        <v>0.0954</v>
      </c>
      <c r="P75" s="4">
        <v>0.09555</v>
      </c>
      <c r="Q75" s="4">
        <v>0.0957</v>
      </c>
      <c r="S75" s="7" t="s">
        <v>17</v>
      </c>
      <c r="T75" s="7" t="s">
        <v>24</v>
      </c>
      <c r="U75" s="4">
        <v>9.8995E-4</v>
      </c>
      <c r="V75" s="4">
        <v>2.8284E-4</v>
      </c>
      <c r="W75" s="4">
        <v>8.4853E-4</v>
      </c>
      <c r="X75" s="4">
        <v>0.0013435</v>
      </c>
      <c r="Y75" s="4">
        <v>6.364E-4</v>
      </c>
      <c r="Z75" s="4">
        <v>0.0045962</v>
      </c>
      <c r="AB75" s="7" t="s">
        <v>17</v>
      </c>
      <c r="AC75" s="7" t="s">
        <v>24</v>
      </c>
      <c r="AD75" s="4">
        <v>0.0015556</v>
      </c>
      <c r="AE75" s="4">
        <v>0.0025456</v>
      </c>
      <c r="AF75" s="4">
        <v>0.0019092</v>
      </c>
      <c r="AG75" s="4">
        <v>0.0011314</v>
      </c>
      <c r="AH75" s="4">
        <v>0.0023335</v>
      </c>
      <c r="AI75" s="4">
        <v>7.0711E-4</v>
      </c>
    </row>
    <row r="76" ht="14.25" customHeight="1">
      <c r="A76" s="7" t="s">
        <v>223</v>
      </c>
      <c r="B76" s="7" t="s">
        <v>22</v>
      </c>
      <c r="C76" s="4">
        <v>0.09605</v>
      </c>
      <c r="D76" s="4">
        <v>0.10135</v>
      </c>
      <c r="E76" s="4">
        <v>0.1017</v>
      </c>
      <c r="F76" s="4">
        <v>0.1054</v>
      </c>
      <c r="G76" s="4">
        <v>0.10845</v>
      </c>
      <c r="H76" s="4">
        <v>0.11405</v>
      </c>
      <c r="J76" s="7" t="s">
        <v>223</v>
      </c>
      <c r="K76" s="7" t="s">
        <v>22</v>
      </c>
      <c r="L76" s="4">
        <v>0.11065</v>
      </c>
      <c r="M76" s="4">
        <v>0.10665</v>
      </c>
      <c r="N76" s="4">
        <v>0.10305</v>
      </c>
      <c r="O76" s="4">
        <v>0.10265</v>
      </c>
      <c r="P76" s="4">
        <v>0.10245</v>
      </c>
      <c r="Q76" s="4">
        <v>0.0994</v>
      </c>
      <c r="S76" s="7" t="s">
        <v>223</v>
      </c>
      <c r="T76" s="7" t="s">
        <v>22</v>
      </c>
      <c r="U76" s="4">
        <v>0.0017678</v>
      </c>
      <c r="V76" s="4">
        <v>0.0043134</v>
      </c>
      <c r="W76" s="4">
        <v>0.0021213</v>
      </c>
      <c r="X76" s="4">
        <v>0.0052326</v>
      </c>
      <c r="Y76" s="4">
        <v>0.0014849</v>
      </c>
      <c r="Z76" s="4">
        <v>0.01096</v>
      </c>
      <c r="AB76" s="7" t="s">
        <v>223</v>
      </c>
      <c r="AC76" s="7" t="s">
        <v>22</v>
      </c>
      <c r="AD76" s="4">
        <v>0.005869</v>
      </c>
      <c r="AE76" s="4">
        <v>0.003182</v>
      </c>
      <c r="AF76" s="4">
        <v>0.0053033</v>
      </c>
      <c r="AG76" s="4">
        <v>0.0024749</v>
      </c>
      <c r="AH76" s="4">
        <v>0.0033234</v>
      </c>
      <c r="AI76" s="4">
        <v>0.0060811</v>
      </c>
    </row>
    <row r="77" ht="14.25" customHeight="1">
      <c r="A77" s="7" t="s">
        <v>255</v>
      </c>
      <c r="B77" s="7" t="s">
        <v>24</v>
      </c>
      <c r="C77" s="4">
        <v>0.095</v>
      </c>
      <c r="D77" s="4">
        <v>0.0958</v>
      </c>
      <c r="E77" s="4">
        <v>0.09665</v>
      </c>
      <c r="F77" s="4">
        <v>0.1085</v>
      </c>
      <c r="G77" s="4">
        <v>0.11635</v>
      </c>
      <c r="H77" s="4">
        <v>0.1164</v>
      </c>
      <c r="J77" s="7" t="s">
        <v>255</v>
      </c>
      <c r="K77" s="7" t="s">
        <v>24</v>
      </c>
      <c r="L77" s="4">
        <v>0.11165</v>
      </c>
      <c r="M77" s="4">
        <v>0.10825</v>
      </c>
      <c r="N77" s="4">
        <v>0.104</v>
      </c>
      <c r="O77" s="4">
        <v>0.10555</v>
      </c>
      <c r="P77" s="4">
        <v>0.10835</v>
      </c>
      <c r="Q77" s="4">
        <v>0.09895</v>
      </c>
      <c r="S77" s="7" t="s">
        <v>255</v>
      </c>
      <c r="T77" s="7" t="s">
        <v>24</v>
      </c>
      <c r="U77" s="4">
        <v>0.0024042</v>
      </c>
      <c r="V77" s="4">
        <v>0.0022627</v>
      </c>
      <c r="W77" s="4">
        <v>0.0016263</v>
      </c>
      <c r="X77" s="4">
        <v>0.010607</v>
      </c>
      <c r="Y77" s="4">
        <v>0.011526</v>
      </c>
      <c r="Z77" s="4">
        <v>0.015698</v>
      </c>
      <c r="AB77" s="7" t="s">
        <v>255</v>
      </c>
      <c r="AC77" s="7" t="s">
        <v>24</v>
      </c>
      <c r="AD77" s="4">
        <v>0.010394</v>
      </c>
      <c r="AE77" s="4">
        <v>0.0070004</v>
      </c>
      <c r="AF77" s="4">
        <v>0.0065054</v>
      </c>
      <c r="AG77" s="4">
        <v>0.0050205</v>
      </c>
      <c r="AH77" s="4">
        <v>0.01096</v>
      </c>
      <c r="AI77" s="4">
        <v>0.0053033</v>
      </c>
    </row>
    <row r="78" ht="14.25" customHeight="1">
      <c r="A78" s="7" t="s">
        <v>225</v>
      </c>
      <c r="B78" s="7" t="s">
        <v>24</v>
      </c>
      <c r="C78" s="4">
        <v>0.0953</v>
      </c>
      <c r="D78" s="4">
        <v>0.09535</v>
      </c>
      <c r="E78" s="4">
        <v>0.0958</v>
      </c>
      <c r="F78" s="4">
        <v>0.10355</v>
      </c>
      <c r="G78" s="4">
        <v>0.11085</v>
      </c>
      <c r="H78" s="4">
        <v>0.11365</v>
      </c>
      <c r="J78" s="7" t="s">
        <v>225</v>
      </c>
      <c r="K78" s="7" t="s">
        <v>24</v>
      </c>
      <c r="L78" s="4">
        <v>0.11035</v>
      </c>
      <c r="M78" s="4">
        <v>0.1087</v>
      </c>
      <c r="N78" s="4">
        <v>0.1045</v>
      </c>
      <c r="O78" s="4">
        <v>0.1046</v>
      </c>
      <c r="P78" s="4">
        <v>0.1076</v>
      </c>
      <c r="Q78" s="4">
        <v>0.10195</v>
      </c>
      <c r="S78" s="7" t="s">
        <v>225</v>
      </c>
      <c r="T78" s="7" t="s">
        <v>24</v>
      </c>
      <c r="U78" s="4">
        <v>0.0024042</v>
      </c>
      <c r="V78" s="4">
        <v>0.0028991</v>
      </c>
      <c r="W78" s="4">
        <v>0.0029698</v>
      </c>
      <c r="X78" s="4">
        <v>0.0061518</v>
      </c>
      <c r="Y78" s="4">
        <v>0.0050205</v>
      </c>
      <c r="Z78" s="4">
        <v>0.012374</v>
      </c>
      <c r="AB78" s="7" t="s">
        <v>225</v>
      </c>
      <c r="AC78" s="7" t="s">
        <v>24</v>
      </c>
      <c r="AD78" s="4">
        <v>0.010253</v>
      </c>
      <c r="AE78" s="4">
        <v>0.0077782</v>
      </c>
      <c r="AF78" s="4">
        <v>0.0066468</v>
      </c>
      <c r="AG78" s="4">
        <v>0.0046669</v>
      </c>
      <c r="AH78" s="4">
        <v>0.011172</v>
      </c>
      <c r="AI78" s="4">
        <v>0.0094045</v>
      </c>
    </row>
    <row r="79" ht="14.25" customHeight="1">
      <c r="A79" s="7" t="s">
        <v>226</v>
      </c>
      <c r="B79" s="7" t="s">
        <v>22</v>
      </c>
      <c r="C79" s="4">
        <v>0.09485</v>
      </c>
      <c r="D79" s="4">
        <v>0.09645</v>
      </c>
      <c r="E79" s="4">
        <v>0.09695</v>
      </c>
      <c r="F79" s="4">
        <v>0.10025</v>
      </c>
      <c r="G79" s="4">
        <v>0.105</v>
      </c>
      <c r="H79" s="4">
        <v>0.1087</v>
      </c>
      <c r="J79" s="7" t="s">
        <v>226</v>
      </c>
      <c r="K79" s="7" t="s">
        <v>22</v>
      </c>
      <c r="L79" s="4">
        <v>0.1093</v>
      </c>
      <c r="M79" s="4">
        <v>0.11045</v>
      </c>
      <c r="N79" s="4">
        <v>0.1035</v>
      </c>
      <c r="O79" s="4">
        <v>0.10475</v>
      </c>
      <c r="P79" s="4">
        <v>0.10805</v>
      </c>
      <c r="Q79" s="4">
        <v>0.1033</v>
      </c>
      <c r="S79" s="7" t="s">
        <v>226</v>
      </c>
      <c r="T79" s="7" t="s">
        <v>22</v>
      </c>
      <c r="U79" s="4">
        <v>0.0017678</v>
      </c>
      <c r="V79" s="4">
        <v>0.0033234</v>
      </c>
      <c r="W79" s="4">
        <v>0.0040305</v>
      </c>
      <c r="X79" s="4">
        <v>0.0041719</v>
      </c>
      <c r="Y79" s="4">
        <v>0.0012728</v>
      </c>
      <c r="Z79" s="4">
        <v>0.0069296</v>
      </c>
      <c r="AB79" s="7" t="s">
        <v>226</v>
      </c>
      <c r="AC79" s="7" t="s">
        <v>22</v>
      </c>
      <c r="AD79" s="4">
        <v>0.0077782</v>
      </c>
      <c r="AE79" s="4">
        <v>0.0091217</v>
      </c>
      <c r="AF79" s="4">
        <v>0.0049497</v>
      </c>
      <c r="AG79" s="4">
        <v>0.0024749</v>
      </c>
      <c r="AH79" s="4">
        <v>0.010394</v>
      </c>
      <c r="AI79" s="4">
        <v>0.010324</v>
      </c>
    </row>
    <row r="80" ht="14.25" customHeight="1">
      <c r="A80" s="7" t="s">
        <v>227</v>
      </c>
      <c r="B80" s="7" t="s">
        <v>60</v>
      </c>
      <c r="C80" s="4">
        <v>0.0947</v>
      </c>
      <c r="D80" s="4">
        <v>0.09875</v>
      </c>
      <c r="E80" s="4">
        <v>0.09835</v>
      </c>
      <c r="F80" s="4">
        <v>0.10345</v>
      </c>
      <c r="G80" s="4">
        <v>0.111</v>
      </c>
      <c r="H80" s="4">
        <v>0.11385</v>
      </c>
      <c r="J80" s="7" t="s">
        <v>227</v>
      </c>
      <c r="K80" s="7" t="s">
        <v>60</v>
      </c>
      <c r="L80" s="4">
        <v>0.1092</v>
      </c>
      <c r="M80" s="4">
        <v>0.10975</v>
      </c>
      <c r="N80" s="4">
        <v>0.1049</v>
      </c>
      <c r="O80" s="4">
        <v>0.10735</v>
      </c>
      <c r="P80" s="4">
        <v>0.11215</v>
      </c>
      <c r="Q80" s="4">
        <v>0.10495</v>
      </c>
      <c r="S80" s="7" t="s">
        <v>227</v>
      </c>
      <c r="T80" s="7" t="s">
        <v>60</v>
      </c>
      <c r="U80" s="4">
        <v>0.0015556</v>
      </c>
      <c r="V80" s="4">
        <v>0.0024749</v>
      </c>
      <c r="W80" s="4">
        <v>0.0034648</v>
      </c>
      <c r="X80" s="4">
        <v>0.0057276</v>
      </c>
      <c r="Y80" s="4">
        <v>0.0048083</v>
      </c>
      <c r="Z80" s="4">
        <v>0.010394</v>
      </c>
      <c r="AB80" s="7" t="s">
        <v>227</v>
      </c>
      <c r="AC80" s="7" t="s">
        <v>60</v>
      </c>
      <c r="AD80" s="4">
        <v>0.0096167</v>
      </c>
      <c r="AE80" s="4">
        <v>0.0065761</v>
      </c>
      <c r="AF80" s="4">
        <v>0.0074953</v>
      </c>
      <c r="AG80" s="4">
        <v>0.0061518</v>
      </c>
      <c r="AH80" s="4">
        <v>0.013506</v>
      </c>
      <c r="AI80" s="4">
        <v>0.0081317</v>
      </c>
    </row>
    <row r="81" ht="14.25" customHeight="1">
      <c r="A81" s="7" t="s">
        <v>256</v>
      </c>
      <c r="B81" s="7" t="s">
        <v>22</v>
      </c>
      <c r="C81" s="4">
        <v>0.09425</v>
      </c>
      <c r="D81" s="4">
        <v>0.1071</v>
      </c>
      <c r="E81" s="4">
        <v>0.1037</v>
      </c>
      <c r="F81" s="4">
        <v>0.11115</v>
      </c>
      <c r="G81" s="4">
        <v>0.11625</v>
      </c>
      <c r="H81" s="4">
        <v>0.1181</v>
      </c>
      <c r="J81" s="7" t="s">
        <v>256</v>
      </c>
      <c r="K81" s="7" t="s">
        <v>22</v>
      </c>
      <c r="L81" s="4">
        <v>0.1059</v>
      </c>
      <c r="M81" s="4">
        <v>0.1163</v>
      </c>
      <c r="N81" s="4">
        <v>0.10945</v>
      </c>
      <c r="O81" s="4">
        <v>0.11705</v>
      </c>
      <c r="P81" s="4">
        <v>0.1208</v>
      </c>
      <c r="Q81" s="4">
        <v>0.11205</v>
      </c>
      <c r="S81" s="7" t="s">
        <v>256</v>
      </c>
      <c r="T81" s="7" t="s">
        <v>22</v>
      </c>
      <c r="U81" s="4">
        <v>7.7782E-4</v>
      </c>
      <c r="V81" s="4">
        <v>0.0025456</v>
      </c>
      <c r="W81" s="4">
        <v>0.0029698</v>
      </c>
      <c r="X81" s="4">
        <v>0.0068589</v>
      </c>
      <c r="Y81" s="4">
        <v>0.0034648</v>
      </c>
      <c r="Z81" s="4">
        <v>0.0059397</v>
      </c>
      <c r="AB81" s="7" t="s">
        <v>256</v>
      </c>
      <c r="AC81" s="7" t="s">
        <v>22</v>
      </c>
      <c r="AD81" s="4">
        <v>0.0052326</v>
      </c>
      <c r="AE81" s="4">
        <v>0.006364</v>
      </c>
      <c r="AF81" s="4">
        <v>0.0071418</v>
      </c>
      <c r="AG81" s="4">
        <v>0.0061518</v>
      </c>
      <c r="AH81" s="4">
        <v>0.012304</v>
      </c>
      <c r="AI81" s="4">
        <v>0.0045962</v>
      </c>
    </row>
    <row r="82" ht="14.25" customHeight="1">
      <c r="A82" s="7" t="s">
        <v>229</v>
      </c>
      <c r="B82" s="7" t="s">
        <v>22</v>
      </c>
      <c r="C82" s="4">
        <v>0.09415</v>
      </c>
      <c r="D82" s="4">
        <v>0.12665</v>
      </c>
      <c r="E82" s="4">
        <v>0.1179</v>
      </c>
      <c r="F82" s="4">
        <v>0.1274</v>
      </c>
      <c r="G82" s="4">
        <v>0.12845</v>
      </c>
      <c r="H82" s="4">
        <v>0.13525</v>
      </c>
      <c r="J82" s="7" t="s">
        <v>229</v>
      </c>
      <c r="K82" s="7" t="s">
        <v>22</v>
      </c>
      <c r="L82" s="4">
        <v>0.1076</v>
      </c>
      <c r="M82" s="4">
        <v>0.13355</v>
      </c>
      <c r="N82" s="4">
        <v>0.12145</v>
      </c>
      <c r="O82" s="4">
        <v>0.13275</v>
      </c>
      <c r="P82" s="4">
        <v>0.13975</v>
      </c>
      <c r="Q82" s="4">
        <v>0.1299</v>
      </c>
      <c r="S82" s="7" t="s">
        <v>229</v>
      </c>
      <c r="T82" s="7" t="s">
        <v>22</v>
      </c>
      <c r="U82" s="4">
        <v>4.9497E-4</v>
      </c>
      <c r="V82" s="4">
        <v>0.0024749</v>
      </c>
      <c r="W82" s="4">
        <v>8.4853E-4</v>
      </c>
      <c r="X82" s="4">
        <v>0.0067882</v>
      </c>
      <c r="Y82" s="4">
        <v>0.0010607</v>
      </c>
      <c r="Z82" s="4">
        <v>0.0072832</v>
      </c>
      <c r="AB82" s="7" t="s">
        <v>229</v>
      </c>
      <c r="AC82" s="7" t="s">
        <v>22</v>
      </c>
      <c r="AD82" s="4">
        <v>0.008061</v>
      </c>
      <c r="AE82" s="4">
        <v>0.013364</v>
      </c>
      <c r="AF82" s="4">
        <v>0.010394</v>
      </c>
      <c r="AG82" s="4">
        <v>0.0074246</v>
      </c>
      <c r="AH82" s="4">
        <v>0.01591</v>
      </c>
      <c r="AI82" s="4">
        <v>0.0031113</v>
      </c>
    </row>
    <row r="83" ht="14.25" customHeight="1">
      <c r="A83" s="7" t="s">
        <v>230</v>
      </c>
      <c r="B83" s="7" t="s">
        <v>24</v>
      </c>
      <c r="C83" s="4">
        <v>0.0942</v>
      </c>
      <c r="D83" s="4">
        <v>0.17705</v>
      </c>
      <c r="E83" s="4">
        <v>0.1528</v>
      </c>
      <c r="F83" s="4">
        <v>0.16935</v>
      </c>
      <c r="G83" s="4">
        <v>0.1702</v>
      </c>
      <c r="H83" s="4">
        <v>0.18115</v>
      </c>
      <c r="J83" s="7" t="s">
        <v>230</v>
      </c>
      <c r="K83" s="7" t="s">
        <v>24</v>
      </c>
      <c r="L83" s="4">
        <v>0.10885</v>
      </c>
      <c r="M83" s="4">
        <v>0.1745</v>
      </c>
      <c r="N83" s="4">
        <v>0.1518</v>
      </c>
      <c r="O83" s="4">
        <v>0.17655</v>
      </c>
      <c r="P83" s="4">
        <v>0.1812</v>
      </c>
      <c r="Q83" s="4">
        <v>0.1742</v>
      </c>
      <c r="S83" s="7" t="s">
        <v>230</v>
      </c>
      <c r="T83" s="7" t="s">
        <v>24</v>
      </c>
      <c r="U83" s="4">
        <v>7.0711E-4</v>
      </c>
      <c r="V83" s="4">
        <v>0.0016263</v>
      </c>
      <c r="W83" s="4">
        <v>0.0019799</v>
      </c>
      <c r="X83" s="4">
        <v>0.0081317</v>
      </c>
      <c r="Y83" s="4">
        <v>0.0035355</v>
      </c>
      <c r="Z83" s="4">
        <v>0.0084146</v>
      </c>
      <c r="AB83" s="7" t="s">
        <v>230</v>
      </c>
      <c r="AC83" s="7" t="s">
        <v>24</v>
      </c>
      <c r="AD83" s="4">
        <v>0.0084146</v>
      </c>
      <c r="AE83" s="4">
        <v>0.0094752</v>
      </c>
      <c r="AF83" s="4">
        <v>0.0093338</v>
      </c>
      <c r="AG83" s="4">
        <v>0.0036062</v>
      </c>
      <c r="AH83" s="4">
        <v>0.010889</v>
      </c>
      <c r="AI83" s="4">
        <v>0.0073539</v>
      </c>
    </row>
    <row r="84" ht="14.25" customHeight="1">
      <c r="A84" s="7" t="s">
        <v>257</v>
      </c>
      <c r="B84" s="7" t="s">
        <v>18</v>
      </c>
      <c r="C84" s="4">
        <v>0.0942</v>
      </c>
      <c r="D84" s="4">
        <v>0.26195</v>
      </c>
      <c r="E84" s="4">
        <v>0.2266</v>
      </c>
      <c r="F84" s="4">
        <v>0.24595</v>
      </c>
      <c r="G84" s="4">
        <v>0.24615</v>
      </c>
      <c r="H84" s="4">
        <v>0.25655</v>
      </c>
      <c r="J84" s="7" t="s">
        <v>257</v>
      </c>
      <c r="K84" s="7" t="s">
        <v>18</v>
      </c>
      <c r="L84" s="4">
        <v>0.10715</v>
      </c>
      <c r="M84" s="4">
        <v>0.24725</v>
      </c>
      <c r="N84" s="4">
        <v>0.21985</v>
      </c>
      <c r="O84" s="4">
        <v>0.24855</v>
      </c>
      <c r="P84" s="4">
        <v>0.25925</v>
      </c>
      <c r="Q84" s="4">
        <v>0.2515</v>
      </c>
      <c r="S84" s="7" t="s">
        <v>257</v>
      </c>
      <c r="T84" s="7" t="s">
        <v>18</v>
      </c>
      <c r="U84" s="4">
        <v>5.6569E-4</v>
      </c>
      <c r="V84" s="4">
        <v>0.0028991</v>
      </c>
      <c r="W84" s="4">
        <v>7.0711E-4</v>
      </c>
      <c r="X84" s="4">
        <v>0.0051619</v>
      </c>
      <c r="Y84" s="4">
        <v>0.0045962</v>
      </c>
      <c r="Z84" s="4">
        <v>0.0067175</v>
      </c>
      <c r="AB84" s="7" t="s">
        <v>257</v>
      </c>
      <c r="AC84" s="7" t="s">
        <v>18</v>
      </c>
      <c r="AD84" s="4">
        <v>0.0054447</v>
      </c>
      <c r="AE84" s="4">
        <v>0.010394</v>
      </c>
      <c r="AF84" s="4">
        <v>0.0072832</v>
      </c>
      <c r="AG84" s="4">
        <v>0.0030406</v>
      </c>
      <c r="AH84" s="4">
        <v>0.016193</v>
      </c>
      <c r="AI84" s="4">
        <v>0.0087681</v>
      </c>
    </row>
    <row r="85" ht="14.25" customHeight="1">
      <c r="A85" s="7" t="s">
        <v>258</v>
      </c>
      <c r="B85" s="7" t="s">
        <v>70</v>
      </c>
      <c r="C85" s="4">
        <v>0.0942</v>
      </c>
      <c r="D85" s="4">
        <v>0.38435</v>
      </c>
      <c r="E85" s="4">
        <v>0.32055</v>
      </c>
      <c r="F85" s="4">
        <v>0.3714</v>
      </c>
      <c r="G85" s="4">
        <v>0.37205</v>
      </c>
      <c r="H85" s="4">
        <v>0.37805</v>
      </c>
      <c r="J85" s="7" t="s">
        <v>258</v>
      </c>
      <c r="K85" s="7" t="s">
        <v>70</v>
      </c>
      <c r="L85" s="4">
        <v>0.1078</v>
      </c>
      <c r="M85" s="4">
        <v>0.36065</v>
      </c>
      <c r="N85" s="4">
        <v>0.31175</v>
      </c>
      <c r="O85" s="4">
        <v>0.3517</v>
      </c>
      <c r="P85" s="4">
        <v>0.3596</v>
      </c>
      <c r="Q85" s="4">
        <v>0.3436</v>
      </c>
      <c r="S85" s="7" t="s">
        <v>258</v>
      </c>
      <c r="T85" s="7" t="s">
        <v>70</v>
      </c>
      <c r="U85" s="4">
        <v>7.0711E-4</v>
      </c>
      <c r="V85" s="4">
        <v>0.013081</v>
      </c>
      <c r="W85" s="4">
        <v>0.002192</v>
      </c>
      <c r="X85" s="4">
        <v>0.012445</v>
      </c>
      <c r="Y85" s="4">
        <v>0.0062933</v>
      </c>
      <c r="Z85" s="4">
        <v>0.011384</v>
      </c>
      <c r="AB85" s="7" t="s">
        <v>258</v>
      </c>
      <c r="AC85" s="7" t="s">
        <v>70</v>
      </c>
      <c r="AD85" s="4">
        <v>0.0065054</v>
      </c>
      <c r="AE85" s="4">
        <v>0.0061518</v>
      </c>
      <c r="AF85" s="4">
        <v>0.0065761</v>
      </c>
      <c r="AG85" s="4">
        <v>0.0028284</v>
      </c>
      <c r="AH85" s="4">
        <v>0.011738</v>
      </c>
      <c r="AI85" s="4">
        <v>0.0086267</v>
      </c>
    </row>
    <row r="86" ht="14.25" customHeight="1">
      <c r="A86" s="7" t="s">
        <v>279</v>
      </c>
      <c r="B86" s="7" t="s">
        <v>24</v>
      </c>
      <c r="C86" s="4">
        <v>0.09415</v>
      </c>
      <c r="D86" s="4">
        <v>0.4602</v>
      </c>
      <c r="E86" s="4">
        <v>0.4279</v>
      </c>
      <c r="F86" s="4">
        <v>0.47565</v>
      </c>
      <c r="G86" s="4">
        <v>0.4628</v>
      </c>
      <c r="H86" s="4">
        <v>0.46815</v>
      </c>
      <c r="J86" s="7" t="s">
        <v>279</v>
      </c>
      <c r="K86" s="7" t="s">
        <v>24</v>
      </c>
      <c r="L86" s="4">
        <v>0.10835</v>
      </c>
      <c r="M86" s="4">
        <v>0.43905</v>
      </c>
      <c r="N86" s="4">
        <v>0.4087</v>
      </c>
      <c r="O86" s="4">
        <v>0.425</v>
      </c>
      <c r="P86" s="4">
        <v>0.4199</v>
      </c>
      <c r="Q86" s="4">
        <v>0.3996</v>
      </c>
      <c r="S86" s="7" t="s">
        <v>279</v>
      </c>
      <c r="T86" s="7" t="s">
        <v>24</v>
      </c>
      <c r="U86" s="4">
        <v>6.364E-4</v>
      </c>
      <c r="V86" s="4">
        <v>0.016546</v>
      </c>
      <c r="W86" s="4">
        <v>0.0079196</v>
      </c>
      <c r="X86" s="4">
        <v>0.0026163</v>
      </c>
      <c r="Y86" s="4">
        <v>0.0098995</v>
      </c>
      <c r="Z86" s="4">
        <v>0.017748</v>
      </c>
      <c r="AB86" s="7" t="s">
        <v>279</v>
      </c>
      <c r="AC86" s="7" t="s">
        <v>24</v>
      </c>
      <c r="AD86" s="4">
        <v>0.0065761</v>
      </c>
      <c r="AE86" s="4">
        <v>0.0043134</v>
      </c>
      <c r="AF86" s="4">
        <v>0.0029698</v>
      </c>
      <c r="AG86" s="4">
        <v>0.0014142</v>
      </c>
      <c r="AH86" s="4">
        <v>0.0097581</v>
      </c>
      <c r="AI86" s="4">
        <v>0.006364</v>
      </c>
    </row>
    <row r="87" ht="14.25" customHeight="1">
      <c r="A87" s="7" t="s">
        <v>234</v>
      </c>
      <c r="B87" s="7" t="s">
        <v>55</v>
      </c>
      <c r="C87" s="4">
        <v>0.09415</v>
      </c>
      <c r="D87" s="4">
        <v>0.5235</v>
      </c>
      <c r="E87" s="4">
        <v>0.4861</v>
      </c>
      <c r="F87" s="4">
        <v>0.54235</v>
      </c>
      <c r="G87" s="4">
        <v>0.5198</v>
      </c>
      <c r="H87" s="4">
        <v>0.5166</v>
      </c>
      <c r="J87" s="7" t="s">
        <v>234</v>
      </c>
      <c r="K87" s="7" t="s">
        <v>55</v>
      </c>
      <c r="L87" s="4">
        <v>0.1044</v>
      </c>
      <c r="M87" s="4">
        <v>0.50065</v>
      </c>
      <c r="N87" s="4">
        <v>0.47225</v>
      </c>
      <c r="O87" s="4">
        <v>0.4829</v>
      </c>
      <c r="P87" s="4">
        <v>0.4692</v>
      </c>
      <c r="Q87" s="4">
        <v>0.4448</v>
      </c>
      <c r="S87" s="7" t="s">
        <v>234</v>
      </c>
      <c r="T87" s="7" t="s">
        <v>55</v>
      </c>
      <c r="U87" s="4">
        <v>7.7782E-4</v>
      </c>
      <c r="V87" s="4">
        <v>0.020365</v>
      </c>
      <c r="W87" s="4">
        <v>0.013152</v>
      </c>
      <c r="X87" s="4">
        <v>0.017748</v>
      </c>
      <c r="Y87" s="4">
        <v>0.0098995</v>
      </c>
      <c r="Z87" s="4">
        <v>0.026446</v>
      </c>
      <c r="AB87" s="7" t="s">
        <v>234</v>
      </c>
      <c r="AC87" s="7" t="s">
        <v>55</v>
      </c>
      <c r="AD87" s="4">
        <v>0.0025456</v>
      </c>
      <c r="AE87" s="4">
        <v>0.0054447</v>
      </c>
      <c r="AF87" s="4">
        <v>0.0082731</v>
      </c>
      <c r="AG87" s="4">
        <v>0.0042426</v>
      </c>
      <c r="AH87" s="4">
        <v>0.0076368</v>
      </c>
      <c r="AI87" s="4">
        <v>0.0059397</v>
      </c>
    </row>
    <row r="88" ht="14.25" customHeight="1">
      <c r="A88" s="7" t="s">
        <v>259</v>
      </c>
      <c r="B88" s="7" t="s">
        <v>22</v>
      </c>
      <c r="C88" s="4">
        <v>0.0942</v>
      </c>
      <c r="D88" s="4">
        <v>0.5937</v>
      </c>
      <c r="E88" s="4">
        <v>0.55795</v>
      </c>
      <c r="F88" s="4">
        <v>0.5917</v>
      </c>
      <c r="G88" s="4">
        <v>0.55605</v>
      </c>
      <c r="H88" s="4">
        <v>0.5392</v>
      </c>
      <c r="J88" s="7" t="s">
        <v>259</v>
      </c>
      <c r="K88" s="7" t="s">
        <v>22</v>
      </c>
      <c r="L88" s="4">
        <v>0.10355</v>
      </c>
      <c r="M88" s="4">
        <v>0.5477</v>
      </c>
      <c r="N88" s="4">
        <v>0.51815</v>
      </c>
      <c r="O88" s="4">
        <v>0.53175</v>
      </c>
      <c r="P88" s="4">
        <v>0.51485</v>
      </c>
      <c r="Q88" s="4">
        <v>0.481</v>
      </c>
      <c r="S88" s="7" t="s">
        <v>259</v>
      </c>
      <c r="T88" s="7" t="s">
        <v>22</v>
      </c>
      <c r="U88" s="4">
        <v>8.4853E-4</v>
      </c>
      <c r="V88" s="4">
        <v>0.011172</v>
      </c>
      <c r="W88" s="4">
        <v>0.002192</v>
      </c>
      <c r="X88" s="4">
        <v>0.010041</v>
      </c>
      <c r="Y88" s="4">
        <v>0.014071</v>
      </c>
      <c r="Z88" s="4">
        <v>0.033658</v>
      </c>
      <c r="AB88" s="7" t="s">
        <v>259</v>
      </c>
      <c r="AC88" s="7" t="s">
        <v>22</v>
      </c>
      <c r="AD88" s="4">
        <v>0.0014849</v>
      </c>
      <c r="AE88" s="4">
        <v>0.0073539</v>
      </c>
      <c r="AF88" s="4">
        <v>0.012657</v>
      </c>
      <c r="AG88" s="4">
        <v>0.0013435</v>
      </c>
      <c r="AH88" s="4">
        <v>0.0057276</v>
      </c>
      <c r="AI88" s="4">
        <v>0.0041012</v>
      </c>
    </row>
    <row r="89" ht="14.25" customHeight="1">
      <c r="A89" s="7" t="s">
        <v>260</v>
      </c>
      <c r="B89" s="7" t="s">
        <v>18</v>
      </c>
      <c r="C89" s="4">
        <v>0.0943</v>
      </c>
      <c r="D89" s="4">
        <v>0.65315</v>
      </c>
      <c r="E89" s="4">
        <v>0.61675</v>
      </c>
      <c r="F89" s="4">
        <v>0.6366</v>
      </c>
      <c r="G89" s="4">
        <v>0.5812</v>
      </c>
      <c r="H89" s="4">
        <v>0.5716</v>
      </c>
      <c r="J89" s="7" t="s">
        <v>260</v>
      </c>
      <c r="K89" s="7" t="s">
        <v>18</v>
      </c>
      <c r="L89" s="4">
        <v>0.1033</v>
      </c>
      <c r="M89" s="4">
        <v>0.58985</v>
      </c>
      <c r="N89" s="4">
        <v>0.55945</v>
      </c>
      <c r="O89" s="4">
        <v>0.5723</v>
      </c>
      <c r="P89" s="4">
        <v>0.54915</v>
      </c>
      <c r="Q89" s="4">
        <v>0.51315</v>
      </c>
      <c r="S89" s="7" t="s">
        <v>260</v>
      </c>
      <c r="T89" s="7" t="s">
        <v>18</v>
      </c>
      <c r="U89" s="4">
        <v>7.0711E-4</v>
      </c>
      <c r="V89" s="4">
        <v>0.0091217</v>
      </c>
      <c r="W89" s="4">
        <v>0.0034648</v>
      </c>
      <c r="X89" s="4">
        <v>0.0070711</v>
      </c>
      <c r="Y89" s="4">
        <v>0.010889</v>
      </c>
      <c r="Z89" s="4">
        <v>0.033517</v>
      </c>
      <c r="AB89" s="7" t="s">
        <v>260</v>
      </c>
      <c r="AC89" s="7" t="s">
        <v>18</v>
      </c>
      <c r="AD89" s="4">
        <v>0.002687</v>
      </c>
      <c r="AE89" s="4">
        <v>0.011809</v>
      </c>
      <c r="AF89" s="4">
        <v>0.01888</v>
      </c>
      <c r="AG89" s="4">
        <v>0.012021</v>
      </c>
      <c r="AH89" s="4">
        <v>0.011243</v>
      </c>
      <c r="AI89" s="4">
        <v>0.0023335</v>
      </c>
    </row>
    <row r="90" ht="14.25" customHeight="1">
      <c r="A90" s="7" t="s">
        <v>261</v>
      </c>
      <c r="B90" s="7" t="s">
        <v>22</v>
      </c>
      <c r="C90" s="4">
        <v>0.0942</v>
      </c>
      <c r="D90" s="4">
        <v>0.68215</v>
      </c>
      <c r="E90" s="4">
        <v>0.6449</v>
      </c>
      <c r="F90" s="4">
        <v>0.661</v>
      </c>
      <c r="G90" s="4">
        <v>0.616</v>
      </c>
      <c r="H90" s="4">
        <v>0.6118</v>
      </c>
      <c r="J90" s="7" t="s">
        <v>261</v>
      </c>
      <c r="K90" s="7" t="s">
        <v>22</v>
      </c>
      <c r="L90" s="4">
        <v>0.10535</v>
      </c>
      <c r="M90" s="4">
        <v>0.6201</v>
      </c>
      <c r="N90" s="4">
        <v>0.59405</v>
      </c>
      <c r="O90" s="4">
        <v>0.6038</v>
      </c>
      <c r="P90" s="4">
        <v>0.56585</v>
      </c>
      <c r="Q90" s="4">
        <v>0.5346</v>
      </c>
      <c r="S90" s="7" t="s">
        <v>261</v>
      </c>
      <c r="T90" s="7" t="s">
        <v>22</v>
      </c>
      <c r="U90" s="4">
        <v>7.0711E-4</v>
      </c>
      <c r="V90" s="4">
        <v>0.012092</v>
      </c>
      <c r="W90" s="4">
        <v>0.016688</v>
      </c>
      <c r="X90" s="4">
        <v>0.028426</v>
      </c>
      <c r="Y90" s="4">
        <v>0.014001</v>
      </c>
      <c r="Z90" s="4">
        <v>0.03083</v>
      </c>
      <c r="AB90" s="7" t="s">
        <v>261</v>
      </c>
      <c r="AC90" s="7" t="s">
        <v>22</v>
      </c>
      <c r="AD90" s="4">
        <v>0.0030406</v>
      </c>
      <c r="AE90" s="4">
        <v>0.016122</v>
      </c>
      <c r="AF90" s="4">
        <v>0.01987</v>
      </c>
      <c r="AG90" s="4">
        <v>0.016122</v>
      </c>
      <c r="AH90" s="4">
        <v>0.013506</v>
      </c>
      <c r="AI90" s="4">
        <v>0.0011314</v>
      </c>
    </row>
    <row r="91" ht="14.25" customHeight="1">
      <c r="A91" s="7" t="s">
        <v>262</v>
      </c>
      <c r="B91" s="7" t="s">
        <v>20</v>
      </c>
      <c r="C91" s="4">
        <v>0.09435</v>
      </c>
      <c r="D91" s="4">
        <v>0.74815</v>
      </c>
      <c r="E91" s="4">
        <v>0.67715</v>
      </c>
      <c r="F91" s="4">
        <v>0.7006</v>
      </c>
      <c r="G91" s="4">
        <v>0.6502</v>
      </c>
      <c r="H91" s="4">
        <v>0.65775</v>
      </c>
      <c r="J91" s="7" t="s">
        <v>262</v>
      </c>
      <c r="K91" s="7" t="s">
        <v>20</v>
      </c>
      <c r="L91" s="4">
        <v>0.1061</v>
      </c>
      <c r="M91" s="4">
        <v>0.6517</v>
      </c>
      <c r="N91" s="4">
        <v>0.6216</v>
      </c>
      <c r="O91" s="4">
        <v>0.6318</v>
      </c>
      <c r="P91" s="4">
        <v>0.5853</v>
      </c>
      <c r="Q91" s="4">
        <v>0.5509</v>
      </c>
      <c r="S91" s="7" t="s">
        <v>262</v>
      </c>
      <c r="T91" s="7" t="s">
        <v>20</v>
      </c>
      <c r="U91" s="4">
        <v>6.364E-4</v>
      </c>
      <c r="V91" s="4">
        <v>0.014213</v>
      </c>
      <c r="W91" s="4">
        <v>0.018738</v>
      </c>
      <c r="X91" s="4">
        <v>0.02786</v>
      </c>
      <c r="Y91" s="4">
        <v>0.013152</v>
      </c>
      <c r="Z91" s="4">
        <v>0.020294</v>
      </c>
      <c r="AB91" s="7" t="s">
        <v>262</v>
      </c>
      <c r="AC91" s="7" t="s">
        <v>20</v>
      </c>
      <c r="AD91" s="4">
        <v>0.0039598</v>
      </c>
      <c r="AE91" s="4">
        <v>0.014566</v>
      </c>
      <c r="AF91" s="4">
        <v>0.015698</v>
      </c>
      <c r="AG91" s="4">
        <v>0.016971</v>
      </c>
      <c r="AH91" s="4">
        <v>0.012445</v>
      </c>
      <c r="AI91" s="4">
        <v>0.0</v>
      </c>
    </row>
    <row r="92" ht="14.25" customHeight="1">
      <c r="A92" s="7" t="s">
        <v>263</v>
      </c>
      <c r="B92" s="7" t="s">
        <v>22</v>
      </c>
      <c r="C92" s="4">
        <v>0.0942</v>
      </c>
      <c r="D92" s="4">
        <v>0.81255</v>
      </c>
      <c r="E92" s="4">
        <v>0.7406</v>
      </c>
      <c r="F92" s="4">
        <v>0.75055</v>
      </c>
      <c r="G92" s="4">
        <v>0.70695</v>
      </c>
      <c r="H92" s="4">
        <v>0.71285</v>
      </c>
      <c r="J92" s="7" t="s">
        <v>263</v>
      </c>
      <c r="K92" s="7" t="s">
        <v>22</v>
      </c>
      <c r="L92" s="4">
        <v>0.10305</v>
      </c>
      <c r="M92" s="4">
        <v>0.6925</v>
      </c>
      <c r="N92" s="4">
        <v>0.6569</v>
      </c>
      <c r="O92" s="4">
        <v>0.65825</v>
      </c>
      <c r="P92" s="4">
        <v>0.6063</v>
      </c>
      <c r="Q92" s="4">
        <v>0.56115</v>
      </c>
      <c r="S92" s="7" t="s">
        <v>263</v>
      </c>
      <c r="T92" s="7" t="s">
        <v>22</v>
      </c>
      <c r="U92" s="4">
        <v>7.0711E-4</v>
      </c>
      <c r="V92" s="4">
        <v>0.022698</v>
      </c>
      <c r="W92" s="4">
        <v>0.015132</v>
      </c>
      <c r="X92" s="4">
        <v>0.025244</v>
      </c>
      <c r="Y92" s="4">
        <v>0.0089803</v>
      </c>
      <c r="Z92" s="4">
        <v>0.015627</v>
      </c>
      <c r="AB92" s="7" t="s">
        <v>263</v>
      </c>
      <c r="AC92" s="7" t="s">
        <v>22</v>
      </c>
      <c r="AD92" s="4">
        <v>7.7782E-4</v>
      </c>
      <c r="AE92" s="4">
        <v>0.0042426</v>
      </c>
      <c r="AF92" s="4">
        <v>0.0043841</v>
      </c>
      <c r="AG92" s="4">
        <v>0.01492</v>
      </c>
      <c r="AH92" s="4">
        <v>0.012869</v>
      </c>
      <c r="AI92" s="4">
        <v>0.0023335</v>
      </c>
    </row>
    <row r="93" ht="14.25" customHeight="1">
      <c r="A93" s="7" t="s">
        <v>264</v>
      </c>
      <c r="B93" s="7" t="s">
        <v>22</v>
      </c>
      <c r="C93" s="4">
        <v>0.0942</v>
      </c>
      <c r="D93" s="4">
        <v>0.86675</v>
      </c>
      <c r="E93" s="4">
        <v>0.79345</v>
      </c>
      <c r="F93" s="4">
        <v>0.79225</v>
      </c>
      <c r="G93" s="4">
        <v>0.75495</v>
      </c>
      <c r="H93" s="4">
        <v>0.75215</v>
      </c>
      <c r="J93" s="7" t="s">
        <v>264</v>
      </c>
      <c r="K93" s="7" t="s">
        <v>22</v>
      </c>
      <c r="L93" s="4">
        <v>0.1072</v>
      </c>
      <c r="M93" s="4">
        <v>0.72</v>
      </c>
      <c r="N93" s="4">
        <v>0.68565</v>
      </c>
      <c r="O93" s="4">
        <v>0.6749</v>
      </c>
      <c r="P93" s="4">
        <v>0.6155</v>
      </c>
      <c r="Q93" s="4">
        <v>0.5685</v>
      </c>
      <c r="S93" s="7" t="s">
        <v>264</v>
      </c>
      <c r="T93" s="7" t="s">
        <v>22</v>
      </c>
      <c r="U93" s="4">
        <v>7.0711E-4</v>
      </c>
      <c r="V93" s="4">
        <v>0.030335</v>
      </c>
      <c r="W93" s="4">
        <v>0.011384</v>
      </c>
      <c r="X93" s="4">
        <v>0.023829</v>
      </c>
      <c r="Y93" s="4">
        <v>0.0099702</v>
      </c>
      <c r="Z93" s="4">
        <v>0.012516</v>
      </c>
      <c r="AB93" s="7" t="s">
        <v>264</v>
      </c>
      <c r="AC93" s="7" t="s">
        <v>22</v>
      </c>
      <c r="AD93" s="4">
        <v>0.0049497</v>
      </c>
      <c r="AE93" s="4">
        <v>0.0052326</v>
      </c>
      <c r="AF93" s="4">
        <v>0.0050205</v>
      </c>
      <c r="AG93" s="4">
        <v>0.014991</v>
      </c>
      <c r="AH93" s="4">
        <v>0.011031</v>
      </c>
      <c r="AI93" s="4">
        <v>0.0060811</v>
      </c>
    </row>
    <row r="94" ht="14.25" customHeight="1">
      <c r="A94" s="7" t="s">
        <v>265</v>
      </c>
      <c r="B94" s="7" t="s">
        <v>20</v>
      </c>
      <c r="C94" s="4">
        <v>0.09425</v>
      </c>
      <c r="D94" s="4">
        <v>0.9102</v>
      </c>
      <c r="E94" s="4">
        <v>0.83695</v>
      </c>
      <c r="F94" s="4">
        <v>0.8309</v>
      </c>
      <c r="G94" s="4">
        <v>0.79715</v>
      </c>
      <c r="H94" s="4">
        <v>0.78695</v>
      </c>
      <c r="J94" s="7" t="s">
        <v>265</v>
      </c>
      <c r="K94" s="7" t="s">
        <v>20</v>
      </c>
      <c r="L94" s="4">
        <v>0.10445</v>
      </c>
      <c r="M94" s="4">
        <v>0.74335</v>
      </c>
      <c r="N94" s="4">
        <v>0.70375</v>
      </c>
      <c r="O94" s="4">
        <v>0.68715</v>
      </c>
      <c r="P94" s="4">
        <v>0.6221</v>
      </c>
      <c r="Q94" s="4">
        <v>0.5755</v>
      </c>
      <c r="S94" s="7" t="s">
        <v>265</v>
      </c>
      <c r="T94" s="7" t="s">
        <v>20</v>
      </c>
      <c r="U94" s="4">
        <v>7.7782E-4</v>
      </c>
      <c r="V94" s="4">
        <v>0.03677</v>
      </c>
      <c r="W94" s="4">
        <v>0.0088388</v>
      </c>
      <c r="X94" s="4">
        <v>0.023476</v>
      </c>
      <c r="Y94" s="4">
        <v>0.0062933</v>
      </c>
      <c r="Z94" s="4">
        <v>0.0096874</v>
      </c>
      <c r="AB94" s="7" t="s">
        <v>265</v>
      </c>
      <c r="AC94" s="7" t="s">
        <v>20</v>
      </c>
      <c r="AD94" s="4">
        <v>0.0044548</v>
      </c>
      <c r="AE94" s="4">
        <v>0.0040305</v>
      </c>
      <c r="AF94" s="4">
        <v>0.0038891</v>
      </c>
      <c r="AG94" s="4">
        <v>0.012374</v>
      </c>
      <c r="AH94" s="4">
        <v>0.011455</v>
      </c>
      <c r="AI94" s="4">
        <v>0.010465</v>
      </c>
    </row>
    <row r="95" ht="14.25" customHeight="1">
      <c r="A95" s="7" t="s">
        <v>266</v>
      </c>
      <c r="B95" s="7" t="s">
        <v>20</v>
      </c>
      <c r="C95" s="4">
        <v>0.0942</v>
      </c>
      <c r="D95" s="4">
        <v>0.95425</v>
      </c>
      <c r="E95" s="4">
        <v>0.8767</v>
      </c>
      <c r="F95" s="4">
        <v>0.8677</v>
      </c>
      <c r="G95" s="4">
        <v>0.8363</v>
      </c>
      <c r="H95" s="4">
        <v>0.8206</v>
      </c>
      <c r="J95" s="7" t="s">
        <v>266</v>
      </c>
      <c r="K95" s="7" t="s">
        <v>20</v>
      </c>
      <c r="L95" s="4">
        <v>0.10495</v>
      </c>
      <c r="M95" s="4">
        <v>0.76385</v>
      </c>
      <c r="N95" s="4">
        <v>0.72045</v>
      </c>
      <c r="O95" s="4">
        <v>0.69765</v>
      </c>
      <c r="P95" s="4">
        <v>0.62605</v>
      </c>
      <c r="Q95" s="4">
        <v>0.5851</v>
      </c>
      <c r="S95" s="7" t="s">
        <v>266</v>
      </c>
      <c r="T95" s="7" t="s">
        <v>20</v>
      </c>
      <c r="U95" s="4">
        <v>8.4853E-4</v>
      </c>
      <c r="V95" s="4">
        <v>0.047588</v>
      </c>
      <c r="W95" s="4">
        <v>0.0074953</v>
      </c>
      <c r="X95" s="4">
        <v>0.016829</v>
      </c>
      <c r="Y95" s="4">
        <v>0.0043841</v>
      </c>
      <c r="Z95" s="4">
        <v>0.0065054</v>
      </c>
      <c r="AB95" s="7" t="s">
        <v>266</v>
      </c>
      <c r="AC95" s="7" t="s">
        <v>20</v>
      </c>
      <c r="AD95" s="4">
        <v>0.0041719</v>
      </c>
      <c r="AE95" s="4">
        <v>7.0711E-5</v>
      </c>
      <c r="AF95" s="4">
        <v>0.0026163</v>
      </c>
      <c r="AG95" s="4">
        <v>0.008556</v>
      </c>
      <c r="AH95" s="4">
        <v>0.008556</v>
      </c>
      <c r="AI95" s="4">
        <v>0.011879</v>
      </c>
    </row>
    <row r="96" ht="14.25" customHeight="1">
      <c r="A96" s="7" t="s">
        <v>267</v>
      </c>
      <c r="B96" s="7" t="s">
        <v>22</v>
      </c>
      <c r="C96" s="4">
        <v>0.0943</v>
      </c>
      <c r="D96" s="4">
        <v>0.99135</v>
      </c>
      <c r="E96" s="4">
        <v>0.90975</v>
      </c>
      <c r="F96" s="4">
        <v>0.90065</v>
      </c>
      <c r="G96" s="4">
        <v>0.86715</v>
      </c>
      <c r="H96" s="4">
        <v>0.8492</v>
      </c>
      <c r="J96" s="7" t="s">
        <v>267</v>
      </c>
      <c r="K96" s="7" t="s">
        <v>22</v>
      </c>
      <c r="L96" s="4">
        <v>0.10405</v>
      </c>
      <c r="M96" s="4">
        <v>0.77815</v>
      </c>
      <c r="N96" s="4">
        <v>0.7333</v>
      </c>
      <c r="O96" s="4">
        <v>0.70435</v>
      </c>
      <c r="P96" s="4">
        <v>0.6247</v>
      </c>
      <c r="Q96" s="4">
        <v>0.5979</v>
      </c>
      <c r="S96" s="7" t="s">
        <v>267</v>
      </c>
      <c r="T96" s="7" t="s">
        <v>22</v>
      </c>
      <c r="U96" s="4">
        <v>8.4853E-4</v>
      </c>
      <c r="V96" s="4">
        <v>0.057488</v>
      </c>
      <c r="W96" s="4">
        <v>0.0084146</v>
      </c>
      <c r="X96" s="4">
        <v>0.011243</v>
      </c>
      <c r="Y96" s="4">
        <v>0.0017678</v>
      </c>
      <c r="Z96" s="4">
        <v>0.0059397</v>
      </c>
      <c r="AB96" s="7" t="s">
        <v>267</v>
      </c>
      <c r="AC96" s="7" t="s">
        <v>22</v>
      </c>
      <c r="AD96" s="4">
        <v>0.0019092</v>
      </c>
      <c r="AE96" s="4">
        <v>0.003182</v>
      </c>
      <c r="AF96" s="4">
        <v>0.0014142</v>
      </c>
      <c r="AG96" s="4">
        <v>0.0060104</v>
      </c>
      <c r="AH96" s="4">
        <v>0.011314</v>
      </c>
      <c r="AI96" s="4">
        <v>0.017961</v>
      </c>
    </row>
    <row r="97" ht="14.25" customHeight="1">
      <c r="A97" s="7" t="s">
        <v>268</v>
      </c>
      <c r="B97" s="7" t="s">
        <v>22</v>
      </c>
      <c r="C97" s="4">
        <v>0.0942</v>
      </c>
      <c r="D97" s="4">
        <v>1.0252</v>
      </c>
      <c r="E97" s="4">
        <v>0.9417</v>
      </c>
      <c r="F97" s="4">
        <v>0.93385</v>
      </c>
      <c r="G97" s="4">
        <v>0.89605</v>
      </c>
      <c r="H97" s="4">
        <v>0.87885</v>
      </c>
      <c r="J97" s="7" t="s">
        <v>268</v>
      </c>
      <c r="K97" s="7" t="s">
        <v>22</v>
      </c>
      <c r="L97" s="4">
        <v>0.1038</v>
      </c>
      <c r="M97" s="4">
        <v>0.79215</v>
      </c>
      <c r="N97" s="4">
        <v>0.7452</v>
      </c>
      <c r="O97" s="4">
        <v>0.70835</v>
      </c>
      <c r="P97" s="4">
        <v>0.62405</v>
      </c>
      <c r="Q97" s="4">
        <v>0.60975</v>
      </c>
      <c r="S97" s="7" t="s">
        <v>268</v>
      </c>
      <c r="T97" s="7" t="s">
        <v>22</v>
      </c>
      <c r="U97" s="4">
        <v>8.4853E-4</v>
      </c>
      <c r="V97" s="4">
        <v>0.059256</v>
      </c>
      <c r="W97" s="4">
        <v>0.0086267</v>
      </c>
      <c r="X97" s="4">
        <v>0.0067175</v>
      </c>
      <c r="Y97" s="4">
        <v>0.0014849</v>
      </c>
      <c r="Z97" s="4">
        <v>0.0027577</v>
      </c>
      <c r="AB97" s="7" t="s">
        <v>268</v>
      </c>
      <c r="AC97" s="7" t="s">
        <v>22</v>
      </c>
      <c r="AD97" s="4">
        <v>0.0021213</v>
      </c>
      <c r="AE97" s="4">
        <v>0.0043134</v>
      </c>
      <c r="AF97" s="4">
        <v>0.0024042</v>
      </c>
      <c r="AG97" s="4">
        <v>0.003182</v>
      </c>
      <c r="AH97" s="4">
        <v>0.010394</v>
      </c>
      <c r="AI97" s="4">
        <v>0.028214</v>
      </c>
    </row>
    <row r="98" ht="14.25" customHeight="1">
      <c r="A98" s="7" t="s">
        <v>269</v>
      </c>
      <c r="B98" s="7" t="s">
        <v>29</v>
      </c>
      <c r="C98" s="4">
        <v>0.09425</v>
      </c>
      <c r="D98" s="4">
        <v>1.0558</v>
      </c>
      <c r="E98" s="4">
        <v>0.9723</v>
      </c>
      <c r="F98" s="4">
        <v>0.96405</v>
      </c>
      <c r="G98" s="4">
        <v>0.9228</v>
      </c>
      <c r="H98" s="4">
        <v>0.9079</v>
      </c>
      <c r="J98" s="7" t="s">
        <v>269</v>
      </c>
      <c r="K98" s="7" t="s">
        <v>29</v>
      </c>
      <c r="L98" s="4">
        <v>0.10585</v>
      </c>
      <c r="M98" s="4">
        <v>0.80075</v>
      </c>
      <c r="N98" s="4">
        <v>0.7532</v>
      </c>
      <c r="O98" s="4">
        <v>0.71315</v>
      </c>
      <c r="P98" s="4">
        <v>0.6233</v>
      </c>
      <c r="Q98" s="4">
        <v>0.6203</v>
      </c>
      <c r="S98" s="7" t="s">
        <v>269</v>
      </c>
      <c r="T98" s="7" t="s">
        <v>29</v>
      </c>
      <c r="U98" s="4">
        <v>9.1924E-4</v>
      </c>
      <c r="V98" s="4">
        <v>0.063498</v>
      </c>
      <c r="W98" s="4">
        <v>0.0049497</v>
      </c>
      <c r="X98" s="4">
        <v>7.7782E-4</v>
      </c>
      <c r="Y98" s="4">
        <v>0.0031113</v>
      </c>
      <c r="Z98" s="4">
        <v>0.0015556</v>
      </c>
      <c r="AB98" s="7" t="s">
        <v>269</v>
      </c>
      <c r="AC98" s="7" t="s">
        <v>29</v>
      </c>
      <c r="AD98" s="4">
        <v>0.0045962</v>
      </c>
      <c r="AE98" s="4">
        <v>0.0040305</v>
      </c>
      <c r="AF98" s="4">
        <v>0.0032527</v>
      </c>
      <c r="AG98" s="4">
        <v>7.0711E-5</v>
      </c>
      <c r="AH98" s="4">
        <v>0.010182</v>
      </c>
      <c r="AI98" s="4">
        <v>0.037194</v>
      </c>
    </row>
    <row r="99" ht="14.25" customHeight="1">
      <c r="A99" s="7" t="s">
        <v>270</v>
      </c>
      <c r="B99" s="7" t="s">
        <v>20</v>
      </c>
      <c r="C99" s="4">
        <v>0.09435</v>
      </c>
      <c r="D99" s="4">
        <v>1.0853</v>
      </c>
      <c r="E99" s="4">
        <v>1.0065</v>
      </c>
      <c r="F99" s="4">
        <v>0.9965</v>
      </c>
      <c r="G99" s="4">
        <v>0.9472</v>
      </c>
      <c r="H99" s="4">
        <v>0.9342</v>
      </c>
      <c r="J99" s="7" t="s">
        <v>270</v>
      </c>
      <c r="K99" s="7" t="s">
        <v>20</v>
      </c>
      <c r="L99" s="4">
        <v>0.10305</v>
      </c>
      <c r="M99" s="4">
        <v>0.80935</v>
      </c>
      <c r="N99" s="4">
        <v>0.7599</v>
      </c>
      <c r="O99" s="4">
        <v>0.71675</v>
      </c>
      <c r="P99" s="4">
        <v>0.6237</v>
      </c>
      <c r="Q99" s="4">
        <v>0.6336</v>
      </c>
      <c r="S99" s="7" t="s">
        <v>270</v>
      </c>
      <c r="T99" s="7" t="s">
        <v>20</v>
      </c>
      <c r="U99" s="4">
        <v>0.0010607</v>
      </c>
      <c r="V99" s="4">
        <v>0.064417</v>
      </c>
      <c r="W99" s="4">
        <v>0.0023335</v>
      </c>
      <c r="X99" s="4">
        <v>0.010889</v>
      </c>
      <c r="Y99" s="4">
        <v>0.0055154</v>
      </c>
      <c r="Z99" s="4">
        <v>0.0029698</v>
      </c>
      <c r="AB99" s="7" t="s">
        <v>270</v>
      </c>
      <c r="AC99" s="7" t="s">
        <v>20</v>
      </c>
      <c r="AD99" s="4">
        <v>0.0020506</v>
      </c>
      <c r="AE99" s="4">
        <v>3.5355E-4</v>
      </c>
      <c r="AF99" s="4">
        <v>1.4142E-4</v>
      </c>
      <c r="AG99" s="4">
        <v>7.0711E-5</v>
      </c>
      <c r="AH99" s="4">
        <v>0.012445</v>
      </c>
      <c r="AI99" s="4">
        <v>0.042285</v>
      </c>
    </row>
    <row r="100" ht="14.25" customHeight="1">
      <c r="A100" s="7" t="s">
        <v>271</v>
      </c>
      <c r="B100" s="7" t="s">
        <v>22</v>
      </c>
      <c r="C100" s="4">
        <v>0.0944</v>
      </c>
      <c r="D100" s="4">
        <v>1.1108</v>
      </c>
      <c r="E100" s="4">
        <v>1.0374</v>
      </c>
      <c r="F100" s="4">
        <v>1.0256</v>
      </c>
      <c r="G100" s="4">
        <v>0.97155</v>
      </c>
      <c r="H100" s="4">
        <v>0.961</v>
      </c>
      <c r="J100" s="7" t="s">
        <v>271</v>
      </c>
      <c r="K100" s="7" t="s">
        <v>22</v>
      </c>
      <c r="L100" s="4">
        <v>0.10395</v>
      </c>
      <c r="M100" s="4">
        <v>0.81755</v>
      </c>
      <c r="N100" s="4">
        <v>0.76775</v>
      </c>
      <c r="O100" s="4">
        <v>0.7215</v>
      </c>
      <c r="P100" s="4">
        <v>0.62325</v>
      </c>
      <c r="Q100" s="4">
        <v>0.63975</v>
      </c>
      <c r="S100" s="7" t="s">
        <v>271</v>
      </c>
      <c r="T100" s="7" t="s">
        <v>22</v>
      </c>
      <c r="U100" s="4">
        <v>0.0011314</v>
      </c>
      <c r="V100" s="4">
        <v>0.065407</v>
      </c>
      <c r="W100" s="4">
        <v>0.010041</v>
      </c>
      <c r="X100" s="4">
        <v>0.019658</v>
      </c>
      <c r="Y100" s="4">
        <v>0.014213</v>
      </c>
      <c r="Z100" s="4">
        <v>0.008061</v>
      </c>
      <c r="AB100" s="7" t="s">
        <v>271</v>
      </c>
      <c r="AC100" s="7" t="s">
        <v>22</v>
      </c>
      <c r="AD100" s="4">
        <v>0.0028991</v>
      </c>
      <c r="AE100" s="4">
        <v>9.1924E-4</v>
      </c>
      <c r="AF100" s="4">
        <v>0.0051619</v>
      </c>
      <c r="AG100" s="4">
        <v>0.0072125</v>
      </c>
      <c r="AH100" s="4">
        <v>0.01294</v>
      </c>
      <c r="AI100" s="4">
        <v>0.047023</v>
      </c>
    </row>
    <row r="101" ht="14.25" customHeight="1">
      <c r="A101" s="7" t="s">
        <v>272</v>
      </c>
      <c r="B101" s="7" t="s">
        <v>24</v>
      </c>
      <c r="C101" s="4">
        <v>0.09435</v>
      </c>
      <c r="D101" s="4">
        <v>1.135</v>
      </c>
      <c r="E101" s="4">
        <v>1.0627</v>
      </c>
      <c r="F101" s="4">
        <v>1.0515</v>
      </c>
      <c r="G101" s="4">
        <v>0.99195</v>
      </c>
      <c r="H101" s="4">
        <v>0.98655</v>
      </c>
      <c r="J101" s="7" t="s">
        <v>272</v>
      </c>
      <c r="K101" s="7" t="s">
        <v>24</v>
      </c>
      <c r="L101" s="4">
        <v>0.1043</v>
      </c>
      <c r="M101" s="4">
        <v>0.8257</v>
      </c>
      <c r="N101" s="4">
        <v>0.77605</v>
      </c>
      <c r="O101" s="4">
        <v>0.727</v>
      </c>
      <c r="P101" s="4">
        <v>0.6236</v>
      </c>
      <c r="Q101" s="4">
        <v>0.6524</v>
      </c>
      <c r="S101" s="7" t="s">
        <v>272</v>
      </c>
      <c r="T101" s="7" t="s">
        <v>24</v>
      </c>
      <c r="U101" s="4">
        <v>0.0012021</v>
      </c>
      <c r="V101" s="4">
        <v>0.067812</v>
      </c>
      <c r="W101" s="4">
        <v>0.014779</v>
      </c>
      <c r="X101" s="4">
        <v>0.023971</v>
      </c>
      <c r="Y101" s="4">
        <v>0.016758</v>
      </c>
      <c r="Z101" s="4">
        <v>0.016758</v>
      </c>
      <c r="AB101" s="7" t="s">
        <v>272</v>
      </c>
      <c r="AC101" s="7" t="s">
        <v>24</v>
      </c>
      <c r="AD101" s="4">
        <v>0.0024042</v>
      </c>
      <c r="AE101" s="4">
        <v>0.0012728</v>
      </c>
      <c r="AF101" s="4">
        <v>0.010394</v>
      </c>
      <c r="AG101" s="4">
        <v>0.009051</v>
      </c>
      <c r="AH101" s="4">
        <v>0.012021</v>
      </c>
      <c r="AI101" s="4">
        <v>0.054306</v>
      </c>
    </row>
    <row r="102" ht="14.25" customHeight="1">
      <c r="A102" s="7" t="s">
        <v>273</v>
      </c>
      <c r="B102" s="7" t="s">
        <v>18</v>
      </c>
      <c r="C102" s="4">
        <v>0.0945</v>
      </c>
      <c r="D102" s="4">
        <v>1.1592</v>
      </c>
      <c r="E102" s="4">
        <v>1.086</v>
      </c>
      <c r="F102" s="4">
        <v>1.0761</v>
      </c>
      <c r="G102" s="4">
        <v>1.012</v>
      </c>
      <c r="H102" s="4">
        <v>1.0107</v>
      </c>
      <c r="J102" s="7" t="s">
        <v>273</v>
      </c>
      <c r="K102" s="7" t="s">
        <v>18</v>
      </c>
      <c r="L102" s="4">
        <v>0.10355</v>
      </c>
      <c r="M102" s="4">
        <v>0.83565</v>
      </c>
      <c r="N102" s="4">
        <v>0.78235</v>
      </c>
      <c r="O102" s="4">
        <v>0.72865</v>
      </c>
      <c r="P102" s="4">
        <v>0.6234</v>
      </c>
      <c r="Q102" s="4">
        <v>0.66255</v>
      </c>
      <c r="S102" s="7" t="s">
        <v>273</v>
      </c>
      <c r="T102" s="7" t="s">
        <v>18</v>
      </c>
      <c r="U102" s="4">
        <v>0.0011314</v>
      </c>
      <c r="V102" s="4">
        <v>0.074034</v>
      </c>
      <c r="W102" s="4">
        <v>0.020718</v>
      </c>
      <c r="X102" s="4">
        <v>0.026163</v>
      </c>
      <c r="Y102" s="4">
        <v>0.021567</v>
      </c>
      <c r="Z102" s="4">
        <v>0.024183</v>
      </c>
      <c r="AB102" s="7" t="s">
        <v>273</v>
      </c>
      <c r="AC102" s="7" t="s">
        <v>18</v>
      </c>
      <c r="AD102" s="4">
        <v>0.0020506</v>
      </c>
      <c r="AE102" s="4">
        <v>0.0091217</v>
      </c>
      <c r="AF102" s="4">
        <v>0.014637</v>
      </c>
      <c r="AG102" s="4">
        <v>0.010819</v>
      </c>
      <c r="AH102" s="4">
        <v>0.011738</v>
      </c>
      <c r="AI102" s="4">
        <v>0.056074</v>
      </c>
    </row>
    <row r="103" ht="14.25" customHeight="1">
      <c r="A103" s="7" t="s">
        <v>274</v>
      </c>
      <c r="B103" s="7" t="s">
        <v>22</v>
      </c>
      <c r="C103" s="4">
        <v>0.09445</v>
      </c>
      <c r="D103" s="4">
        <v>1.1811</v>
      </c>
      <c r="E103" s="4">
        <v>1.1079</v>
      </c>
      <c r="F103" s="4">
        <v>1.0976</v>
      </c>
      <c r="G103" s="4">
        <v>1.0293</v>
      </c>
      <c r="H103" s="4">
        <v>1.0316</v>
      </c>
      <c r="J103" s="7" t="s">
        <v>274</v>
      </c>
      <c r="K103" s="7" t="s">
        <v>22</v>
      </c>
      <c r="L103" s="4">
        <v>0.10695</v>
      </c>
      <c r="M103" s="4">
        <v>0.8452</v>
      </c>
      <c r="N103" s="4">
        <v>0.7884</v>
      </c>
      <c r="O103" s="4">
        <v>0.7305</v>
      </c>
      <c r="P103" s="4">
        <v>0.62635</v>
      </c>
      <c r="Q103" s="4">
        <v>0.67275</v>
      </c>
      <c r="S103" s="7" t="s">
        <v>274</v>
      </c>
      <c r="T103" s="7" t="s">
        <v>22</v>
      </c>
      <c r="U103" s="4">
        <v>0.0012021</v>
      </c>
      <c r="V103" s="4">
        <v>0.07962</v>
      </c>
      <c r="W103" s="4">
        <v>0.026587</v>
      </c>
      <c r="X103" s="4">
        <v>0.028709</v>
      </c>
      <c r="Y103" s="4">
        <v>0.024749</v>
      </c>
      <c r="Z103" s="4">
        <v>0.028567</v>
      </c>
      <c r="AB103" s="7" t="s">
        <v>274</v>
      </c>
      <c r="AC103" s="7" t="s">
        <v>22</v>
      </c>
      <c r="AD103" s="4">
        <v>0.0044548</v>
      </c>
      <c r="AE103" s="4">
        <v>0.012728</v>
      </c>
      <c r="AF103" s="4">
        <v>0.016546</v>
      </c>
      <c r="AG103" s="4">
        <v>0.0083439</v>
      </c>
      <c r="AH103" s="4">
        <v>0.0094045</v>
      </c>
      <c r="AI103" s="4">
        <v>0.051265</v>
      </c>
    </row>
    <row r="104" ht="14.25" customHeight="1">
      <c r="A104" s="7" t="s">
        <v>275</v>
      </c>
      <c r="B104" s="7" t="s">
        <v>22</v>
      </c>
      <c r="C104" s="4">
        <v>0.0945</v>
      </c>
      <c r="D104" s="4">
        <v>1.1972</v>
      </c>
      <c r="E104" s="4">
        <v>1.1268</v>
      </c>
      <c r="F104" s="4">
        <v>1.1201</v>
      </c>
      <c r="G104" s="4">
        <v>1.047</v>
      </c>
      <c r="H104" s="4">
        <v>1.0482</v>
      </c>
      <c r="J104" s="7" t="s">
        <v>275</v>
      </c>
      <c r="K104" s="7" t="s">
        <v>22</v>
      </c>
      <c r="L104" s="4">
        <v>0.104</v>
      </c>
      <c r="M104" s="4">
        <v>0.855</v>
      </c>
      <c r="N104" s="4">
        <v>0.79465</v>
      </c>
      <c r="O104" s="4">
        <v>0.7328</v>
      </c>
      <c r="P104" s="4">
        <v>0.62755</v>
      </c>
      <c r="Q104" s="4">
        <v>0.6681</v>
      </c>
      <c r="S104" s="7" t="s">
        <v>275</v>
      </c>
      <c r="T104" s="7" t="s">
        <v>22</v>
      </c>
      <c r="U104" s="4">
        <v>0.0011314</v>
      </c>
      <c r="V104" s="4">
        <v>0.073468</v>
      </c>
      <c r="W104" s="4">
        <v>0.033163</v>
      </c>
      <c r="X104" s="4">
        <v>0.030264</v>
      </c>
      <c r="Y104" s="4">
        <v>0.031396</v>
      </c>
      <c r="Z104" s="4">
        <v>0.032173</v>
      </c>
      <c r="AB104" s="7" t="s">
        <v>275</v>
      </c>
      <c r="AC104" s="7" t="s">
        <v>22</v>
      </c>
      <c r="AD104" s="4">
        <v>0.0022627</v>
      </c>
      <c r="AE104" s="4">
        <v>0.022062</v>
      </c>
      <c r="AF104" s="4">
        <v>0.02284</v>
      </c>
      <c r="AG104" s="4">
        <v>0.012587</v>
      </c>
      <c r="AH104" s="4">
        <v>0.0050205</v>
      </c>
      <c r="AI104" s="4">
        <v>0.035355</v>
      </c>
    </row>
    <row r="105" ht="14.25" customHeight="1">
      <c r="A105" s="7" t="s">
        <v>276</v>
      </c>
      <c r="B105" s="7" t="s">
        <v>29</v>
      </c>
      <c r="C105" s="4">
        <v>0.09445</v>
      </c>
      <c r="D105" s="4">
        <v>1.2118</v>
      </c>
      <c r="E105" s="4">
        <v>1.1453</v>
      </c>
      <c r="F105" s="4">
        <v>1.1441</v>
      </c>
      <c r="G105" s="4">
        <v>1.0623</v>
      </c>
      <c r="H105" s="4">
        <v>1.062</v>
      </c>
      <c r="J105" s="7" t="s">
        <v>276</v>
      </c>
      <c r="K105" s="7" t="s">
        <v>29</v>
      </c>
      <c r="L105" s="4">
        <v>0.10715</v>
      </c>
      <c r="M105" s="4">
        <v>0.8623</v>
      </c>
      <c r="N105" s="4">
        <v>0.799</v>
      </c>
      <c r="O105" s="4">
        <v>0.73395</v>
      </c>
      <c r="P105" s="4">
        <v>0.6314</v>
      </c>
      <c r="Q105" s="4">
        <v>0.67205</v>
      </c>
      <c r="S105" s="7" t="s">
        <v>276</v>
      </c>
      <c r="T105" s="7" t="s">
        <v>29</v>
      </c>
      <c r="U105" s="4">
        <v>0.0012021</v>
      </c>
      <c r="V105" s="4">
        <v>0.073893</v>
      </c>
      <c r="W105" s="4">
        <v>0.034507</v>
      </c>
      <c r="X105" s="4">
        <v>0.027224</v>
      </c>
      <c r="Y105" s="4">
        <v>0.033941</v>
      </c>
      <c r="Z105" s="4">
        <v>0.034153</v>
      </c>
      <c r="AB105" s="7" t="s">
        <v>276</v>
      </c>
      <c r="AC105" s="7" t="s">
        <v>29</v>
      </c>
      <c r="AD105" s="4">
        <v>0.0065761</v>
      </c>
      <c r="AE105" s="4">
        <v>0.02786</v>
      </c>
      <c r="AF105" s="4">
        <v>0.025032</v>
      </c>
      <c r="AG105" s="4">
        <v>0.014354</v>
      </c>
      <c r="AH105" s="4">
        <v>0.0041012</v>
      </c>
      <c r="AI105" s="4">
        <v>0.026799</v>
      </c>
    </row>
    <row r="106" ht="14.25" customHeight="1">
      <c r="A106" s="7" t="s">
        <v>277</v>
      </c>
      <c r="B106" s="7" t="s">
        <v>22</v>
      </c>
      <c r="C106" s="4">
        <v>0.09455</v>
      </c>
      <c r="D106" s="4">
        <v>1.223</v>
      </c>
      <c r="E106" s="4">
        <v>1.1578</v>
      </c>
      <c r="F106" s="4">
        <v>1.1629</v>
      </c>
      <c r="G106" s="4">
        <v>1.0821</v>
      </c>
      <c r="H106" s="4">
        <v>1.0812</v>
      </c>
      <c r="J106" s="7" t="s">
        <v>277</v>
      </c>
      <c r="K106" s="7" t="s">
        <v>22</v>
      </c>
      <c r="L106" s="4">
        <v>0.1053</v>
      </c>
      <c r="M106" s="4">
        <v>0.87455</v>
      </c>
      <c r="N106" s="4">
        <v>0.80545</v>
      </c>
      <c r="O106" s="4">
        <v>0.7373</v>
      </c>
      <c r="P106" s="4">
        <v>0.6357</v>
      </c>
      <c r="Q106" s="4">
        <v>0.68835</v>
      </c>
      <c r="S106" s="7" t="s">
        <v>277</v>
      </c>
      <c r="T106" s="7" t="s">
        <v>22</v>
      </c>
      <c r="U106" s="4">
        <v>0.0012021</v>
      </c>
      <c r="V106" s="4">
        <v>0.072054</v>
      </c>
      <c r="W106" s="4">
        <v>0.034012</v>
      </c>
      <c r="X106" s="4">
        <v>0.02284</v>
      </c>
      <c r="Y106" s="4">
        <v>0.035143</v>
      </c>
      <c r="Z106" s="4">
        <v>0.035072</v>
      </c>
      <c r="AB106" s="7" t="s">
        <v>277</v>
      </c>
      <c r="AC106" s="7" t="s">
        <v>22</v>
      </c>
      <c r="AD106" s="4">
        <v>0.0029698</v>
      </c>
      <c r="AE106" s="4">
        <v>0.03387</v>
      </c>
      <c r="AF106" s="4">
        <v>0.030052</v>
      </c>
      <c r="AG106" s="4">
        <v>0.013718</v>
      </c>
      <c r="AH106" s="4">
        <v>9.8995E-4</v>
      </c>
      <c r="AI106" s="4">
        <v>0.017183</v>
      </c>
    </row>
    <row r="107" ht="14.25" customHeight="1">
      <c r="A107" s="7" t="s">
        <v>278</v>
      </c>
      <c r="B107" s="7" t="s">
        <v>18</v>
      </c>
      <c r="C107" s="4">
        <v>0.09455</v>
      </c>
      <c r="D107" s="4">
        <v>1.2297</v>
      </c>
      <c r="E107" s="4">
        <v>1.1686</v>
      </c>
      <c r="F107" s="4">
        <v>1.1768</v>
      </c>
      <c r="G107" s="4">
        <v>1.0947</v>
      </c>
      <c r="H107" s="4">
        <v>1.0993</v>
      </c>
      <c r="J107" s="7" t="s">
        <v>278</v>
      </c>
      <c r="K107" s="7" t="s">
        <v>18</v>
      </c>
      <c r="L107" s="4">
        <v>0.10455</v>
      </c>
      <c r="M107" s="4">
        <v>0.88735</v>
      </c>
      <c r="N107" s="4">
        <v>0.81135</v>
      </c>
      <c r="O107" s="4">
        <v>0.73755</v>
      </c>
      <c r="P107" s="4">
        <v>0.6388</v>
      </c>
      <c r="Q107" s="4">
        <v>0.7012</v>
      </c>
      <c r="S107" s="7" t="s">
        <v>278</v>
      </c>
      <c r="T107" s="7" t="s">
        <v>18</v>
      </c>
      <c r="U107" s="4">
        <v>0.0012021</v>
      </c>
      <c r="V107" s="4">
        <v>0.077923</v>
      </c>
      <c r="W107" s="4">
        <v>0.038962</v>
      </c>
      <c r="X107" s="4">
        <v>0.024395</v>
      </c>
      <c r="Y107" s="4">
        <v>0.036487</v>
      </c>
      <c r="Z107" s="4">
        <v>0.03479</v>
      </c>
      <c r="AB107" s="7" t="s">
        <v>278</v>
      </c>
      <c r="AC107" s="7" t="s">
        <v>18</v>
      </c>
      <c r="AD107" s="4">
        <v>0.003182</v>
      </c>
      <c r="AE107" s="4">
        <v>0.048578</v>
      </c>
      <c r="AF107" s="4">
        <v>0.036416</v>
      </c>
      <c r="AG107" s="4">
        <v>0.019163</v>
      </c>
      <c r="AH107" s="4">
        <v>0.0016971</v>
      </c>
      <c r="AI107" s="4">
        <v>0.020365</v>
      </c>
    </row>
    <row r="108" ht="14.25" customHeight="1"/>
    <row r="109" ht="14.25" customHeight="1">
      <c r="A109" s="4" t="s">
        <v>126</v>
      </c>
    </row>
    <row r="110" ht="14.25" customHeight="1">
      <c r="A110" s="5" t="s">
        <v>1</v>
      </c>
      <c r="H110" s="5" t="s">
        <v>7</v>
      </c>
    </row>
    <row r="111" ht="14.25" customHeight="1">
      <c r="A111" s="4" t="s">
        <v>13</v>
      </c>
      <c r="B111" s="4" t="s">
        <v>2</v>
      </c>
      <c r="C111" s="6" t="s">
        <v>3</v>
      </c>
      <c r="D111" s="6" t="s">
        <v>4</v>
      </c>
      <c r="E111" s="6" t="s">
        <v>5</v>
      </c>
      <c r="F111" s="6" t="s">
        <v>6</v>
      </c>
      <c r="H111" s="4" t="s">
        <v>13</v>
      </c>
      <c r="I111" s="4" t="s">
        <v>2</v>
      </c>
      <c r="J111" s="6" t="s">
        <v>3</v>
      </c>
      <c r="K111" s="6" t="s">
        <v>4</v>
      </c>
      <c r="L111" s="6" t="s">
        <v>5</v>
      </c>
      <c r="M111" s="6" t="s">
        <v>6</v>
      </c>
    </row>
    <row r="112" ht="14.25" customHeight="1">
      <c r="A112" s="7" t="s">
        <v>17</v>
      </c>
      <c r="B112" s="4">
        <f t="shared" ref="B112:F112" si="1">AVERAGE((D3-$C3),(D39-$C39),(D75-$C75))</f>
        <v>0.0006666666667</v>
      </c>
      <c r="C112" s="4">
        <f t="shared" si="1"/>
        <v>-0.00085</v>
      </c>
      <c r="D112" s="4">
        <f t="shared" si="1"/>
        <v>0.002583333333</v>
      </c>
      <c r="E112" s="4">
        <f t="shared" si="1"/>
        <v>0.0039</v>
      </c>
      <c r="F112" s="4">
        <f t="shared" si="1"/>
        <v>0.007616666667</v>
      </c>
      <c r="H112" s="7" t="s">
        <v>17</v>
      </c>
      <c r="I112" s="4">
        <f t="shared" ref="I112:M112" si="2">AVERAGE((M3-$L3),(M39-$L39),(M75-$L75))</f>
        <v>-0.003483333333</v>
      </c>
      <c r="J112" s="4">
        <f t="shared" si="2"/>
        <v>-0.004566666667</v>
      </c>
      <c r="K112" s="4">
        <f t="shared" si="2"/>
        <v>-0.005783333333</v>
      </c>
      <c r="L112" s="4">
        <f t="shared" si="2"/>
        <v>-0.0055</v>
      </c>
      <c r="M112" s="4">
        <f t="shared" si="2"/>
        <v>-0.00605</v>
      </c>
    </row>
    <row r="113" ht="14.25" customHeight="1">
      <c r="A113" s="7" t="s">
        <v>223</v>
      </c>
      <c r="B113" s="4">
        <f t="shared" ref="B113:F113" si="3">AVERAGE((D4-$C4),(D40-$C40),(D76-$C76))</f>
        <v>0.00285</v>
      </c>
      <c r="C113" s="4">
        <f t="shared" si="3"/>
        <v>0.004316666667</v>
      </c>
      <c r="D113" s="4">
        <f t="shared" si="3"/>
        <v>0.009566666667</v>
      </c>
      <c r="E113" s="4">
        <f t="shared" si="3"/>
        <v>0.01313333333</v>
      </c>
      <c r="F113" s="4">
        <f t="shared" si="3"/>
        <v>0.01816666667</v>
      </c>
      <c r="H113" s="7" t="s">
        <v>223</v>
      </c>
      <c r="I113" s="4">
        <f t="shared" ref="I113:M113" si="4">AVERAGE((M4-$L4),(M40-$L40),(M76-$L76))</f>
        <v>-0.003583333333</v>
      </c>
      <c r="J113" s="4">
        <f t="shared" si="4"/>
        <v>-0.006366666667</v>
      </c>
      <c r="K113" s="4">
        <f t="shared" si="4"/>
        <v>-0.005516666667</v>
      </c>
      <c r="L113" s="4">
        <f t="shared" si="4"/>
        <v>-0.007666666667</v>
      </c>
      <c r="M113" s="4">
        <f t="shared" si="4"/>
        <v>-0.009266666667</v>
      </c>
    </row>
    <row r="114" ht="14.25" customHeight="1">
      <c r="A114" s="7" t="s">
        <v>255</v>
      </c>
      <c r="B114" s="4">
        <f t="shared" ref="B114:F114" si="5">AVERAGE((D5-$C5),(D41-$C41),(D77-$C77))</f>
        <v>0.0009333333333</v>
      </c>
      <c r="C114" s="4">
        <f t="shared" si="5"/>
        <v>0.00245</v>
      </c>
      <c r="D114" s="4">
        <f t="shared" si="5"/>
        <v>0.01091666667</v>
      </c>
      <c r="E114" s="4">
        <f t="shared" si="5"/>
        <v>0.01635</v>
      </c>
      <c r="F114" s="4">
        <f t="shared" si="5"/>
        <v>0.01968333333</v>
      </c>
      <c r="H114" s="7" t="s">
        <v>255</v>
      </c>
      <c r="I114" s="4">
        <f t="shared" ref="I114:M114" si="6">AVERAGE((M5-$L5),(M41-$L41),(M77-$L77))</f>
        <v>-0.0035</v>
      </c>
      <c r="J114" s="4">
        <f t="shared" si="6"/>
        <v>-0.005966666667</v>
      </c>
      <c r="K114" s="4">
        <f t="shared" si="6"/>
        <v>-0.005983333333</v>
      </c>
      <c r="L114" s="4">
        <f t="shared" si="6"/>
        <v>-0.00605</v>
      </c>
      <c r="M114" s="4">
        <f t="shared" si="6"/>
        <v>-0.009966666667</v>
      </c>
    </row>
    <row r="115" ht="14.25" customHeight="1">
      <c r="A115" s="7" t="s">
        <v>225</v>
      </c>
      <c r="B115" s="4">
        <f t="shared" ref="B115:F115" si="7">AVERAGE((D6-$C6),(D42-$C42),(D78-$C78))</f>
        <v>0.0004333333333</v>
      </c>
      <c r="C115" s="4">
        <f t="shared" si="7"/>
        <v>0.002033333333</v>
      </c>
      <c r="D115" s="4">
        <f t="shared" si="7"/>
        <v>0.009883333333</v>
      </c>
      <c r="E115" s="4">
        <f t="shared" si="7"/>
        <v>0.0161</v>
      </c>
      <c r="F115" s="4">
        <f t="shared" si="7"/>
        <v>0.02001666667</v>
      </c>
      <c r="H115" s="7" t="s">
        <v>225</v>
      </c>
      <c r="I115" s="4">
        <f t="shared" ref="I115:M115" si="8">AVERAGE((M6-$L6),(M42-$L42),(M78-$L78))</f>
        <v>-0.003783333333</v>
      </c>
      <c r="J115" s="4">
        <f t="shared" si="8"/>
        <v>-0.0057</v>
      </c>
      <c r="K115" s="4">
        <f t="shared" si="8"/>
        <v>-0.0052</v>
      </c>
      <c r="L115" s="4">
        <f t="shared" si="8"/>
        <v>-0.006833333333</v>
      </c>
      <c r="M115" s="4">
        <f t="shared" si="8"/>
        <v>-0.01015</v>
      </c>
    </row>
    <row r="116" ht="14.25" customHeight="1">
      <c r="A116" s="7" t="s">
        <v>226</v>
      </c>
      <c r="B116" s="4">
        <f t="shared" ref="B116:F116" si="9">AVERAGE((D7-$C7),(D43-$C43),(D79-$C79))</f>
        <v>0.00105</v>
      </c>
      <c r="C116" s="4">
        <f t="shared" si="9"/>
        <v>0.0021</v>
      </c>
      <c r="D116" s="4">
        <f t="shared" si="9"/>
        <v>0.008866666667</v>
      </c>
      <c r="E116" s="4">
        <f t="shared" si="9"/>
        <v>0.0146</v>
      </c>
      <c r="F116" s="4">
        <f t="shared" si="9"/>
        <v>0.0184</v>
      </c>
      <c r="H116" s="7" t="s">
        <v>226</v>
      </c>
      <c r="I116" s="4">
        <f t="shared" ref="I116:M116" si="10">AVERAGE((M7-$L7),(M43-$L43),(M79-$L79))</f>
        <v>-0.00205</v>
      </c>
      <c r="J116" s="4">
        <f t="shared" si="10"/>
        <v>-0.004483333333</v>
      </c>
      <c r="K116" s="4">
        <f t="shared" si="10"/>
        <v>-0.004566666667</v>
      </c>
      <c r="L116" s="4">
        <f t="shared" si="10"/>
        <v>-0.005666666667</v>
      </c>
      <c r="M116" s="4">
        <f t="shared" si="10"/>
        <v>-0.008933333333</v>
      </c>
    </row>
    <row r="117" ht="14.25" customHeight="1">
      <c r="A117" s="7" t="s">
        <v>227</v>
      </c>
      <c r="B117" s="4">
        <f t="shared" ref="B117:F117" si="11">AVERAGE((D8-$C8),(D44-$C44),(D80-$C80))</f>
        <v>0.003283333333</v>
      </c>
      <c r="C117" s="4">
        <f t="shared" si="11"/>
        <v>0.003916666667</v>
      </c>
      <c r="D117" s="4">
        <f t="shared" si="11"/>
        <v>0.01161666667</v>
      </c>
      <c r="E117" s="4">
        <f t="shared" si="11"/>
        <v>0.01696666667</v>
      </c>
      <c r="F117" s="4">
        <f t="shared" si="11"/>
        <v>0.02041666667</v>
      </c>
      <c r="H117" s="7" t="s">
        <v>227</v>
      </c>
      <c r="I117" s="4">
        <f t="shared" ref="I117:M117" si="12">AVERAGE((M8-$L8),(M44-$L44),(M80-$L80))</f>
        <v>-0.0007333333333</v>
      </c>
      <c r="J117" s="4">
        <f t="shared" si="12"/>
        <v>-0.002133333333</v>
      </c>
      <c r="K117" s="4">
        <f t="shared" si="12"/>
        <v>-0.0009833333333</v>
      </c>
      <c r="L117" s="4">
        <f t="shared" si="12"/>
        <v>-0.002133333333</v>
      </c>
      <c r="M117" s="4">
        <f t="shared" si="12"/>
        <v>-0.006233333333</v>
      </c>
    </row>
    <row r="118" ht="14.25" customHeight="1">
      <c r="A118" s="7" t="s">
        <v>256</v>
      </c>
      <c r="B118" s="4">
        <f t="shared" ref="B118:F118" si="13">AVERAGE((D9-$C9),(D45-$C45),(D81-$C81))</f>
        <v>0.01066666667</v>
      </c>
      <c r="C118" s="4">
        <f t="shared" si="13"/>
        <v>0.009916666667</v>
      </c>
      <c r="D118" s="4">
        <f t="shared" si="13"/>
        <v>0.01756666667</v>
      </c>
      <c r="E118" s="4">
        <f t="shared" si="13"/>
        <v>0.02158333333</v>
      </c>
      <c r="F118" s="4">
        <f t="shared" si="13"/>
        <v>0.02483333333</v>
      </c>
      <c r="H118" s="7" t="s">
        <v>256</v>
      </c>
      <c r="I118" s="4">
        <f t="shared" ref="I118:M118" si="14">AVERAGE((M9-$L9),(M45-$L45),(M81-$L81))</f>
        <v>0.006516666667</v>
      </c>
      <c r="J118" s="4">
        <f t="shared" si="14"/>
        <v>0.00545</v>
      </c>
      <c r="K118" s="4">
        <f t="shared" si="14"/>
        <v>0.00805</v>
      </c>
      <c r="L118" s="4">
        <f t="shared" si="14"/>
        <v>0.0077</v>
      </c>
      <c r="M118" s="4">
        <f t="shared" si="14"/>
        <v>0.002233333333</v>
      </c>
    </row>
    <row r="119" ht="14.25" customHeight="1">
      <c r="A119" s="7" t="s">
        <v>229</v>
      </c>
      <c r="B119" s="4">
        <f t="shared" ref="B119:F119" si="15">AVERAGE((D10-$C10),(D46-$C46),(D82-$C82))</f>
        <v>0.02866666667</v>
      </c>
      <c r="C119" s="4">
        <f t="shared" si="15"/>
        <v>0.02448333333</v>
      </c>
      <c r="D119" s="4">
        <f t="shared" si="15"/>
        <v>0.03388333333</v>
      </c>
      <c r="E119" s="4">
        <f t="shared" si="15"/>
        <v>0.03613333333</v>
      </c>
      <c r="F119" s="4">
        <f t="shared" si="15"/>
        <v>0.04228333333</v>
      </c>
      <c r="H119" s="7" t="s">
        <v>229</v>
      </c>
      <c r="I119" s="4">
        <f t="shared" ref="I119:M119" si="16">AVERAGE((M10-$L10),(M46-$L46),(M82-$L82))</f>
        <v>0.0196</v>
      </c>
      <c r="J119" s="4">
        <f t="shared" si="16"/>
        <v>0.01621666667</v>
      </c>
      <c r="K119" s="4">
        <f t="shared" si="16"/>
        <v>0.0236</v>
      </c>
      <c r="L119" s="4">
        <f t="shared" si="16"/>
        <v>0.02486666667</v>
      </c>
      <c r="M119" s="4">
        <f t="shared" si="16"/>
        <v>0.0209</v>
      </c>
    </row>
    <row r="120" ht="14.25" customHeight="1">
      <c r="A120" s="7" t="s">
        <v>230</v>
      </c>
      <c r="B120" s="4">
        <f t="shared" ref="B120:F120" si="17">AVERAGE((D11-$C11),(D47-$C47),(D83-$C83))</f>
        <v>0.07205</v>
      </c>
      <c r="C120" s="4">
        <f t="shared" si="17"/>
        <v>0.05978333333</v>
      </c>
      <c r="D120" s="4">
        <f t="shared" si="17"/>
        <v>0.07755</v>
      </c>
      <c r="E120" s="4">
        <f t="shared" si="17"/>
        <v>0.07913333333</v>
      </c>
      <c r="F120" s="4">
        <f t="shared" si="17"/>
        <v>0.0894</v>
      </c>
      <c r="H120" s="7" t="s">
        <v>230</v>
      </c>
      <c r="I120" s="4">
        <f t="shared" ref="I120:M120" si="18">AVERAGE((M11-$L11),(M47-$L47),(M83-$L83))</f>
        <v>0.0547</v>
      </c>
      <c r="J120" s="4">
        <f t="shared" si="18"/>
        <v>0.0466</v>
      </c>
      <c r="K120" s="4">
        <f t="shared" si="18"/>
        <v>0.06428333333</v>
      </c>
      <c r="L120" s="4">
        <f t="shared" si="18"/>
        <v>0.06903333333</v>
      </c>
      <c r="M120" s="4">
        <f t="shared" si="18"/>
        <v>0.0679</v>
      </c>
    </row>
    <row r="121" ht="14.25" customHeight="1">
      <c r="A121" s="7" t="s">
        <v>257</v>
      </c>
      <c r="B121" s="4">
        <f t="shared" ref="B121:F121" si="19">AVERAGE((D12-$C12),(D48-$C48),(D84-$C84))</f>
        <v>0.1560333333</v>
      </c>
      <c r="C121" s="4">
        <f t="shared" si="19"/>
        <v>0.1372333333</v>
      </c>
      <c r="D121" s="4">
        <f t="shared" si="19"/>
        <v>0.1587666667</v>
      </c>
      <c r="E121" s="4">
        <f t="shared" si="19"/>
        <v>0.15935</v>
      </c>
      <c r="F121" s="4">
        <f t="shared" si="19"/>
        <v>0.1718333333</v>
      </c>
      <c r="H121" s="7" t="s">
        <v>257</v>
      </c>
      <c r="I121" s="4">
        <f t="shared" ref="I121:M121" si="20">AVERAGE((M12-$L12),(M48-$L48),(M84-$L84))</f>
        <v>0.1262</v>
      </c>
      <c r="J121" s="4">
        <f t="shared" si="20"/>
        <v>0.1152166667</v>
      </c>
      <c r="K121" s="4">
        <f t="shared" si="20"/>
        <v>0.1385333333</v>
      </c>
      <c r="L121" s="4">
        <f t="shared" si="20"/>
        <v>0.1454166667</v>
      </c>
      <c r="M121" s="4">
        <f t="shared" si="20"/>
        <v>0.1448666667</v>
      </c>
    </row>
    <row r="122" ht="14.25" customHeight="1">
      <c r="A122" s="7" t="s">
        <v>258</v>
      </c>
      <c r="B122" s="4">
        <f t="shared" ref="B122:F122" si="21">AVERAGE((D13-$C13),(D49-$C49),(D85-$C85))</f>
        <v>0.2744666667</v>
      </c>
      <c r="C122" s="4">
        <f t="shared" si="21"/>
        <v>0.23695</v>
      </c>
      <c r="D122" s="4">
        <f t="shared" si="21"/>
        <v>0.2759833333</v>
      </c>
      <c r="E122" s="4">
        <f t="shared" si="21"/>
        <v>0.2833666667</v>
      </c>
      <c r="F122" s="4">
        <f t="shared" si="21"/>
        <v>0.29095</v>
      </c>
      <c r="H122" s="7" t="s">
        <v>258</v>
      </c>
      <c r="I122" s="4">
        <f t="shared" ref="I122:M122" si="22">AVERAGE((M13-$L13),(M49-$L49),(M85-$L85))</f>
        <v>0.2261666667</v>
      </c>
      <c r="J122" s="4">
        <f t="shared" si="22"/>
        <v>0.20875</v>
      </c>
      <c r="K122" s="4">
        <f t="shared" si="22"/>
        <v>0.2345666667</v>
      </c>
      <c r="L122" s="4">
        <f t="shared" si="22"/>
        <v>0.2428333333</v>
      </c>
      <c r="M122" s="4">
        <f t="shared" si="22"/>
        <v>0.23345</v>
      </c>
    </row>
    <row r="123" ht="14.25" customHeight="1">
      <c r="A123" s="7" t="s">
        <v>233</v>
      </c>
      <c r="B123" s="4">
        <f t="shared" ref="B123:F123" si="23">AVERAGE((D14-$C14),(D50-$C50),(D86-$C86))</f>
        <v>0.37125</v>
      </c>
      <c r="C123" s="4">
        <f t="shared" si="23"/>
        <v>0.34955</v>
      </c>
      <c r="D123" s="4">
        <f t="shared" si="23"/>
        <v>0.3786666667</v>
      </c>
      <c r="E123" s="4">
        <f t="shared" si="23"/>
        <v>0.3743166667</v>
      </c>
      <c r="F123" s="4">
        <f t="shared" si="23"/>
        <v>0.38175</v>
      </c>
      <c r="H123" s="7" t="s">
        <v>233</v>
      </c>
      <c r="I123" s="4">
        <f t="shared" ref="I123:M123" si="24">AVERAGE((M14-$L14),(M50-$L50),(M86-$L86))</f>
        <v>0.3173</v>
      </c>
      <c r="J123" s="4">
        <f t="shared" si="24"/>
        <v>0.30425</v>
      </c>
      <c r="K123" s="4">
        <f t="shared" si="24"/>
        <v>0.3159666667</v>
      </c>
      <c r="L123" s="4">
        <f t="shared" si="24"/>
        <v>0.3067833333</v>
      </c>
      <c r="M123" s="4">
        <f t="shared" si="24"/>
        <v>0.28575</v>
      </c>
    </row>
    <row r="124" ht="14.25" customHeight="1">
      <c r="A124" s="7" t="s">
        <v>234</v>
      </c>
      <c r="B124" s="4">
        <f t="shared" ref="B124:F124" si="25">AVERAGE((D15-$C15),(D51-$C51),(D87-$C87))</f>
        <v>0.4451166667</v>
      </c>
      <c r="C124" s="4">
        <f t="shared" si="25"/>
        <v>0.4201</v>
      </c>
      <c r="D124" s="4">
        <f t="shared" si="25"/>
        <v>0.4484833333</v>
      </c>
      <c r="E124" s="4">
        <f t="shared" si="25"/>
        <v>0.4360333333</v>
      </c>
      <c r="F124" s="4">
        <f t="shared" si="25"/>
        <v>0.4401</v>
      </c>
      <c r="H124" s="7" t="s">
        <v>234</v>
      </c>
      <c r="I124" s="4">
        <f t="shared" ref="I124:M124" si="26">AVERAGE((M15-$L15),(M51-$L51),(M87-$L87))</f>
        <v>0.38585</v>
      </c>
      <c r="J124" s="4">
        <f t="shared" si="26"/>
        <v>0.3716833333</v>
      </c>
      <c r="K124" s="4">
        <f t="shared" si="26"/>
        <v>0.3785333333</v>
      </c>
      <c r="L124" s="4">
        <f t="shared" si="26"/>
        <v>0.3571833333</v>
      </c>
      <c r="M124" s="4">
        <f t="shared" si="26"/>
        <v>0.3301</v>
      </c>
    </row>
    <row r="125" ht="14.25" customHeight="1">
      <c r="A125" s="7" t="s">
        <v>259</v>
      </c>
      <c r="B125" s="4">
        <f t="shared" ref="B125:F125" si="27">AVERAGE((D16-$C16),(D52-$C52),(D88-$C88))</f>
        <v>0.51305</v>
      </c>
      <c r="C125" s="4">
        <f t="shared" si="27"/>
        <v>0.4903</v>
      </c>
      <c r="D125" s="4">
        <f t="shared" si="27"/>
        <v>0.5044333333</v>
      </c>
      <c r="E125" s="4">
        <f t="shared" si="27"/>
        <v>0.4819833333</v>
      </c>
      <c r="F125" s="4">
        <f t="shared" si="27"/>
        <v>0.479</v>
      </c>
      <c r="H125" s="7" t="s">
        <v>259</v>
      </c>
      <c r="I125" s="4">
        <f t="shared" ref="I125:M125" si="28">AVERAGE((M16-$L16),(M52-$L52),(M88-$L88))</f>
        <v>0.4375666667</v>
      </c>
      <c r="J125" s="4">
        <f t="shared" si="28"/>
        <v>0.4208</v>
      </c>
      <c r="K125" s="4">
        <f t="shared" si="28"/>
        <v>0.42885</v>
      </c>
      <c r="L125" s="4">
        <f t="shared" si="28"/>
        <v>0.4028333333</v>
      </c>
      <c r="M125" s="4">
        <f t="shared" si="28"/>
        <v>0.3673333333</v>
      </c>
    </row>
    <row r="126" ht="14.25" customHeight="1">
      <c r="A126" s="7" t="s">
        <v>260</v>
      </c>
      <c r="B126" s="4">
        <f t="shared" ref="B126:F126" si="29">AVERAGE((D17-$C17),(D53-$C53),(D89-$C89))</f>
        <v>0.57235</v>
      </c>
      <c r="C126" s="4">
        <f t="shared" si="29"/>
        <v>0.5482333333</v>
      </c>
      <c r="D126" s="4">
        <f t="shared" si="29"/>
        <v>0.5539666667</v>
      </c>
      <c r="E126" s="4">
        <f t="shared" si="29"/>
        <v>0.5204666667</v>
      </c>
      <c r="F126" s="4">
        <f t="shared" si="29"/>
        <v>0.5166666667</v>
      </c>
      <c r="H126" s="7" t="s">
        <v>260</v>
      </c>
      <c r="I126" s="4">
        <f t="shared" ref="I126:M126" si="30">AVERAGE((M17-$L17),(M53-$L53),(M89-$L89))</f>
        <v>0.4798833333</v>
      </c>
      <c r="J126" s="4">
        <f t="shared" si="30"/>
        <v>0.4625333333</v>
      </c>
      <c r="K126" s="4">
        <f t="shared" si="30"/>
        <v>0.4679</v>
      </c>
      <c r="L126" s="4">
        <f t="shared" si="30"/>
        <v>0.4372833333</v>
      </c>
      <c r="M126" s="4">
        <f t="shared" si="30"/>
        <v>0.3964333333</v>
      </c>
    </row>
    <row r="127" ht="14.25" customHeight="1">
      <c r="A127" s="7" t="s">
        <v>261</v>
      </c>
      <c r="B127" s="4">
        <f t="shared" ref="B127:F127" si="31">AVERAGE((D18-$C18),(D54-$C54),(D90-$C90))</f>
        <v>0.6129833333</v>
      </c>
      <c r="C127" s="4">
        <f t="shared" si="31"/>
        <v>0.58635</v>
      </c>
      <c r="D127" s="4">
        <f t="shared" si="31"/>
        <v>0.5884</v>
      </c>
      <c r="E127" s="4">
        <f t="shared" si="31"/>
        <v>0.5496</v>
      </c>
      <c r="F127" s="4">
        <f t="shared" si="31"/>
        <v>0.54245</v>
      </c>
      <c r="H127" s="7" t="s">
        <v>261</v>
      </c>
      <c r="I127" s="4">
        <f t="shared" ref="I127:M127" si="32">AVERAGE((M18-$L18),(M54-$L54),(M90-$L90))</f>
        <v>0.5154166667</v>
      </c>
      <c r="J127" s="4">
        <f t="shared" si="32"/>
        <v>0.4992666667</v>
      </c>
      <c r="K127" s="4">
        <f t="shared" si="32"/>
        <v>0.4992166667</v>
      </c>
      <c r="L127" s="4">
        <f t="shared" si="32"/>
        <v>0.45675</v>
      </c>
      <c r="M127" s="4">
        <f t="shared" si="32"/>
        <v>0.4218666667</v>
      </c>
    </row>
    <row r="128" ht="14.25" customHeight="1">
      <c r="A128" s="7" t="s">
        <v>262</v>
      </c>
      <c r="B128" s="4">
        <f t="shared" ref="B128:F128" si="33">AVERAGE((D19-$C19),(D55-$C55),(D91-$C91))</f>
        <v>0.6655333333</v>
      </c>
      <c r="C128" s="4">
        <f t="shared" si="33"/>
        <v>0.61685</v>
      </c>
      <c r="D128" s="4">
        <f t="shared" si="33"/>
        <v>0.6299166667</v>
      </c>
      <c r="E128" s="4">
        <f t="shared" si="33"/>
        <v>0.5771833333</v>
      </c>
      <c r="F128" s="4">
        <f t="shared" si="33"/>
        <v>0.5774166667</v>
      </c>
      <c r="H128" s="7" t="s">
        <v>262</v>
      </c>
      <c r="I128" s="4">
        <f t="shared" ref="I128:M128" si="34">AVERAGE((M19-$L19),(M55-$L55),(M91-$L91))</f>
        <v>0.5457666667</v>
      </c>
      <c r="J128" s="4">
        <f t="shared" si="34"/>
        <v>0.5284166667</v>
      </c>
      <c r="K128" s="4">
        <f t="shared" si="34"/>
        <v>0.5259166667</v>
      </c>
      <c r="L128" s="4">
        <f t="shared" si="34"/>
        <v>0.4740833333</v>
      </c>
      <c r="M128" s="4">
        <f t="shared" si="34"/>
        <v>0.4395</v>
      </c>
    </row>
    <row r="129" ht="14.25" customHeight="1">
      <c r="A129" s="7" t="s">
        <v>263</v>
      </c>
      <c r="B129" s="4">
        <f t="shared" ref="B129:F129" si="35">AVERAGE((D20-$C20),(D56-$C56),(D92-$C92))</f>
        <v>0.71955</v>
      </c>
      <c r="C129" s="4">
        <f t="shared" si="35"/>
        <v>0.6700666667</v>
      </c>
      <c r="D129" s="4">
        <f t="shared" si="35"/>
        <v>0.67515</v>
      </c>
      <c r="E129" s="4">
        <f t="shared" si="35"/>
        <v>0.6301166667</v>
      </c>
      <c r="F129" s="4">
        <f t="shared" si="35"/>
        <v>0.62685</v>
      </c>
      <c r="H129" s="7" t="s">
        <v>263</v>
      </c>
      <c r="I129" s="4">
        <f t="shared" ref="I129:M129" si="36">AVERAGE((M20-$L20),(M56-$L56),(M92-$L92))</f>
        <v>0.5775833333</v>
      </c>
      <c r="J129" s="4">
        <f t="shared" si="36"/>
        <v>0.5582</v>
      </c>
      <c r="K129" s="4">
        <f t="shared" si="36"/>
        <v>0.55145</v>
      </c>
      <c r="L129" s="4">
        <f t="shared" si="36"/>
        <v>0.4947833333</v>
      </c>
      <c r="M129" s="4">
        <f t="shared" si="36"/>
        <v>0.4521166667</v>
      </c>
    </row>
    <row r="130" ht="14.25" customHeight="1">
      <c r="A130" s="7" t="s">
        <v>264</v>
      </c>
      <c r="B130" s="4">
        <f t="shared" ref="B130:F130" si="37">AVERAGE((D21-$C21),(D57-$C57),(D93-$C93))</f>
        <v>0.7656</v>
      </c>
      <c r="C130" s="4">
        <f t="shared" si="37"/>
        <v>0.7140166667</v>
      </c>
      <c r="D130" s="4">
        <f t="shared" si="37"/>
        <v>0.7147666667</v>
      </c>
      <c r="E130" s="4">
        <f t="shared" si="37"/>
        <v>0.67455</v>
      </c>
      <c r="F130" s="4">
        <f t="shared" si="37"/>
        <v>0.6678833333</v>
      </c>
      <c r="H130" s="7" t="s">
        <v>264</v>
      </c>
      <c r="I130" s="4">
        <f t="shared" ref="I130:M130" si="38">AVERAGE((M21-$L21),(M57-$L57),(M93-$L93))</f>
        <v>0.60595</v>
      </c>
      <c r="J130" s="4">
        <f t="shared" si="38"/>
        <v>0.5856</v>
      </c>
      <c r="K130" s="4">
        <f t="shared" si="38"/>
        <v>0.56875</v>
      </c>
      <c r="L130" s="4">
        <f t="shared" si="38"/>
        <v>0.5038833333</v>
      </c>
      <c r="M130" s="4">
        <f t="shared" si="38"/>
        <v>0.4626833333</v>
      </c>
    </row>
    <row r="131" ht="14.25" customHeight="1">
      <c r="A131" s="7" t="s">
        <v>265</v>
      </c>
      <c r="B131" s="4">
        <f t="shared" ref="B131:F131" si="39">AVERAGE((D22-$C22),(D58-$C58),(D94-$C94))</f>
        <v>0.8070833333</v>
      </c>
      <c r="C131" s="4">
        <f t="shared" si="39"/>
        <v>0.75395</v>
      </c>
      <c r="D131" s="4">
        <f t="shared" si="39"/>
        <v>0.75035</v>
      </c>
      <c r="E131" s="4">
        <f t="shared" si="39"/>
        <v>0.7151333333</v>
      </c>
      <c r="F131" s="4">
        <f t="shared" si="39"/>
        <v>0.7041833333</v>
      </c>
      <c r="H131" s="7" t="s">
        <v>265</v>
      </c>
      <c r="I131" s="4">
        <f t="shared" ref="I131:M131" si="40">AVERAGE((M22-$L22),(M58-$L58),(M94-$L94))</f>
        <v>0.6293333333</v>
      </c>
      <c r="J131" s="4">
        <f t="shared" si="40"/>
        <v>0.6052666667</v>
      </c>
      <c r="K131" s="4">
        <f t="shared" si="40"/>
        <v>0.58175</v>
      </c>
      <c r="L131" s="4">
        <f t="shared" si="40"/>
        <v>0.5103333333</v>
      </c>
      <c r="M131" s="4">
        <f t="shared" si="40"/>
        <v>0.4744166667</v>
      </c>
    </row>
    <row r="132" ht="14.25" customHeight="1">
      <c r="A132" s="7" t="s">
        <v>266</v>
      </c>
      <c r="B132" s="4">
        <f t="shared" ref="B132:F132" si="41">AVERAGE((D23-$C23),(D59-$C59),(D95-$C95))</f>
        <v>0.8451166667</v>
      </c>
      <c r="C132" s="4">
        <f t="shared" si="41"/>
        <v>0.7894333333</v>
      </c>
      <c r="D132" s="4">
        <f t="shared" si="41"/>
        <v>0.7854</v>
      </c>
      <c r="E132" s="4">
        <f t="shared" si="41"/>
        <v>0.7523833333</v>
      </c>
      <c r="F132" s="4">
        <f t="shared" si="41"/>
        <v>0.7392666667</v>
      </c>
      <c r="H132" s="7" t="s">
        <v>266</v>
      </c>
      <c r="I132" s="4">
        <f t="shared" ref="I132:M132" si="42">AVERAGE((M23-$L23),(M59-$L59),(M95-$L95))</f>
        <v>0.6485</v>
      </c>
      <c r="J132" s="4">
        <f t="shared" si="42"/>
        <v>0.6205666667</v>
      </c>
      <c r="K132" s="4">
        <f t="shared" si="42"/>
        <v>0.59165</v>
      </c>
      <c r="L132" s="4">
        <f t="shared" si="42"/>
        <v>0.5137</v>
      </c>
      <c r="M132" s="4">
        <f t="shared" si="42"/>
        <v>0.4873</v>
      </c>
    </row>
    <row r="133" ht="14.25" customHeight="1">
      <c r="A133" s="7" t="s">
        <v>267</v>
      </c>
      <c r="B133" s="4">
        <f t="shared" ref="B133:F133" si="43">AVERAGE((D24-$C24),(D60-$C60),(D96-$C96))</f>
        <v>0.8780666667</v>
      </c>
      <c r="C133" s="4">
        <f t="shared" si="43"/>
        <v>0.8208166667</v>
      </c>
      <c r="D133" s="4">
        <f t="shared" si="43"/>
        <v>0.81715</v>
      </c>
      <c r="E133" s="4">
        <f t="shared" si="43"/>
        <v>0.7828833333</v>
      </c>
      <c r="F133" s="4">
        <f t="shared" si="43"/>
        <v>0.77015</v>
      </c>
      <c r="H133" s="7" t="s">
        <v>267</v>
      </c>
      <c r="I133" s="4">
        <f t="shared" ref="I133:M133" si="44">AVERAGE((M24-$L24),(M60-$L60),(M96-$L96))</f>
        <v>0.6628833333</v>
      </c>
      <c r="J133" s="4">
        <f t="shared" si="44"/>
        <v>0.6338</v>
      </c>
      <c r="K133" s="4">
        <f t="shared" si="44"/>
        <v>0.5984</v>
      </c>
      <c r="L133" s="4">
        <f t="shared" si="44"/>
        <v>0.5141666667</v>
      </c>
      <c r="M133" s="4">
        <f t="shared" si="44"/>
        <v>0.49835</v>
      </c>
    </row>
    <row r="134" ht="14.25" customHeight="1">
      <c r="A134" s="7" t="s">
        <v>268</v>
      </c>
      <c r="B134" s="4">
        <f t="shared" ref="B134:F134" si="45">AVERAGE((D25-$C25),(D61-$C61),(D97-$C97))</f>
        <v>0.9097</v>
      </c>
      <c r="C134" s="4">
        <f t="shared" si="45"/>
        <v>0.8494333333</v>
      </c>
      <c r="D134" s="4">
        <f t="shared" si="45"/>
        <v>0.8476</v>
      </c>
      <c r="E134" s="4">
        <f t="shared" si="45"/>
        <v>0.8112333333</v>
      </c>
      <c r="F134" s="4">
        <f t="shared" si="45"/>
        <v>0.7988833333</v>
      </c>
      <c r="H134" s="7" t="s">
        <v>268</v>
      </c>
      <c r="I134" s="4">
        <f t="shared" ref="I134:M134" si="46">AVERAGE((M25-$L25),(M61-$L61),(M97-$L97))</f>
        <v>0.6782333333</v>
      </c>
      <c r="J134" s="4">
        <f t="shared" si="46"/>
        <v>0.64655</v>
      </c>
      <c r="K134" s="4">
        <f t="shared" si="46"/>
        <v>0.6047833333</v>
      </c>
      <c r="L134" s="4">
        <f t="shared" si="46"/>
        <v>0.51645</v>
      </c>
      <c r="M134" s="4">
        <f t="shared" si="46"/>
        <v>0.5122666667</v>
      </c>
    </row>
    <row r="135" ht="14.25" customHeight="1">
      <c r="A135" s="7" t="s">
        <v>269</v>
      </c>
      <c r="B135" s="4">
        <f t="shared" ref="B135:F135" si="47">AVERAGE((D26-$C26),(D62-$C62),(D98-$C98))</f>
        <v>0.93675</v>
      </c>
      <c r="C135" s="4">
        <f t="shared" si="47"/>
        <v>0.8760833333</v>
      </c>
      <c r="D135" s="4">
        <f t="shared" si="47"/>
        <v>0.8726666667</v>
      </c>
      <c r="E135" s="4">
        <f t="shared" si="47"/>
        <v>0.83605</v>
      </c>
      <c r="F135" s="4">
        <f t="shared" si="47"/>
        <v>0.8226833333</v>
      </c>
      <c r="H135" s="7" t="s">
        <v>269</v>
      </c>
      <c r="I135" s="4">
        <f t="shared" ref="I135:M135" si="48">AVERAGE((M26-$L26),(M62-$L62),(M98-$L98))</f>
        <v>0.6860833333</v>
      </c>
      <c r="J135" s="4">
        <f t="shared" si="48"/>
        <v>0.6518</v>
      </c>
      <c r="K135" s="4">
        <f t="shared" si="48"/>
        <v>0.6059666667</v>
      </c>
      <c r="L135" s="4">
        <f t="shared" si="48"/>
        <v>0.5143166667</v>
      </c>
      <c r="M135" s="4">
        <f t="shared" si="48"/>
        <v>0.52205</v>
      </c>
    </row>
    <row r="136" ht="14.25" customHeight="1">
      <c r="A136" s="7" t="s">
        <v>270</v>
      </c>
      <c r="B136" s="4">
        <f t="shared" ref="B136:F136" si="49">AVERAGE((D27-$C27),(D63-$C63),(D99-$C99))</f>
        <v>0.9645666667</v>
      </c>
      <c r="C136" s="4">
        <f t="shared" si="49"/>
        <v>0.9026166667</v>
      </c>
      <c r="D136" s="4">
        <f t="shared" si="49"/>
        <v>0.8988</v>
      </c>
      <c r="E136" s="4">
        <f t="shared" si="49"/>
        <v>0.8594666667</v>
      </c>
      <c r="F136" s="4">
        <f t="shared" si="49"/>
        <v>0.8464333333</v>
      </c>
      <c r="H136" s="7" t="s">
        <v>270</v>
      </c>
      <c r="I136" s="4">
        <f t="shared" ref="I136:M136" si="50">AVERAGE((M27-$L27),(M63-$L63),(M99-$L99))</f>
        <v>0.6966833333</v>
      </c>
      <c r="J136" s="4">
        <f t="shared" si="50"/>
        <v>0.6607166667</v>
      </c>
      <c r="K136" s="4">
        <f t="shared" si="50"/>
        <v>0.61135</v>
      </c>
      <c r="L136" s="4">
        <f t="shared" si="50"/>
        <v>0.5162166667</v>
      </c>
      <c r="M136" s="4">
        <f t="shared" si="50"/>
        <v>0.5360333333</v>
      </c>
    </row>
    <row r="137" ht="14.25" customHeight="1">
      <c r="A137" s="7" t="s">
        <v>271</v>
      </c>
      <c r="B137" s="4">
        <f t="shared" ref="B137:F137" si="51">AVERAGE((D28-$C28),(D64-$C64),(D100-$C100))</f>
        <v>0.9881333333</v>
      </c>
      <c r="C137" s="4">
        <f t="shared" si="51"/>
        <v>0.9273666667</v>
      </c>
      <c r="D137" s="4">
        <f t="shared" si="51"/>
        <v>0.9211333333</v>
      </c>
      <c r="E137" s="4">
        <f t="shared" si="51"/>
        <v>0.8797666667</v>
      </c>
      <c r="F137" s="4">
        <f t="shared" si="51"/>
        <v>0.8678333333</v>
      </c>
      <c r="H137" s="7" t="s">
        <v>271</v>
      </c>
      <c r="I137" s="4">
        <f t="shared" ref="I137:M137" si="52">AVERAGE((M28-$L28),(M64-$L64),(M100-$L100))</f>
        <v>0.7051166667</v>
      </c>
      <c r="J137" s="4">
        <f t="shared" si="52"/>
        <v>0.66825</v>
      </c>
      <c r="K137" s="4">
        <f t="shared" si="52"/>
        <v>0.6152166667</v>
      </c>
      <c r="L137" s="4">
        <f t="shared" si="52"/>
        <v>0.51665</v>
      </c>
      <c r="M137" s="4">
        <f t="shared" si="52"/>
        <v>0.5464333333</v>
      </c>
    </row>
    <row r="138" ht="14.25" customHeight="1">
      <c r="A138" s="7" t="s">
        <v>272</v>
      </c>
      <c r="B138" s="4">
        <f t="shared" ref="B138:F138" si="53">AVERAGE((D29-$C29),(D65-$C65),(D101-$C101))</f>
        <v>1.01095</v>
      </c>
      <c r="C138" s="4">
        <f t="shared" si="53"/>
        <v>0.95055</v>
      </c>
      <c r="D138" s="4">
        <f t="shared" si="53"/>
        <v>0.9425</v>
      </c>
      <c r="E138" s="4">
        <f t="shared" si="53"/>
        <v>0.89935</v>
      </c>
      <c r="F138" s="4">
        <f t="shared" si="53"/>
        <v>0.8883333333</v>
      </c>
      <c r="H138" s="7" t="s">
        <v>272</v>
      </c>
      <c r="I138" s="4">
        <f t="shared" ref="I138:M138" si="54">AVERAGE((M29-$L29),(M65-$L65),(M101-$L101))</f>
        <v>0.71325</v>
      </c>
      <c r="J138" s="4">
        <f t="shared" si="54"/>
        <v>0.6738166667</v>
      </c>
      <c r="K138" s="4">
        <f t="shared" si="54"/>
        <v>0.6187833333</v>
      </c>
      <c r="L138" s="4">
        <f t="shared" si="54"/>
        <v>0.51765</v>
      </c>
      <c r="M138" s="4">
        <f t="shared" si="54"/>
        <v>0.558</v>
      </c>
    </row>
    <row r="139" ht="14.25" customHeight="1">
      <c r="A139" s="7" t="s">
        <v>273</v>
      </c>
      <c r="B139" s="4">
        <f t="shared" ref="B139:F139" si="55">AVERAGE((D30-$C30),(D66-$C66),(D102-$C102))</f>
        <v>1.03205</v>
      </c>
      <c r="C139" s="4">
        <f t="shared" si="55"/>
        <v>0.9705166667</v>
      </c>
      <c r="D139" s="4">
        <f t="shared" si="55"/>
        <v>0.9635833333</v>
      </c>
      <c r="E139" s="4">
        <f t="shared" si="55"/>
        <v>0.9176833333</v>
      </c>
      <c r="F139" s="4">
        <f t="shared" si="55"/>
        <v>0.9086166667</v>
      </c>
      <c r="H139" s="7" t="s">
        <v>273</v>
      </c>
      <c r="I139" s="4">
        <f t="shared" ref="I139:M139" si="56">AVERAGE((M30-$L30),(M66-$L66),(M102-$L102))</f>
        <v>0.724</v>
      </c>
      <c r="J139" s="4">
        <f t="shared" si="56"/>
        <v>0.6813833333</v>
      </c>
      <c r="K139" s="4">
        <f t="shared" si="56"/>
        <v>0.62295</v>
      </c>
      <c r="L139" s="4">
        <f t="shared" si="56"/>
        <v>0.5211833333</v>
      </c>
      <c r="M139" s="4">
        <f t="shared" si="56"/>
        <v>0.56825</v>
      </c>
    </row>
    <row r="140" ht="14.25" customHeight="1">
      <c r="A140" s="7" t="s">
        <v>274</v>
      </c>
      <c r="B140" s="4">
        <f t="shared" ref="B140:F140" si="57">AVERAGE((D31-$C31),(D67-$C67),(D103-$C103))</f>
        <v>1.053416667</v>
      </c>
      <c r="C140" s="4">
        <f t="shared" si="57"/>
        <v>0.9906833333</v>
      </c>
      <c r="D140" s="4">
        <f t="shared" si="57"/>
        <v>0.98295</v>
      </c>
      <c r="E140" s="4">
        <f t="shared" si="57"/>
        <v>0.9337833333</v>
      </c>
      <c r="F140" s="4">
        <f t="shared" si="57"/>
        <v>0.92675</v>
      </c>
      <c r="H140" s="7" t="s">
        <v>274</v>
      </c>
      <c r="I140" s="4">
        <f t="shared" ref="I140:M140" si="58">AVERAGE((M31-$L31),(M67-$L67),(M103-$L103))</f>
        <v>0.7325166667</v>
      </c>
      <c r="J140" s="4">
        <f t="shared" si="58"/>
        <v>0.6854166667</v>
      </c>
      <c r="K140" s="4">
        <f t="shared" si="58"/>
        <v>0.6230166667</v>
      </c>
      <c r="L140" s="4">
        <f t="shared" si="58"/>
        <v>0.5238666667</v>
      </c>
      <c r="M140" s="4">
        <f t="shared" si="58"/>
        <v>0.5771166667</v>
      </c>
    </row>
    <row r="141" ht="14.25" customHeight="1">
      <c r="A141" s="7" t="s">
        <v>275</v>
      </c>
      <c r="B141" s="4">
        <f t="shared" ref="B141:F141" si="59">AVERAGE((D32-$C32),(D68-$C68),(D104-$C104))</f>
        <v>1.071916667</v>
      </c>
      <c r="C141" s="4">
        <f t="shared" si="59"/>
        <v>1.009883333</v>
      </c>
      <c r="D141" s="4">
        <f t="shared" si="59"/>
        <v>1.002516667</v>
      </c>
      <c r="E141" s="4">
        <f t="shared" si="59"/>
        <v>0.9506166667</v>
      </c>
      <c r="F141" s="4">
        <f t="shared" si="59"/>
        <v>0.9435833333</v>
      </c>
      <c r="H141" s="7" t="s">
        <v>275</v>
      </c>
      <c r="I141" s="4">
        <f t="shared" ref="I141:M141" si="60">AVERAGE((M32-$L32),(M68-$L68),(M104-$L104))</f>
        <v>0.7437333333</v>
      </c>
      <c r="J141" s="4">
        <f t="shared" si="60"/>
        <v>0.6925666667</v>
      </c>
      <c r="K141" s="4">
        <f t="shared" si="60"/>
        <v>0.62775</v>
      </c>
      <c r="L141" s="4">
        <f t="shared" si="60"/>
        <v>0.5291833333</v>
      </c>
      <c r="M141" s="4">
        <f t="shared" si="60"/>
        <v>0.5813833333</v>
      </c>
    </row>
    <row r="142" ht="14.25" customHeight="1">
      <c r="A142" s="7" t="s">
        <v>276</v>
      </c>
      <c r="B142" s="4">
        <f t="shared" ref="B142:F142" si="61">AVERAGE((D33-$C33),(D69-$C69),(D105-$C105))</f>
        <v>1.08975</v>
      </c>
      <c r="C142" s="4">
        <f t="shared" si="61"/>
        <v>1.027883333</v>
      </c>
      <c r="D142" s="4">
        <f t="shared" si="61"/>
        <v>1.02335</v>
      </c>
      <c r="E142" s="4">
        <f t="shared" si="61"/>
        <v>0.9662166667</v>
      </c>
      <c r="F142" s="4">
        <f t="shared" si="61"/>
        <v>0.9605833333</v>
      </c>
      <c r="H142" s="7" t="s">
        <v>276</v>
      </c>
      <c r="I142" s="4">
        <f t="shared" ref="I142:M142" si="62">AVERAGE((M33-$L33),(M69-$L69),(M105-$L105))</f>
        <v>0.7514666667</v>
      </c>
      <c r="J142" s="4">
        <f t="shared" si="62"/>
        <v>0.6967833333</v>
      </c>
      <c r="K142" s="4">
        <f t="shared" si="62"/>
        <v>0.6279333333</v>
      </c>
      <c r="L142" s="4">
        <f t="shared" si="62"/>
        <v>0.5319833333</v>
      </c>
      <c r="M142" s="4">
        <f t="shared" si="62"/>
        <v>0.58575</v>
      </c>
    </row>
    <row r="143" ht="14.25" customHeight="1">
      <c r="A143" s="7" t="s">
        <v>277</v>
      </c>
      <c r="B143" s="4">
        <f t="shared" ref="B143:F143" si="63">AVERAGE((D34-$C34),(D70-$C70),(D106-$C106))</f>
        <v>1.101983333</v>
      </c>
      <c r="C143" s="4">
        <f t="shared" si="63"/>
        <v>1.042983333</v>
      </c>
      <c r="D143" s="4">
        <f t="shared" si="63"/>
        <v>1.041616667</v>
      </c>
      <c r="E143" s="4">
        <f t="shared" si="63"/>
        <v>0.98475</v>
      </c>
      <c r="F143" s="4">
        <f t="shared" si="63"/>
        <v>0.9791833333</v>
      </c>
      <c r="H143" s="7" t="s">
        <v>277</v>
      </c>
      <c r="I143" s="4">
        <f t="shared" ref="I143:M143" si="64">AVERAGE((M34-$L34),(M70-$L70),(M106-$L106))</f>
        <v>0.76225</v>
      </c>
      <c r="J143" s="4">
        <f t="shared" si="64"/>
        <v>0.7017166667</v>
      </c>
      <c r="K143" s="4">
        <f t="shared" si="64"/>
        <v>0.6294166667</v>
      </c>
      <c r="L143" s="4">
        <f t="shared" si="64"/>
        <v>0.5357666667</v>
      </c>
      <c r="M143" s="4">
        <f t="shared" si="64"/>
        <v>0.5952833333</v>
      </c>
    </row>
    <row r="144" ht="14.25" customHeight="1">
      <c r="A144" s="7" t="s">
        <v>278</v>
      </c>
      <c r="B144" s="4">
        <f t="shared" ref="B144:F144" si="65">AVERAGE((D35-$C35),(D71-$C71),(D107-$C107))</f>
        <v>1.110416667</v>
      </c>
      <c r="C144" s="4">
        <f t="shared" si="65"/>
        <v>1.054583333</v>
      </c>
      <c r="D144" s="4">
        <f t="shared" si="65"/>
        <v>1.052616667</v>
      </c>
      <c r="E144" s="4">
        <f t="shared" si="65"/>
        <v>0.99775</v>
      </c>
      <c r="F144" s="4">
        <f t="shared" si="65"/>
        <v>0.9981166667</v>
      </c>
      <c r="H144" s="7" t="s">
        <v>278</v>
      </c>
      <c r="I144" s="4">
        <f t="shared" ref="I144:M144" si="66">AVERAGE((M35-$L35),(M71-$L71),(M107-$L107))</f>
        <v>0.7729</v>
      </c>
      <c r="J144" s="4">
        <f t="shared" si="66"/>
        <v>0.7064333333</v>
      </c>
      <c r="K144" s="4">
        <f t="shared" si="66"/>
        <v>0.6293833333</v>
      </c>
      <c r="L144" s="4">
        <f t="shared" si="66"/>
        <v>0.5408666667</v>
      </c>
      <c r="M144" s="4">
        <f t="shared" si="66"/>
        <v>0.6019166667</v>
      </c>
    </row>
    <row r="145" ht="14.25" customHeight="1"/>
    <row r="146" ht="14.25" customHeight="1">
      <c r="A146" s="4" t="s">
        <v>159</v>
      </c>
    </row>
    <row r="147" ht="14.25" customHeight="1">
      <c r="A147" s="5" t="s">
        <v>1</v>
      </c>
      <c r="H147" s="5" t="s">
        <v>7</v>
      </c>
    </row>
    <row r="148" ht="14.25" customHeight="1">
      <c r="A148" s="4" t="s">
        <v>13</v>
      </c>
      <c r="B148" s="4" t="s">
        <v>2</v>
      </c>
      <c r="C148" s="6" t="s">
        <v>3</v>
      </c>
      <c r="D148" s="6" t="s">
        <v>4</v>
      </c>
      <c r="E148" s="6" t="s">
        <v>5</v>
      </c>
      <c r="F148" s="6" t="s">
        <v>6</v>
      </c>
      <c r="H148" s="4" t="s">
        <v>13</v>
      </c>
      <c r="I148" s="4" t="s">
        <v>2</v>
      </c>
      <c r="J148" s="6" t="s">
        <v>3</v>
      </c>
      <c r="K148" s="6" t="s">
        <v>4</v>
      </c>
      <c r="L148" s="6" t="s">
        <v>5</v>
      </c>
      <c r="M148" s="6" t="s">
        <v>6</v>
      </c>
    </row>
    <row r="149" ht="14.25" customHeight="1">
      <c r="A149" s="7" t="s">
        <v>17</v>
      </c>
      <c r="B149" s="4">
        <f t="shared" ref="B149:F149" si="67">STDEV((D3-$C3),(D39-$C39),(D75-$C75))/SQRT(3)</f>
        <v>0.0006772083218</v>
      </c>
      <c r="C149" s="4">
        <f t="shared" si="67"/>
        <v>0.0006726812024</v>
      </c>
      <c r="D149" s="4">
        <f t="shared" si="67"/>
        <v>0.0003113590282</v>
      </c>
      <c r="E149" s="4">
        <f t="shared" si="67"/>
        <v>0.0003968626967</v>
      </c>
      <c r="F149" s="4">
        <f t="shared" si="67"/>
        <v>0.0002666666667</v>
      </c>
      <c r="H149" s="7" t="s">
        <v>17</v>
      </c>
      <c r="I149" s="4">
        <f t="shared" ref="I149:M149" si="68">STDEV((M3-$L3),(M39-$L39),(M75-$L75))/SQRT(3)</f>
        <v>0.0007833333333</v>
      </c>
      <c r="J149" s="4">
        <f t="shared" si="68"/>
        <v>0.00168827657</v>
      </c>
      <c r="K149" s="4">
        <f t="shared" si="68"/>
        <v>0.001025643429</v>
      </c>
      <c r="L149" s="4">
        <f t="shared" si="68"/>
        <v>0.000448144322</v>
      </c>
      <c r="M149" s="4">
        <f t="shared" si="68"/>
        <v>0.00155</v>
      </c>
    </row>
    <row r="150" ht="14.25" customHeight="1">
      <c r="A150" s="7" t="s">
        <v>223</v>
      </c>
      <c r="B150" s="4">
        <f t="shared" ref="B150:F150" si="69">STDEV((D4-$C4),(D40-$C40),(D76-$C76))/SQRT(3)</f>
        <v>0.001235246264</v>
      </c>
      <c r="C150" s="4">
        <f t="shared" si="69"/>
        <v>0.001186498115</v>
      </c>
      <c r="D150" s="4">
        <f t="shared" si="69"/>
        <v>0.0004323707257</v>
      </c>
      <c r="E150" s="4">
        <f t="shared" si="69"/>
        <v>0.001940217628</v>
      </c>
      <c r="F150" s="4">
        <f t="shared" si="69"/>
        <v>0.0001424000624</v>
      </c>
      <c r="H150" s="7" t="s">
        <v>223</v>
      </c>
      <c r="I150" s="4">
        <f t="shared" ref="I150:M150" si="70">STDEV((M4-$L4),(M40-$L40),(M76-$L76))/SQRT(3)</f>
        <v>0.0002088327348</v>
      </c>
      <c r="J150" s="4">
        <f t="shared" si="70"/>
        <v>0.0006584915422</v>
      </c>
      <c r="K150" s="4">
        <f t="shared" si="70"/>
        <v>0.001248443475</v>
      </c>
      <c r="L150" s="4">
        <f t="shared" si="70"/>
        <v>0.0002728450924</v>
      </c>
      <c r="M150" s="4">
        <f t="shared" si="70"/>
        <v>0.001345465636</v>
      </c>
    </row>
    <row r="151" ht="14.25" customHeight="1">
      <c r="A151" s="7" t="s">
        <v>255</v>
      </c>
      <c r="B151" s="4">
        <f t="shared" ref="B151:F151" si="71">STDEV((D5-$C5),(D41-$C41),(D77-$C77))/SQRT(3)</f>
        <v>0.0001333333333</v>
      </c>
      <c r="C151" s="4">
        <f t="shared" si="71"/>
        <v>0.001777638883</v>
      </c>
      <c r="D151" s="4">
        <f t="shared" si="71"/>
        <v>0.001486700299</v>
      </c>
      <c r="E151" s="4">
        <f t="shared" si="71"/>
        <v>0.002505992817</v>
      </c>
      <c r="F151" s="4">
        <f t="shared" si="71"/>
        <v>0.0008642594775</v>
      </c>
      <c r="H151" s="7" t="s">
        <v>255</v>
      </c>
      <c r="I151" s="4">
        <f t="shared" ref="I151:M151" si="72">STDEV((M5-$L5),(M41-$L41),(M77-$L77))/SQRT(3)</f>
        <v>0.0009251126058</v>
      </c>
      <c r="J151" s="4">
        <f t="shared" si="72"/>
        <v>0.001758866428</v>
      </c>
      <c r="K151" s="4">
        <f t="shared" si="72"/>
        <v>0.000451232879</v>
      </c>
      <c r="L151" s="4">
        <f t="shared" si="72"/>
        <v>0.00166458203</v>
      </c>
      <c r="M151" s="4">
        <f t="shared" si="72"/>
        <v>0.002708371795</v>
      </c>
    </row>
    <row r="152" ht="14.25" customHeight="1">
      <c r="A152" s="7" t="s">
        <v>225</v>
      </c>
      <c r="B152" s="4">
        <f t="shared" ref="B152:F152" si="73">STDEV((D6-$C6),(D42-$C42),(D78-$C78))/SQRT(3)</f>
        <v>0.0002682246157</v>
      </c>
      <c r="C152" s="4">
        <f t="shared" si="73"/>
        <v>0.001200462874</v>
      </c>
      <c r="D152" s="4">
        <f t="shared" si="73"/>
        <v>0.001128912948</v>
      </c>
      <c r="E152" s="4">
        <f t="shared" si="73"/>
        <v>0.001033198916</v>
      </c>
      <c r="F152" s="4">
        <f t="shared" si="73"/>
        <v>0.001121506923</v>
      </c>
      <c r="H152" s="7" t="s">
        <v>225</v>
      </c>
      <c r="I152" s="4">
        <f t="shared" ref="I152:M152" si="74">STDEV((M6-$L6),(M42-$L42),(M78-$L78))/SQRT(3)</f>
        <v>0.001680856263</v>
      </c>
      <c r="J152" s="4">
        <f t="shared" si="74"/>
        <v>0.0007112196098</v>
      </c>
      <c r="K152" s="4">
        <f t="shared" si="74"/>
        <v>0.001061052936</v>
      </c>
      <c r="L152" s="4">
        <f t="shared" si="74"/>
        <v>0.00264958068</v>
      </c>
      <c r="M152" s="4">
        <f t="shared" si="74"/>
        <v>0.002537222891</v>
      </c>
    </row>
    <row r="153" ht="14.25" customHeight="1">
      <c r="A153" s="7" t="s">
        <v>226</v>
      </c>
      <c r="B153" s="4">
        <f t="shared" ref="B153:F153" si="75">STDEV((D7-$C7),(D43-$C43),(D79-$C79))/SQRT(3)</f>
        <v>0.0003329164059</v>
      </c>
      <c r="C153" s="4">
        <f t="shared" si="75"/>
        <v>0.0008371578903</v>
      </c>
      <c r="D153" s="4">
        <f t="shared" si="75"/>
        <v>0.001937638884</v>
      </c>
      <c r="E153" s="4">
        <f t="shared" si="75"/>
        <v>0.002513463746</v>
      </c>
      <c r="F153" s="4">
        <f t="shared" si="75"/>
        <v>0.002358141924</v>
      </c>
      <c r="H153" s="7" t="s">
        <v>226</v>
      </c>
      <c r="I153" s="4">
        <f t="shared" ref="I153:M153" si="76">STDEV((M7-$L7),(M43-$L43),(M79-$L79))/SQRT(3)</f>
        <v>0.001973153145</v>
      </c>
      <c r="J153" s="4">
        <f t="shared" si="76"/>
        <v>0.001625918544</v>
      </c>
      <c r="K153" s="4">
        <f t="shared" si="76"/>
        <v>0.002843462287</v>
      </c>
      <c r="L153" s="4">
        <f t="shared" si="76"/>
        <v>0.003487397948</v>
      </c>
      <c r="M153" s="4">
        <f t="shared" si="76"/>
        <v>0.003550273855</v>
      </c>
    </row>
    <row r="154" ht="14.25" customHeight="1">
      <c r="A154" s="7" t="s">
        <v>227</v>
      </c>
      <c r="B154" s="4">
        <f t="shared" ref="B154:F154" si="77">STDEV((D8-$C8),(D44-$C44),(D80-$C80))/SQRT(3)</f>
        <v>0.0006457123543</v>
      </c>
      <c r="C154" s="4">
        <f t="shared" si="77"/>
        <v>0.0006207074817</v>
      </c>
      <c r="D154" s="4">
        <f t="shared" si="77"/>
        <v>0.002226045322</v>
      </c>
      <c r="E154" s="4">
        <f t="shared" si="77"/>
        <v>0.0009549578234</v>
      </c>
      <c r="F154" s="4">
        <f t="shared" si="77"/>
        <v>0.0008969082698</v>
      </c>
      <c r="H154" s="7" t="s">
        <v>227</v>
      </c>
      <c r="I154" s="4">
        <f t="shared" ref="I154:M154" si="78">STDEV((M8-$L8),(M44-$L44),(M80-$L80))/SQRT(3)</f>
        <v>0.001160579357</v>
      </c>
      <c r="J154" s="4">
        <f t="shared" si="78"/>
        <v>0.001189304185</v>
      </c>
      <c r="K154" s="4">
        <f t="shared" si="78"/>
        <v>0.001260401171</v>
      </c>
      <c r="L154" s="4">
        <f t="shared" si="78"/>
        <v>0.003502895628</v>
      </c>
      <c r="M154" s="4">
        <f t="shared" si="78"/>
        <v>0.002902632904</v>
      </c>
    </row>
    <row r="155" ht="14.25" customHeight="1">
      <c r="A155" s="7" t="s">
        <v>256</v>
      </c>
      <c r="B155" s="4">
        <f t="shared" ref="B155:F155" si="79">STDEV((D9-$C9),(D45-$C45),(D81-$C81))/SQRT(3)</f>
        <v>0.001663914394</v>
      </c>
      <c r="C155" s="4">
        <f t="shared" si="79"/>
        <v>0.001178039803</v>
      </c>
      <c r="D155" s="4">
        <f t="shared" si="79"/>
        <v>0.003279015774</v>
      </c>
      <c r="E155" s="4">
        <f t="shared" si="79"/>
        <v>0.00110239638</v>
      </c>
      <c r="F155" s="4">
        <f t="shared" si="79"/>
        <v>0.0007474029108</v>
      </c>
      <c r="H155" s="7" t="s">
        <v>256</v>
      </c>
      <c r="I155" s="4">
        <f t="shared" ref="I155:M155" si="80">STDEV((M9-$L9),(M45-$L45),(M81-$L81))/SQRT(3)</f>
        <v>0.002428019312</v>
      </c>
      <c r="J155" s="4">
        <f t="shared" si="80"/>
        <v>0.001609347694</v>
      </c>
      <c r="K155" s="4">
        <f t="shared" si="80"/>
        <v>0.002805352028</v>
      </c>
      <c r="L155" s="4">
        <f t="shared" si="80"/>
        <v>0.003847185118</v>
      </c>
      <c r="M155" s="4">
        <f t="shared" si="80"/>
        <v>0.002530206404</v>
      </c>
    </row>
    <row r="156" ht="14.25" customHeight="1">
      <c r="A156" s="7" t="s">
        <v>229</v>
      </c>
      <c r="B156" s="4">
        <f t="shared" ref="B156:F156" si="81">STDEV((D10-$C10),(D46-$C46),(D82-$C82))/SQRT(3)</f>
        <v>0.003513347565</v>
      </c>
      <c r="C156" s="4">
        <f t="shared" si="81"/>
        <v>0.00162950231</v>
      </c>
      <c r="D156" s="4">
        <f t="shared" si="81"/>
        <v>0.00719498282</v>
      </c>
      <c r="E156" s="4">
        <f t="shared" si="81"/>
        <v>0.001543084933</v>
      </c>
      <c r="F156" s="4">
        <f t="shared" si="81"/>
        <v>0.0009444281044</v>
      </c>
      <c r="H156" s="7" t="s">
        <v>229</v>
      </c>
      <c r="I156" s="4">
        <f t="shared" ref="I156:M156" si="82">STDEV((M10-$L10),(M46-$L46),(M82-$L82))/SQRT(3)</f>
        <v>0.003740432239</v>
      </c>
      <c r="J156" s="4">
        <f t="shared" si="82"/>
        <v>0.00193419521</v>
      </c>
      <c r="K156" s="4">
        <f t="shared" si="82"/>
        <v>0.006125833277</v>
      </c>
      <c r="L156" s="4">
        <f t="shared" si="82"/>
        <v>0.003824736737</v>
      </c>
      <c r="M156" s="4">
        <f t="shared" si="82"/>
        <v>0.00356241959</v>
      </c>
    </row>
    <row r="157" ht="14.25" customHeight="1">
      <c r="A157" s="7" t="s">
        <v>230</v>
      </c>
      <c r="B157" s="4">
        <f t="shared" ref="B157:F157" si="83">STDEV((D11-$C11),(D47-$C47),(D83-$C83))/SQRT(3)</f>
        <v>0.009505831543</v>
      </c>
      <c r="C157" s="4">
        <f t="shared" si="83"/>
        <v>0.002735009649</v>
      </c>
      <c r="D157" s="4">
        <f t="shared" si="83"/>
        <v>0.01805325455</v>
      </c>
      <c r="E157" s="4">
        <f t="shared" si="83"/>
        <v>0.002016873268</v>
      </c>
      <c r="F157" s="4">
        <f t="shared" si="83"/>
        <v>0.005016057549</v>
      </c>
      <c r="H157" s="7" t="s">
        <v>230</v>
      </c>
      <c r="I157" s="4">
        <f t="shared" ref="I157:M157" si="84">STDEV((M11-$L11),(M47-$L47),(M83-$L83))/SQRT(3)</f>
        <v>0.006549236597</v>
      </c>
      <c r="J157" s="4">
        <f t="shared" si="84"/>
        <v>0.003139665587</v>
      </c>
      <c r="K157" s="4">
        <f t="shared" si="84"/>
        <v>0.01736145955</v>
      </c>
      <c r="L157" s="4">
        <f t="shared" si="84"/>
        <v>0.002670257998</v>
      </c>
      <c r="M157" s="4">
        <f t="shared" si="84"/>
        <v>0.006633312395</v>
      </c>
    </row>
    <row r="158" ht="14.25" customHeight="1">
      <c r="A158" s="7" t="s">
        <v>257</v>
      </c>
      <c r="B158" s="4">
        <f t="shared" ref="B158:F158" si="85">STDEV((D12-$C12),(D48-$C48),(D84-$C84))/SQRT(3)</f>
        <v>0.01358259712</v>
      </c>
      <c r="C158" s="4">
        <f t="shared" si="85"/>
        <v>0.005110800111</v>
      </c>
      <c r="D158" s="4">
        <f t="shared" si="85"/>
        <v>0.02694624794</v>
      </c>
      <c r="E158" s="4">
        <f t="shared" si="85"/>
        <v>0.003787259343</v>
      </c>
      <c r="F158" s="4">
        <f t="shared" si="85"/>
        <v>0.00953337704</v>
      </c>
      <c r="H158" s="7" t="s">
        <v>257</v>
      </c>
      <c r="I158" s="4">
        <f t="shared" ref="I158:M158" si="86">STDEV((M12-$L12),(M48-$L48),(M84-$L84))/SQRT(3)</f>
        <v>0.00831299184</v>
      </c>
      <c r="J158" s="4">
        <f t="shared" si="86"/>
        <v>0.002295345532</v>
      </c>
      <c r="K158" s="4">
        <f t="shared" si="86"/>
        <v>0.02138118981</v>
      </c>
      <c r="L158" s="4">
        <f t="shared" si="86"/>
        <v>0.003361092746</v>
      </c>
      <c r="M158" s="4">
        <f t="shared" si="86"/>
        <v>0.004871031148</v>
      </c>
    </row>
    <row r="159" ht="14.25" customHeight="1">
      <c r="A159" s="7" t="s">
        <v>258</v>
      </c>
      <c r="B159" s="4">
        <f t="shared" ref="B159:F159" si="87">STDEV((D13-$C13),(D49-$C49),(D85-$C85))/SQRT(3)</f>
        <v>0.02203921379</v>
      </c>
      <c r="C159" s="4">
        <f t="shared" si="87"/>
        <v>0.00803061849</v>
      </c>
      <c r="D159" s="4">
        <f t="shared" si="87"/>
        <v>0.03754712964</v>
      </c>
      <c r="E159" s="4">
        <f t="shared" si="87"/>
        <v>0.007123104036</v>
      </c>
      <c r="F159" s="4">
        <f t="shared" si="87"/>
        <v>0.01430393303</v>
      </c>
      <c r="H159" s="7" t="s">
        <v>258</v>
      </c>
      <c r="I159" s="4">
        <f t="shared" ref="I159:M159" si="88">STDEV((M13-$L13),(M49-$L49),(M85-$L85))/SQRT(3)</f>
        <v>0.01461284633</v>
      </c>
      <c r="J159" s="4">
        <f t="shared" si="88"/>
        <v>0.003666060556</v>
      </c>
      <c r="K159" s="4">
        <f t="shared" si="88"/>
        <v>0.02651020768</v>
      </c>
      <c r="L159" s="4">
        <f t="shared" si="88"/>
        <v>0.004483705065</v>
      </c>
      <c r="M159" s="4">
        <f t="shared" si="88"/>
        <v>0.001257311948</v>
      </c>
    </row>
    <row r="160" ht="14.25" customHeight="1">
      <c r="A160" s="7" t="s">
        <v>233</v>
      </c>
      <c r="B160" s="4">
        <f t="shared" ref="B160:F160" si="89">STDEV((D14-$C14),(D50-$C50),(D86-$C86))/SQRT(3)</f>
        <v>0.0166586314</v>
      </c>
      <c r="C160" s="4">
        <f t="shared" si="89"/>
        <v>0.01087707835</v>
      </c>
      <c r="D160" s="4">
        <f t="shared" si="89"/>
        <v>0.02988260828</v>
      </c>
      <c r="E160" s="4">
        <f t="shared" si="89"/>
        <v>0.00977280808</v>
      </c>
      <c r="F160" s="4">
        <f t="shared" si="89"/>
        <v>0.01409636478</v>
      </c>
      <c r="H160" s="7" t="s">
        <v>233</v>
      </c>
      <c r="I160" s="4">
        <f t="shared" ref="I160:M160" si="90">STDEV((M14-$L14),(M50-$L50),(M86-$L86))/SQRT(3)</f>
        <v>0.007228646715</v>
      </c>
      <c r="J160" s="4">
        <f t="shared" si="90"/>
        <v>0.00207926269</v>
      </c>
      <c r="K160" s="4">
        <f t="shared" si="90"/>
        <v>0.01739603243</v>
      </c>
      <c r="L160" s="4">
        <f t="shared" si="90"/>
        <v>0.002383508152</v>
      </c>
      <c r="M160" s="4">
        <f t="shared" si="90"/>
        <v>0.003345519392</v>
      </c>
    </row>
    <row r="161" ht="14.25" customHeight="1">
      <c r="A161" s="7" t="s">
        <v>234</v>
      </c>
      <c r="B161" s="4">
        <f t="shared" ref="B161:F161" si="91">STDEV((D15-$C15),(D51-$C51),(D87-$C87))/SQRT(3)</f>
        <v>0.01788184212</v>
      </c>
      <c r="C161" s="4">
        <f t="shared" si="91"/>
        <v>0.01741902695</v>
      </c>
      <c r="D161" s="4">
        <f t="shared" si="91"/>
        <v>0.02830495147</v>
      </c>
      <c r="E161" s="4">
        <f t="shared" si="91"/>
        <v>0.01254207364</v>
      </c>
      <c r="F161" s="4">
        <f t="shared" si="91"/>
        <v>0.01685632918</v>
      </c>
      <c r="H161" s="7" t="s">
        <v>234</v>
      </c>
      <c r="I161" s="4">
        <f t="shared" ref="I161:M161" si="92">STDEV((M15-$L15),(M51-$L51),(M87-$L87))/SQRT(3)</f>
        <v>0.006296626081</v>
      </c>
      <c r="J161" s="4">
        <f t="shared" si="92"/>
        <v>0.002602776296</v>
      </c>
      <c r="K161" s="4">
        <f t="shared" si="92"/>
        <v>0.01498224876</v>
      </c>
      <c r="L161" s="4">
        <f t="shared" si="92"/>
        <v>0.004088228358</v>
      </c>
      <c r="M161" s="4">
        <f t="shared" si="92"/>
        <v>0.005990478556</v>
      </c>
    </row>
    <row r="162" ht="14.25" customHeight="1">
      <c r="A162" s="7" t="s">
        <v>259</v>
      </c>
      <c r="B162" s="4">
        <f t="shared" ref="B162:F162" si="93">STDEV((D16-$C16),(D52-$C52),(D88-$C88))/SQRT(3)</f>
        <v>0.01577505943</v>
      </c>
      <c r="C162" s="4">
        <f t="shared" si="93"/>
        <v>0.01826337409</v>
      </c>
      <c r="D162" s="4">
        <f t="shared" si="93"/>
        <v>0.02598213061</v>
      </c>
      <c r="E162" s="4">
        <f t="shared" si="93"/>
        <v>0.01467723104</v>
      </c>
      <c r="F162" s="4">
        <f t="shared" si="93"/>
        <v>0.02078051972</v>
      </c>
      <c r="H162" s="7" t="s">
        <v>259</v>
      </c>
      <c r="I162" s="4">
        <f t="shared" ref="I162:M162" si="94">STDEV((M16-$L16),(M52-$L52),(M88-$L88))/SQRT(3)</f>
        <v>0.005068228926</v>
      </c>
      <c r="J162" s="4">
        <f t="shared" si="94"/>
        <v>0.004417106896</v>
      </c>
      <c r="K162" s="4">
        <f t="shared" si="94"/>
        <v>0.01300887518</v>
      </c>
      <c r="L162" s="4">
        <f t="shared" si="94"/>
        <v>0.004285083948</v>
      </c>
      <c r="M162" s="4">
        <f t="shared" si="94"/>
        <v>0.007774120172</v>
      </c>
    </row>
    <row r="163" ht="14.25" customHeight="1">
      <c r="A163" s="7" t="s">
        <v>260</v>
      </c>
      <c r="B163" s="4">
        <f t="shared" ref="B163:F163" si="95">STDEV((D17-$C17),(D53-$C53),(D89-$C89))/SQRT(3)</f>
        <v>0.01471631747</v>
      </c>
      <c r="C163" s="4">
        <f t="shared" si="95"/>
        <v>0.0175692993</v>
      </c>
      <c r="D163" s="4">
        <f t="shared" si="95"/>
        <v>0.02443558425</v>
      </c>
      <c r="E163" s="4">
        <f t="shared" si="95"/>
        <v>0.02149110927</v>
      </c>
      <c r="F163" s="4">
        <f t="shared" si="95"/>
        <v>0.02437424073</v>
      </c>
      <c r="H163" s="7" t="s">
        <v>260</v>
      </c>
      <c r="I163" s="4">
        <f t="shared" ref="I163:M163" si="96">STDEV((M17-$L17),(M53-$L53),(M89-$L89))/SQRT(3)</f>
        <v>0.00965786956</v>
      </c>
      <c r="J163" s="4">
        <f t="shared" si="96"/>
        <v>0.006787263399</v>
      </c>
      <c r="K163" s="4">
        <f t="shared" si="96"/>
        <v>0.01329044143</v>
      </c>
      <c r="L163" s="4">
        <f t="shared" si="96"/>
        <v>0.004723816724</v>
      </c>
      <c r="M163" s="4">
        <f t="shared" si="96"/>
        <v>0.009716580903</v>
      </c>
    </row>
    <row r="164" ht="14.25" customHeight="1">
      <c r="A164" s="7" t="s">
        <v>261</v>
      </c>
      <c r="B164" s="4">
        <f t="shared" ref="B164:F164" si="97">STDEV((D18-$C18),(D54-$C54),(D90-$C90))/SQRT(3)</f>
        <v>0.01510654751</v>
      </c>
      <c r="C164" s="4">
        <f t="shared" si="97"/>
        <v>0.02066968392</v>
      </c>
      <c r="D164" s="4">
        <f t="shared" si="97"/>
        <v>0.02291229655</v>
      </c>
      <c r="E164" s="4">
        <f t="shared" si="97"/>
        <v>0.01912409039</v>
      </c>
      <c r="F164" s="4">
        <f t="shared" si="97"/>
        <v>0.01920965469</v>
      </c>
      <c r="H164" s="7" t="s">
        <v>261</v>
      </c>
      <c r="I164" s="4">
        <f t="shared" ref="I164:M164" si="98">STDEV((M18-$L18),(M54-$L54),(M90-$L90))/SQRT(3)</f>
        <v>0.01192694196</v>
      </c>
      <c r="J164" s="4">
        <f t="shared" si="98"/>
        <v>0.009656445746</v>
      </c>
      <c r="K164" s="4">
        <f t="shared" si="98"/>
        <v>0.01417913177</v>
      </c>
      <c r="L164" s="4">
        <f t="shared" si="98"/>
        <v>0.003926300209</v>
      </c>
      <c r="M164" s="4">
        <f t="shared" si="98"/>
        <v>0.007735972969</v>
      </c>
    </row>
    <row r="165" ht="14.25" customHeight="1">
      <c r="A165" s="7" t="s">
        <v>262</v>
      </c>
      <c r="B165" s="4">
        <f t="shared" ref="B165:F165" si="99">STDEV((D19-$C19),(D55-$C55),(D91-$C91))/SQRT(3)</f>
        <v>0.01034111266</v>
      </c>
      <c r="C165" s="4">
        <f t="shared" si="99"/>
        <v>0.02026082015</v>
      </c>
      <c r="D165" s="4">
        <f t="shared" si="99"/>
        <v>0.02750202013</v>
      </c>
      <c r="E165" s="4">
        <f t="shared" si="99"/>
        <v>0.01610531313</v>
      </c>
      <c r="F165" s="4">
        <f t="shared" si="99"/>
        <v>0.01715727089</v>
      </c>
      <c r="H165" s="7" t="s">
        <v>262</v>
      </c>
      <c r="I165" s="4">
        <f t="shared" ref="I165:M165" si="100">STDEV((M19-$L19),(M55-$L55),(M91-$L91))/SQRT(3)</f>
        <v>0.01313498298</v>
      </c>
      <c r="J165" s="4">
        <f t="shared" si="100"/>
        <v>0.01227240581</v>
      </c>
      <c r="K165" s="4">
        <f t="shared" si="100"/>
        <v>0.01638267208</v>
      </c>
      <c r="L165" s="4">
        <f t="shared" si="100"/>
        <v>0.004202611622</v>
      </c>
      <c r="M165" s="4">
        <f t="shared" si="100"/>
        <v>0.004113797921</v>
      </c>
    </row>
    <row r="166" ht="14.25" customHeight="1">
      <c r="A166" s="7" t="s">
        <v>263</v>
      </c>
      <c r="B166" s="4">
        <f t="shared" ref="B166:F166" si="101">STDEV((D20-$C20),(D56-$C56),(D92-$C92))/SQRT(3)</f>
        <v>0.007385627935</v>
      </c>
      <c r="C166" s="4">
        <f t="shared" si="101"/>
        <v>0.01582533131</v>
      </c>
      <c r="D166" s="4">
        <f t="shared" si="101"/>
        <v>0.02573797454</v>
      </c>
      <c r="E166" s="4">
        <f t="shared" si="101"/>
        <v>0.01430956362</v>
      </c>
      <c r="F166" s="4">
        <f t="shared" si="101"/>
        <v>0.01266218122</v>
      </c>
      <c r="H166" s="7" t="s">
        <v>263</v>
      </c>
      <c r="I166" s="4">
        <f t="shared" ref="I166:M166" si="102">STDEV((M20-$L20),(M56-$L56),(M92-$L92))/SQRT(3)</f>
        <v>0.01318804172</v>
      </c>
      <c r="J166" s="4">
        <f t="shared" si="102"/>
        <v>0.00992626986</v>
      </c>
      <c r="K166" s="4">
        <f t="shared" si="102"/>
        <v>0.01554319251</v>
      </c>
      <c r="L166" s="4">
        <f t="shared" si="102"/>
        <v>0.005379771784</v>
      </c>
      <c r="M166" s="4">
        <f t="shared" si="102"/>
        <v>0.004127381467</v>
      </c>
    </row>
    <row r="167" ht="14.25" customHeight="1">
      <c r="A167" s="7" t="s">
        <v>264</v>
      </c>
      <c r="B167" s="4">
        <f t="shared" ref="B167:F167" si="103">STDEV((D21-$C21),(D57-$C57),(D93-$C93))/SQRT(3)</f>
        <v>0.0080750129</v>
      </c>
      <c r="C167" s="4">
        <f t="shared" si="103"/>
        <v>0.01173571235</v>
      </c>
      <c r="D167" s="4">
        <f t="shared" si="103"/>
        <v>0.02419394438</v>
      </c>
      <c r="E167" s="4">
        <f t="shared" si="103"/>
        <v>0.01032343612</v>
      </c>
      <c r="F167" s="4">
        <f t="shared" si="103"/>
        <v>0.01214692462</v>
      </c>
      <c r="H167" s="7" t="s">
        <v>264</v>
      </c>
      <c r="I167" s="4">
        <f t="shared" ref="I167:M167" si="104">STDEV((M21-$L21),(M57-$L57),(M93-$L93))/SQRT(3)</f>
        <v>0.0112029386</v>
      </c>
      <c r="J167" s="4">
        <f t="shared" si="104"/>
        <v>0.01002650654</v>
      </c>
      <c r="K167" s="4">
        <f t="shared" si="104"/>
        <v>0.01414039721</v>
      </c>
      <c r="L167" s="4">
        <f t="shared" si="104"/>
        <v>0.005712437697</v>
      </c>
      <c r="M167" s="4">
        <f t="shared" si="104"/>
        <v>0.00212217132</v>
      </c>
    </row>
    <row r="168" ht="14.25" customHeight="1">
      <c r="A168" s="7" t="s">
        <v>265</v>
      </c>
      <c r="B168" s="4">
        <f t="shared" ref="B168:F168" si="105">STDEV((D22-$C22),(D58-$C58),(D94-$C94))/SQRT(3)</f>
        <v>0.009883544124</v>
      </c>
      <c r="C168" s="4">
        <f t="shared" si="105"/>
        <v>0.01090187293</v>
      </c>
      <c r="D168" s="4">
        <f t="shared" si="105"/>
        <v>0.02215865143</v>
      </c>
      <c r="E168" s="4">
        <f t="shared" si="105"/>
        <v>0.01053190919</v>
      </c>
      <c r="F168" s="4">
        <f t="shared" si="105"/>
        <v>0.01350655191</v>
      </c>
      <c r="H168" s="7" t="s">
        <v>265</v>
      </c>
      <c r="I168" s="4">
        <f t="shared" ref="I168:M168" si="106">STDEV((M22-$L22),(M58-$L58),(M94-$L94))/SQRT(3)</f>
        <v>0.0115978566</v>
      </c>
      <c r="J168" s="4">
        <f t="shared" si="106"/>
        <v>0.01014791987</v>
      </c>
      <c r="K168" s="4">
        <f t="shared" si="106"/>
        <v>0.01462910911</v>
      </c>
      <c r="L168" s="4">
        <f t="shared" si="106"/>
        <v>0.00792424199</v>
      </c>
      <c r="M168" s="4">
        <f t="shared" si="106"/>
        <v>0.002674623546</v>
      </c>
    </row>
    <row r="169" ht="14.25" customHeight="1">
      <c r="A169" s="7" t="s">
        <v>266</v>
      </c>
      <c r="B169" s="4">
        <f t="shared" ref="B169:F169" si="107">STDEV((D23-$C23),(D59-$C59),(D95-$C95))/SQRT(3)</f>
        <v>0.01098265046</v>
      </c>
      <c r="C169" s="4">
        <f t="shared" si="107"/>
        <v>0.007772940956</v>
      </c>
      <c r="D169" s="4">
        <f t="shared" si="107"/>
        <v>0.02136983856</v>
      </c>
      <c r="E169" s="4">
        <f t="shared" si="107"/>
        <v>0.008592939608</v>
      </c>
      <c r="F169" s="4">
        <f t="shared" si="107"/>
        <v>0.0122961489</v>
      </c>
      <c r="H169" s="7" t="s">
        <v>266</v>
      </c>
      <c r="I169" s="4">
        <f t="shared" ref="I169:M169" si="108">STDEV((M23-$L23),(M59-$L59),(M95-$L95))/SQRT(3)</f>
        <v>0.01035004026</v>
      </c>
      <c r="J169" s="4">
        <f t="shared" si="108"/>
        <v>0.01002485799</v>
      </c>
      <c r="K169" s="4">
        <f t="shared" si="108"/>
        <v>0.01431348432</v>
      </c>
      <c r="L169" s="4">
        <f t="shared" si="108"/>
        <v>0.009073633965</v>
      </c>
      <c r="M169" s="4">
        <f t="shared" si="108"/>
        <v>0.005341894171</v>
      </c>
    </row>
    <row r="170" ht="14.25" customHeight="1">
      <c r="A170" s="7" t="s">
        <v>267</v>
      </c>
      <c r="B170" s="4">
        <f t="shared" ref="B170:F170" si="109">STDEV((D24-$C24),(D60-$C60),(D96-$C96))/SQRT(3)</f>
        <v>0.01280027126</v>
      </c>
      <c r="C170" s="4">
        <f t="shared" si="109"/>
        <v>0.005796862178</v>
      </c>
      <c r="D170" s="4">
        <f t="shared" si="109"/>
        <v>0.02133496739</v>
      </c>
      <c r="E170" s="4">
        <f t="shared" si="109"/>
        <v>0.006937598848</v>
      </c>
      <c r="F170" s="4">
        <f t="shared" si="109"/>
        <v>0.01260042989</v>
      </c>
      <c r="H170" s="7" t="s">
        <v>267</v>
      </c>
      <c r="I170" s="4">
        <f t="shared" ref="I170:M170" si="110">STDEV((M24-$L24),(M60-$L60),(M96-$L96))/SQRT(3)</f>
        <v>0.01025712489</v>
      </c>
      <c r="J170" s="4">
        <f t="shared" si="110"/>
        <v>0.01121721148</v>
      </c>
      <c r="K170" s="4">
        <f t="shared" si="110"/>
        <v>0.01535805977</v>
      </c>
      <c r="L170" s="4">
        <f t="shared" si="110"/>
        <v>0.009152519386</v>
      </c>
      <c r="M170" s="4">
        <f t="shared" si="110"/>
        <v>0.004905439158</v>
      </c>
    </row>
    <row r="171" ht="14.25" customHeight="1">
      <c r="A171" s="7" t="s">
        <v>268</v>
      </c>
      <c r="B171" s="4">
        <f t="shared" ref="B171:F171" si="111">STDEV((D25-$C25),(D61-$C61),(D97-$C97))/SQRT(3)</f>
        <v>0.01297934256</v>
      </c>
      <c r="C171" s="4">
        <f t="shared" si="111"/>
        <v>0.00340224599</v>
      </c>
      <c r="D171" s="4">
        <f t="shared" si="111"/>
        <v>0.02038212043</v>
      </c>
      <c r="E171" s="4">
        <f t="shared" si="111"/>
        <v>0.005501085751</v>
      </c>
      <c r="F171" s="4">
        <f t="shared" si="111"/>
        <v>0.01147897837</v>
      </c>
      <c r="H171" s="7" t="s">
        <v>268</v>
      </c>
      <c r="I171" s="4">
        <f t="shared" ref="I171:M171" si="112">STDEV((M25-$L25),(M61-$L61),(M97-$L97))/SQRT(3)</f>
        <v>0.01029216261</v>
      </c>
      <c r="J171" s="4">
        <f t="shared" si="112"/>
        <v>0.0130025318</v>
      </c>
      <c r="K171" s="4">
        <f t="shared" si="112"/>
        <v>0.01720543357</v>
      </c>
      <c r="L171" s="4">
        <f t="shared" si="112"/>
        <v>0.009515820161</v>
      </c>
      <c r="M171" s="4">
        <f t="shared" si="112"/>
        <v>0.003163902302</v>
      </c>
    </row>
    <row r="172" ht="14.25" customHeight="1">
      <c r="A172" s="7" t="s">
        <v>269</v>
      </c>
      <c r="B172" s="4">
        <f t="shared" ref="B172:F172" si="113">STDEV((D26-$C26),(D62-$C62),(D98-$C98))/SQRT(3)</f>
        <v>0.01463081793</v>
      </c>
      <c r="C172" s="4">
        <f t="shared" si="113"/>
        <v>0.003296631277</v>
      </c>
      <c r="D172" s="4">
        <f t="shared" si="113"/>
        <v>0.02054599177</v>
      </c>
      <c r="E172" s="4">
        <f t="shared" si="113"/>
        <v>0.004142865353</v>
      </c>
      <c r="F172" s="4">
        <f t="shared" si="113"/>
        <v>0.01010154004</v>
      </c>
      <c r="H172" s="7" t="s">
        <v>269</v>
      </c>
      <c r="I172" s="4">
        <f t="shared" ref="I172:M172" si="114">STDEV((M26-$L26),(M62-$L62),(M98-$L98))/SQRT(3)</f>
        <v>0.009499663737</v>
      </c>
      <c r="J172" s="4">
        <f t="shared" si="114"/>
        <v>0.01384867623</v>
      </c>
      <c r="K172" s="4">
        <f t="shared" si="114"/>
        <v>0.01848723283</v>
      </c>
      <c r="L172" s="4">
        <f t="shared" si="114"/>
        <v>0.01059537373</v>
      </c>
      <c r="M172" s="4">
        <f t="shared" si="114"/>
        <v>0.00797793833</v>
      </c>
    </row>
    <row r="173" ht="14.25" customHeight="1">
      <c r="A173" s="7" t="s">
        <v>270</v>
      </c>
      <c r="B173" s="4">
        <f t="shared" ref="B173:F173" si="115">STDEV((D27-$C27),(D63-$C63),(D99-$C99))/SQRT(3)</f>
        <v>0.0150995125</v>
      </c>
      <c r="C173" s="4">
        <f t="shared" si="115"/>
        <v>0.005188636087</v>
      </c>
      <c r="D173" s="4">
        <f t="shared" si="115"/>
        <v>0.01962933604</v>
      </c>
      <c r="E173" s="4">
        <f t="shared" si="115"/>
        <v>0.003592391652</v>
      </c>
      <c r="F173" s="4">
        <f t="shared" si="115"/>
        <v>0.009035777652</v>
      </c>
      <c r="H173" s="7" t="s">
        <v>270</v>
      </c>
      <c r="I173" s="4">
        <f t="shared" ref="I173:M173" si="116">STDEV((M27-$L27),(M63-$L63),(M99-$L99))/SQRT(3)</f>
        <v>0.009842523954</v>
      </c>
      <c r="J173" s="4">
        <f t="shared" si="116"/>
        <v>0.0147343514</v>
      </c>
      <c r="K173" s="4">
        <f t="shared" si="116"/>
        <v>0.01881504274</v>
      </c>
      <c r="L173" s="4">
        <f t="shared" si="116"/>
        <v>0.01099338185</v>
      </c>
      <c r="M173" s="4">
        <f t="shared" si="116"/>
        <v>0.008412309103</v>
      </c>
    </row>
    <row r="174" ht="14.25" customHeight="1">
      <c r="A174" s="7" t="s">
        <v>271</v>
      </c>
      <c r="B174" s="4">
        <f t="shared" ref="B174:F174" si="117">STDEV((D28-$C28),(D64-$C64),(D100-$C100))/SQRT(3)</f>
        <v>0.01556645253</v>
      </c>
      <c r="C174" s="4">
        <f t="shared" si="117"/>
        <v>0.007874501748</v>
      </c>
      <c r="D174" s="4">
        <f t="shared" si="117"/>
        <v>0.01931573912</v>
      </c>
      <c r="E174" s="4">
        <f t="shared" si="117"/>
        <v>0.001349794223</v>
      </c>
      <c r="F174" s="4">
        <f t="shared" si="117"/>
        <v>0.007818585408</v>
      </c>
      <c r="H174" s="7" t="s">
        <v>271</v>
      </c>
      <c r="I174" s="4">
        <f t="shared" ref="I174:M174" si="118">STDEV((M28-$L28),(M64-$L64),(M100-$L100))/SQRT(3)</f>
        <v>0.01017801279</v>
      </c>
      <c r="J174" s="4">
        <f t="shared" si="118"/>
        <v>0.01570358239</v>
      </c>
      <c r="K174" s="4">
        <f t="shared" si="118"/>
        <v>0.01986626817</v>
      </c>
      <c r="L174" s="4">
        <f t="shared" si="118"/>
        <v>0.01229698473</v>
      </c>
      <c r="M174" s="4">
        <f t="shared" si="118"/>
        <v>0.01276467565</v>
      </c>
    </row>
    <row r="175" ht="14.25" customHeight="1">
      <c r="A175" s="7" t="s">
        <v>272</v>
      </c>
      <c r="B175" s="4">
        <f t="shared" ref="B175:F175" si="119">STDEV((D29-$C29),(D65-$C65),(D101-$C101))/SQRT(3)</f>
        <v>0.015612922</v>
      </c>
      <c r="C175" s="4">
        <f t="shared" si="119"/>
        <v>0.008926925563</v>
      </c>
      <c r="D175" s="4">
        <f t="shared" si="119"/>
        <v>0.01991458846</v>
      </c>
      <c r="E175" s="4">
        <f t="shared" si="119"/>
        <v>0.001850900682</v>
      </c>
      <c r="F175" s="4">
        <f t="shared" si="119"/>
        <v>0.00755503879</v>
      </c>
      <c r="H175" s="7" t="s">
        <v>272</v>
      </c>
      <c r="I175" s="4">
        <f t="shared" ref="I175:M175" si="120">STDEV((M29-$L29),(M65-$L65),(M101-$L101))/SQRT(3)</f>
        <v>0.009168196842</v>
      </c>
      <c r="J175" s="4">
        <f t="shared" si="120"/>
        <v>0.01467226219</v>
      </c>
      <c r="K175" s="4">
        <f t="shared" si="120"/>
        <v>0.0206323842</v>
      </c>
      <c r="L175" s="4">
        <f t="shared" si="120"/>
        <v>0.01231080149</v>
      </c>
      <c r="M175" s="4">
        <f t="shared" si="120"/>
        <v>0.01498618809</v>
      </c>
    </row>
    <row r="176" ht="14.25" customHeight="1">
      <c r="A176" s="7" t="s">
        <v>273</v>
      </c>
      <c r="B176" s="4">
        <f t="shared" ref="B176:F176" si="121">STDEV((D30-$C30),(D66-$C66),(D102-$C102))/SQRT(3)</f>
        <v>0.01679382327</v>
      </c>
      <c r="C176" s="4">
        <f t="shared" si="121"/>
        <v>0.01049191488</v>
      </c>
      <c r="D176" s="4">
        <f t="shared" si="121"/>
        <v>0.02054142833</v>
      </c>
      <c r="E176" s="4">
        <f t="shared" si="121"/>
        <v>0.002267953066</v>
      </c>
      <c r="F176" s="4">
        <f t="shared" si="121"/>
        <v>0.008012091557</v>
      </c>
      <c r="H176" s="7" t="s">
        <v>273</v>
      </c>
      <c r="I176" s="4">
        <f t="shared" ref="I176:M176" si="122">STDEV((M30-$L30),(M66-$L66),(M102-$L102))/SQRT(3)</f>
        <v>0.007314597278</v>
      </c>
      <c r="J176" s="4">
        <f t="shared" si="122"/>
        <v>0.01418955993</v>
      </c>
      <c r="K176" s="4">
        <f t="shared" si="122"/>
        <v>0.02056734872</v>
      </c>
      <c r="L176" s="4">
        <f t="shared" si="122"/>
        <v>0.01260387947</v>
      </c>
      <c r="M176" s="4">
        <f t="shared" si="122"/>
        <v>0.01796920978</v>
      </c>
    </row>
    <row r="177" ht="14.25" customHeight="1">
      <c r="A177" s="7" t="s">
        <v>274</v>
      </c>
      <c r="B177" s="4">
        <f t="shared" ref="B177:F177" si="123">STDEV((D31-$C31),(D67-$C67),(D103-$C103))/SQRT(3)</f>
        <v>0.01691196158</v>
      </c>
      <c r="C177" s="4">
        <f t="shared" si="123"/>
        <v>0.01138336994</v>
      </c>
      <c r="D177" s="4">
        <f t="shared" si="123"/>
        <v>0.0212586453</v>
      </c>
      <c r="E177" s="4">
        <f t="shared" si="123"/>
        <v>0.002992397775</v>
      </c>
      <c r="F177" s="4">
        <f t="shared" si="123"/>
        <v>0.008478993651</v>
      </c>
      <c r="H177" s="7" t="s">
        <v>274</v>
      </c>
      <c r="I177" s="4">
        <f t="shared" ref="I177:M177" si="124">STDEV((M31-$L31),(M67-$L67),(M103-$L103))/SQRT(3)</f>
        <v>0.005883970693</v>
      </c>
      <c r="J177" s="4">
        <f t="shared" si="124"/>
        <v>0.01522742409</v>
      </c>
      <c r="K177" s="4">
        <f t="shared" si="124"/>
        <v>0.02286462576</v>
      </c>
      <c r="L177" s="4">
        <f t="shared" si="124"/>
        <v>0.01471963919</v>
      </c>
      <c r="M177" s="4">
        <f t="shared" si="124"/>
        <v>0.01944651497</v>
      </c>
    </row>
    <row r="178" ht="14.25" customHeight="1">
      <c r="A178" s="7" t="s">
        <v>275</v>
      </c>
      <c r="B178" s="4">
        <f t="shared" ref="B178:F178" si="125">STDEV((D32-$C32),(D68-$C68),(D104-$C104))/SQRT(3)</f>
        <v>0.01571290163</v>
      </c>
      <c r="C178" s="4">
        <f t="shared" si="125"/>
        <v>0.01124063808</v>
      </c>
      <c r="D178" s="4">
        <f t="shared" si="125"/>
        <v>0.02209087921</v>
      </c>
      <c r="E178" s="4">
        <f t="shared" si="125"/>
        <v>0.004417232668</v>
      </c>
      <c r="F178" s="4">
        <f t="shared" si="125"/>
        <v>0.008660077623</v>
      </c>
      <c r="H178" s="7" t="s">
        <v>275</v>
      </c>
      <c r="I178" s="4">
        <f t="shared" ref="I178:M178" si="126">STDEV((M32-$L32),(M68-$L68),(M104-$L104))/SQRT(3)</f>
        <v>0.005286014041</v>
      </c>
      <c r="J178" s="4">
        <f t="shared" si="126"/>
        <v>0.01592043585</v>
      </c>
      <c r="K178" s="4">
        <f t="shared" si="126"/>
        <v>0.02409566005</v>
      </c>
      <c r="L178" s="4">
        <f t="shared" si="126"/>
        <v>0.01592611412</v>
      </c>
      <c r="M178" s="4">
        <f t="shared" si="126"/>
        <v>0.02012221685</v>
      </c>
    </row>
    <row r="179" ht="14.25" customHeight="1">
      <c r="A179" s="7" t="s">
        <v>276</v>
      </c>
      <c r="B179" s="4">
        <f t="shared" ref="B179:F179" si="127">STDEV((D33-$C33),(D69-$C69),(D105-$C105))/SQRT(3)</f>
        <v>0.01418696585</v>
      </c>
      <c r="C179" s="4">
        <f t="shared" si="127"/>
        <v>0.01148772292</v>
      </c>
      <c r="D179" s="4">
        <f t="shared" si="127"/>
        <v>0.02232584452</v>
      </c>
      <c r="E179" s="4">
        <f t="shared" si="127"/>
        <v>0.00415143884</v>
      </c>
      <c r="F179" s="4">
        <f t="shared" si="127"/>
        <v>0.007832056634</v>
      </c>
      <c r="H179" s="7" t="s">
        <v>276</v>
      </c>
      <c r="I179" s="4">
        <f t="shared" ref="I179:M179" si="128">STDEV((M33-$L33),(M69-$L69),(M105-$L105))/SQRT(3)</f>
        <v>0.002017079847</v>
      </c>
      <c r="J179" s="4">
        <f t="shared" si="128"/>
        <v>0.01410266917</v>
      </c>
      <c r="K179" s="4">
        <f t="shared" si="128"/>
        <v>0.02411103367</v>
      </c>
      <c r="L179" s="4">
        <f t="shared" si="128"/>
        <v>0.01538931808</v>
      </c>
      <c r="M179" s="4">
        <f t="shared" si="128"/>
        <v>0.02115070921</v>
      </c>
    </row>
    <row r="180" ht="14.25" customHeight="1">
      <c r="A180" s="7" t="s">
        <v>277</v>
      </c>
      <c r="B180" s="4">
        <f t="shared" ref="B180:F180" si="129">STDEV((D34-$C34),(D70-$C70),(D106-$C106))/SQRT(3)</f>
        <v>0.01365043752</v>
      </c>
      <c r="C180" s="4">
        <f t="shared" si="129"/>
        <v>0.01025253356</v>
      </c>
      <c r="D180" s="4">
        <f t="shared" si="129"/>
        <v>0.02271008097</v>
      </c>
      <c r="E180" s="4">
        <f t="shared" si="129"/>
        <v>0.004936935622</v>
      </c>
      <c r="F180" s="4">
        <f t="shared" si="129"/>
        <v>0.008228068492</v>
      </c>
      <c r="H180" s="7" t="s">
        <v>277</v>
      </c>
      <c r="I180" s="4">
        <f t="shared" ref="I180:M180" si="130">STDEV((M34-$L34),(M70-$L70),(M106-$L106))/SQRT(3)</f>
        <v>0.003557152419</v>
      </c>
      <c r="J180" s="4">
        <f t="shared" si="130"/>
        <v>0.01451264774</v>
      </c>
      <c r="K180" s="4">
        <f t="shared" si="130"/>
        <v>0.02496054108</v>
      </c>
      <c r="L180" s="4">
        <f t="shared" si="130"/>
        <v>0.01621615278</v>
      </c>
      <c r="M180" s="4">
        <f t="shared" si="130"/>
        <v>0.0215552069</v>
      </c>
    </row>
    <row r="181" ht="14.25" customHeight="1">
      <c r="A181" s="7" t="s">
        <v>278</v>
      </c>
      <c r="B181" s="4">
        <f t="shared" ref="B181:F181" si="131">STDEV((D35-$C35),(D71-$C71),(D107-$C107))/SQRT(3)</f>
        <v>0.01287430689</v>
      </c>
      <c r="C181" s="4">
        <f t="shared" si="131"/>
        <v>0.01003084133</v>
      </c>
      <c r="D181" s="4">
        <f t="shared" si="131"/>
        <v>0.02379540105</v>
      </c>
      <c r="E181" s="4">
        <f t="shared" si="131"/>
        <v>0.004548992562</v>
      </c>
      <c r="F181" s="4">
        <f t="shared" si="131"/>
        <v>0.009787804203</v>
      </c>
      <c r="H181" s="7" t="s">
        <v>278</v>
      </c>
      <c r="I181" s="4">
        <f t="shared" ref="I181:M181" si="132">STDEV((M35-$L35),(M71-$L71),(M107-$L107))/SQRT(3)</f>
        <v>0.005960145412</v>
      </c>
      <c r="J181" s="4">
        <f t="shared" si="132"/>
        <v>0.01319372747</v>
      </c>
      <c r="K181" s="4">
        <f t="shared" si="132"/>
        <v>0.0240425722</v>
      </c>
      <c r="L181" s="4">
        <f t="shared" si="132"/>
        <v>0.01470958682</v>
      </c>
      <c r="M181" s="4">
        <f t="shared" si="132"/>
        <v>0.02100804079</v>
      </c>
    </row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14"/>
    <col customWidth="1" min="2" max="18" width="8.71"/>
    <col customWidth="1" min="19" max="19" width="12.43"/>
    <col customWidth="1" min="20" max="35" width="8.71"/>
  </cols>
  <sheetData>
    <row r="1" ht="14.25" customHeight="1">
      <c r="A1" s="4" t="s">
        <v>11</v>
      </c>
      <c r="B1" s="5" t="s">
        <v>1</v>
      </c>
      <c r="K1" s="5" t="s">
        <v>7</v>
      </c>
      <c r="S1" s="4" t="s">
        <v>12</v>
      </c>
      <c r="T1" s="5" t="s">
        <v>1</v>
      </c>
      <c r="AC1" s="5" t="s">
        <v>7</v>
      </c>
    </row>
    <row r="2" ht="14.25" customHeight="1">
      <c r="A2" s="4" t="s">
        <v>13</v>
      </c>
      <c r="B2" s="4" t="s">
        <v>14</v>
      </c>
      <c r="C2" s="4" t="s">
        <v>15</v>
      </c>
      <c r="D2" s="4" t="s">
        <v>16</v>
      </c>
      <c r="E2" s="6" t="s">
        <v>3</v>
      </c>
      <c r="F2" s="6" t="s">
        <v>4</v>
      </c>
      <c r="G2" s="6" t="s">
        <v>5</v>
      </c>
      <c r="H2" s="6" t="s">
        <v>6</v>
      </c>
      <c r="J2" s="4" t="s">
        <v>13</v>
      </c>
      <c r="K2" s="4" t="s">
        <v>14</v>
      </c>
      <c r="L2" s="4" t="s">
        <v>15</v>
      </c>
      <c r="M2" s="4" t="s">
        <v>16</v>
      </c>
      <c r="N2" s="6" t="s">
        <v>3</v>
      </c>
      <c r="O2" s="6" t="s">
        <v>4</v>
      </c>
      <c r="P2" s="6" t="s">
        <v>5</v>
      </c>
      <c r="Q2" s="6" t="s">
        <v>6</v>
      </c>
      <c r="S2" s="4" t="s">
        <v>13</v>
      </c>
      <c r="T2" s="4" t="s">
        <v>14</v>
      </c>
      <c r="AB2" s="4" t="s">
        <v>13</v>
      </c>
      <c r="AC2" s="4" t="s">
        <v>14</v>
      </c>
    </row>
    <row r="3" ht="14.25" customHeight="1">
      <c r="A3" s="7" t="s">
        <v>17</v>
      </c>
      <c r="B3" s="7" t="s">
        <v>18</v>
      </c>
      <c r="C3" s="4">
        <v>0.0923</v>
      </c>
      <c r="D3" s="4">
        <v>0.09195</v>
      </c>
      <c r="E3" s="4">
        <v>0.0925</v>
      </c>
      <c r="F3" s="4">
        <v>0.0945</v>
      </c>
      <c r="G3" s="4">
        <v>0.09695</v>
      </c>
      <c r="H3" s="4">
        <v>0.1005</v>
      </c>
      <c r="J3" s="7" t="s">
        <v>17</v>
      </c>
      <c r="K3" s="7" t="s">
        <v>18</v>
      </c>
      <c r="L3" s="4">
        <v>0.0957</v>
      </c>
      <c r="M3" s="4">
        <v>0.09485</v>
      </c>
      <c r="N3" s="4">
        <v>0.093</v>
      </c>
      <c r="O3" s="4">
        <v>0.0965</v>
      </c>
      <c r="P3" s="4">
        <v>0.09305</v>
      </c>
      <c r="Q3" s="4">
        <v>0.0931</v>
      </c>
      <c r="S3" s="7" t="s">
        <v>17</v>
      </c>
      <c r="T3" s="7" t="s">
        <v>18</v>
      </c>
      <c r="U3" s="4">
        <v>0.0015556</v>
      </c>
      <c r="V3" s="4">
        <v>3.5355E-4</v>
      </c>
      <c r="W3" s="4">
        <v>0.0014142</v>
      </c>
      <c r="X3" s="4">
        <v>0.0011314</v>
      </c>
      <c r="Y3" s="4">
        <v>9.1924E-4</v>
      </c>
      <c r="Z3" s="4">
        <v>0.0094752</v>
      </c>
      <c r="AB3" s="7" t="s">
        <v>17</v>
      </c>
      <c r="AC3" s="7" t="s">
        <v>18</v>
      </c>
      <c r="AD3" s="4">
        <v>0.0</v>
      </c>
      <c r="AE3" s="4">
        <v>0.0019092</v>
      </c>
      <c r="AF3" s="4">
        <v>0.0016971</v>
      </c>
      <c r="AG3" s="4">
        <v>0.0042426</v>
      </c>
      <c r="AH3" s="4">
        <v>7.7782E-4</v>
      </c>
      <c r="AI3" s="4">
        <v>2.8284E-4</v>
      </c>
    </row>
    <row r="4" ht="14.25" customHeight="1">
      <c r="A4" s="7" t="s">
        <v>223</v>
      </c>
      <c r="B4" s="7" t="s">
        <v>18</v>
      </c>
      <c r="C4" s="4">
        <v>0.09695</v>
      </c>
      <c r="D4" s="4">
        <v>0.0982</v>
      </c>
      <c r="E4" s="4">
        <v>0.10165</v>
      </c>
      <c r="F4" s="4">
        <v>0.1052</v>
      </c>
      <c r="G4" s="4">
        <v>0.10805</v>
      </c>
      <c r="H4" s="4">
        <v>0.1179</v>
      </c>
      <c r="J4" s="7" t="s">
        <v>223</v>
      </c>
      <c r="K4" s="7" t="s">
        <v>18</v>
      </c>
      <c r="L4" s="4">
        <v>0.11195</v>
      </c>
      <c r="M4" s="4">
        <v>0.1066</v>
      </c>
      <c r="N4" s="4">
        <v>0.105</v>
      </c>
      <c r="O4" s="4">
        <v>0.1014</v>
      </c>
      <c r="P4" s="4">
        <v>0.10015</v>
      </c>
      <c r="Q4" s="4">
        <v>0.09935</v>
      </c>
      <c r="S4" s="7" t="s">
        <v>223</v>
      </c>
      <c r="T4" s="7" t="s">
        <v>18</v>
      </c>
      <c r="U4" s="4">
        <v>0.005869</v>
      </c>
      <c r="V4" s="4">
        <v>0.0015556</v>
      </c>
      <c r="W4" s="4">
        <v>0.0017678</v>
      </c>
      <c r="X4" s="4">
        <v>0.0048083</v>
      </c>
      <c r="Y4" s="4">
        <v>0.0050205</v>
      </c>
      <c r="Z4" s="4">
        <v>0.015839</v>
      </c>
      <c r="AB4" s="7" t="s">
        <v>223</v>
      </c>
      <c r="AC4" s="7" t="s">
        <v>18</v>
      </c>
      <c r="AD4" s="4">
        <v>0.0038891</v>
      </c>
      <c r="AE4" s="4">
        <v>0.0031113</v>
      </c>
      <c r="AF4" s="4">
        <v>0.0046669</v>
      </c>
      <c r="AG4" s="4">
        <v>0.0045255</v>
      </c>
      <c r="AH4" s="4">
        <v>0.0036062</v>
      </c>
      <c r="AI4" s="4">
        <v>0.0082731</v>
      </c>
    </row>
    <row r="5" ht="14.25" customHeight="1">
      <c r="A5" s="7" t="s">
        <v>255</v>
      </c>
      <c r="B5" s="7" t="s">
        <v>18</v>
      </c>
      <c r="C5" s="4">
        <v>0.0927</v>
      </c>
      <c r="D5" s="4">
        <v>0.0949</v>
      </c>
      <c r="E5" s="4">
        <v>0.09545</v>
      </c>
      <c r="F5" s="4">
        <v>0.10535</v>
      </c>
      <c r="G5" s="4">
        <v>0.10695</v>
      </c>
      <c r="H5" s="4">
        <v>0.1133</v>
      </c>
      <c r="J5" s="7" t="s">
        <v>255</v>
      </c>
      <c r="K5" s="7" t="s">
        <v>18</v>
      </c>
      <c r="L5" s="4">
        <v>0.106</v>
      </c>
      <c r="M5" s="4">
        <v>0.10395</v>
      </c>
      <c r="N5" s="4">
        <v>0.1055</v>
      </c>
      <c r="O5" s="4">
        <v>0.1029</v>
      </c>
      <c r="P5" s="4">
        <v>0.10195</v>
      </c>
      <c r="Q5" s="4">
        <v>0.09855</v>
      </c>
      <c r="S5" s="7" t="s">
        <v>255</v>
      </c>
      <c r="T5" s="7" t="s">
        <v>18</v>
      </c>
      <c r="U5" s="4">
        <v>0.0015556</v>
      </c>
      <c r="V5" s="4">
        <v>0.0012728</v>
      </c>
      <c r="W5" s="4">
        <v>0.0014849</v>
      </c>
      <c r="X5" s="4">
        <v>0.011667</v>
      </c>
      <c r="Y5" s="4">
        <v>0.0060104</v>
      </c>
      <c r="Z5" s="4">
        <v>0.018668</v>
      </c>
      <c r="AB5" s="7" t="s">
        <v>255</v>
      </c>
      <c r="AC5" s="7" t="s">
        <v>18</v>
      </c>
      <c r="AD5" s="4">
        <v>0.0060811</v>
      </c>
      <c r="AE5" s="4">
        <v>0.0050205</v>
      </c>
      <c r="AF5" s="4">
        <v>0.0084853</v>
      </c>
      <c r="AG5" s="4">
        <v>0.0084853</v>
      </c>
      <c r="AH5" s="4">
        <v>0.0043134</v>
      </c>
      <c r="AI5" s="4">
        <v>0.0071418</v>
      </c>
    </row>
    <row r="6" ht="14.25" customHeight="1">
      <c r="A6" s="7" t="s">
        <v>225</v>
      </c>
      <c r="B6" s="7" t="s">
        <v>24</v>
      </c>
      <c r="C6" s="4">
        <v>0.0931</v>
      </c>
      <c r="D6" s="4">
        <v>0.09405</v>
      </c>
      <c r="E6" s="4">
        <v>0.09545</v>
      </c>
      <c r="F6" s="4">
        <v>0.10165</v>
      </c>
      <c r="G6" s="4">
        <v>0.1065</v>
      </c>
      <c r="H6" s="4">
        <v>0.1128</v>
      </c>
      <c r="J6" s="7" t="s">
        <v>225</v>
      </c>
      <c r="K6" s="7" t="s">
        <v>24</v>
      </c>
      <c r="L6" s="4">
        <v>0.1075</v>
      </c>
      <c r="M6" s="4">
        <v>0.10435</v>
      </c>
      <c r="N6" s="4">
        <v>0.1047</v>
      </c>
      <c r="O6" s="4">
        <v>0.104</v>
      </c>
      <c r="P6" s="4">
        <v>0.10335</v>
      </c>
      <c r="Q6" s="4">
        <v>0.10175</v>
      </c>
      <c r="S6" s="7" t="s">
        <v>225</v>
      </c>
      <c r="T6" s="7" t="s">
        <v>24</v>
      </c>
      <c r="U6" s="4">
        <v>0.0019799</v>
      </c>
      <c r="V6" s="4">
        <v>3.5355E-4</v>
      </c>
      <c r="W6" s="4">
        <v>2.1213E-4</v>
      </c>
      <c r="X6" s="4">
        <v>0.0050205</v>
      </c>
      <c r="Y6" s="4">
        <v>0.0048083</v>
      </c>
      <c r="Z6" s="4">
        <v>0.017253</v>
      </c>
      <c r="AB6" s="7" t="s">
        <v>225</v>
      </c>
      <c r="AC6" s="7" t="s">
        <v>24</v>
      </c>
      <c r="AD6" s="4">
        <v>0.0065054</v>
      </c>
      <c r="AE6" s="4">
        <v>0.0045962</v>
      </c>
      <c r="AF6" s="4">
        <v>0.0070711</v>
      </c>
      <c r="AG6" s="4">
        <v>0.0074953</v>
      </c>
      <c r="AH6" s="4">
        <v>0.0040305</v>
      </c>
      <c r="AI6" s="4">
        <v>0.011243</v>
      </c>
    </row>
    <row r="7" ht="14.25" customHeight="1">
      <c r="A7" s="7" t="s">
        <v>226</v>
      </c>
      <c r="B7" s="7" t="s">
        <v>60</v>
      </c>
      <c r="C7" s="4">
        <v>0.09375</v>
      </c>
      <c r="D7" s="4">
        <v>0.09415</v>
      </c>
      <c r="E7" s="4">
        <v>0.0947</v>
      </c>
      <c r="F7" s="4">
        <v>0.09965</v>
      </c>
      <c r="G7" s="4">
        <v>0.1074</v>
      </c>
      <c r="H7" s="4">
        <v>0.1109</v>
      </c>
      <c r="J7" s="7" t="s">
        <v>226</v>
      </c>
      <c r="K7" s="7" t="s">
        <v>60</v>
      </c>
      <c r="L7" s="4">
        <v>0.1062</v>
      </c>
      <c r="M7" s="4">
        <v>0.10355</v>
      </c>
      <c r="N7" s="4">
        <v>0.106</v>
      </c>
      <c r="O7" s="4">
        <v>0.10445</v>
      </c>
      <c r="P7" s="4">
        <v>0.1043</v>
      </c>
      <c r="Q7" s="4">
        <v>0.09865</v>
      </c>
      <c r="S7" s="7" t="s">
        <v>226</v>
      </c>
      <c r="T7" s="7" t="s">
        <v>60</v>
      </c>
      <c r="U7" s="4">
        <v>0.0028991</v>
      </c>
      <c r="V7" s="4">
        <v>0.0024749</v>
      </c>
      <c r="W7" s="4">
        <v>0.0025456</v>
      </c>
      <c r="X7" s="4">
        <v>0.002192</v>
      </c>
      <c r="Y7" s="4">
        <v>0.0057983</v>
      </c>
      <c r="Z7" s="4">
        <v>0.013294</v>
      </c>
      <c r="AB7" s="7" t="s">
        <v>226</v>
      </c>
      <c r="AC7" s="7" t="s">
        <v>60</v>
      </c>
      <c r="AD7" s="4">
        <v>0.0052326</v>
      </c>
      <c r="AE7" s="4">
        <v>0.0030406</v>
      </c>
      <c r="AF7" s="4">
        <v>0.0076368</v>
      </c>
      <c r="AG7" s="4">
        <v>0.0070004</v>
      </c>
      <c r="AH7" s="4">
        <v>0.0050912</v>
      </c>
      <c r="AI7" s="4">
        <v>0.005869</v>
      </c>
    </row>
    <row r="8" ht="14.25" customHeight="1">
      <c r="A8" s="7" t="s">
        <v>227</v>
      </c>
      <c r="B8" s="7" t="s">
        <v>20</v>
      </c>
      <c r="C8" s="4">
        <v>0.09345</v>
      </c>
      <c r="D8" s="4">
        <v>0.0968</v>
      </c>
      <c r="E8" s="4">
        <v>0.09735</v>
      </c>
      <c r="F8" s="4">
        <v>0.10175</v>
      </c>
      <c r="G8" s="4">
        <v>0.10795</v>
      </c>
      <c r="H8" s="4">
        <v>0.11125</v>
      </c>
      <c r="J8" s="7" t="s">
        <v>227</v>
      </c>
      <c r="K8" s="7" t="s">
        <v>20</v>
      </c>
      <c r="L8" s="4">
        <v>0.10375</v>
      </c>
      <c r="M8" s="4">
        <v>0.10485</v>
      </c>
      <c r="N8" s="4">
        <v>0.1085</v>
      </c>
      <c r="O8" s="4">
        <v>0.1072</v>
      </c>
      <c r="P8" s="4">
        <v>0.1088</v>
      </c>
      <c r="Q8" s="4">
        <v>0.0993</v>
      </c>
      <c r="S8" s="7" t="s">
        <v>227</v>
      </c>
      <c r="T8" s="7" t="s">
        <v>20</v>
      </c>
      <c r="U8" s="4">
        <v>0.0023335</v>
      </c>
      <c r="V8" s="4">
        <v>0.0018385</v>
      </c>
      <c r="W8" s="4">
        <v>0.0023335</v>
      </c>
      <c r="X8" s="4">
        <v>6.364E-4</v>
      </c>
      <c r="Y8" s="4">
        <v>0.003182</v>
      </c>
      <c r="Z8" s="4">
        <v>0.0096874</v>
      </c>
      <c r="AB8" s="7" t="s">
        <v>227</v>
      </c>
      <c r="AC8" s="7" t="s">
        <v>20</v>
      </c>
      <c r="AD8" s="4">
        <v>0.0010607</v>
      </c>
      <c r="AE8" s="4">
        <v>3.5355E-4</v>
      </c>
      <c r="AF8" s="4">
        <v>0.005374</v>
      </c>
      <c r="AG8" s="4">
        <v>0.0057983</v>
      </c>
      <c r="AH8" s="4">
        <v>0.0066468</v>
      </c>
      <c r="AI8" s="4">
        <v>0.003677</v>
      </c>
    </row>
    <row r="9" ht="14.25" customHeight="1">
      <c r="A9" s="7" t="s">
        <v>256</v>
      </c>
      <c r="B9" s="7" t="s">
        <v>24</v>
      </c>
      <c r="C9" s="4">
        <v>0.0929</v>
      </c>
      <c r="D9" s="4">
        <v>0.1058</v>
      </c>
      <c r="E9" s="4">
        <v>0.10845</v>
      </c>
      <c r="F9" s="4">
        <v>0.1105</v>
      </c>
      <c r="G9" s="4">
        <v>0.1118</v>
      </c>
      <c r="H9" s="4">
        <v>0.1164</v>
      </c>
      <c r="J9" s="7" t="s">
        <v>256</v>
      </c>
      <c r="K9" s="7" t="s">
        <v>24</v>
      </c>
      <c r="L9" s="4">
        <v>0.1026</v>
      </c>
      <c r="M9" s="4">
        <v>0.1124</v>
      </c>
      <c r="N9" s="4">
        <v>0.1142</v>
      </c>
      <c r="O9" s="4">
        <v>0.1165</v>
      </c>
      <c r="P9" s="4">
        <v>0.1153</v>
      </c>
      <c r="Q9" s="4">
        <v>0.1082</v>
      </c>
      <c r="S9" s="7" t="s">
        <v>256</v>
      </c>
      <c r="T9" s="7" t="s">
        <v>24</v>
      </c>
      <c r="U9" s="4">
        <v>0.0015556</v>
      </c>
      <c r="V9" s="4">
        <v>0.0022627</v>
      </c>
      <c r="W9" s="4">
        <v>0.0037477</v>
      </c>
      <c r="X9" s="4">
        <v>0.0014142</v>
      </c>
      <c r="Y9" s="4">
        <v>0.0035355</v>
      </c>
      <c r="Z9" s="4">
        <v>0.0083439</v>
      </c>
      <c r="AB9" s="7" t="s">
        <v>256</v>
      </c>
      <c r="AC9" s="7" t="s">
        <v>24</v>
      </c>
      <c r="AD9" s="4">
        <v>0.002687</v>
      </c>
      <c r="AE9" s="4">
        <v>0.0055154</v>
      </c>
      <c r="AF9" s="4">
        <v>0.0076368</v>
      </c>
      <c r="AG9" s="4">
        <v>0.008061</v>
      </c>
      <c r="AH9" s="4">
        <v>0.0062225</v>
      </c>
      <c r="AI9" s="4">
        <v>0.0060811</v>
      </c>
    </row>
    <row r="10" ht="14.25" customHeight="1">
      <c r="A10" s="7" t="s">
        <v>229</v>
      </c>
      <c r="B10" s="7" t="s">
        <v>18</v>
      </c>
      <c r="C10" s="4">
        <v>0.0927</v>
      </c>
      <c r="D10" s="4">
        <v>0.12405</v>
      </c>
      <c r="E10" s="4">
        <v>0.1294</v>
      </c>
      <c r="F10" s="4">
        <v>0.1307</v>
      </c>
      <c r="G10" s="4">
        <v>0.13015</v>
      </c>
      <c r="H10" s="4">
        <v>0.1351</v>
      </c>
      <c r="J10" s="7" t="s">
        <v>229</v>
      </c>
      <c r="K10" s="7" t="s">
        <v>18</v>
      </c>
      <c r="L10" s="4">
        <v>0.10165</v>
      </c>
      <c r="M10" s="4">
        <v>0.12755</v>
      </c>
      <c r="N10" s="4">
        <v>0.13065</v>
      </c>
      <c r="O10" s="4">
        <v>0.1383</v>
      </c>
      <c r="P10" s="4">
        <v>0.1384</v>
      </c>
      <c r="Q10" s="4">
        <v>0.12915</v>
      </c>
      <c r="S10" s="7" t="s">
        <v>229</v>
      </c>
      <c r="T10" s="7" t="s">
        <v>18</v>
      </c>
      <c r="U10" s="4">
        <v>0.0012728</v>
      </c>
      <c r="V10" s="4">
        <v>0.0012021</v>
      </c>
      <c r="W10" s="4">
        <v>5.6569E-4</v>
      </c>
      <c r="X10" s="4">
        <v>0.0014142</v>
      </c>
      <c r="Y10" s="4">
        <v>0.003182</v>
      </c>
      <c r="Z10" s="4">
        <v>0.0073539</v>
      </c>
      <c r="AB10" s="7" t="s">
        <v>229</v>
      </c>
      <c r="AC10" s="7" t="s">
        <v>18</v>
      </c>
      <c r="AD10" s="4">
        <v>0.0023335</v>
      </c>
      <c r="AE10" s="4">
        <v>0.0062933</v>
      </c>
      <c r="AF10" s="4">
        <v>0.0071418</v>
      </c>
      <c r="AG10" s="4">
        <v>0.0094752</v>
      </c>
      <c r="AH10" s="4">
        <v>0.010041</v>
      </c>
      <c r="AI10" s="4">
        <v>0.0096874</v>
      </c>
    </row>
    <row r="11" ht="14.25" customHeight="1">
      <c r="A11" s="7" t="s">
        <v>230</v>
      </c>
      <c r="B11" s="7" t="s">
        <v>20</v>
      </c>
      <c r="C11" s="4">
        <v>0.09265</v>
      </c>
      <c r="D11" s="4">
        <v>0.1719</v>
      </c>
      <c r="E11" s="4">
        <v>0.17965</v>
      </c>
      <c r="F11" s="4">
        <v>0.1867</v>
      </c>
      <c r="G11" s="4">
        <v>0.17655</v>
      </c>
      <c r="H11" s="4">
        <v>0.1849</v>
      </c>
      <c r="J11" s="7" t="s">
        <v>230</v>
      </c>
      <c r="K11" s="7" t="s">
        <v>20</v>
      </c>
      <c r="L11" s="4">
        <v>0.10065</v>
      </c>
      <c r="M11" s="4">
        <v>0.17015</v>
      </c>
      <c r="N11" s="4">
        <v>0.1779</v>
      </c>
      <c r="O11" s="4">
        <v>0.19365</v>
      </c>
      <c r="P11" s="4">
        <v>0.19345</v>
      </c>
      <c r="Q11" s="4">
        <v>0.17965</v>
      </c>
      <c r="S11" s="7" t="s">
        <v>230</v>
      </c>
      <c r="T11" s="7" t="s">
        <v>20</v>
      </c>
      <c r="U11" s="4">
        <v>0.0013435</v>
      </c>
      <c r="V11" s="4">
        <v>0.0018385</v>
      </c>
      <c r="W11" s="4">
        <v>0.0028991</v>
      </c>
      <c r="X11" s="4">
        <v>0.0018385</v>
      </c>
      <c r="Y11" s="4">
        <v>0.0057276</v>
      </c>
      <c r="Z11" s="4">
        <v>0.0055154</v>
      </c>
      <c r="AB11" s="7" t="s">
        <v>230</v>
      </c>
      <c r="AC11" s="7" t="s">
        <v>20</v>
      </c>
      <c r="AD11" s="4">
        <v>9.1924E-4</v>
      </c>
      <c r="AE11" s="4">
        <v>0.002192</v>
      </c>
      <c r="AF11" s="4">
        <v>0.0012728</v>
      </c>
      <c r="AG11" s="4">
        <v>0.0086974</v>
      </c>
      <c r="AH11" s="4">
        <v>0.0081317</v>
      </c>
      <c r="AI11" s="4">
        <v>0.011102</v>
      </c>
    </row>
    <row r="12" ht="14.25" customHeight="1">
      <c r="A12" s="7" t="s">
        <v>257</v>
      </c>
      <c r="B12" s="7" t="s">
        <v>18</v>
      </c>
      <c r="C12" s="4">
        <v>0.0926</v>
      </c>
      <c r="D12" s="4">
        <v>0.2654</v>
      </c>
      <c r="E12" s="4">
        <v>0.2707</v>
      </c>
      <c r="F12" s="4">
        <v>0.28505</v>
      </c>
      <c r="G12" s="4">
        <v>0.26045</v>
      </c>
      <c r="H12" s="4">
        <v>0.2723</v>
      </c>
      <c r="J12" s="7" t="s">
        <v>257</v>
      </c>
      <c r="K12" s="7" t="s">
        <v>18</v>
      </c>
      <c r="L12" s="4">
        <v>0.0997</v>
      </c>
      <c r="M12" s="4">
        <v>0.2477</v>
      </c>
      <c r="N12" s="4">
        <v>0.2581</v>
      </c>
      <c r="O12" s="4">
        <v>0.2757</v>
      </c>
      <c r="P12" s="4">
        <v>0.27315</v>
      </c>
      <c r="Q12" s="4">
        <v>0.25635</v>
      </c>
      <c r="S12" s="7" t="s">
        <v>257</v>
      </c>
      <c r="T12" s="7" t="s">
        <v>18</v>
      </c>
      <c r="U12" s="4">
        <v>0.0011314</v>
      </c>
      <c r="V12" s="4">
        <v>0.0046669</v>
      </c>
      <c r="W12" s="4">
        <v>0.0038184</v>
      </c>
      <c r="X12" s="4">
        <v>0.0016263</v>
      </c>
      <c r="Y12" s="4">
        <v>0.0071418</v>
      </c>
      <c r="Z12" s="4">
        <v>0.0097581</v>
      </c>
      <c r="AB12" s="7" t="s">
        <v>257</v>
      </c>
      <c r="AC12" s="7" t="s">
        <v>18</v>
      </c>
      <c r="AD12" s="4">
        <v>7.0711E-4</v>
      </c>
      <c r="AE12" s="4">
        <v>0.0</v>
      </c>
      <c r="AF12" s="4">
        <v>2.8284E-4</v>
      </c>
      <c r="AG12" s="4">
        <v>0.0086267</v>
      </c>
      <c r="AH12" s="4">
        <v>0.007566</v>
      </c>
      <c r="AI12" s="4">
        <v>0.0067175</v>
      </c>
    </row>
    <row r="13" ht="14.25" customHeight="1">
      <c r="A13" s="7" t="s">
        <v>258</v>
      </c>
      <c r="B13" s="7" t="s">
        <v>60</v>
      </c>
      <c r="C13" s="4">
        <v>0.0927</v>
      </c>
      <c r="D13" s="4">
        <v>0.4035</v>
      </c>
      <c r="E13" s="4">
        <v>0.39805</v>
      </c>
      <c r="F13" s="4">
        <v>0.41725</v>
      </c>
      <c r="G13" s="4">
        <v>0.3849</v>
      </c>
      <c r="H13" s="4">
        <v>0.3996</v>
      </c>
      <c r="J13" s="7" t="s">
        <v>258</v>
      </c>
      <c r="K13" s="7" t="s">
        <v>60</v>
      </c>
      <c r="L13" s="4">
        <v>0.0996</v>
      </c>
      <c r="M13" s="4">
        <v>0.36</v>
      </c>
      <c r="N13" s="4">
        <v>0.37125</v>
      </c>
      <c r="O13" s="4">
        <v>0.38165</v>
      </c>
      <c r="P13" s="4">
        <v>0.3697</v>
      </c>
      <c r="Q13" s="4">
        <v>0.3498</v>
      </c>
      <c r="S13" s="7" t="s">
        <v>258</v>
      </c>
      <c r="T13" s="7" t="s">
        <v>60</v>
      </c>
      <c r="U13" s="4">
        <v>0.0014142</v>
      </c>
      <c r="V13" s="4">
        <v>0.020506</v>
      </c>
      <c r="W13" s="4">
        <v>0.0064347</v>
      </c>
      <c r="X13" s="4">
        <v>6.364E-4</v>
      </c>
      <c r="Y13" s="4">
        <v>0.0049497</v>
      </c>
      <c r="Z13" s="4">
        <v>0.014284</v>
      </c>
      <c r="AB13" s="7" t="s">
        <v>258</v>
      </c>
      <c r="AC13" s="7" t="s">
        <v>60</v>
      </c>
      <c r="AD13" s="4">
        <v>0.0</v>
      </c>
      <c r="AE13" s="4">
        <v>0.0066468</v>
      </c>
      <c r="AF13" s="4">
        <v>0.0041719</v>
      </c>
      <c r="AG13" s="4">
        <v>0.0053033</v>
      </c>
      <c r="AH13" s="4">
        <v>0.0089095</v>
      </c>
      <c r="AI13" s="4">
        <v>0.0022627</v>
      </c>
    </row>
    <row r="14" ht="14.25" customHeight="1">
      <c r="A14" s="7" t="s">
        <v>233</v>
      </c>
      <c r="B14" s="7" t="s">
        <v>20</v>
      </c>
      <c r="C14" s="4">
        <v>0.0927</v>
      </c>
      <c r="D14" s="4">
        <v>0.49245</v>
      </c>
      <c r="E14" s="4">
        <v>0.49775</v>
      </c>
      <c r="F14" s="4">
        <v>0.51005</v>
      </c>
      <c r="G14" s="4">
        <v>0.4684</v>
      </c>
      <c r="H14" s="4">
        <v>0.48215</v>
      </c>
      <c r="J14" s="7" t="s">
        <v>233</v>
      </c>
      <c r="K14" s="7" t="s">
        <v>20</v>
      </c>
      <c r="L14" s="4">
        <v>0.0998</v>
      </c>
      <c r="M14" s="4">
        <v>0.44485</v>
      </c>
      <c r="N14" s="4">
        <v>0.4528</v>
      </c>
      <c r="O14" s="4">
        <v>0.45355</v>
      </c>
      <c r="P14" s="4">
        <v>0.4295</v>
      </c>
      <c r="Q14" s="4">
        <v>0.40625</v>
      </c>
      <c r="S14" s="7" t="s">
        <v>233</v>
      </c>
      <c r="T14" s="7" t="s">
        <v>20</v>
      </c>
      <c r="U14" s="4">
        <v>0.0012728</v>
      </c>
      <c r="V14" s="4">
        <v>0.022698</v>
      </c>
      <c r="W14" s="4">
        <v>0.0028991</v>
      </c>
      <c r="X14" s="4">
        <v>0.010112</v>
      </c>
      <c r="Y14" s="4">
        <v>0.0055154</v>
      </c>
      <c r="Z14" s="4">
        <v>0.016476</v>
      </c>
      <c r="AB14" s="7" t="s">
        <v>233</v>
      </c>
      <c r="AC14" s="7" t="s">
        <v>20</v>
      </c>
      <c r="AD14" s="4">
        <v>0.0011314</v>
      </c>
      <c r="AE14" s="4">
        <v>0.0038891</v>
      </c>
      <c r="AF14" s="4">
        <v>0.0059397</v>
      </c>
      <c r="AG14" s="4">
        <v>0.0017678</v>
      </c>
      <c r="AH14" s="4">
        <v>0.0077782</v>
      </c>
      <c r="AI14" s="4">
        <v>0.0014849</v>
      </c>
    </row>
    <row r="15" ht="14.25" customHeight="1">
      <c r="A15" s="7" t="s">
        <v>284</v>
      </c>
      <c r="B15" s="7" t="s">
        <v>24</v>
      </c>
      <c r="C15" s="4">
        <v>0.09265</v>
      </c>
      <c r="D15" s="4">
        <v>0.56885</v>
      </c>
      <c r="E15" s="4">
        <v>0.5706</v>
      </c>
      <c r="F15" s="4">
        <v>0.58145</v>
      </c>
      <c r="G15" s="4">
        <v>0.5349</v>
      </c>
      <c r="H15" s="4">
        <v>0.5432</v>
      </c>
      <c r="J15" s="7" t="s">
        <v>284</v>
      </c>
      <c r="K15" s="7" t="s">
        <v>24</v>
      </c>
      <c r="L15" s="4">
        <v>0.09845</v>
      </c>
      <c r="M15" s="4">
        <v>0.50725</v>
      </c>
      <c r="N15" s="4">
        <v>0.5124</v>
      </c>
      <c r="O15" s="4">
        <v>0.5116</v>
      </c>
      <c r="P15" s="4">
        <v>0.48115</v>
      </c>
      <c r="Q15" s="4">
        <v>0.456</v>
      </c>
      <c r="S15" s="7" t="s">
        <v>284</v>
      </c>
      <c r="T15" s="7" t="s">
        <v>24</v>
      </c>
      <c r="U15" s="4">
        <v>0.0012021</v>
      </c>
      <c r="V15" s="4">
        <v>0.023829</v>
      </c>
      <c r="W15" s="4">
        <v>0.0055154</v>
      </c>
      <c r="X15" s="4">
        <v>7.7782E-4</v>
      </c>
      <c r="Y15" s="4">
        <v>0.0032527</v>
      </c>
      <c r="Z15" s="4">
        <v>0.0239</v>
      </c>
      <c r="AB15" s="7" t="s">
        <v>284</v>
      </c>
      <c r="AC15" s="7" t="s">
        <v>24</v>
      </c>
      <c r="AD15" s="4">
        <v>0.0026163</v>
      </c>
      <c r="AE15" s="4">
        <v>2.1213E-4</v>
      </c>
      <c r="AF15" s="4">
        <v>0.012162</v>
      </c>
      <c r="AG15" s="4">
        <v>0.0018385</v>
      </c>
      <c r="AH15" s="4">
        <v>0.0051619</v>
      </c>
      <c r="AI15" s="4">
        <v>0.0074953</v>
      </c>
    </row>
    <row r="16" ht="14.25" customHeight="1">
      <c r="A16" s="7" t="s">
        <v>285</v>
      </c>
      <c r="B16" s="7" t="s">
        <v>18</v>
      </c>
      <c r="C16" s="4">
        <v>0.09275</v>
      </c>
      <c r="D16" s="4">
        <v>0.6407</v>
      </c>
      <c r="E16" s="4">
        <v>0.63515</v>
      </c>
      <c r="F16" s="4">
        <v>0.63175</v>
      </c>
      <c r="G16" s="4">
        <v>0.59035</v>
      </c>
      <c r="H16" s="4">
        <v>0.58655</v>
      </c>
      <c r="J16" s="7" t="s">
        <v>285</v>
      </c>
      <c r="K16" s="7" t="s">
        <v>18</v>
      </c>
      <c r="L16" s="4">
        <v>0.09845</v>
      </c>
      <c r="M16" s="4">
        <v>0.5478</v>
      </c>
      <c r="N16" s="4">
        <v>0.55295</v>
      </c>
      <c r="O16" s="4">
        <v>0.5578</v>
      </c>
      <c r="P16" s="4">
        <v>0.5251</v>
      </c>
      <c r="Q16" s="4">
        <v>0.5004</v>
      </c>
      <c r="S16" s="7" t="s">
        <v>285</v>
      </c>
      <c r="T16" s="7" t="s">
        <v>18</v>
      </c>
      <c r="U16" s="4">
        <v>0.0012021</v>
      </c>
      <c r="V16" s="4">
        <v>0.018809</v>
      </c>
      <c r="W16" s="4">
        <v>0.0028991</v>
      </c>
      <c r="X16" s="4">
        <v>0.0030406</v>
      </c>
      <c r="Y16" s="4">
        <v>2.1213E-4</v>
      </c>
      <c r="Z16" s="4">
        <v>0.029769</v>
      </c>
      <c r="AB16" s="7" t="s">
        <v>285</v>
      </c>
      <c r="AC16" s="7" t="s">
        <v>18</v>
      </c>
      <c r="AD16" s="4">
        <v>0.0016263</v>
      </c>
      <c r="AE16" s="4">
        <v>0.0039598</v>
      </c>
      <c r="AF16" s="4">
        <v>0.017324</v>
      </c>
      <c r="AG16" s="4">
        <v>0.0057983</v>
      </c>
      <c r="AH16" s="4">
        <v>0.0039598</v>
      </c>
      <c r="AI16" s="4">
        <v>0.014991</v>
      </c>
    </row>
    <row r="17" ht="14.25" customHeight="1">
      <c r="A17" s="7" t="s">
        <v>286</v>
      </c>
      <c r="B17" s="7" t="s">
        <v>18</v>
      </c>
      <c r="C17" s="4">
        <v>0.0928</v>
      </c>
      <c r="D17" s="4">
        <v>0.6993</v>
      </c>
      <c r="E17" s="4">
        <v>0.69145</v>
      </c>
      <c r="F17" s="4">
        <v>0.6785</v>
      </c>
      <c r="G17" s="4">
        <v>0.64085</v>
      </c>
      <c r="H17" s="4">
        <v>0.6313</v>
      </c>
      <c r="J17" s="7" t="s">
        <v>286</v>
      </c>
      <c r="K17" s="7" t="s">
        <v>18</v>
      </c>
      <c r="L17" s="4">
        <v>0.09885</v>
      </c>
      <c r="M17" s="4">
        <v>0.5896</v>
      </c>
      <c r="N17" s="4">
        <v>0.5913</v>
      </c>
      <c r="O17" s="4">
        <v>0.5946</v>
      </c>
      <c r="P17" s="4">
        <v>0.5589</v>
      </c>
      <c r="Q17" s="4">
        <v>0.5364</v>
      </c>
      <c r="S17" s="7" t="s">
        <v>286</v>
      </c>
      <c r="T17" s="7" t="s">
        <v>18</v>
      </c>
      <c r="U17" s="4">
        <v>0.0012728</v>
      </c>
      <c r="V17" s="4">
        <v>0.019516</v>
      </c>
      <c r="W17" s="4">
        <v>0.0065761</v>
      </c>
      <c r="X17" s="4">
        <v>0.0086267</v>
      </c>
      <c r="Y17" s="4">
        <v>0.0071418</v>
      </c>
      <c r="Z17" s="4">
        <v>0.034083</v>
      </c>
      <c r="AB17" s="7" t="s">
        <v>286</v>
      </c>
      <c r="AC17" s="7" t="s">
        <v>18</v>
      </c>
      <c r="AD17" s="4">
        <v>0.0016263</v>
      </c>
      <c r="AE17" s="4">
        <v>0.006364</v>
      </c>
      <c r="AF17" s="4">
        <v>0.016688</v>
      </c>
      <c r="AG17" s="4">
        <v>0.010041</v>
      </c>
      <c r="AH17" s="4">
        <v>7.0711E-4</v>
      </c>
      <c r="AI17" s="4">
        <v>0.0239</v>
      </c>
    </row>
    <row r="18" ht="14.25" customHeight="1">
      <c r="A18" s="7" t="s">
        <v>287</v>
      </c>
      <c r="B18" s="7" t="s">
        <v>22</v>
      </c>
      <c r="C18" s="4">
        <v>0.0927</v>
      </c>
      <c r="D18" s="4">
        <v>0.7405</v>
      </c>
      <c r="E18" s="4">
        <v>0.7404</v>
      </c>
      <c r="F18" s="4">
        <v>0.7221</v>
      </c>
      <c r="G18" s="4">
        <v>0.68375</v>
      </c>
      <c r="H18" s="4">
        <v>0.67145</v>
      </c>
      <c r="J18" s="7" t="s">
        <v>287</v>
      </c>
      <c r="K18" s="7" t="s">
        <v>22</v>
      </c>
      <c r="L18" s="4">
        <v>0.09785</v>
      </c>
      <c r="M18" s="4">
        <v>0.62725</v>
      </c>
      <c r="N18" s="4">
        <v>0.62255</v>
      </c>
      <c r="O18" s="4">
        <v>0.62175</v>
      </c>
      <c r="P18" s="4">
        <v>0.57355</v>
      </c>
      <c r="Q18" s="4">
        <v>0.5619</v>
      </c>
      <c r="S18" s="7" t="s">
        <v>287</v>
      </c>
      <c r="T18" s="7" t="s">
        <v>22</v>
      </c>
      <c r="U18" s="4">
        <v>0.0011314</v>
      </c>
      <c r="V18" s="4">
        <v>0.017536</v>
      </c>
      <c r="W18" s="4">
        <v>0.0059397</v>
      </c>
      <c r="X18" s="4">
        <v>0.012728</v>
      </c>
      <c r="Y18" s="4">
        <v>0.0024749</v>
      </c>
      <c r="Z18" s="4">
        <v>0.040517</v>
      </c>
      <c r="AB18" s="7" t="s">
        <v>287</v>
      </c>
      <c r="AC18" s="7" t="s">
        <v>22</v>
      </c>
      <c r="AD18" s="4">
        <v>0.0019092</v>
      </c>
      <c r="AE18" s="4">
        <v>0.011243</v>
      </c>
      <c r="AF18" s="4">
        <v>0.0098288</v>
      </c>
      <c r="AG18" s="4">
        <v>0.0082731</v>
      </c>
      <c r="AH18" s="4">
        <v>0.0014849</v>
      </c>
      <c r="AI18" s="4">
        <v>0.028567</v>
      </c>
    </row>
    <row r="19" ht="14.25" customHeight="1">
      <c r="A19" s="7" t="s">
        <v>288</v>
      </c>
      <c r="B19" s="7" t="s">
        <v>18</v>
      </c>
      <c r="C19" s="4">
        <v>0.0929</v>
      </c>
      <c r="D19" s="4">
        <v>0.7911</v>
      </c>
      <c r="E19" s="4">
        <v>0.78625</v>
      </c>
      <c r="F19" s="4">
        <v>0.77245</v>
      </c>
      <c r="G19" s="4">
        <v>0.71505</v>
      </c>
      <c r="H19" s="4">
        <v>0.7097</v>
      </c>
      <c r="J19" s="7" t="s">
        <v>288</v>
      </c>
      <c r="K19" s="7" t="s">
        <v>18</v>
      </c>
      <c r="L19" s="4">
        <v>0.09765</v>
      </c>
      <c r="M19" s="4">
        <v>0.65555</v>
      </c>
      <c r="N19" s="4">
        <v>0.6538</v>
      </c>
      <c r="O19" s="4">
        <v>0.6473</v>
      </c>
      <c r="P19" s="4">
        <v>0.5923</v>
      </c>
      <c r="Q19" s="4">
        <v>0.57795</v>
      </c>
      <c r="S19" s="7" t="s">
        <v>288</v>
      </c>
      <c r="T19" s="7" t="s">
        <v>18</v>
      </c>
      <c r="U19" s="4">
        <v>0.0012728</v>
      </c>
      <c r="V19" s="4">
        <v>0.011597</v>
      </c>
      <c r="W19" s="4">
        <v>0.0054447</v>
      </c>
      <c r="X19" s="4">
        <v>0.014779</v>
      </c>
      <c r="Y19" s="4">
        <v>0.0091217</v>
      </c>
      <c r="Z19" s="4">
        <v>0.050487</v>
      </c>
      <c r="AB19" s="7" t="s">
        <v>288</v>
      </c>
      <c r="AC19" s="7" t="s">
        <v>18</v>
      </c>
      <c r="AD19" s="4">
        <v>0.0014849</v>
      </c>
      <c r="AE19" s="4">
        <v>0.010677</v>
      </c>
      <c r="AF19" s="4">
        <v>0.012162</v>
      </c>
      <c r="AG19" s="4">
        <v>0.010182</v>
      </c>
      <c r="AH19" s="4">
        <v>0.0014142</v>
      </c>
      <c r="AI19" s="4">
        <v>0.023829</v>
      </c>
    </row>
    <row r="20" ht="14.25" customHeight="1">
      <c r="A20" s="7" t="s">
        <v>289</v>
      </c>
      <c r="B20" s="7" t="s">
        <v>70</v>
      </c>
      <c r="C20" s="4">
        <v>0.0928</v>
      </c>
      <c r="D20" s="4">
        <v>0.83725</v>
      </c>
      <c r="E20" s="4">
        <v>0.8223</v>
      </c>
      <c r="F20" s="4">
        <v>0.81105</v>
      </c>
      <c r="G20" s="4">
        <v>0.75445</v>
      </c>
      <c r="H20" s="4">
        <v>0.7602</v>
      </c>
      <c r="J20" s="7" t="s">
        <v>289</v>
      </c>
      <c r="K20" s="7" t="s">
        <v>70</v>
      </c>
      <c r="L20" s="4">
        <v>0.0982</v>
      </c>
      <c r="M20" s="4">
        <v>0.68625</v>
      </c>
      <c r="N20" s="4">
        <v>0.68465</v>
      </c>
      <c r="O20" s="4">
        <v>0.6732</v>
      </c>
      <c r="P20" s="4">
        <v>0.61525</v>
      </c>
      <c r="Q20" s="4">
        <v>0.5927</v>
      </c>
      <c r="S20" s="7" t="s">
        <v>289</v>
      </c>
      <c r="T20" s="7" t="s">
        <v>70</v>
      </c>
      <c r="U20" s="4">
        <v>0.0012728</v>
      </c>
      <c r="V20" s="4">
        <v>0.011667</v>
      </c>
      <c r="W20" s="4">
        <v>0.0032527</v>
      </c>
      <c r="X20" s="4">
        <v>0.0094045</v>
      </c>
      <c r="Y20" s="4">
        <v>0.0016263</v>
      </c>
      <c r="Z20" s="4">
        <v>0.038325</v>
      </c>
      <c r="AB20" s="7" t="s">
        <v>289</v>
      </c>
      <c r="AC20" s="7" t="s">
        <v>70</v>
      </c>
      <c r="AD20" s="4">
        <v>0.0021213</v>
      </c>
      <c r="AE20" s="4">
        <v>0.0040305</v>
      </c>
      <c r="AF20" s="4">
        <v>0.016334</v>
      </c>
      <c r="AG20" s="4">
        <v>0.0042426</v>
      </c>
      <c r="AH20" s="4">
        <v>0.0026163</v>
      </c>
      <c r="AI20" s="4">
        <v>0.025739</v>
      </c>
    </row>
    <row r="21" ht="14.25" customHeight="1">
      <c r="A21" s="7" t="s">
        <v>290</v>
      </c>
      <c r="B21" s="7" t="s">
        <v>60</v>
      </c>
      <c r="C21" s="4">
        <v>0.09305</v>
      </c>
      <c r="D21" s="4">
        <v>0.88975</v>
      </c>
      <c r="E21" s="4">
        <v>0.85615</v>
      </c>
      <c r="F21" s="4">
        <v>0.84695</v>
      </c>
      <c r="G21" s="4">
        <v>0.79625</v>
      </c>
      <c r="H21" s="4">
        <v>0.8025</v>
      </c>
      <c r="J21" s="7" t="s">
        <v>290</v>
      </c>
      <c r="K21" s="7" t="s">
        <v>60</v>
      </c>
      <c r="L21" s="4">
        <v>0.0979</v>
      </c>
      <c r="M21" s="4">
        <v>0.71765</v>
      </c>
      <c r="N21" s="4">
        <v>0.7108</v>
      </c>
      <c r="O21" s="4">
        <v>0.6902</v>
      </c>
      <c r="P21" s="4">
        <v>0.6289</v>
      </c>
      <c r="Q21" s="4">
        <v>0.60775</v>
      </c>
      <c r="S21" s="7" t="s">
        <v>290</v>
      </c>
      <c r="T21" s="7" t="s">
        <v>60</v>
      </c>
      <c r="U21" s="4">
        <v>0.0012021</v>
      </c>
      <c r="V21" s="4">
        <v>0.01591</v>
      </c>
      <c r="W21" s="4">
        <v>0.0038891</v>
      </c>
      <c r="X21" s="4">
        <v>0.0060104</v>
      </c>
      <c r="Y21" s="4">
        <v>0.0071418</v>
      </c>
      <c r="Z21" s="4">
        <v>0.02588</v>
      </c>
      <c r="AB21" s="7" t="s">
        <v>290</v>
      </c>
      <c r="AC21" s="7" t="s">
        <v>60</v>
      </c>
      <c r="AD21" s="4">
        <v>0.0018385</v>
      </c>
      <c r="AE21" s="4">
        <v>0.003182</v>
      </c>
      <c r="AF21" s="4">
        <v>0.011879</v>
      </c>
      <c r="AG21" s="4">
        <v>2.8284E-4</v>
      </c>
      <c r="AH21" s="4">
        <v>4.2426E-4</v>
      </c>
      <c r="AI21" s="4">
        <v>0.027789</v>
      </c>
    </row>
    <row r="22" ht="14.25" customHeight="1">
      <c r="A22" s="7" t="s">
        <v>291</v>
      </c>
      <c r="B22" s="7" t="s">
        <v>22</v>
      </c>
      <c r="C22" s="4">
        <v>0.0929</v>
      </c>
      <c r="D22" s="4">
        <v>0.9345</v>
      </c>
      <c r="E22" s="4">
        <v>0.89415</v>
      </c>
      <c r="F22" s="4">
        <v>0.88455</v>
      </c>
      <c r="G22" s="4">
        <v>0.83795</v>
      </c>
      <c r="H22" s="4">
        <v>0.84045</v>
      </c>
      <c r="J22" s="7" t="s">
        <v>291</v>
      </c>
      <c r="K22" s="7" t="s">
        <v>22</v>
      </c>
      <c r="L22" s="4">
        <v>0.09775</v>
      </c>
      <c r="M22" s="4">
        <v>0.73925</v>
      </c>
      <c r="N22" s="4">
        <v>0.72855</v>
      </c>
      <c r="O22" s="4">
        <v>0.7027</v>
      </c>
      <c r="P22" s="4">
        <v>0.6417</v>
      </c>
      <c r="Q22" s="4">
        <v>0.6215</v>
      </c>
      <c r="S22" s="7" t="s">
        <v>291</v>
      </c>
      <c r="T22" s="7" t="s">
        <v>22</v>
      </c>
      <c r="U22" s="4">
        <v>0.0014142</v>
      </c>
      <c r="V22" s="4">
        <v>0.020223</v>
      </c>
      <c r="W22" s="4">
        <v>0.010819</v>
      </c>
      <c r="X22" s="4">
        <v>0.0062933</v>
      </c>
      <c r="Y22" s="4">
        <v>0.0099702</v>
      </c>
      <c r="Z22" s="4">
        <v>0.014779</v>
      </c>
      <c r="AB22" s="7" t="s">
        <v>291</v>
      </c>
      <c r="AC22" s="7" t="s">
        <v>22</v>
      </c>
      <c r="AD22" s="4">
        <v>0.0014849</v>
      </c>
      <c r="AE22" s="4">
        <v>0.0023335</v>
      </c>
      <c r="AF22" s="4">
        <v>0.01195</v>
      </c>
      <c r="AG22" s="4">
        <v>0.0049497</v>
      </c>
      <c r="AH22" s="4">
        <v>0.0039598</v>
      </c>
      <c r="AI22" s="4">
        <v>0.041012</v>
      </c>
    </row>
    <row r="23" ht="14.25" customHeight="1">
      <c r="A23" s="7" t="s">
        <v>292</v>
      </c>
      <c r="B23" s="7" t="s">
        <v>18</v>
      </c>
      <c r="C23" s="4">
        <v>0.09315</v>
      </c>
      <c r="D23" s="4">
        <v>0.97135</v>
      </c>
      <c r="E23" s="4">
        <v>0.92915</v>
      </c>
      <c r="F23" s="4">
        <v>0.918</v>
      </c>
      <c r="G23" s="4">
        <v>0.8747</v>
      </c>
      <c r="H23" s="4">
        <v>0.8731</v>
      </c>
      <c r="J23" s="7" t="s">
        <v>292</v>
      </c>
      <c r="K23" s="7" t="s">
        <v>18</v>
      </c>
      <c r="L23" s="4">
        <v>0.099</v>
      </c>
      <c r="M23" s="4">
        <v>0.75735</v>
      </c>
      <c r="N23" s="4">
        <v>0.7427</v>
      </c>
      <c r="O23" s="4">
        <v>0.7125</v>
      </c>
      <c r="P23" s="4">
        <v>0.65105</v>
      </c>
      <c r="Q23" s="4">
        <v>0.62925</v>
      </c>
      <c r="S23" s="7" t="s">
        <v>292</v>
      </c>
      <c r="T23" s="7" t="s">
        <v>18</v>
      </c>
      <c r="U23" s="4">
        <v>0.0012021</v>
      </c>
      <c r="V23" s="4">
        <v>0.025951</v>
      </c>
      <c r="W23" s="4">
        <v>0.01492</v>
      </c>
      <c r="X23" s="4">
        <v>0.0076368</v>
      </c>
      <c r="Y23" s="4">
        <v>0.010324</v>
      </c>
      <c r="Z23" s="4">
        <v>0.0070711</v>
      </c>
      <c r="AB23" s="7" t="s">
        <v>292</v>
      </c>
      <c r="AC23" s="7" t="s">
        <v>18</v>
      </c>
      <c r="AD23" s="4">
        <v>0.0025456</v>
      </c>
      <c r="AE23" s="4">
        <v>0.0026163</v>
      </c>
      <c r="AF23" s="4">
        <v>0.013435</v>
      </c>
      <c r="AG23" s="4">
        <v>0.0076368</v>
      </c>
      <c r="AH23" s="4">
        <v>0.0070004</v>
      </c>
      <c r="AI23" s="4">
        <v>0.050841</v>
      </c>
    </row>
    <row r="24" ht="14.25" customHeight="1">
      <c r="A24" s="7" t="s">
        <v>293</v>
      </c>
      <c r="B24" s="7" t="s">
        <v>20</v>
      </c>
      <c r="C24" s="4">
        <v>0.09305</v>
      </c>
      <c r="D24" s="4">
        <v>1.0062</v>
      </c>
      <c r="E24" s="4">
        <v>0.9584</v>
      </c>
      <c r="F24" s="4">
        <v>0.95125</v>
      </c>
      <c r="G24" s="4">
        <v>0.91225</v>
      </c>
      <c r="H24" s="4">
        <v>0.9022</v>
      </c>
      <c r="J24" s="7" t="s">
        <v>293</v>
      </c>
      <c r="K24" s="7" t="s">
        <v>20</v>
      </c>
      <c r="L24" s="4">
        <v>0.0983</v>
      </c>
      <c r="M24" s="4">
        <v>0.77205</v>
      </c>
      <c r="N24" s="4">
        <v>0.75475</v>
      </c>
      <c r="O24" s="4">
        <v>0.72055</v>
      </c>
      <c r="P24" s="4">
        <v>0.65735</v>
      </c>
      <c r="Q24" s="4">
        <v>0.6311</v>
      </c>
      <c r="S24" s="7" t="s">
        <v>293</v>
      </c>
      <c r="T24" s="7" t="s">
        <v>20</v>
      </c>
      <c r="U24" s="4">
        <v>9.1924E-4</v>
      </c>
      <c r="V24" s="4">
        <v>0.033093</v>
      </c>
      <c r="W24" s="4">
        <v>0.013576</v>
      </c>
      <c r="X24" s="4">
        <v>0.0041719</v>
      </c>
      <c r="Y24" s="4">
        <v>0.008556</v>
      </c>
      <c r="Z24" s="4">
        <v>1.4142E-4</v>
      </c>
      <c r="AB24" s="7" t="s">
        <v>293</v>
      </c>
      <c r="AC24" s="7" t="s">
        <v>20</v>
      </c>
      <c r="AD24" s="4">
        <v>0.0021213</v>
      </c>
      <c r="AE24" s="4">
        <v>0.004879</v>
      </c>
      <c r="AF24" s="4">
        <v>0.011526</v>
      </c>
      <c r="AG24" s="4">
        <v>0.0089803</v>
      </c>
      <c r="AH24" s="4">
        <v>0.010677</v>
      </c>
      <c r="AI24" s="4">
        <v>0.053316</v>
      </c>
    </row>
    <row r="25" ht="14.25" customHeight="1">
      <c r="A25" s="7" t="s">
        <v>294</v>
      </c>
      <c r="B25" s="7" t="s">
        <v>24</v>
      </c>
      <c r="C25" s="4">
        <v>0.09305</v>
      </c>
      <c r="D25" s="4">
        <v>1.0394</v>
      </c>
      <c r="E25" s="4">
        <v>0.9877</v>
      </c>
      <c r="F25" s="4">
        <v>0.98275</v>
      </c>
      <c r="G25" s="4">
        <v>0.9441</v>
      </c>
      <c r="H25" s="4">
        <v>0.9282</v>
      </c>
      <c r="J25" s="7" t="s">
        <v>294</v>
      </c>
      <c r="K25" s="7" t="s">
        <v>24</v>
      </c>
      <c r="L25" s="4">
        <v>0.09795</v>
      </c>
      <c r="M25" s="4">
        <v>0.7854</v>
      </c>
      <c r="N25" s="4">
        <v>0.7662</v>
      </c>
      <c r="O25" s="4">
        <v>0.72785</v>
      </c>
      <c r="P25" s="4">
        <v>0.6598</v>
      </c>
      <c r="Q25" s="4">
        <v>0.64545</v>
      </c>
      <c r="S25" s="7" t="s">
        <v>294</v>
      </c>
      <c r="T25" s="7" t="s">
        <v>24</v>
      </c>
      <c r="U25" s="4">
        <v>0.0010607</v>
      </c>
      <c r="V25" s="4">
        <v>0.046174</v>
      </c>
      <c r="W25" s="4">
        <v>0.020082</v>
      </c>
      <c r="X25" s="4">
        <v>0.0047376</v>
      </c>
      <c r="Y25" s="4">
        <v>0.0098995</v>
      </c>
      <c r="Z25" s="4">
        <v>0.0038184</v>
      </c>
      <c r="AB25" s="7" t="s">
        <v>294</v>
      </c>
      <c r="AC25" s="7" t="s">
        <v>24</v>
      </c>
      <c r="AD25" s="4">
        <v>0.002192</v>
      </c>
      <c r="AE25" s="4">
        <v>0.0042426</v>
      </c>
      <c r="AF25" s="4">
        <v>0.006364</v>
      </c>
      <c r="AG25" s="4">
        <v>0.010536</v>
      </c>
      <c r="AH25" s="4">
        <v>0.013435</v>
      </c>
      <c r="AI25" s="4">
        <v>0.065266</v>
      </c>
    </row>
    <row r="26" ht="14.25" customHeight="1">
      <c r="A26" s="7" t="s">
        <v>295</v>
      </c>
      <c r="B26" s="7" t="s">
        <v>22</v>
      </c>
      <c r="C26" s="4">
        <v>0.09305</v>
      </c>
      <c r="D26" s="4">
        <v>1.0657</v>
      </c>
      <c r="E26" s="4">
        <v>1.0128</v>
      </c>
      <c r="F26" s="4">
        <v>1.0115</v>
      </c>
      <c r="G26" s="4">
        <v>0.9721</v>
      </c>
      <c r="H26" s="4">
        <v>0.9501</v>
      </c>
      <c r="J26" s="7" t="s">
        <v>295</v>
      </c>
      <c r="K26" s="7" t="s">
        <v>22</v>
      </c>
      <c r="L26" s="4">
        <v>0.09885</v>
      </c>
      <c r="M26" s="4">
        <v>0.7949</v>
      </c>
      <c r="N26" s="4">
        <v>0.77535</v>
      </c>
      <c r="O26" s="4">
        <v>0.73245</v>
      </c>
      <c r="P26" s="4">
        <v>0.66145</v>
      </c>
      <c r="Q26" s="4">
        <v>0.6577</v>
      </c>
      <c r="S26" s="7" t="s">
        <v>295</v>
      </c>
      <c r="T26" s="7" t="s">
        <v>22</v>
      </c>
      <c r="U26" s="4">
        <v>0.0012021</v>
      </c>
      <c r="V26" s="4">
        <v>0.051972</v>
      </c>
      <c r="W26" s="4">
        <v>0.022627</v>
      </c>
      <c r="X26" s="4">
        <v>0.0056569</v>
      </c>
      <c r="Y26" s="4">
        <v>0.011031</v>
      </c>
      <c r="Z26" s="4">
        <v>0.011455</v>
      </c>
      <c r="AB26" s="7" t="s">
        <v>295</v>
      </c>
      <c r="AC26" s="7" t="s">
        <v>22</v>
      </c>
      <c r="AD26" s="4">
        <v>0.0027577</v>
      </c>
      <c r="AE26" s="4">
        <v>0.0029698</v>
      </c>
      <c r="AF26" s="4">
        <v>0.010536</v>
      </c>
      <c r="AG26" s="4">
        <v>0.0088388</v>
      </c>
      <c r="AH26" s="4">
        <v>0.01096</v>
      </c>
      <c r="AI26" s="4">
        <v>0.072549</v>
      </c>
    </row>
    <row r="27" ht="14.25" customHeight="1">
      <c r="A27" s="7" t="s">
        <v>296</v>
      </c>
      <c r="B27" s="7" t="s">
        <v>22</v>
      </c>
      <c r="C27" s="4">
        <v>0.09285</v>
      </c>
      <c r="D27" s="4">
        <v>1.0901</v>
      </c>
      <c r="E27" s="4">
        <v>1.0372</v>
      </c>
      <c r="F27" s="4">
        <v>1.0386</v>
      </c>
      <c r="G27" s="4">
        <v>0.9962</v>
      </c>
      <c r="H27" s="4">
        <v>0.9752</v>
      </c>
      <c r="J27" s="7" t="s">
        <v>296</v>
      </c>
      <c r="K27" s="7" t="s">
        <v>22</v>
      </c>
      <c r="L27" s="4">
        <v>0.0978</v>
      </c>
      <c r="M27" s="4">
        <v>0.80395</v>
      </c>
      <c r="N27" s="4">
        <v>0.78265</v>
      </c>
      <c r="O27" s="4">
        <v>0.73665</v>
      </c>
      <c r="P27" s="4">
        <v>0.6646</v>
      </c>
      <c r="Q27" s="4">
        <v>0.67255</v>
      </c>
      <c r="S27" s="7" t="s">
        <v>296</v>
      </c>
      <c r="T27" s="7" t="s">
        <v>22</v>
      </c>
      <c r="U27" s="4">
        <v>0.0012021</v>
      </c>
      <c r="V27" s="4">
        <v>0.055084</v>
      </c>
      <c r="W27" s="4">
        <v>0.025244</v>
      </c>
      <c r="X27" s="4">
        <v>0.0065761</v>
      </c>
      <c r="Y27" s="4">
        <v>0.014001</v>
      </c>
      <c r="Z27" s="4">
        <v>0.015556</v>
      </c>
      <c r="AB27" s="7" t="s">
        <v>296</v>
      </c>
      <c r="AC27" s="7" t="s">
        <v>22</v>
      </c>
      <c r="AD27" s="4">
        <v>0.0011314</v>
      </c>
      <c r="AE27" s="4">
        <v>0.0038891</v>
      </c>
      <c r="AF27" s="4">
        <v>0.012657</v>
      </c>
      <c r="AG27" s="4">
        <v>0.0077075</v>
      </c>
      <c r="AH27" s="4">
        <v>0.010465</v>
      </c>
      <c r="AI27" s="4">
        <v>0.069791</v>
      </c>
    </row>
    <row r="28" ht="14.25" customHeight="1">
      <c r="A28" s="7" t="s">
        <v>297</v>
      </c>
      <c r="B28" s="7" t="s">
        <v>18</v>
      </c>
      <c r="C28" s="4">
        <v>0.093</v>
      </c>
      <c r="D28" s="4">
        <v>1.1158</v>
      </c>
      <c r="E28" s="4">
        <v>1.0607</v>
      </c>
      <c r="F28" s="4">
        <v>1.0652</v>
      </c>
      <c r="G28" s="4">
        <v>1.0186</v>
      </c>
      <c r="H28" s="4">
        <v>0.99855</v>
      </c>
      <c r="J28" s="7" t="s">
        <v>297</v>
      </c>
      <c r="K28" s="7" t="s">
        <v>18</v>
      </c>
      <c r="L28" s="4">
        <v>0.09715</v>
      </c>
      <c r="M28" s="4">
        <v>0.8133</v>
      </c>
      <c r="N28" s="4">
        <v>0.7907</v>
      </c>
      <c r="O28" s="4">
        <v>0.7426</v>
      </c>
      <c r="P28" s="4">
        <v>0.66565</v>
      </c>
      <c r="Q28" s="4">
        <v>0.6843</v>
      </c>
      <c r="S28" s="7" t="s">
        <v>297</v>
      </c>
      <c r="T28" s="7" t="s">
        <v>18</v>
      </c>
      <c r="U28" s="4">
        <v>0.0011314</v>
      </c>
      <c r="V28" s="4">
        <v>0.060104</v>
      </c>
      <c r="W28" s="4">
        <v>0.026729</v>
      </c>
      <c r="X28" s="4">
        <v>0.010677</v>
      </c>
      <c r="Y28" s="4">
        <v>0.015627</v>
      </c>
      <c r="Z28" s="4">
        <v>0.018597</v>
      </c>
      <c r="AB28" s="7" t="s">
        <v>297</v>
      </c>
      <c r="AC28" s="7" t="s">
        <v>18</v>
      </c>
      <c r="AD28" s="4">
        <v>0.0010607</v>
      </c>
      <c r="AE28" s="4">
        <v>0.0032527</v>
      </c>
      <c r="AF28" s="4">
        <v>0.013011</v>
      </c>
      <c r="AG28" s="4">
        <v>0.0089095</v>
      </c>
      <c r="AH28" s="4">
        <v>0.010536</v>
      </c>
      <c r="AI28" s="4">
        <v>0.062367</v>
      </c>
    </row>
    <row r="29" ht="14.25" customHeight="1">
      <c r="A29" s="7" t="s">
        <v>298</v>
      </c>
      <c r="B29" s="7" t="s">
        <v>60</v>
      </c>
      <c r="C29" s="4">
        <v>0.093</v>
      </c>
      <c r="D29" s="4">
        <v>1.1379</v>
      </c>
      <c r="E29" s="4">
        <v>1.0815</v>
      </c>
      <c r="F29" s="4">
        <v>1.0866</v>
      </c>
      <c r="G29" s="4">
        <v>1.0355</v>
      </c>
      <c r="H29" s="4">
        <v>1.0209</v>
      </c>
      <c r="J29" s="7" t="s">
        <v>298</v>
      </c>
      <c r="K29" s="7" t="s">
        <v>60</v>
      </c>
      <c r="L29" s="4">
        <v>0.09795</v>
      </c>
      <c r="M29" s="4">
        <v>0.82195</v>
      </c>
      <c r="N29" s="4">
        <v>0.7952</v>
      </c>
      <c r="O29" s="4">
        <v>0.74555</v>
      </c>
      <c r="P29" s="4">
        <v>0.66805</v>
      </c>
      <c r="Q29" s="4">
        <v>0.69015</v>
      </c>
      <c r="S29" s="7" t="s">
        <v>298</v>
      </c>
      <c r="T29" s="7" t="s">
        <v>60</v>
      </c>
      <c r="U29" s="4">
        <v>0.0011314</v>
      </c>
      <c r="V29" s="4">
        <v>0.065407</v>
      </c>
      <c r="W29" s="4">
        <v>0.026234</v>
      </c>
      <c r="X29" s="4">
        <v>0.015768</v>
      </c>
      <c r="Y29" s="4">
        <v>0.019658</v>
      </c>
      <c r="Z29" s="4">
        <v>0.024183</v>
      </c>
      <c r="AB29" s="7" t="s">
        <v>298</v>
      </c>
      <c r="AC29" s="7" t="s">
        <v>60</v>
      </c>
      <c r="AD29" s="4">
        <v>0.0019092</v>
      </c>
      <c r="AE29" s="4">
        <v>0.002192</v>
      </c>
      <c r="AF29" s="4">
        <v>0.013152</v>
      </c>
      <c r="AG29" s="4">
        <v>0.0091217</v>
      </c>
      <c r="AH29" s="4">
        <v>0.012799</v>
      </c>
      <c r="AI29" s="4">
        <v>0.055225</v>
      </c>
    </row>
    <row r="30" ht="14.25" customHeight="1">
      <c r="A30" s="7" t="s">
        <v>299</v>
      </c>
      <c r="B30" s="7" t="s">
        <v>24</v>
      </c>
      <c r="C30" s="4">
        <v>0.0931</v>
      </c>
      <c r="D30" s="4">
        <v>1.1586</v>
      </c>
      <c r="E30" s="4">
        <v>1.1007</v>
      </c>
      <c r="F30" s="4">
        <v>1.107</v>
      </c>
      <c r="G30" s="4">
        <v>1.053</v>
      </c>
      <c r="H30" s="4">
        <v>1.0397</v>
      </c>
      <c r="J30" s="7" t="s">
        <v>299</v>
      </c>
      <c r="K30" s="7" t="s">
        <v>24</v>
      </c>
      <c r="L30" s="4">
        <v>0.09875</v>
      </c>
      <c r="M30" s="4">
        <v>0.8294</v>
      </c>
      <c r="N30" s="4">
        <v>0.7998</v>
      </c>
      <c r="O30" s="4">
        <v>0.75045</v>
      </c>
      <c r="P30" s="4">
        <v>0.6666</v>
      </c>
      <c r="Q30" s="4">
        <v>0.6946</v>
      </c>
      <c r="S30" s="7" t="s">
        <v>299</v>
      </c>
      <c r="T30" s="7" t="s">
        <v>24</v>
      </c>
      <c r="U30" s="4">
        <v>0.0012728</v>
      </c>
      <c r="V30" s="4">
        <v>0.074176</v>
      </c>
      <c r="W30" s="4">
        <v>0.028991</v>
      </c>
      <c r="X30" s="4">
        <v>0.02185</v>
      </c>
      <c r="Y30" s="4">
        <v>0.023264</v>
      </c>
      <c r="Z30" s="4">
        <v>0.031891</v>
      </c>
      <c r="AB30" s="7" t="s">
        <v>299</v>
      </c>
      <c r="AC30" s="7" t="s">
        <v>24</v>
      </c>
      <c r="AD30" s="4">
        <v>0.0027577</v>
      </c>
      <c r="AE30" s="4">
        <v>7.0711E-4</v>
      </c>
      <c r="AF30" s="4">
        <v>0.014001</v>
      </c>
      <c r="AG30" s="4">
        <v>0.013223</v>
      </c>
      <c r="AH30" s="4">
        <v>0.011031</v>
      </c>
      <c r="AI30" s="4">
        <v>0.047093</v>
      </c>
    </row>
    <row r="31" ht="14.25" customHeight="1">
      <c r="A31" s="7" t="s">
        <v>300</v>
      </c>
      <c r="B31" s="7" t="s">
        <v>22</v>
      </c>
      <c r="C31" s="4">
        <v>0.0929</v>
      </c>
      <c r="D31" s="4">
        <v>1.1783</v>
      </c>
      <c r="E31" s="4">
        <v>1.1214</v>
      </c>
      <c r="F31" s="4">
        <v>1.1295</v>
      </c>
      <c r="G31" s="4">
        <v>1.069</v>
      </c>
      <c r="H31" s="4">
        <v>1.0606</v>
      </c>
      <c r="J31" s="7" t="s">
        <v>300</v>
      </c>
      <c r="K31" s="7" t="s">
        <v>22</v>
      </c>
      <c r="L31" s="4">
        <v>0.09865</v>
      </c>
      <c r="M31" s="4">
        <v>0.8375</v>
      </c>
      <c r="N31" s="4">
        <v>0.8039</v>
      </c>
      <c r="O31" s="4">
        <v>0.75385</v>
      </c>
      <c r="P31" s="4">
        <v>0.6689</v>
      </c>
      <c r="Q31" s="4">
        <v>0.6948</v>
      </c>
      <c r="S31" s="7" t="s">
        <v>300</v>
      </c>
      <c r="T31" s="7" t="s">
        <v>22</v>
      </c>
      <c r="U31" s="4">
        <v>0.0011314</v>
      </c>
      <c r="V31" s="4">
        <v>0.07361</v>
      </c>
      <c r="W31" s="4">
        <v>0.032173</v>
      </c>
      <c r="X31" s="4">
        <v>0.023405</v>
      </c>
      <c r="Y31" s="4">
        <v>0.027224</v>
      </c>
      <c r="Z31" s="4">
        <v>0.040093</v>
      </c>
      <c r="AB31" s="7" t="s">
        <v>300</v>
      </c>
      <c r="AC31" s="7" t="s">
        <v>22</v>
      </c>
      <c r="AD31" s="4">
        <v>0.0026163</v>
      </c>
      <c r="AE31" s="4">
        <v>0.0038184</v>
      </c>
      <c r="AF31" s="4">
        <v>0.014425</v>
      </c>
      <c r="AG31" s="4">
        <v>0.017041</v>
      </c>
      <c r="AH31" s="4">
        <v>0.012021</v>
      </c>
      <c r="AI31" s="4">
        <v>0.045396</v>
      </c>
    </row>
    <row r="32" ht="14.25" customHeight="1">
      <c r="A32" s="7" t="s">
        <v>301</v>
      </c>
      <c r="B32" s="7" t="s">
        <v>24</v>
      </c>
      <c r="C32" s="4">
        <v>0.09325</v>
      </c>
      <c r="D32" s="4">
        <v>1.1965</v>
      </c>
      <c r="E32" s="4">
        <v>1.1415</v>
      </c>
      <c r="F32" s="4">
        <v>1.1479</v>
      </c>
      <c r="G32" s="4">
        <v>1.0854</v>
      </c>
      <c r="H32" s="4">
        <v>1.0795</v>
      </c>
      <c r="J32" s="7" t="s">
        <v>301</v>
      </c>
      <c r="K32" s="7" t="s">
        <v>24</v>
      </c>
      <c r="L32" s="4">
        <v>0.09835</v>
      </c>
      <c r="M32" s="4">
        <v>0.84545</v>
      </c>
      <c r="N32" s="4">
        <v>0.80825</v>
      </c>
      <c r="O32" s="4">
        <v>0.75825</v>
      </c>
      <c r="P32" s="4">
        <v>0.6703</v>
      </c>
      <c r="Q32" s="4">
        <v>0.7055</v>
      </c>
      <c r="S32" s="7" t="s">
        <v>301</v>
      </c>
      <c r="T32" s="7" t="s">
        <v>24</v>
      </c>
      <c r="U32" s="4">
        <v>0.0012021</v>
      </c>
      <c r="V32" s="4">
        <v>0.073893</v>
      </c>
      <c r="W32" s="4">
        <v>0.035426</v>
      </c>
      <c r="X32" s="4">
        <v>0.022132</v>
      </c>
      <c r="Y32" s="4">
        <v>0.032032</v>
      </c>
      <c r="Z32" s="4">
        <v>0.051407</v>
      </c>
      <c r="AB32" s="7" t="s">
        <v>301</v>
      </c>
      <c r="AC32" s="7" t="s">
        <v>24</v>
      </c>
      <c r="AD32" s="4">
        <v>0.0024749</v>
      </c>
      <c r="AE32" s="4">
        <v>0.007566</v>
      </c>
      <c r="AF32" s="4">
        <v>0.01591</v>
      </c>
      <c r="AG32" s="4">
        <v>0.020435</v>
      </c>
      <c r="AH32" s="4">
        <v>0.010607</v>
      </c>
      <c r="AI32" s="4">
        <v>0.039457</v>
      </c>
    </row>
    <row r="33" ht="14.25" customHeight="1">
      <c r="A33" s="7" t="s">
        <v>302</v>
      </c>
      <c r="B33" s="7" t="s">
        <v>20</v>
      </c>
      <c r="C33" s="4">
        <v>0.0931</v>
      </c>
      <c r="D33" s="4">
        <v>1.2096</v>
      </c>
      <c r="E33" s="4">
        <v>1.1581</v>
      </c>
      <c r="F33" s="4">
        <v>1.1707</v>
      </c>
      <c r="G33" s="4">
        <v>1.1027</v>
      </c>
      <c r="H33" s="4">
        <v>1.0979</v>
      </c>
      <c r="J33" s="7" t="s">
        <v>302</v>
      </c>
      <c r="K33" s="7" t="s">
        <v>20</v>
      </c>
      <c r="L33" s="4">
        <v>0.0988</v>
      </c>
      <c r="M33" s="4">
        <v>0.8536</v>
      </c>
      <c r="N33" s="4">
        <v>0.8114</v>
      </c>
      <c r="O33" s="4">
        <v>0.76415</v>
      </c>
      <c r="P33" s="4">
        <v>0.6737</v>
      </c>
      <c r="Q33" s="4">
        <v>0.70605</v>
      </c>
      <c r="S33" s="7" t="s">
        <v>302</v>
      </c>
      <c r="T33" s="7" t="s">
        <v>20</v>
      </c>
      <c r="U33" s="4">
        <v>0.0014142</v>
      </c>
      <c r="V33" s="4">
        <v>0.073893</v>
      </c>
      <c r="W33" s="4">
        <v>0.032527</v>
      </c>
      <c r="X33" s="4">
        <v>0.020577</v>
      </c>
      <c r="Y33" s="4">
        <v>0.03677</v>
      </c>
      <c r="Z33" s="4">
        <v>0.059043</v>
      </c>
      <c r="AB33" s="7" t="s">
        <v>302</v>
      </c>
      <c r="AC33" s="7" t="s">
        <v>20</v>
      </c>
      <c r="AD33" s="4">
        <v>0.0029698</v>
      </c>
      <c r="AE33" s="4">
        <v>0.011455</v>
      </c>
      <c r="AF33" s="4">
        <v>0.020082</v>
      </c>
      <c r="AG33" s="4">
        <v>0.023829</v>
      </c>
      <c r="AH33" s="4">
        <v>0.011738</v>
      </c>
      <c r="AI33" s="4">
        <v>0.029911</v>
      </c>
    </row>
    <row r="34" ht="14.25" customHeight="1">
      <c r="A34" s="7" t="s">
        <v>303</v>
      </c>
      <c r="B34" s="7" t="s">
        <v>22</v>
      </c>
      <c r="C34" s="4">
        <v>0.09305</v>
      </c>
      <c r="D34" s="4">
        <v>1.2196</v>
      </c>
      <c r="E34" s="4">
        <v>1.1664</v>
      </c>
      <c r="F34" s="4">
        <v>1.1816</v>
      </c>
      <c r="G34" s="4">
        <v>1.1217</v>
      </c>
      <c r="H34" s="4">
        <v>1.1141</v>
      </c>
      <c r="J34" s="7" t="s">
        <v>303</v>
      </c>
      <c r="K34" s="7" t="s">
        <v>22</v>
      </c>
      <c r="L34" s="4">
        <v>0.0985</v>
      </c>
      <c r="M34" s="4">
        <v>0.86105</v>
      </c>
      <c r="N34" s="4">
        <v>0.81805</v>
      </c>
      <c r="O34" s="4">
        <v>0.7669</v>
      </c>
      <c r="P34" s="4">
        <v>0.6755</v>
      </c>
      <c r="Q34" s="4">
        <v>0.7009</v>
      </c>
      <c r="S34" s="7" t="s">
        <v>303</v>
      </c>
      <c r="T34" s="7" t="s">
        <v>22</v>
      </c>
      <c r="U34" s="4">
        <v>0.0013435</v>
      </c>
      <c r="V34" s="4">
        <v>0.072337</v>
      </c>
      <c r="W34" s="4">
        <v>0.024678</v>
      </c>
      <c r="X34" s="4">
        <v>0.01591</v>
      </c>
      <c r="Y34" s="4">
        <v>0.039739</v>
      </c>
      <c r="Z34" s="4">
        <v>0.061448</v>
      </c>
      <c r="AB34" s="7" t="s">
        <v>303</v>
      </c>
      <c r="AC34" s="7" t="s">
        <v>22</v>
      </c>
      <c r="AD34" s="4">
        <v>0.0021213</v>
      </c>
      <c r="AE34" s="4">
        <v>0.016051</v>
      </c>
      <c r="AF34" s="4">
        <v>0.024112</v>
      </c>
      <c r="AG34" s="4">
        <v>0.025173</v>
      </c>
      <c r="AH34" s="4">
        <v>0.011738</v>
      </c>
      <c r="AI34" s="4">
        <v>0.032385</v>
      </c>
    </row>
    <row r="35" ht="14.25" customHeight="1">
      <c r="A35" s="7" t="s">
        <v>304</v>
      </c>
      <c r="B35" s="7" t="s">
        <v>22</v>
      </c>
      <c r="C35" s="4">
        <v>0.09295</v>
      </c>
      <c r="D35" s="4">
        <v>1.2292</v>
      </c>
      <c r="E35" s="4">
        <v>1.1758</v>
      </c>
      <c r="F35" s="4">
        <v>1.1919</v>
      </c>
      <c r="G35" s="4">
        <v>1.1344</v>
      </c>
      <c r="H35" s="4">
        <v>1.1272</v>
      </c>
      <c r="J35" s="7" t="s">
        <v>304</v>
      </c>
      <c r="K35" s="7" t="s">
        <v>22</v>
      </c>
      <c r="L35" s="4">
        <v>0.09815</v>
      </c>
      <c r="M35" s="4">
        <v>0.86935</v>
      </c>
      <c r="N35" s="4">
        <v>0.8231</v>
      </c>
      <c r="O35" s="4">
        <v>0.7679</v>
      </c>
      <c r="P35" s="4">
        <v>0.679</v>
      </c>
      <c r="Q35" s="4">
        <v>0.692</v>
      </c>
      <c r="S35" s="7" t="s">
        <v>304</v>
      </c>
      <c r="T35" s="7" t="s">
        <v>22</v>
      </c>
      <c r="U35" s="4">
        <v>0.0013435</v>
      </c>
      <c r="V35" s="4">
        <v>0.071418</v>
      </c>
      <c r="W35" s="4">
        <v>0.025809</v>
      </c>
      <c r="X35" s="4">
        <v>0.014637</v>
      </c>
      <c r="Y35" s="4">
        <v>0.044972</v>
      </c>
      <c r="Z35" s="4">
        <v>0.061448</v>
      </c>
      <c r="AB35" s="7" t="s">
        <v>304</v>
      </c>
      <c r="AC35" s="7" t="s">
        <v>22</v>
      </c>
      <c r="AD35" s="4">
        <v>0.0020506</v>
      </c>
      <c r="AE35" s="4">
        <v>0.021708</v>
      </c>
      <c r="AF35" s="4">
        <v>0.027153</v>
      </c>
      <c r="AG35" s="4">
        <v>0.029274</v>
      </c>
      <c r="AH35" s="4">
        <v>0.011455</v>
      </c>
      <c r="AI35" s="4">
        <v>0.030688</v>
      </c>
    </row>
    <row r="36" ht="14.25" customHeight="1">
      <c r="A36" s="7"/>
      <c r="B36" s="7"/>
      <c r="J36" s="7"/>
      <c r="K36" s="7"/>
    </row>
    <row r="37" ht="14.25" customHeight="1">
      <c r="A37" s="4" t="s">
        <v>56</v>
      </c>
      <c r="B37" s="5" t="s">
        <v>1</v>
      </c>
      <c r="K37" s="5" t="s">
        <v>7</v>
      </c>
      <c r="S37" s="4" t="s">
        <v>57</v>
      </c>
      <c r="T37" s="5" t="s">
        <v>1</v>
      </c>
      <c r="AC37" s="5" t="s">
        <v>7</v>
      </c>
    </row>
    <row r="38" ht="14.25" customHeight="1">
      <c r="A38" s="4" t="s">
        <v>13</v>
      </c>
      <c r="B38" s="4" t="s">
        <v>14</v>
      </c>
      <c r="C38" s="4" t="s">
        <v>15</v>
      </c>
      <c r="D38" s="4" t="s">
        <v>16</v>
      </c>
      <c r="E38" s="6" t="s">
        <v>3</v>
      </c>
      <c r="F38" s="6" t="s">
        <v>4</v>
      </c>
      <c r="G38" s="6" t="s">
        <v>5</v>
      </c>
      <c r="H38" s="6" t="s">
        <v>6</v>
      </c>
      <c r="J38" s="4" t="s">
        <v>13</v>
      </c>
      <c r="K38" s="4" t="s">
        <v>14</v>
      </c>
      <c r="L38" s="4" t="s">
        <v>15</v>
      </c>
      <c r="M38" s="4" t="s">
        <v>16</v>
      </c>
      <c r="N38" s="6" t="s">
        <v>3</v>
      </c>
      <c r="O38" s="6" t="s">
        <v>4</v>
      </c>
      <c r="P38" s="6" t="s">
        <v>5</v>
      </c>
      <c r="Q38" s="6" t="s">
        <v>6</v>
      </c>
      <c r="S38" s="4" t="s">
        <v>13</v>
      </c>
      <c r="T38" s="4" t="s">
        <v>14</v>
      </c>
      <c r="AB38" s="4" t="s">
        <v>13</v>
      </c>
      <c r="AC38" s="4" t="s">
        <v>14</v>
      </c>
    </row>
    <row r="39" ht="14.25" customHeight="1">
      <c r="A39" s="7" t="s">
        <v>17</v>
      </c>
      <c r="B39" s="7" t="s">
        <v>18</v>
      </c>
      <c r="C39" s="4">
        <v>0.09575</v>
      </c>
      <c r="D39" s="4">
        <v>0.09475</v>
      </c>
      <c r="E39" s="4">
        <v>0.09395</v>
      </c>
      <c r="F39" s="4">
        <v>0.1357</v>
      </c>
      <c r="G39" s="4">
        <v>0.09735</v>
      </c>
      <c r="H39" s="4">
        <v>0.1008</v>
      </c>
      <c r="J39" s="7" t="s">
        <v>17</v>
      </c>
      <c r="K39" s="7" t="s">
        <v>18</v>
      </c>
      <c r="L39" s="4">
        <v>0.09705</v>
      </c>
      <c r="M39" s="4">
        <v>0.0945</v>
      </c>
      <c r="N39" s="4">
        <v>0.09205</v>
      </c>
      <c r="O39" s="4">
        <v>0.0917</v>
      </c>
      <c r="P39" s="4">
        <v>0.09145</v>
      </c>
      <c r="Q39" s="4">
        <v>0.0909</v>
      </c>
      <c r="S39" s="7" t="s">
        <v>17</v>
      </c>
      <c r="T39" s="7" t="s">
        <v>18</v>
      </c>
      <c r="U39" s="4">
        <v>0.0079903</v>
      </c>
      <c r="V39" s="4">
        <v>0.0050205</v>
      </c>
      <c r="W39" s="4">
        <v>0.0050205</v>
      </c>
      <c r="X39" s="4">
        <v>0.058548</v>
      </c>
      <c r="Y39" s="4">
        <v>0.0020506</v>
      </c>
      <c r="Z39" s="4">
        <v>0.0024042</v>
      </c>
      <c r="AB39" s="7" t="s">
        <v>17</v>
      </c>
      <c r="AC39" s="7" t="s">
        <v>18</v>
      </c>
      <c r="AD39" s="4">
        <v>0.0030406</v>
      </c>
      <c r="AE39" s="4">
        <v>0.003677</v>
      </c>
      <c r="AF39" s="4">
        <v>2.1213E-4</v>
      </c>
      <c r="AG39" s="4">
        <v>2.8284E-4</v>
      </c>
      <c r="AH39" s="4">
        <v>2.1213E-4</v>
      </c>
      <c r="AI39" s="4">
        <v>4.2426E-4</v>
      </c>
    </row>
    <row r="40" ht="14.25" customHeight="1">
      <c r="A40" s="7" t="s">
        <v>223</v>
      </c>
      <c r="B40" s="7" t="s">
        <v>22</v>
      </c>
      <c r="C40" s="4">
        <v>0.09475</v>
      </c>
      <c r="D40" s="4">
        <v>0.09735</v>
      </c>
      <c r="E40" s="4">
        <v>0.1003</v>
      </c>
      <c r="F40" s="4">
        <v>0.1357</v>
      </c>
      <c r="G40" s="4">
        <v>0.10735</v>
      </c>
      <c r="H40" s="4">
        <v>0.1057</v>
      </c>
      <c r="J40" s="7" t="s">
        <v>223</v>
      </c>
      <c r="K40" s="7" t="s">
        <v>22</v>
      </c>
      <c r="L40" s="4">
        <v>0.10565</v>
      </c>
      <c r="M40" s="4">
        <v>0.10205</v>
      </c>
      <c r="N40" s="4">
        <v>0.0996</v>
      </c>
      <c r="O40" s="4">
        <v>0.1005</v>
      </c>
      <c r="P40" s="4">
        <v>0.10225</v>
      </c>
      <c r="Q40" s="4">
        <v>0.09475</v>
      </c>
      <c r="S40" s="7" t="s">
        <v>223</v>
      </c>
      <c r="T40" s="7" t="s">
        <v>22</v>
      </c>
      <c r="U40" s="4">
        <v>0.0060104</v>
      </c>
      <c r="V40" s="4">
        <v>6.364E-4</v>
      </c>
      <c r="W40" s="4">
        <v>0.0025456</v>
      </c>
      <c r="X40" s="4">
        <v>0.052326</v>
      </c>
      <c r="Y40" s="4">
        <v>0.0024749</v>
      </c>
      <c r="Z40" s="4">
        <v>0.0039598</v>
      </c>
      <c r="AB40" s="7" t="s">
        <v>223</v>
      </c>
      <c r="AC40" s="7" t="s">
        <v>22</v>
      </c>
      <c r="AD40" s="4">
        <v>7.0711E-5</v>
      </c>
      <c r="AE40" s="4">
        <v>0.0010607</v>
      </c>
      <c r="AF40" s="4">
        <v>0.0049497</v>
      </c>
      <c r="AG40" s="4">
        <v>0.0011314</v>
      </c>
      <c r="AH40" s="4">
        <v>0.0026163</v>
      </c>
      <c r="AI40" s="4">
        <v>0.0040305</v>
      </c>
    </row>
    <row r="41" ht="14.25" customHeight="1">
      <c r="A41" s="7" t="s">
        <v>255</v>
      </c>
      <c r="B41" s="7" t="s">
        <v>22</v>
      </c>
      <c r="C41" s="4">
        <v>0.09345</v>
      </c>
      <c r="D41" s="4">
        <v>0.09525</v>
      </c>
      <c r="E41" s="4">
        <v>0.09605</v>
      </c>
      <c r="F41" s="4">
        <v>0.21325</v>
      </c>
      <c r="G41" s="4">
        <v>0.1079</v>
      </c>
      <c r="H41" s="4">
        <v>0.10805</v>
      </c>
      <c r="J41" s="7" t="s">
        <v>255</v>
      </c>
      <c r="K41" s="7" t="s">
        <v>22</v>
      </c>
      <c r="L41" s="4">
        <v>0.1058</v>
      </c>
      <c r="M41" s="4">
        <v>0.10365</v>
      </c>
      <c r="N41" s="4">
        <v>0.1021</v>
      </c>
      <c r="O41" s="4">
        <v>0.1009</v>
      </c>
      <c r="P41" s="4">
        <v>0.0992</v>
      </c>
      <c r="Q41" s="4">
        <v>0.09245</v>
      </c>
      <c r="S41" s="7" t="s">
        <v>255</v>
      </c>
      <c r="T41" s="7" t="s">
        <v>22</v>
      </c>
      <c r="U41" s="4">
        <v>0.0043134</v>
      </c>
      <c r="V41" s="4">
        <v>0.0027577</v>
      </c>
      <c r="W41" s="4">
        <v>0.0016263</v>
      </c>
      <c r="X41" s="4">
        <v>0.15422</v>
      </c>
      <c r="Y41" s="4">
        <v>0.0098995</v>
      </c>
      <c r="Z41" s="4">
        <v>0.011243</v>
      </c>
      <c r="AB41" s="7" t="s">
        <v>255</v>
      </c>
      <c r="AC41" s="7" t="s">
        <v>22</v>
      </c>
      <c r="AD41" s="4">
        <v>0.0046669</v>
      </c>
      <c r="AE41" s="4">
        <v>0.0045962</v>
      </c>
      <c r="AF41" s="4">
        <v>0.0025456</v>
      </c>
      <c r="AG41" s="4">
        <v>4.2426E-4</v>
      </c>
      <c r="AH41" s="4">
        <v>0.0029698</v>
      </c>
      <c r="AI41" s="4">
        <v>3.5355E-4</v>
      </c>
    </row>
    <row r="42" ht="14.25" customHeight="1">
      <c r="A42" s="7" t="s">
        <v>225</v>
      </c>
      <c r="B42" s="7" t="s">
        <v>24</v>
      </c>
      <c r="C42" s="4">
        <v>0.09255</v>
      </c>
      <c r="D42" s="4">
        <v>0.09415</v>
      </c>
      <c r="E42" s="4">
        <v>0.09445</v>
      </c>
      <c r="F42" s="4">
        <v>0.2089</v>
      </c>
      <c r="G42" s="4">
        <v>0.1056</v>
      </c>
      <c r="H42" s="4">
        <v>0.10745</v>
      </c>
      <c r="J42" s="7" t="s">
        <v>225</v>
      </c>
      <c r="K42" s="7" t="s">
        <v>24</v>
      </c>
      <c r="L42" s="4">
        <v>0.10735</v>
      </c>
      <c r="M42" s="4">
        <v>0.10315</v>
      </c>
      <c r="N42" s="4">
        <v>0.1033</v>
      </c>
      <c r="O42" s="4">
        <v>0.10245</v>
      </c>
      <c r="P42" s="4">
        <v>0.0951</v>
      </c>
      <c r="Q42" s="4">
        <v>0.0926</v>
      </c>
      <c r="S42" s="7" t="s">
        <v>225</v>
      </c>
      <c r="T42" s="7" t="s">
        <v>24</v>
      </c>
      <c r="U42" s="4">
        <v>0.0030406</v>
      </c>
      <c r="V42" s="4">
        <v>0.0033234</v>
      </c>
      <c r="W42" s="4">
        <v>0.0033234</v>
      </c>
      <c r="X42" s="4">
        <v>0.15245</v>
      </c>
      <c r="Y42" s="4">
        <v>0.0070711</v>
      </c>
      <c r="Z42" s="4">
        <v>0.0099702</v>
      </c>
      <c r="AB42" s="7" t="s">
        <v>225</v>
      </c>
      <c r="AC42" s="7" t="s">
        <v>24</v>
      </c>
      <c r="AD42" s="4">
        <v>0.0065761</v>
      </c>
      <c r="AE42" s="4">
        <v>0.0038891</v>
      </c>
      <c r="AF42" s="4">
        <v>0.0031113</v>
      </c>
      <c r="AG42" s="4">
        <v>0.0030406</v>
      </c>
      <c r="AH42" s="4">
        <v>8.4853E-4</v>
      </c>
      <c r="AI42" s="4">
        <v>0.0</v>
      </c>
    </row>
    <row r="43" ht="14.25" customHeight="1">
      <c r="A43" s="7" t="s">
        <v>226</v>
      </c>
      <c r="B43" s="7" t="s">
        <v>20</v>
      </c>
      <c r="C43" s="4">
        <v>0.093</v>
      </c>
      <c r="D43" s="4">
        <v>0.09515</v>
      </c>
      <c r="E43" s="4">
        <v>0.09535</v>
      </c>
      <c r="F43" s="4">
        <v>0.2081</v>
      </c>
      <c r="G43" s="4">
        <v>0.10445</v>
      </c>
      <c r="H43" s="4">
        <v>0.1077</v>
      </c>
      <c r="J43" s="7" t="s">
        <v>226</v>
      </c>
      <c r="K43" s="7" t="s">
        <v>20</v>
      </c>
      <c r="L43" s="4">
        <v>0.106</v>
      </c>
      <c r="M43" s="4">
        <v>0.1049</v>
      </c>
      <c r="N43" s="4">
        <v>0.1039</v>
      </c>
      <c r="O43" s="4">
        <v>0.103</v>
      </c>
      <c r="P43" s="4">
        <v>0.1008</v>
      </c>
      <c r="Q43" s="4">
        <v>0.0934</v>
      </c>
      <c r="S43" s="7" t="s">
        <v>226</v>
      </c>
      <c r="T43" s="7" t="s">
        <v>20</v>
      </c>
      <c r="U43" s="4">
        <v>0.0032527</v>
      </c>
      <c r="V43" s="4">
        <v>0.0034648</v>
      </c>
      <c r="W43" s="4">
        <v>0.0027577</v>
      </c>
      <c r="X43" s="4">
        <v>0.15146</v>
      </c>
      <c r="Y43" s="4">
        <v>0.0057276</v>
      </c>
      <c r="Z43" s="4">
        <v>0.0096167</v>
      </c>
      <c r="AB43" s="7" t="s">
        <v>226</v>
      </c>
      <c r="AC43" s="7" t="s">
        <v>20</v>
      </c>
      <c r="AD43" s="4">
        <v>0.0042426</v>
      </c>
      <c r="AE43" s="4">
        <v>0.0059397</v>
      </c>
      <c r="AF43" s="4">
        <v>0.0024042</v>
      </c>
      <c r="AG43" s="4">
        <v>0.003677</v>
      </c>
      <c r="AH43" s="4">
        <v>0.003677</v>
      </c>
      <c r="AI43" s="4">
        <v>2.8284E-4</v>
      </c>
    </row>
    <row r="44" ht="14.25" customHeight="1">
      <c r="A44" s="7" t="s">
        <v>227</v>
      </c>
      <c r="B44" s="7" t="s">
        <v>22</v>
      </c>
      <c r="C44" s="4">
        <v>0.0916</v>
      </c>
      <c r="D44" s="4">
        <v>0.0963</v>
      </c>
      <c r="E44" s="4">
        <v>0.09715</v>
      </c>
      <c r="F44" s="4">
        <v>0.2097</v>
      </c>
      <c r="G44" s="4">
        <v>0.106</v>
      </c>
      <c r="H44" s="4">
        <v>0.1091</v>
      </c>
      <c r="J44" s="7" t="s">
        <v>227</v>
      </c>
      <c r="K44" s="7" t="s">
        <v>22</v>
      </c>
      <c r="L44" s="4">
        <v>0.10645</v>
      </c>
      <c r="M44" s="4">
        <v>0.1057</v>
      </c>
      <c r="N44" s="4">
        <v>0.1028</v>
      </c>
      <c r="O44" s="4">
        <v>0.1009</v>
      </c>
      <c r="P44" s="4">
        <v>0.09865</v>
      </c>
      <c r="Q44" s="4">
        <v>0.0953</v>
      </c>
      <c r="S44" s="7" t="s">
        <v>227</v>
      </c>
      <c r="T44" s="7" t="s">
        <v>22</v>
      </c>
      <c r="U44" s="4">
        <v>0.0015556</v>
      </c>
      <c r="V44" s="4">
        <v>0.002687</v>
      </c>
      <c r="W44" s="4">
        <v>7.7782E-4</v>
      </c>
      <c r="X44" s="4">
        <v>0.15203</v>
      </c>
      <c r="Y44" s="4">
        <v>0.0073539</v>
      </c>
      <c r="Z44" s="4">
        <v>0.010324</v>
      </c>
      <c r="AB44" s="7" t="s">
        <v>227</v>
      </c>
      <c r="AC44" s="7" t="s">
        <v>22</v>
      </c>
      <c r="AD44" s="4">
        <v>0.0065761</v>
      </c>
      <c r="AE44" s="4">
        <v>0.0060811</v>
      </c>
      <c r="AF44" s="4">
        <v>0.0031113</v>
      </c>
      <c r="AG44" s="4">
        <v>9.8995E-4</v>
      </c>
      <c r="AH44" s="4">
        <v>0.0030406</v>
      </c>
      <c r="AI44" s="4">
        <v>1.4142E-4</v>
      </c>
    </row>
    <row r="45" ht="14.25" customHeight="1">
      <c r="A45" s="7" t="s">
        <v>256</v>
      </c>
      <c r="B45" s="7" t="s">
        <v>18</v>
      </c>
      <c r="C45" s="4">
        <v>0.09165</v>
      </c>
      <c r="D45" s="4">
        <v>0.0983</v>
      </c>
      <c r="E45" s="4">
        <v>0.0963</v>
      </c>
      <c r="F45" s="4">
        <v>0.2108</v>
      </c>
      <c r="G45" s="4">
        <v>0.10445</v>
      </c>
      <c r="H45" s="4">
        <v>0.11555</v>
      </c>
      <c r="J45" s="7" t="s">
        <v>256</v>
      </c>
      <c r="K45" s="7" t="s">
        <v>18</v>
      </c>
      <c r="L45" s="4">
        <v>0.1067</v>
      </c>
      <c r="M45" s="4">
        <v>0.11015</v>
      </c>
      <c r="N45" s="4">
        <v>0.10545</v>
      </c>
      <c r="O45" s="4">
        <v>0.1071</v>
      </c>
      <c r="P45" s="4">
        <v>0.0998</v>
      </c>
      <c r="Q45" s="4">
        <v>0.1017</v>
      </c>
      <c r="S45" s="7" t="s">
        <v>256</v>
      </c>
      <c r="T45" s="7" t="s">
        <v>18</v>
      </c>
      <c r="U45" s="4">
        <v>0.0014849</v>
      </c>
      <c r="V45" s="4">
        <v>8.4853E-4</v>
      </c>
      <c r="W45" s="4">
        <v>7.0711E-4</v>
      </c>
      <c r="X45" s="4">
        <v>0.14581</v>
      </c>
      <c r="Y45" s="4">
        <v>0.0067175</v>
      </c>
      <c r="Z45" s="4">
        <v>0.015203</v>
      </c>
      <c r="AB45" s="7" t="s">
        <v>256</v>
      </c>
      <c r="AC45" s="7" t="s">
        <v>18</v>
      </c>
      <c r="AD45" s="4">
        <v>0.0091924</v>
      </c>
      <c r="AE45" s="4">
        <v>0.0078489</v>
      </c>
      <c r="AF45" s="4">
        <v>0.0053033</v>
      </c>
      <c r="AG45" s="4">
        <v>0.0042426</v>
      </c>
      <c r="AH45" s="4">
        <v>0.0046669</v>
      </c>
      <c r="AI45" s="4">
        <v>0.0014142</v>
      </c>
    </row>
    <row r="46" ht="14.25" customHeight="1">
      <c r="A46" s="7" t="s">
        <v>229</v>
      </c>
      <c r="B46" s="7" t="s">
        <v>29</v>
      </c>
      <c r="C46" s="4">
        <v>0.0915</v>
      </c>
      <c r="D46" s="4">
        <v>0.1065</v>
      </c>
      <c r="E46" s="4">
        <v>0.1035</v>
      </c>
      <c r="F46" s="4">
        <v>0.2168</v>
      </c>
      <c r="G46" s="4">
        <v>0.1091</v>
      </c>
      <c r="H46" s="4">
        <v>0.1275</v>
      </c>
      <c r="J46" s="7" t="s">
        <v>229</v>
      </c>
      <c r="K46" s="7" t="s">
        <v>29</v>
      </c>
      <c r="L46" s="4">
        <v>0.1046</v>
      </c>
      <c r="M46" s="4">
        <v>0.11875</v>
      </c>
      <c r="N46" s="4">
        <v>0.1107</v>
      </c>
      <c r="O46" s="4">
        <v>0.11655</v>
      </c>
      <c r="P46" s="4">
        <v>0.10265</v>
      </c>
      <c r="Q46" s="4">
        <v>0.1167</v>
      </c>
      <c r="S46" s="7" t="s">
        <v>229</v>
      </c>
      <c r="T46" s="7" t="s">
        <v>29</v>
      </c>
      <c r="U46" s="4">
        <v>0.0011314</v>
      </c>
      <c r="V46" s="4">
        <v>8.4853E-4</v>
      </c>
      <c r="W46" s="4">
        <v>9.8995E-4</v>
      </c>
      <c r="X46" s="4">
        <v>0.14368</v>
      </c>
      <c r="Y46" s="4">
        <v>0.005374</v>
      </c>
      <c r="Z46" s="4">
        <v>0.011879</v>
      </c>
      <c r="AB46" s="7" t="s">
        <v>229</v>
      </c>
      <c r="AC46" s="7" t="s">
        <v>29</v>
      </c>
      <c r="AD46" s="4">
        <v>0.0065054</v>
      </c>
      <c r="AE46" s="4">
        <v>0.0061518</v>
      </c>
      <c r="AF46" s="4">
        <v>0.0055154</v>
      </c>
      <c r="AG46" s="4">
        <v>0.0024749</v>
      </c>
      <c r="AH46" s="4">
        <v>0.0026163</v>
      </c>
      <c r="AI46" s="4">
        <v>0.0031113</v>
      </c>
    </row>
    <row r="47" ht="14.25" customHeight="1">
      <c r="A47" s="7" t="s">
        <v>230</v>
      </c>
      <c r="B47" s="7" t="s">
        <v>24</v>
      </c>
      <c r="C47" s="4">
        <v>0.0915</v>
      </c>
      <c r="D47" s="4">
        <v>0.1294</v>
      </c>
      <c r="E47" s="4">
        <v>0.12045</v>
      </c>
      <c r="F47" s="4">
        <v>0.23915</v>
      </c>
      <c r="G47" s="4">
        <v>0.1204</v>
      </c>
      <c r="H47" s="4">
        <v>0.1582</v>
      </c>
      <c r="J47" s="7" t="s">
        <v>230</v>
      </c>
      <c r="K47" s="7" t="s">
        <v>24</v>
      </c>
      <c r="L47" s="4">
        <v>0.1064</v>
      </c>
      <c r="M47" s="4">
        <v>0.14555</v>
      </c>
      <c r="N47" s="4">
        <v>0.12915</v>
      </c>
      <c r="O47" s="4">
        <v>0.14535</v>
      </c>
      <c r="P47" s="4">
        <v>0.11705</v>
      </c>
      <c r="Q47" s="4">
        <v>0.15445</v>
      </c>
      <c r="S47" s="7" t="s">
        <v>230</v>
      </c>
      <c r="T47" s="7" t="s">
        <v>24</v>
      </c>
      <c r="U47" s="4">
        <v>0.0012728</v>
      </c>
      <c r="V47" s="4">
        <v>0.0012728</v>
      </c>
      <c r="W47" s="4">
        <v>0.0010607</v>
      </c>
      <c r="X47" s="4">
        <v>0.14121</v>
      </c>
      <c r="Y47" s="4">
        <v>0.0069296</v>
      </c>
      <c r="Z47" s="4">
        <v>0.010182</v>
      </c>
      <c r="AB47" s="7" t="s">
        <v>230</v>
      </c>
      <c r="AC47" s="7" t="s">
        <v>24</v>
      </c>
      <c r="AD47" s="4">
        <v>0.0066468</v>
      </c>
      <c r="AE47" s="4">
        <v>0.0051619</v>
      </c>
      <c r="AF47" s="4">
        <v>0.0062933</v>
      </c>
      <c r="AG47" s="4">
        <v>2.1213E-4</v>
      </c>
      <c r="AH47" s="4">
        <v>0.0040305</v>
      </c>
      <c r="AI47" s="4">
        <v>0.0045962</v>
      </c>
    </row>
    <row r="48" ht="14.25" customHeight="1">
      <c r="A48" s="7" t="s">
        <v>257</v>
      </c>
      <c r="B48" s="7" t="s">
        <v>18</v>
      </c>
      <c r="C48" s="4">
        <v>0.092</v>
      </c>
      <c r="D48" s="4">
        <v>0.19435</v>
      </c>
      <c r="E48" s="4">
        <v>0.16545</v>
      </c>
      <c r="F48" s="4">
        <v>0.2947</v>
      </c>
      <c r="G48" s="4">
        <v>0.14545</v>
      </c>
      <c r="H48" s="4">
        <v>0.2278</v>
      </c>
      <c r="J48" s="7" t="s">
        <v>257</v>
      </c>
      <c r="K48" s="7" t="s">
        <v>18</v>
      </c>
      <c r="L48" s="4">
        <v>0.10635</v>
      </c>
      <c r="M48" s="4">
        <v>0.21075</v>
      </c>
      <c r="N48" s="4">
        <v>0.1718</v>
      </c>
      <c r="O48" s="4">
        <v>0.21185</v>
      </c>
      <c r="P48" s="4">
        <v>0.154</v>
      </c>
      <c r="Q48" s="4">
        <v>0.2255</v>
      </c>
      <c r="S48" s="7" t="s">
        <v>257</v>
      </c>
      <c r="T48" s="7" t="s">
        <v>18</v>
      </c>
      <c r="U48" s="4">
        <v>0.0016971</v>
      </c>
      <c r="V48" s="4">
        <v>0.0017678</v>
      </c>
      <c r="W48" s="4">
        <v>9.1924E-4</v>
      </c>
      <c r="X48" s="4">
        <v>0.1417</v>
      </c>
      <c r="Y48" s="4">
        <v>0.0030406</v>
      </c>
      <c r="Z48" s="4">
        <v>0.006364</v>
      </c>
      <c r="AB48" s="7" t="s">
        <v>257</v>
      </c>
      <c r="AC48" s="7" t="s">
        <v>18</v>
      </c>
      <c r="AD48" s="4">
        <v>0.0061518</v>
      </c>
      <c r="AE48" s="4">
        <v>0.0030406</v>
      </c>
      <c r="AF48" s="4">
        <v>0.0021213</v>
      </c>
      <c r="AG48" s="4">
        <v>0.0060104</v>
      </c>
      <c r="AH48" s="4">
        <v>0.0041012</v>
      </c>
      <c r="AI48" s="4">
        <v>0.0069296</v>
      </c>
    </row>
    <row r="49" ht="14.25" customHeight="1">
      <c r="A49" s="7" t="s">
        <v>258</v>
      </c>
      <c r="B49" s="7" t="s">
        <v>60</v>
      </c>
      <c r="C49" s="4">
        <v>0.09235</v>
      </c>
      <c r="D49" s="4">
        <v>0.2889</v>
      </c>
      <c r="E49" s="4">
        <v>0.248</v>
      </c>
      <c r="F49" s="4">
        <v>0.3915</v>
      </c>
      <c r="G49" s="4">
        <v>0.21595</v>
      </c>
      <c r="H49" s="4">
        <v>0.3366</v>
      </c>
      <c r="J49" s="7" t="s">
        <v>258</v>
      </c>
      <c r="K49" s="7" t="s">
        <v>60</v>
      </c>
      <c r="L49" s="4">
        <v>0.10635</v>
      </c>
      <c r="M49" s="4">
        <v>0.3019</v>
      </c>
      <c r="N49" s="4">
        <v>0.2491</v>
      </c>
      <c r="O49" s="4">
        <v>0.30225</v>
      </c>
      <c r="P49" s="4">
        <v>0.22535</v>
      </c>
      <c r="Q49" s="4">
        <v>0.3074</v>
      </c>
      <c r="S49" s="7" t="s">
        <v>258</v>
      </c>
      <c r="T49" s="7" t="s">
        <v>60</v>
      </c>
      <c r="U49" s="4">
        <v>0.0023335</v>
      </c>
      <c r="V49" s="4">
        <v>0.0028284</v>
      </c>
      <c r="W49" s="4">
        <v>0.0039598</v>
      </c>
      <c r="X49" s="4">
        <v>0.15175</v>
      </c>
      <c r="Y49" s="4">
        <v>0.0044548</v>
      </c>
      <c r="Z49" s="4">
        <v>0.011172</v>
      </c>
      <c r="AB49" s="7" t="s">
        <v>258</v>
      </c>
      <c r="AC49" s="7" t="s">
        <v>60</v>
      </c>
      <c r="AD49" s="4">
        <v>0.0089803</v>
      </c>
      <c r="AE49" s="4">
        <v>8.4853E-4</v>
      </c>
      <c r="AF49" s="4">
        <v>0.0042426</v>
      </c>
      <c r="AG49" s="4">
        <v>0.013364</v>
      </c>
      <c r="AH49" s="4">
        <v>0.0079903</v>
      </c>
      <c r="AI49" s="4">
        <v>0.0059397</v>
      </c>
    </row>
    <row r="50" ht="14.25" customHeight="1">
      <c r="A50" s="7" t="s">
        <v>279</v>
      </c>
      <c r="B50" s="7" t="s">
        <v>24</v>
      </c>
      <c r="C50" s="4">
        <v>0.0921</v>
      </c>
      <c r="D50" s="4">
        <v>0.4135</v>
      </c>
      <c r="E50" s="4">
        <v>0.38035</v>
      </c>
      <c r="F50" s="4">
        <v>0.5103</v>
      </c>
      <c r="G50" s="4">
        <v>0.3222</v>
      </c>
      <c r="H50" s="4">
        <v>0.44735</v>
      </c>
      <c r="J50" s="7" t="s">
        <v>279</v>
      </c>
      <c r="K50" s="7" t="s">
        <v>24</v>
      </c>
      <c r="L50" s="4">
        <v>0.10575</v>
      </c>
      <c r="M50" s="4">
        <v>0.4129</v>
      </c>
      <c r="N50" s="4">
        <v>0.36515</v>
      </c>
      <c r="O50" s="4">
        <v>0.4059</v>
      </c>
      <c r="P50" s="4">
        <v>0.3097</v>
      </c>
      <c r="Q50" s="4">
        <v>0.37665</v>
      </c>
      <c r="S50" s="7" t="s">
        <v>279</v>
      </c>
      <c r="T50" s="7" t="s">
        <v>24</v>
      </c>
      <c r="U50" s="4">
        <v>0.0021213</v>
      </c>
      <c r="V50" s="4">
        <v>0.0014142</v>
      </c>
      <c r="W50" s="4">
        <v>9.1924E-4</v>
      </c>
      <c r="X50" s="4">
        <v>0.14581</v>
      </c>
      <c r="Y50" s="4">
        <v>0.0024042</v>
      </c>
      <c r="Z50" s="4">
        <v>0.0095459</v>
      </c>
      <c r="AB50" s="7" t="s">
        <v>279</v>
      </c>
      <c r="AC50" s="7" t="s">
        <v>24</v>
      </c>
      <c r="AD50" s="4">
        <v>0.005869</v>
      </c>
      <c r="AE50" s="4">
        <v>0.0056569</v>
      </c>
      <c r="AF50" s="4">
        <v>0.0023335</v>
      </c>
      <c r="AG50" s="4">
        <v>0.015698</v>
      </c>
      <c r="AH50" s="4">
        <v>0.0046669</v>
      </c>
      <c r="AI50" s="4">
        <v>0.0081317</v>
      </c>
    </row>
    <row r="51" ht="14.25" customHeight="1">
      <c r="A51" s="7" t="s">
        <v>234</v>
      </c>
      <c r="B51" s="7" t="s">
        <v>22</v>
      </c>
      <c r="C51" s="4">
        <v>0.09165</v>
      </c>
      <c r="D51" s="4">
        <v>0.49805</v>
      </c>
      <c r="E51" s="4">
        <v>0.46345</v>
      </c>
      <c r="F51" s="4">
        <v>0.61205</v>
      </c>
      <c r="G51" s="4">
        <v>0.43155</v>
      </c>
      <c r="H51" s="4">
        <v>0.5271</v>
      </c>
      <c r="J51" s="7" t="s">
        <v>234</v>
      </c>
      <c r="K51" s="7" t="s">
        <v>22</v>
      </c>
      <c r="L51" s="4">
        <v>0.10455</v>
      </c>
      <c r="M51" s="4">
        <v>0.4854</v>
      </c>
      <c r="N51" s="4">
        <v>0.44835</v>
      </c>
      <c r="O51" s="4">
        <v>0.4747</v>
      </c>
      <c r="P51" s="4">
        <v>0.391</v>
      </c>
      <c r="Q51" s="4">
        <v>0.4274</v>
      </c>
      <c r="S51" s="7" t="s">
        <v>234</v>
      </c>
      <c r="T51" s="7" t="s">
        <v>22</v>
      </c>
      <c r="U51" s="4">
        <v>0.0010607</v>
      </c>
      <c r="V51" s="4">
        <v>0.0013435</v>
      </c>
      <c r="W51" s="4">
        <v>2.1213E-4</v>
      </c>
      <c r="X51" s="4">
        <v>0.17798</v>
      </c>
      <c r="Y51" s="4">
        <v>0.0027577</v>
      </c>
      <c r="Z51" s="4">
        <v>0.011597</v>
      </c>
      <c r="AB51" s="7" t="s">
        <v>234</v>
      </c>
      <c r="AC51" s="7" t="s">
        <v>22</v>
      </c>
      <c r="AD51" s="4">
        <v>0.0061518</v>
      </c>
      <c r="AE51" s="4">
        <v>0.003677</v>
      </c>
      <c r="AF51" s="4">
        <v>0.0014849</v>
      </c>
      <c r="AG51" s="4">
        <v>0.013294</v>
      </c>
      <c r="AH51" s="4">
        <v>0.0056569</v>
      </c>
      <c r="AI51" s="4">
        <v>0.0022627</v>
      </c>
    </row>
    <row r="52" ht="14.25" customHeight="1">
      <c r="A52" s="7" t="s">
        <v>259</v>
      </c>
      <c r="B52" s="7" t="s">
        <v>20</v>
      </c>
      <c r="C52" s="4">
        <v>0.0919</v>
      </c>
      <c r="D52" s="4">
        <v>0.55585</v>
      </c>
      <c r="E52" s="4">
        <v>0.5282</v>
      </c>
      <c r="F52" s="4">
        <v>0.67735</v>
      </c>
      <c r="G52" s="4">
        <v>0.49995</v>
      </c>
      <c r="H52" s="4">
        <v>0.58165</v>
      </c>
      <c r="J52" s="7" t="s">
        <v>259</v>
      </c>
      <c r="K52" s="7" t="s">
        <v>20</v>
      </c>
      <c r="L52" s="4">
        <v>0.1059</v>
      </c>
      <c r="M52" s="4">
        <v>0.54145</v>
      </c>
      <c r="N52" s="4">
        <v>0.51285</v>
      </c>
      <c r="O52" s="4">
        <v>0.53325</v>
      </c>
      <c r="P52" s="4">
        <v>0.4447</v>
      </c>
      <c r="Q52" s="4">
        <v>0.4752</v>
      </c>
      <c r="S52" s="7" t="s">
        <v>259</v>
      </c>
      <c r="T52" s="7" t="s">
        <v>20</v>
      </c>
      <c r="U52" s="4">
        <v>0.0016971</v>
      </c>
      <c r="V52" s="4">
        <v>0.0095459</v>
      </c>
      <c r="W52" s="4">
        <v>0.0048083</v>
      </c>
      <c r="X52" s="4">
        <v>0.19014</v>
      </c>
      <c r="Y52" s="4">
        <v>0.0064347</v>
      </c>
      <c r="Z52" s="4">
        <v>0.0081317</v>
      </c>
      <c r="AB52" s="7" t="s">
        <v>259</v>
      </c>
      <c r="AC52" s="7" t="s">
        <v>20</v>
      </c>
      <c r="AD52" s="4">
        <v>0.0084853</v>
      </c>
      <c r="AE52" s="4">
        <v>6.364E-4</v>
      </c>
      <c r="AF52" s="4">
        <v>0.0050205</v>
      </c>
      <c r="AG52" s="4">
        <v>0.012233</v>
      </c>
      <c r="AH52" s="4">
        <v>0.0031113</v>
      </c>
      <c r="AI52" s="4">
        <v>0.0038184</v>
      </c>
    </row>
    <row r="53" ht="14.25" customHeight="1">
      <c r="A53" s="7" t="s">
        <v>260</v>
      </c>
      <c r="B53" s="7" t="s">
        <v>24</v>
      </c>
      <c r="C53" s="4">
        <v>0.09165</v>
      </c>
      <c r="D53" s="4">
        <v>0.6027</v>
      </c>
      <c r="E53" s="4">
        <v>0.57595</v>
      </c>
      <c r="F53" s="4">
        <v>0.71755</v>
      </c>
      <c r="G53" s="4">
        <v>0.5392</v>
      </c>
      <c r="H53" s="4">
        <v>0.6253</v>
      </c>
      <c r="J53" s="7" t="s">
        <v>260</v>
      </c>
      <c r="K53" s="7" t="s">
        <v>24</v>
      </c>
      <c r="L53" s="4">
        <v>0.1041</v>
      </c>
      <c r="M53" s="4">
        <v>0.5921</v>
      </c>
      <c r="N53" s="4">
        <v>0.56425</v>
      </c>
      <c r="O53" s="4">
        <v>0.5806</v>
      </c>
      <c r="P53" s="4">
        <v>0.4988</v>
      </c>
      <c r="Q53" s="4">
        <v>0.51585</v>
      </c>
      <c r="S53" s="7" t="s">
        <v>260</v>
      </c>
      <c r="T53" s="7" t="s">
        <v>24</v>
      </c>
      <c r="U53" s="4">
        <v>0.0014849</v>
      </c>
      <c r="V53" s="4">
        <v>0.0086267</v>
      </c>
      <c r="W53" s="4">
        <v>0.0051619</v>
      </c>
      <c r="X53" s="4">
        <v>0.17996</v>
      </c>
      <c r="Y53" s="4">
        <v>0.0069296</v>
      </c>
      <c r="Z53" s="4">
        <v>0.012021</v>
      </c>
      <c r="AB53" s="7" t="s">
        <v>260</v>
      </c>
      <c r="AC53" s="7" t="s">
        <v>24</v>
      </c>
      <c r="AD53" s="4">
        <v>0.0050912</v>
      </c>
      <c r="AE53" s="4">
        <v>0.0014142</v>
      </c>
      <c r="AF53" s="4">
        <v>0.0082731</v>
      </c>
      <c r="AG53" s="4">
        <v>0.016688</v>
      </c>
      <c r="AH53" s="4">
        <v>0.0024042</v>
      </c>
      <c r="AI53" s="4">
        <v>0.0050205</v>
      </c>
    </row>
    <row r="54" ht="14.25" customHeight="1">
      <c r="A54" s="7" t="s">
        <v>261</v>
      </c>
      <c r="B54" s="7" t="s">
        <v>18</v>
      </c>
      <c r="C54" s="4">
        <v>0.09165</v>
      </c>
      <c r="D54" s="4">
        <v>0.64825</v>
      </c>
      <c r="E54" s="4">
        <v>0.6195</v>
      </c>
      <c r="F54" s="4">
        <v>0.7489</v>
      </c>
      <c r="G54" s="4">
        <v>0.5786</v>
      </c>
      <c r="H54" s="4">
        <v>0.6601</v>
      </c>
      <c r="J54" s="7" t="s">
        <v>261</v>
      </c>
      <c r="K54" s="7" t="s">
        <v>18</v>
      </c>
      <c r="L54" s="4">
        <v>0.1038</v>
      </c>
      <c r="M54" s="4">
        <v>0.62625</v>
      </c>
      <c r="N54" s="4">
        <v>0.60975</v>
      </c>
      <c r="O54" s="4">
        <v>0.6171</v>
      </c>
      <c r="P54" s="4">
        <v>0.5417</v>
      </c>
      <c r="Q54" s="4">
        <v>0.55205</v>
      </c>
      <c r="S54" s="7" t="s">
        <v>261</v>
      </c>
      <c r="T54" s="7" t="s">
        <v>18</v>
      </c>
      <c r="U54" s="4">
        <v>0.0013435</v>
      </c>
      <c r="V54" s="4">
        <v>0.0040305</v>
      </c>
      <c r="W54" s="4">
        <v>0.005374</v>
      </c>
      <c r="X54" s="4">
        <v>0.16659</v>
      </c>
      <c r="Y54" s="4">
        <v>0.0083439</v>
      </c>
      <c r="Z54" s="4">
        <v>0.016546</v>
      </c>
      <c r="AB54" s="7" t="s">
        <v>261</v>
      </c>
      <c r="AC54" s="7" t="s">
        <v>18</v>
      </c>
      <c r="AD54" s="4">
        <v>0.0086267</v>
      </c>
      <c r="AE54" s="4">
        <v>0.0064347</v>
      </c>
      <c r="AF54" s="4">
        <v>0.0012021</v>
      </c>
      <c r="AG54" s="4">
        <v>0.0082024</v>
      </c>
      <c r="AH54" s="4">
        <v>0.0015556</v>
      </c>
      <c r="AI54" s="4">
        <v>0.0045962</v>
      </c>
    </row>
    <row r="55" ht="14.25" customHeight="1">
      <c r="A55" s="7" t="s">
        <v>262</v>
      </c>
      <c r="B55" s="7" t="s">
        <v>60</v>
      </c>
      <c r="C55" s="4">
        <v>0.09145</v>
      </c>
      <c r="D55" s="4">
        <v>0.68795</v>
      </c>
      <c r="E55" s="4">
        <v>0.65685</v>
      </c>
      <c r="F55" s="4">
        <v>0.78035</v>
      </c>
      <c r="G55" s="4">
        <v>0.6118</v>
      </c>
      <c r="H55" s="4">
        <v>0.6906</v>
      </c>
      <c r="J55" s="7" t="s">
        <v>262</v>
      </c>
      <c r="K55" s="7" t="s">
        <v>60</v>
      </c>
      <c r="L55" s="4">
        <v>0.1026</v>
      </c>
      <c r="M55" s="4">
        <v>0.6546</v>
      </c>
      <c r="N55" s="4">
        <v>0.63895</v>
      </c>
      <c r="O55" s="4">
        <v>0.6423</v>
      </c>
      <c r="P55" s="4">
        <v>0.56745</v>
      </c>
      <c r="Q55" s="4">
        <v>0.5704</v>
      </c>
      <c r="S55" s="7" t="s">
        <v>262</v>
      </c>
      <c r="T55" s="7" t="s">
        <v>60</v>
      </c>
      <c r="U55" s="4">
        <v>0.0010607</v>
      </c>
      <c r="V55" s="4">
        <v>0.005869</v>
      </c>
      <c r="W55" s="4">
        <v>0.0019092</v>
      </c>
      <c r="X55" s="4">
        <v>0.16341</v>
      </c>
      <c r="Y55" s="4">
        <v>0.0057983</v>
      </c>
      <c r="Z55" s="4">
        <v>0.008061</v>
      </c>
      <c r="AB55" s="7" t="s">
        <v>262</v>
      </c>
      <c r="AC55" s="7" t="s">
        <v>60</v>
      </c>
      <c r="AD55" s="4">
        <v>0.003677</v>
      </c>
      <c r="AE55" s="4">
        <v>0.012162</v>
      </c>
      <c r="AF55" s="4">
        <v>0.003182</v>
      </c>
      <c r="AG55" s="4">
        <v>0.0043841</v>
      </c>
      <c r="AH55" s="4">
        <v>0.0053033</v>
      </c>
      <c r="AI55" s="4">
        <v>0.0042426</v>
      </c>
    </row>
    <row r="56" ht="14.25" customHeight="1">
      <c r="A56" s="7" t="s">
        <v>263</v>
      </c>
      <c r="B56" s="7" t="s">
        <v>22</v>
      </c>
      <c r="C56" s="4">
        <v>0.09135</v>
      </c>
      <c r="D56" s="4">
        <v>0.74005</v>
      </c>
      <c r="E56" s="4">
        <v>0.70285</v>
      </c>
      <c r="F56" s="4">
        <v>0.8177</v>
      </c>
      <c r="G56" s="4">
        <v>0.64455</v>
      </c>
      <c r="H56" s="4">
        <v>0.7318</v>
      </c>
      <c r="J56" s="7" t="s">
        <v>263</v>
      </c>
      <c r="K56" s="7" t="s">
        <v>22</v>
      </c>
      <c r="L56" s="4">
        <v>0.1055</v>
      </c>
      <c r="M56" s="4">
        <v>0.68315</v>
      </c>
      <c r="N56" s="4">
        <v>0.66585</v>
      </c>
      <c r="O56" s="4">
        <v>0.6718</v>
      </c>
      <c r="P56" s="4">
        <v>0.58555</v>
      </c>
      <c r="Q56" s="4">
        <v>0.5928</v>
      </c>
      <c r="S56" s="7" t="s">
        <v>263</v>
      </c>
      <c r="T56" s="7" t="s">
        <v>22</v>
      </c>
      <c r="U56" s="4">
        <v>0.0012021</v>
      </c>
      <c r="V56" s="4">
        <v>0.016758</v>
      </c>
      <c r="W56" s="4">
        <v>0.0033234</v>
      </c>
      <c r="X56" s="4">
        <v>0.14708</v>
      </c>
      <c r="Y56" s="4">
        <v>0.017041</v>
      </c>
      <c r="Z56" s="4">
        <v>0.013859</v>
      </c>
      <c r="AB56" s="7" t="s">
        <v>263</v>
      </c>
      <c r="AC56" s="7" t="s">
        <v>22</v>
      </c>
      <c r="AD56" s="4">
        <v>0.010324</v>
      </c>
      <c r="AE56" s="4">
        <v>0.0077075</v>
      </c>
      <c r="AF56" s="4">
        <v>0.0014849</v>
      </c>
      <c r="AG56" s="4">
        <v>0.0031113</v>
      </c>
      <c r="AH56" s="4">
        <v>0.0024749</v>
      </c>
      <c r="AI56" s="4">
        <v>0.0077782</v>
      </c>
    </row>
    <row r="57" ht="14.25" customHeight="1">
      <c r="A57" s="7" t="s">
        <v>264</v>
      </c>
      <c r="B57" s="7" t="s">
        <v>22</v>
      </c>
      <c r="C57" s="4">
        <v>0.0914</v>
      </c>
      <c r="D57" s="4">
        <v>0.78035</v>
      </c>
      <c r="E57" s="4">
        <v>0.74305</v>
      </c>
      <c r="F57" s="4">
        <v>0.86245</v>
      </c>
      <c r="G57" s="4">
        <v>0.6828</v>
      </c>
      <c r="H57" s="4">
        <v>0.7686</v>
      </c>
      <c r="J57" s="7" t="s">
        <v>264</v>
      </c>
      <c r="K57" s="7" t="s">
        <v>22</v>
      </c>
      <c r="L57" s="4">
        <v>0.10265</v>
      </c>
      <c r="M57" s="4">
        <v>0.7124</v>
      </c>
      <c r="N57" s="4">
        <v>0.69415</v>
      </c>
      <c r="O57" s="4">
        <v>0.68805</v>
      </c>
      <c r="P57" s="4">
        <v>0.60595</v>
      </c>
      <c r="Q57" s="4">
        <v>0.61385</v>
      </c>
      <c r="S57" s="7" t="s">
        <v>264</v>
      </c>
      <c r="T57" s="7" t="s">
        <v>22</v>
      </c>
      <c r="U57" s="4">
        <v>0.0014142</v>
      </c>
      <c r="V57" s="4">
        <v>0.019445</v>
      </c>
      <c r="W57" s="4">
        <v>0.0043134</v>
      </c>
      <c r="X57" s="4">
        <v>0.16101</v>
      </c>
      <c r="Y57" s="4">
        <v>0.0094752</v>
      </c>
      <c r="Z57" s="4">
        <v>0.012162</v>
      </c>
      <c r="AB57" s="7" t="s">
        <v>264</v>
      </c>
      <c r="AC57" s="7" t="s">
        <v>22</v>
      </c>
      <c r="AD57" s="4">
        <v>0.0071418</v>
      </c>
      <c r="AE57" s="4">
        <v>0.0094752</v>
      </c>
      <c r="AF57" s="4">
        <v>0.0019092</v>
      </c>
      <c r="AG57" s="4">
        <v>0.0040305</v>
      </c>
      <c r="AH57" s="4">
        <v>0.0092631</v>
      </c>
      <c r="AI57" s="4">
        <v>0.025527</v>
      </c>
    </row>
    <row r="58" ht="14.25" customHeight="1">
      <c r="A58" s="7" t="s">
        <v>265</v>
      </c>
      <c r="B58" s="7" t="s">
        <v>18</v>
      </c>
      <c r="C58" s="4">
        <v>0.0915</v>
      </c>
      <c r="D58" s="4">
        <v>0.81955</v>
      </c>
      <c r="E58" s="4">
        <v>0.787</v>
      </c>
      <c r="F58" s="4">
        <v>0.90715</v>
      </c>
      <c r="G58" s="4">
        <v>0.72025</v>
      </c>
      <c r="H58" s="4">
        <v>0.80355</v>
      </c>
      <c r="J58" s="7" t="s">
        <v>265</v>
      </c>
      <c r="K58" s="7" t="s">
        <v>18</v>
      </c>
      <c r="L58" s="4">
        <v>0.1053</v>
      </c>
      <c r="M58" s="4">
        <v>0.7337</v>
      </c>
      <c r="N58" s="4">
        <v>0.7143</v>
      </c>
      <c r="O58" s="4">
        <v>0.69835</v>
      </c>
      <c r="P58" s="4">
        <v>0.6154</v>
      </c>
      <c r="Q58" s="4">
        <v>0.634</v>
      </c>
      <c r="S58" s="7" t="s">
        <v>265</v>
      </c>
      <c r="T58" s="7" t="s">
        <v>18</v>
      </c>
      <c r="U58" s="4">
        <v>0.0011314</v>
      </c>
      <c r="V58" s="4">
        <v>0.023264</v>
      </c>
      <c r="W58" s="4">
        <v>0.0035355</v>
      </c>
      <c r="X58" s="4">
        <v>0.16978</v>
      </c>
      <c r="Y58" s="4">
        <v>0.0098288</v>
      </c>
      <c r="Z58" s="4">
        <v>0.0084146</v>
      </c>
      <c r="AB58" s="7" t="s">
        <v>265</v>
      </c>
      <c r="AC58" s="7" t="s">
        <v>18</v>
      </c>
      <c r="AD58" s="4">
        <v>0.0083439</v>
      </c>
      <c r="AE58" s="4">
        <v>0.0094752</v>
      </c>
      <c r="AF58" s="4">
        <v>0.0018385</v>
      </c>
      <c r="AG58" s="4">
        <v>0.0034648</v>
      </c>
      <c r="AH58" s="4">
        <v>0.0073539</v>
      </c>
      <c r="AI58" s="4">
        <v>0.039739</v>
      </c>
    </row>
    <row r="59" ht="14.25" customHeight="1">
      <c r="A59" s="7" t="s">
        <v>266</v>
      </c>
      <c r="B59" s="7" t="s">
        <v>20</v>
      </c>
      <c r="C59" s="4">
        <v>0.09145</v>
      </c>
      <c r="D59" s="4">
        <v>0.85695</v>
      </c>
      <c r="E59" s="4">
        <v>0.825</v>
      </c>
      <c r="F59" s="4">
        <v>0.94885</v>
      </c>
      <c r="G59" s="4">
        <v>0.7581</v>
      </c>
      <c r="H59" s="4">
        <v>0.83625</v>
      </c>
      <c r="J59" s="7" t="s">
        <v>266</v>
      </c>
      <c r="K59" s="7" t="s">
        <v>20</v>
      </c>
      <c r="L59" s="4">
        <v>0.1012</v>
      </c>
      <c r="M59" s="4">
        <v>0.75285</v>
      </c>
      <c r="N59" s="4">
        <v>0.73045</v>
      </c>
      <c r="O59" s="4">
        <v>0.7085</v>
      </c>
      <c r="P59" s="4">
        <v>0.6216</v>
      </c>
      <c r="Q59" s="4">
        <v>0.6454</v>
      </c>
      <c r="S59" s="7" t="s">
        <v>266</v>
      </c>
      <c r="T59" s="7" t="s">
        <v>20</v>
      </c>
      <c r="U59" s="4">
        <v>0.0014849</v>
      </c>
      <c r="V59" s="4">
        <v>0.026517</v>
      </c>
      <c r="W59" s="4">
        <v>0.0029698</v>
      </c>
      <c r="X59" s="4">
        <v>0.17119</v>
      </c>
      <c r="Y59" s="4">
        <v>0.011597</v>
      </c>
      <c r="Z59" s="4">
        <v>4.9497E-4</v>
      </c>
      <c r="AB59" s="7" t="s">
        <v>266</v>
      </c>
      <c r="AC59" s="7" t="s">
        <v>20</v>
      </c>
      <c r="AD59" s="4">
        <v>0.0046669</v>
      </c>
      <c r="AE59" s="4">
        <v>0.0089803</v>
      </c>
      <c r="AF59" s="4">
        <v>0.0014849</v>
      </c>
      <c r="AG59" s="4">
        <v>0.0045255</v>
      </c>
      <c r="AH59" s="4">
        <v>0.0056569</v>
      </c>
      <c r="AI59" s="4">
        <v>0.046669</v>
      </c>
    </row>
    <row r="60" ht="14.25" customHeight="1">
      <c r="A60" s="7" t="s">
        <v>267</v>
      </c>
      <c r="B60" s="7" t="s">
        <v>18</v>
      </c>
      <c r="C60" s="4">
        <v>0.0916</v>
      </c>
      <c r="D60" s="4">
        <v>0.8886</v>
      </c>
      <c r="E60" s="4">
        <v>0.85285</v>
      </c>
      <c r="F60" s="4">
        <v>0.97605</v>
      </c>
      <c r="G60" s="4">
        <v>0.79255</v>
      </c>
      <c r="H60" s="4">
        <v>0.86525</v>
      </c>
      <c r="J60" s="7" t="s">
        <v>267</v>
      </c>
      <c r="K60" s="7" t="s">
        <v>18</v>
      </c>
      <c r="L60" s="4">
        <v>0.1075</v>
      </c>
      <c r="M60" s="4">
        <v>0.76945</v>
      </c>
      <c r="N60" s="4">
        <v>0.74295</v>
      </c>
      <c r="O60" s="4">
        <v>0.71465</v>
      </c>
      <c r="P60" s="4">
        <v>0.6268</v>
      </c>
      <c r="Q60" s="4">
        <v>0.64775</v>
      </c>
      <c r="S60" s="7" t="s">
        <v>267</v>
      </c>
      <c r="T60" s="7" t="s">
        <v>18</v>
      </c>
      <c r="U60" s="4">
        <v>0.0015556</v>
      </c>
      <c r="V60" s="4">
        <v>0.027153</v>
      </c>
      <c r="W60" s="4">
        <v>0.0099702</v>
      </c>
      <c r="X60" s="4">
        <v>0.16412</v>
      </c>
      <c r="Y60" s="4">
        <v>0.010394</v>
      </c>
      <c r="Z60" s="4">
        <v>0.0057276</v>
      </c>
      <c r="AB60" s="7" t="s">
        <v>267</v>
      </c>
      <c r="AC60" s="7" t="s">
        <v>18</v>
      </c>
      <c r="AD60" s="4">
        <v>0.011455</v>
      </c>
      <c r="AE60" s="4">
        <v>0.011667</v>
      </c>
      <c r="AF60" s="4">
        <v>0.0028991</v>
      </c>
      <c r="AG60" s="4">
        <v>0.0010607</v>
      </c>
      <c r="AH60" s="4">
        <v>0.0032527</v>
      </c>
      <c r="AI60" s="4">
        <v>0.046033</v>
      </c>
    </row>
    <row r="61" ht="14.25" customHeight="1">
      <c r="A61" s="7" t="s">
        <v>268</v>
      </c>
      <c r="B61" s="7" t="s">
        <v>20</v>
      </c>
      <c r="C61" s="4">
        <v>0.09155</v>
      </c>
      <c r="D61" s="4">
        <v>0.9272</v>
      </c>
      <c r="E61" s="4">
        <v>0.88925</v>
      </c>
      <c r="F61" s="4">
        <v>0.9999</v>
      </c>
      <c r="G61" s="4">
        <v>0.82995</v>
      </c>
      <c r="H61" s="4">
        <v>0.8981</v>
      </c>
      <c r="J61" s="7" t="s">
        <v>268</v>
      </c>
      <c r="K61" s="7" t="s">
        <v>20</v>
      </c>
      <c r="L61" s="4">
        <v>0.10835</v>
      </c>
      <c r="M61" s="4">
        <v>0.7837</v>
      </c>
      <c r="N61" s="4">
        <v>0.7552</v>
      </c>
      <c r="O61" s="4">
        <v>0.72395</v>
      </c>
      <c r="P61" s="4">
        <v>0.6318</v>
      </c>
      <c r="Q61" s="4">
        <v>0.6566</v>
      </c>
      <c r="S61" s="7" t="s">
        <v>268</v>
      </c>
      <c r="T61" s="7" t="s">
        <v>20</v>
      </c>
      <c r="U61" s="4">
        <v>0.0012021</v>
      </c>
      <c r="V61" s="4">
        <v>0.032527</v>
      </c>
      <c r="W61" s="4">
        <v>0.0064347</v>
      </c>
      <c r="X61" s="4">
        <v>0.15146</v>
      </c>
      <c r="Y61" s="4">
        <v>0.017183</v>
      </c>
      <c r="Z61" s="4">
        <v>0.012869</v>
      </c>
      <c r="AB61" s="7" t="s">
        <v>268</v>
      </c>
      <c r="AC61" s="7" t="s">
        <v>20</v>
      </c>
      <c r="AD61" s="4">
        <v>0.012516</v>
      </c>
      <c r="AE61" s="4">
        <v>0.0089095</v>
      </c>
      <c r="AF61" s="4">
        <v>0.0011314</v>
      </c>
      <c r="AG61" s="4">
        <v>0.007566</v>
      </c>
      <c r="AH61" s="4">
        <v>9.8995E-4</v>
      </c>
      <c r="AI61" s="4">
        <v>0.053316</v>
      </c>
    </row>
    <row r="62" ht="14.25" customHeight="1">
      <c r="A62" s="7" t="s">
        <v>269</v>
      </c>
      <c r="B62" s="7" t="s">
        <v>22</v>
      </c>
      <c r="C62" s="4">
        <v>0.0917</v>
      </c>
      <c r="D62" s="4">
        <v>0.96255</v>
      </c>
      <c r="E62" s="4">
        <v>0.91895</v>
      </c>
      <c r="F62" s="4">
        <v>1.0144</v>
      </c>
      <c r="G62" s="4">
        <v>0.86035</v>
      </c>
      <c r="H62" s="4">
        <v>0.92065</v>
      </c>
      <c r="J62" s="7" t="s">
        <v>269</v>
      </c>
      <c r="K62" s="7" t="s">
        <v>22</v>
      </c>
      <c r="L62" s="4">
        <v>0.10755</v>
      </c>
      <c r="M62" s="4">
        <v>0.795</v>
      </c>
      <c r="N62" s="4">
        <v>0.76355</v>
      </c>
      <c r="O62" s="4">
        <v>0.72755</v>
      </c>
      <c r="P62" s="4">
        <v>0.6341</v>
      </c>
      <c r="Q62" s="4">
        <v>0.66115</v>
      </c>
      <c r="S62" s="7" t="s">
        <v>269</v>
      </c>
      <c r="T62" s="7" t="s">
        <v>22</v>
      </c>
      <c r="U62" s="4">
        <v>0.0014142</v>
      </c>
      <c r="V62" s="4">
        <v>0.040517</v>
      </c>
      <c r="W62" s="4">
        <v>0.0065761</v>
      </c>
      <c r="X62" s="4">
        <v>0.13294</v>
      </c>
      <c r="Y62" s="4">
        <v>0.016758</v>
      </c>
      <c r="Z62" s="4">
        <v>0.014779</v>
      </c>
      <c r="AB62" s="7" t="s">
        <v>269</v>
      </c>
      <c r="AC62" s="7" t="s">
        <v>22</v>
      </c>
      <c r="AD62" s="4">
        <v>0.011243</v>
      </c>
      <c r="AE62" s="4">
        <v>0.0087681</v>
      </c>
      <c r="AF62" s="4">
        <v>0.0024749</v>
      </c>
      <c r="AG62" s="4">
        <v>0.011102</v>
      </c>
      <c r="AH62" s="4">
        <v>0.005374</v>
      </c>
      <c r="AI62" s="4">
        <v>0.059751</v>
      </c>
    </row>
    <row r="63" ht="14.25" customHeight="1">
      <c r="A63" s="7" t="s">
        <v>270</v>
      </c>
      <c r="B63" s="7" t="s">
        <v>24</v>
      </c>
      <c r="C63" s="4">
        <v>0.09185</v>
      </c>
      <c r="D63" s="4">
        <v>0.99445</v>
      </c>
      <c r="E63" s="4">
        <v>0.94345</v>
      </c>
      <c r="F63" s="4">
        <v>1.0239</v>
      </c>
      <c r="G63" s="4">
        <v>0.8867</v>
      </c>
      <c r="H63" s="4">
        <v>0.94165</v>
      </c>
      <c r="J63" s="7" t="s">
        <v>270</v>
      </c>
      <c r="K63" s="7" t="s">
        <v>24</v>
      </c>
      <c r="L63" s="4">
        <v>0.1065</v>
      </c>
      <c r="M63" s="4">
        <v>0.80405</v>
      </c>
      <c r="N63" s="4">
        <v>0.7721</v>
      </c>
      <c r="O63" s="4">
        <v>0.73175</v>
      </c>
      <c r="P63" s="4">
        <v>0.63325</v>
      </c>
      <c r="Q63" s="4">
        <v>0.6623</v>
      </c>
      <c r="S63" s="7" t="s">
        <v>270</v>
      </c>
      <c r="T63" s="7" t="s">
        <v>24</v>
      </c>
      <c r="U63" s="4">
        <v>0.0014849</v>
      </c>
      <c r="V63" s="4">
        <v>0.046033</v>
      </c>
      <c r="W63" s="4">
        <v>0.0067175</v>
      </c>
      <c r="X63" s="4">
        <v>0.11151</v>
      </c>
      <c r="Y63" s="4">
        <v>0.013152</v>
      </c>
      <c r="Z63" s="4">
        <v>0.010394</v>
      </c>
      <c r="AB63" s="7" t="s">
        <v>270</v>
      </c>
      <c r="AC63" s="7" t="s">
        <v>24</v>
      </c>
      <c r="AD63" s="4">
        <v>0.010041</v>
      </c>
      <c r="AE63" s="4">
        <v>0.0099702</v>
      </c>
      <c r="AF63" s="4">
        <v>0.003677</v>
      </c>
      <c r="AG63" s="4">
        <v>0.013364</v>
      </c>
      <c r="AH63" s="4">
        <v>0.0065761</v>
      </c>
      <c r="AI63" s="4">
        <v>0.056993</v>
      </c>
    </row>
    <row r="64" ht="14.25" customHeight="1">
      <c r="A64" s="7" t="s">
        <v>271</v>
      </c>
      <c r="B64" s="7" t="s">
        <v>22</v>
      </c>
      <c r="C64" s="4">
        <v>0.09195</v>
      </c>
      <c r="D64" s="4">
        <v>1.0221</v>
      </c>
      <c r="E64" s="4">
        <v>0.96875</v>
      </c>
      <c r="F64" s="4">
        <v>1.0354</v>
      </c>
      <c r="G64" s="4">
        <v>0.9098</v>
      </c>
      <c r="H64" s="4">
        <v>0.9603</v>
      </c>
      <c r="J64" s="7" t="s">
        <v>271</v>
      </c>
      <c r="K64" s="7" t="s">
        <v>22</v>
      </c>
      <c r="L64" s="4">
        <v>0.1109</v>
      </c>
      <c r="M64" s="4">
        <v>0.81235</v>
      </c>
      <c r="N64" s="4">
        <v>0.779</v>
      </c>
      <c r="O64" s="4">
        <v>0.73335</v>
      </c>
      <c r="P64" s="4">
        <v>0.63285</v>
      </c>
      <c r="Q64" s="4">
        <v>0.6692</v>
      </c>
      <c r="S64" s="7" t="s">
        <v>271</v>
      </c>
      <c r="T64" s="7" t="s">
        <v>22</v>
      </c>
      <c r="U64" s="4">
        <v>0.0014849</v>
      </c>
      <c r="V64" s="4">
        <v>0.054377</v>
      </c>
      <c r="W64" s="4">
        <v>0.003182</v>
      </c>
      <c r="X64" s="4">
        <v>0.1002</v>
      </c>
      <c r="Y64" s="4">
        <v>0.012587</v>
      </c>
      <c r="Z64" s="4">
        <v>0.012304</v>
      </c>
      <c r="AB64" s="7" t="s">
        <v>271</v>
      </c>
      <c r="AC64" s="7" t="s">
        <v>22</v>
      </c>
      <c r="AD64" s="4">
        <v>0.012869</v>
      </c>
      <c r="AE64" s="4">
        <v>0.0098288</v>
      </c>
      <c r="AF64" s="4">
        <v>0.0031113</v>
      </c>
      <c r="AG64" s="4">
        <v>0.014071</v>
      </c>
      <c r="AH64" s="4">
        <v>0.0094045</v>
      </c>
      <c r="AI64" s="4">
        <v>0.058548</v>
      </c>
    </row>
    <row r="65" ht="14.25" customHeight="1">
      <c r="A65" s="7" t="s">
        <v>272</v>
      </c>
      <c r="B65" s="7" t="s">
        <v>18</v>
      </c>
      <c r="C65" s="4">
        <v>0.09165</v>
      </c>
      <c r="D65" s="4">
        <v>1.052</v>
      </c>
      <c r="E65" s="4">
        <v>0.99225</v>
      </c>
      <c r="F65" s="4">
        <v>1.0446</v>
      </c>
      <c r="G65" s="4">
        <v>0.93245</v>
      </c>
      <c r="H65" s="4">
        <v>0.97725</v>
      </c>
      <c r="J65" s="7" t="s">
        <v>272</v>
      </c>
      <c r="K65" s="7" t="s">
        <v>18</v>
      </c>
      <c r="L65" s="4">
        <v>0.10475</v>
      </c>
      <c r="M65" s="4">
        <v>0.82255</v>
      </c>
      <c r="N65" s="4">
        <v>0.7872</v>
      </c>
      <c r="O65" s="4">
        <v>0.73345</v>
      </c>
      <c r="P65" s="4">
        <v>0.63535</v>
      </c>
      <c r="Q65" s="4">
        <v>0.6677</v>
      </c>
      <c r="S65" s="7" t="s">
        <v>272</v>
      </c>
      <c r="T65" s="7" t="s">
        <v>18</v>
      </c>
      <c r="U65" s="4">
        <v>0.0013435</v>
      </c>
      <c r="V65" s="4">
        <v>0.060316</v>
      </c>
      <c r="W65" s="4">
        <v>0.0040305</v>
      </c>
      <c r="X65" s="4">
        <v>0.083934</v>
      </c>
      <c r="Y65" s="4">
        <v>0.012657</v>
      </c>
      <c r="Z65" s="4">
        <v>0.0099702</v>
      </c>
      <c r="AB65" s="7" t="s">
        <v>272</v>
      </c>
      <c r="AC65" s="7" t="s">
        <v>18</v>
      </c>
      <c r="AD65" s="4">
        <v>0.004879</v>
      </c>
      <c r="AE65" s="4">
        <v>0.0064347</v>
      </c>
      <c r="AF65" s="4">
        <v>0.0</v>
      </c>
      <c r="AG65" s="4">
        <v>0.01492</v>
      </c>
      <c r="AH65" s="4">
        <v>0.01393</v>
      </c>
      <c r="AI65" s="4">
        <v>0.059821</v>
      </c>
    </row>
    <row r="66" ht="14.25" customHeight="1">
      <c r="A66" s="7" t="s">
        <v>273</v>
      </c>
      <c r="B66" s="7" t="s">
        <v>22</v>
      </c>
      <c r="C66" s="4">
        <v>0.09165</v>
      </c>
      <c r="D66" s="4">
        <v>1.075</v>
      </c>
      <c r="E66" s="4">
        <v>1.012</v>
      </c>
      <c r="F66" s="4">
        <v>1.0503</v>
      </c>
      <c r="G66" s="4">
        <v>0.94985</v>
      </c>
      <c r="H66" s="4">
        <v>0.99195</v>
      </c>
      <c r="J66" s="7" t="s">
        <v>273</v>
      </c>
      <c r="K66" s="7" t="s">
        <v>22</v>
      </c>
      <c r="L66" s="4">
        <v>0.10825</v>
      </c>
      <c r="M66" s="4">
        <v>0.83005</v>
      </c>
      <c r="N66" s="4">
        <v>0.79265</v>
      </c>
      <c r="O66" s="4">
        <v>0.7343</v>
      </c>
      <c r="P66" s="4">
        <v>0.63795</v>
      </c>
      <c r="Q66" s="4">
        <v>0.66535</v>
      </c>
      <c r="S66" s="7" t="s">
        <v>273</v>
      </c>
      <c r="T66" s="7" t="s">
        <v>22</v>
      </c>
      <c r="U66" s="4">
        <v>0.0013435</v>
      </c>
      <c r="V66" s="4">
        <v>0.066468</v>
      </c>
      <c r="W66" s="4">
        <v>9.1924E-4</v>
      </c>
      <c r="X66" s="4">
        <v>0.068377</v>
      </c>
      <c r="Y66" s="4">
        <v>0.011102</v>
      </c>
      <c r="Z66" s="4">
        <v>0.0070004</v>
      </c>
      <c r="AB66" s="7" t="s">
        <v>273</v>
      </c>
      <c r="AC66" s="7" t="s">
        <v>22</v>
      </c>
      <c r="AD66" s="4">
        <v>0.0081317</v>
      </c>
      <c r="AE66" s="4">
        <v>0.0045962</v>
      </c>
      <c r="AF66" s="4">
        <v>3.5355E-4</v>
      </c>
      <c r="AG66" s="4">
        <v>0.014001</v>
      </c>
      <c r="AH66" s="4">
        <v>0.0169</v>
      </c>
      <c r="AI66" s="4">
        <v>0.058195</v>
      </c>
    </row>
    <row r="67" ht="14.25" customHeight="1">
      <c r="A67" s="7" t="s">
        <v>274</v>
      </c>
      <c r="B67" s="7" t="s">
        <v>18</v>
      </c>
      <c r="C67" s="4">
        <v>0.0918</v>
      </c>
      <c r="D67" s="4">
        <v>1.1012</v>
      </c>
      <c r="E67" s="4">
        <v>1.0326</v>
      </c>
      <c r="F67" s="4">
        <v>1.0473</v>
      </c>
      <c r="G67" s="4">
        <v>0.9745</v>
      </c>
      <c r="H67" s="4">
        <v>1.0094</v>
      </c>
      <c r="J67" s="7" t="s">
        <v>274</v>
      </c>
      <c r="K67" s="7" t="s">
        <v>18</v>
      </c>
      <c r="L67" s="4">
        <v>0.1083</v>
      </c>
      <c r="M67" s="4">
        <v>0.83885</v>
      </c>
      <c r="N67" s="4">
        <v>0.80125</v>
      </c>
      <c r="O67" s="4">
        <v>0.73695</v>
      </c>
      <c r="P67" s="4">
        <v>0.6411</v>
      </c>
      <c r="Q67" s="4">
        <v>0.6727</v>
      </c>
      <c r="S67" s="7" t="s">
        <v>274</v>
      </c>
      <c r="T67" s="7" t="s">
        <v>18</v>
      </c>
      <c r="U67" s="4">
        <v>0.0014142</v>
      </c>
      <c r="V67" s="4">
        <v>0.070852</v>
      </c>
      <c r="W67" s="4">
        <v>0.0016263</v>
      </c>
      <c r="X67" s="4">
        <v>0.040305</v>
      </c>
      <c r="Y67" s="4">
        <v>0.014425</v>
      </c>
      <c r="Z67" s="4">
        <v>0.0077782</v>
      </c>
      <c r="AB67" s="7" t="s">
        <v>274</v>
      </c>
      <c r="AC67" s="7" t="s">
        <v>18</v>
      </c>
      <c r="AD67" s="4">
        <v>0.009051</v>
      </c>
      <c r="AE67" s="4">
        <v>0.0014849</v>
      </c>
      <c r="AF67" s="4">
        <v>0.0074246</v>
      </c>
      <c r="AG67" s="4">
        <v>0.018173</v>
      </c>
      <c r="AH67" s="4">
        <v>0.021072</v>
      </c>
      <c r="AI67" s="4">
        <v>0.055154</v>
      </c>
    </row>
    <row r="68" ht="14.25" customHeight="1">
      <c r="A68" s="7" t="s">
        <v>275</v>
      </c>
      <c r="B68" s="7" t="s">
        <v>70</v>
      </c>
      <c r="C68" s="4">
        <v>0.09175</v>
      </c>
      <c r="D68" s="4">
        <v>1.1231</v>
      </c>
      <c r="E68" s="4">
        <v>1.0517</v>
      </c>
      <c r="F68" s="4">
        <v>1.0541</v>
      </c>
      <c r="G68" s="4">
        <v>0.99025</v>
      </c>
      <c r="H68" s="4">
        <v>1.0267</v>
      </c>
      <c r="J68" s="7" t="s">
        <v>275</v>
      </c>
      <c r="K68" s="7" t="s">
        <v>70</v>
      </c>
      <c r="L68" s="4">
        <v>0.1043</v>
      </c>
      <c r="M68" s="4">
        <v>0.84565</v>
      </c>
      <c r="N68" s="4">
        <v>0.8066</v>
      </c>
      <c r="O68" s="4">
        <v>0.7357</v>
      </c>
      <c r="P68" s="4">
        <v>0.63885</v>
      </c>
      <c r="Q68" s="4">
        <v>0.66655</v>
      </c>
      <c r="S68" s="7" t="s">
        <v>275</v>
      </c>
      <c r="T68" s="7" t="s">
        <v>70</v>
      </c>
      <c r="U68" s="4">
        <v>0.0012021</v>
      </c>
      <c r="V68" s="4">
        <v>0.07262</v>
      </c>
      <c r="W68" s="4">
        <v>0.0037477</v>
      </c>
      <c r="X68" s="4">
        <v>0.026375</v>
      </c>
      <c r="Y68" s="4">
        <v>0.014354</v>
      </c>
      <c r="Z68" s="4">
        <v>0.011738</v>
      </c>
      <c r="AB68" s="7" t="s">
        <v>275</v>
      </c>
      <c r="AC68" s="7" t="s">
        <v>70</v>
      </c>
      <c r="AD68" s="4">
        <v>0.0057983</v>
      </c>
      <c r="AE68" s="4">
        <v>4.9497E-4</v>
      </c>
      <c r="AF68" s="4">
        <v>0.011314</v>
      </c>
      <c r="AG68" s="4">
        <v>0.016546</v>
      </c>
      <c r="AH68" s="4">
        <v>0.021001</v>
      </c>
      <c r="AI68" s="4">
        <v>0.050417</v>
      </c>
    </row>
    <row r="69" ht="14.25" customHeight="1">
      <c r="A69" s="7" t="s">
        <v>276</v>
      </c>
      <c r="B69" s="7" t="s">
        <v>24</v>
      </c>
      <c r="C69" s="4">
        <v>0.09195</v>
      </c>
      <c r="D69" s="4">
        <v>1.1376</v>
      </c>
      <c r="E69" s="4">
        <v>1.066</v>
      </c>
      <c r="F69" s="4">
        <v>1.0654</v>
      </c>
      <c r="G69" s="4">
        <v>1.0058</v>
      </c>
      <c r="H69" s="4">
        <v>1.0431</v>
      </c>
      <c r="J69" s="7" t="s">
        <v>276</v>
      </c>
      <c r="K69" s="7" t="s">
        <v>24</v>
      </c>
      <c r="L69" s="4">
        <v>0.108</v>
      </c>
      <c r="M69" s="4">
        <v>0.8518</v>
      </c>
      <c r="N69" s="4">
        <v>0.8093</v>
      </c>
      <c r="O69" s="4">
        <v>0.73625</v>
      </c>
      <c r="P69" s="4">
        <v>0.63985</v>
      </c>
      <c r="Q69" s="4">
        <v>0.65825</v>
      </c>
      <c r="S69" s="7" t="s">
        <v>276</v>
      </c>
      <c r="T69" s="7" t="s">
        <v>24</v>
      </c>
      <c r="U69" s="4">
        <v>0.0013435</v>
      </c>
      <c r="V69" s="4">
        <v>0.067387</v>
      </c>
      <c r="W69" s="4">
        <v>0.0031113</v>
      </c>
      <c r="X69" s="4">
        <v>0.021708</v>
      </c>
      <c r="Y69" s="4">
        <v>0.018385</v>
      </c>
      <c r="Z69" s="4">
        <v>0.018455</v>
      </c>
      <c r="AB69" s="7" t="s">
        <v>276</v>
      </c>
      <c r="AC69" s="7" t="s">
        <v>24</v>
      </c>
      <c r="AD69" s="4">
        <v>0.0098995</v>
      </c>
      <c r="AE69" s="4">
        <v>0.0031113</v>
      </c>
      <c r="AF69" s="4">
        <v>0.010607</v>
      </c>
      <c r="AG69" s="4">
        <v>0.013789</v>
      </c>
      <c r="AH69" s="4">
        <v>0.021142</v>
      </c>
      <c r="AI69" s="4">
        <v>0.04278</v>
      </c>
    </row>
    <row r="70" ht="14.25" customHeight="1">
      <c r="A70" s="7" t="s">
        <v>277</v>
      </c>
      <c r="B70" s="7" t="s">
        <v>22</v>
      </c>
      <c r="C70" s="4">
        <v>0.0919</v>
      </c>
      <c r="D70" s="4">
        <v>1.156</v>
      </c>
      <c r="E70" s="4">
        <v>1.0816</v>
      </c>
      <c r="F70" s="4">
        <v>1.071</v>
      </c>
      <c r="G70" s="4">
        <v>1.0277</v>
      </c>
      <c r="H70" s="4">
        <v>1.0562</v>
      </c>
      <c r="J70" s="7" t="s">
        <v>277</v>
      </c>
      <c r="K70" s="7" t="s">
        <v>22</v>
      </c>
      <c r="L70" s="4">
        <v>0.1034</v>
      </c>
      <c r="M70" s="4">
        <v>0.8605</v>
      </c>
      <c r="N70" s="4">
        <v>0.81205</v>
      </c>
      <c r="O70" s="4">
        <v>0.7387</v>
      </c>
      <c r="P70" s="4">
        <v>0.6387</v>
      </c>
      <c r="Q70" s="4">
        <v>0.65835</v>
      </c>
      <c r="S70" s="7" t="s">
        <v>277</v>
      </c>
      <c r="T70" s="7" t="s">
        <v>22</v>
      </c>
      <c r="U70" s="4">
        <v>0.0012728</v>
      </c>
      <c r="V70" s="4">
        <v>0.060175</v>
      </c>
      <c r="W70" s="4">
        <v>0.0015556</v>
      </c>
      <c r="X70" s="4">
        <v>0.0057276</v>
      </c>
      <c r="Y70" s="4">
        <v>0.026729</v>
      </c>
      <c r="Z70" s="4">
        <v>0.018526</v>
      </c>
      <c r="AB70" s="7" t="s">
        <v>277</v>
      </c>
      <c r="AC70" s="7" t="s">
        <v>22</v>
      </c>
      <c r="AD70" s="4">
        <v>0.0070711</v>
      </c>
      <c r="AE70" s="4">
        <v>0.011314</v>
      </c>
      <c r="AF70" s="4">
        <v>0.011102</v>
      </c>
      <c r="AG70" s="4">
        <v>0.018809</v>
      </c>
      <c r="AH70" s="4">
        <v>0.022203</v>
      </c>
      <c r="AI70" s="4">
        <v>0.03486</v>
      </c>
    </row>
    <row r="71" ht="14.25" customHeight="1">
      <c r="A71" s="7" t="s">
        <v>278</v>
      </c>
      <c r="B71" s="7" t="s">
        <v>20</v>
      </c>
      <c r="C71" s="4">
        <v>0.09175</v>
      </c>
      <c r="D71" s="4">
        <v>1.17</v>
      </c>
      <c r="E71" s="4">
        <v>1.092</v>
      </c>
      <c r="F71" s="4">
        <v>1.0838</v>
      </c>
      <c r="G71" s="4">
        <v>1.0435</v>
      </c>
      <c r="H71" s="4">
        <v>1.0701</v>
      </c>
      <c r="J71" s="7" t="s">
        <v>278</v>
      </c>
      <c r="K71" s="7" t="s">
        <v>20</v>
      </c>
      <c r="L71" s="4">
        <v>0.10575</v>
      </c>
      <c r="M71" s="4">
        <v>0.8689</v>
      </c>
      <c r="N71" s="4">
        <v>0.80985</v>
      </c>
      <c r="O71" s="4">
        <v>0.73705</v>
      </c>
      <c r="P71" s="4">
        <v>0.6408</v>
      </c>
      <c r="Q71" s="4">
        <v>0.6507</v>
      </c>
      <c r="S71" s="7" t="s">
        <v>278</v>
      </c>
      <c r="T71" s="7" t="s">
        <v>20</v>
      </c>
      <c r="U71" s="4">
        <v>0.0013435</v>
      </c>
      <c r="V71" s="4">
        <v>0.053033</v>
      </c>
      <c r="W71" s="4">
        <v>0.0039598</v>
      </c>
      <c r="X71" s="4">
        <v>0.0065761</v>
      </c>
      <c r="Y71" s="4">
        <v>0.028496</v>
      </c>
      <c r="Z71" s="4">
        <v>0.015415</v>
      </c>
      <c r="AB71" s="7" t="s">
        <v>278</v>
      </c>
      <c r="AC71" s="7" t="s">
        <v>20</v>
      </c>
      <c r="AD71" s="4">
        <v>0.0082731</v>
      </c>
      <c r="AE71" s="4">
        <v>0.015698</v>
      </c>
      <c r="AF71" s="4">
        <v>0.0051619</v>
      </c>
      <c r="AG71" s="4">
        <v>0.014071</v>
      </c>
      <c r="AH71" s="4">
        <v>0.019516</v>
      </c>
      <c r="AI71" s="4">
        <v>0.025032</v>
      </c>
    </row>
    <row r="72" ht="14.25" customHeight="1"/>
    <row r="73" ht="14.25" customHeight="1">
      <c r="A73" s="4" t="s">
        <v>92</v>
      </c>
      <c r="B73" s="5" t="s">
        <v>1</v>
      </c>
      <c r="K73" s="5" t="s">
        <v>7</v>
      </c>
      <c r="S73" s="4" t="s">
        <v>93</v>
      </c>
      <c r="T73" s="5" t="s">
        <v>1</v>
      </c>
      <c r="AC73" s="5" t="s">
        <v>7</v>
      </c>
    </row>
    <row r="74" ht="14.25" customHeight="1">
      <c r="A74" s="4" t="s">
        <v>13</v>
      </c>
      <c r="B74" s="4" t="s">
        <v>14</v>
      </c>
      <c r="C74" s="4" t="s">
        <v>15</v>
      </c>
      <c r="D74" s="4" t="s">
        <v>16</v>
      </c>
      <c r="E74" s="6" t="s">
        <v>3</v>
      </c>
      <c r="F74" s="6" t="s">
        <v>4</v>
      </c>
      <c r="G74" s="6" t="s">
        <v>5</v>
      </c>
      <c r="H74" s="6" t="s">
        <v>6</v>
      </c>
      <c r="J74" s="4" t="s">
        <v>13</v>
      </c>
      <c r="K74" s="4" t="s">
        <v>14</v>
      </c>
      <c r="L74" s="4" t="s">
        <v>15</v>
      </c>
      <c r="M74" s="4" t="s">
        <v>16</v>
      </c>
      <c r="N74" s="6" t="s">
        <v>3</v>
      </c>
      <c r="O74" s="6" t="s">
        <v>4</v>
      </c>
      <c r="P74" s="6" t="s">
        <v>5</v>
      </c>
      <c r="Q74" s="6" t="s">
        <v>6</v>
      </c>
      <c r="S74" s="4" t="s">
        <v>13</v>
      </c>
      <c r="T74" s="4" t="s">
        <v>14</v>
      </c>
      <c r="AB74" s="4" t="s">
        <v>13</v>
      </c>
      <c r="AC74" s="4" t="s">
        <v>14</v>
      </c>
    </row>
    <row r="75" ht="14.25" customHeight="1">
      <c r="A75" s="7" t="s">
        <v>17</v>
      </c>
      <c r="B75" s="7" t="s">
        <v>24</v>
      </c>
      <c r="C75" s="4">
        <v>0.0954</v>
      </c>
      <c r="D75" s="4">
        <v>0.0935</v>
      </c>
      <c r="E75" s="4">
        <v>0.09435</v>
      </c>
      <c r="F75" s="4">
        <v>0.0987</v>
      </c>
      <c r="G75" s="4">
        <v>0.09865</v>
      </c>
      <c r="H75" s="4">
        <v>0.1003</v>
      </c>
      <c r="J75" s="7" t="s">
        <v>17</v>
      </c>
      <c r="K75" s="7" t="s">
        <v>24</v>
      </c>
      <c r="L75" s="4">
        <v>0.0986</v>
      </c>
      <c r="M75" s="4">
        <v>0.0965</v>
      </c>
      <c r="N75" s="4">
        <v>0.09315</v>
      </c>
      <c r="O75" s="4">
        <v>0.0937</v>
      </c>
      <c r="P75" s="4">
        <v>0.0934</v>
      </c>
      <c r="Q75" s="4">
        <v>0.09325</v>
      </c>
      <c r="S75" s="7" t="s">
        <v>17</v>
      </c>
      <c r="T75" s="7" t="s">
        <v>24</v>
      </c>
      <c r="U75" s="4">
        <v>2.8284E-4</v>
      </c>
      <c r="V75" s="4">
        <v>5.6569E-4</v>
      </c>
      <c r="W75" s="4">
        <v>0.0017678</v>
      </c>
      <c r="X75" s="4">
        <v>0.0033941</v>
      </c>
      <c r="Y75" s="4">
        <v>0.0012021</v>
      </c>
      <c r="Z75" s="4">
        <v>0.0050912</v>
      </c>
      <c r="AB75" s="7" t="s">
        <v>17</v>
      </c>
      <c r="AC75" s="7" t="s">
        <v>24</v>
      </c>
      <c r="AD75" s="4">
        <v>0.0011314</v>
      </c>
      <c r="AE75" s="4">
        <v>0.0041012</v>
      </c>
      <c r="AF75" s="4">
        <v>7.7782E-4</v>
      </c>
      <c r="AG75" s="4">
        <v>0.0012728</v>
      </c>
      <c r="AH75" s="4">
        <v>0.0012728</v>
      </c>
      <c r="AI75" s="4">
        <v>7.7782E-4</v>
      </c>
    </row>
    <row r="76" ht="14.25" customHeight="1">
      <c r="A76" s="7" t="s">
        <v>223</v>
      </c>
      <c r="B76" s="7" t="s">
        <v>24</v>
      </c>
      <c r="C76" s="4">
        <v>0.09725</v>
      </c>
      <c r="D76" s="4">
        <v>0.10135</v>
      </c>
      <c r="E76" s="4">
        <v>0.1027</v>
      </c>
      <c r="F76" s="4">
        <v>0.10735</v>
      </c>
      <c r="G76" s="4">
        <v>0.10715</v>
      </c>
      <c r="H76" s="4">
        <v>0.10875</v>
      </c>
      <c r="J76" s="7" t="s">
        <v>223</v>
      </c>
      <c r="K76" s="7" t="s">
        <v>24</v>
      </c>
      <c r="L76" s="4">
        <v>0.10415</v>
      </c>
      <c r="M76" s="4">
        <v>0.10245</v>
      </c>
      <c r="N76" s="4">
        <v>0.09965</v>
      </c>
      <c r="O76" s="4">
        <v>0.09775</v>
      </c>
      <c r="P76" s="4">
        <v>0.0975</v>
      </c>
      <c r="Q76" s="4">
        <v>0.0959</v>
      </c>
      <c r="S76" s="7" t="s">
        <v>223</v>
      </c>
      <c r="T76" s="7" t="s">
        <v>24</v>
      </c>
      <c r="U76" s="4">
        <v>2.1213E-4</v>
      </c>
      <c r="V76" s="4">
        <v>0.0027577</v>
      </c>
      <c r="W76" s="4">
        <v>0.0018385</v>
      </c>
      <c r="X76" s="4">
        <v>7.0711E-5</v>
      </c>
      <c r="Y76" s="4">
        <v>0.0061518</v>
      </c>
      <c r="Z76" s="4">
        <v>9.1924E-4</v>
      </c>
      <c r="AB76" s="7" t="s">
        <v>223</v>
      </c>
      <c r="AC76" s="7" t="s">
        <v>24</v>
      </c>
      <c r="AD76" s="4">
        <v>0.0041719</v>
      </c>
      <c r="AE76" s="4">
        <v>7.0711E-5</v>
      </c>
      <c r="AF76" s="4">
        <v>0.0033234</v>
      </c>
      <c r="AG76" s="4">
        <v>0.0023335</v>
      </c>
      <c r="AH76" s="4">
        <v>4.2426E-4</v>
      </c>
      <c r="AI76" s="4">
        <v>0.0031113</v>
      </c>
    </row>
    <row r="77" ht="14.25" customHeight="1">
      <c r="A77" s="7" t="s">
        <v>255</v>
      </c>
      <c r="B77" s="7" t="s">
        <v>22</v>
      </c>
      <c r="C77" s="4">
        <v>0.0957</v>
      </c>
      <c r="D77" s="4">
        <v>0.10195</v>
      </c>
      <c r="E77" s="4">
        <v>0.1015</v>
      </c>
      <c r="F77" s="4">
        <v>0.1052</v>
      </c>
      <c r="G77" s="4">
        <v>0.10685</v>
      </c>
      <c r="H77" s="4">
        <v>0.11115</v>
      </c>
      <c r="J77" s="7" t="s">
        <v>255</v>
      </c>
      <c r="K77" s="7" t="s">
        <v>22</v>
      </c>
      <c r="L77" s="4">
        <v>0.10775</v>
      </c>
      <c r="M77" s="4">
        <v>0.108</v>
      </c>
      <c r="N77" s="4">
        <v>0.1041</v>
      </c>
      <c r="O77" s="4">
        <v>0.10345</v>
      </c>
      <c r="P77" s="4">
        <v>0.1031</v>
      </c>
      <c r="Q77" s="4">
        <v>0.10075</v>
      </c>
      <c r="S77" s="7" t="s">
        <v>255</v>
      </c>
      <c r="T77" s="7" t="s">
        <v>22</v>
      </c>
      <c r="U77" s="4">
        <v>7.0711E-4</v>
      </c>
      <c r="V77" s="4">
        <v>0.0065761</v>
      </c>
      <c r="W77" s="4">
        <v>8.4853E-4</v>
      </c>
      <c r="X77" s="4">
        <v>0.0019799</v>
      </c>
      <c r="Y77" s="4">
        <v>0.0044548</v>
      </c>
      <c r="Z77" s="4">
        <v>0.0017678</v>
      </c>
      <c r="AB77" s="7" t="s">
        <v>255</v>
      </c>
      <c r="AC77" s="7" t="s">
        <v>22</v>
      </c>
      <c r="AD77" s="4">
        <v>0.0017678</v>
      </c>
      <c r="AE77" s="4">
        <v>0.0021213</v>
      </c>
      <c r="AF77" s="4">
        <v>0.0016971</v>
      </c>
      <c r="AG77" s="4">
        <v>2.1213E-4</v>
      </c>
      <c r="AH77" s="4">
        <v>0.0019799</v>
      </c>
      <c r="AI77" s="4">
        <v>0.0098288</v>
      </c>
    </row>
    <row r="78" ht="14.25" customHeight="1">
      <c r="A78" s="7" t="s">
        <v>225</v>
      </c>
      <c r="B78" s="7" t="s">
        <v>20</v>
      </c>
      <c r="C78" s="4">
        <v>0.0955</v>
      </c>
      <c r="D78" s="4">
        <v>0.0976</v>
      </c>
      <c r="E78" s="4">
        <v>0.09905</v>
      </c>
      <c r="F78" s="4">
        <v>0.10505</v>
      </c>
      <c r="G78" s="4">
        <v>0.10845</v>
      </c>
      <c r="H78" s="4">
        <v>0.1091</v>
      </c>
      <c r="J78" s="7" t="s">
        <v>225</v>
      </c>
      <c r="K78" s="7" t="s">
        <v>20</v>
      </c>
      <c r="L78" s="4">
        <v>0.1058</v>
      </c>
      <c r="M78" s="4">
        <v>0.1049</v>
      </c>
      <c r="N78" s="4">
        <v>0.1005</v>
      </c>
      <c r="O78" s="4">
        <v>0.1023</v>
      </c>
      <c r="P78" s="4">
        <v>0.1021</v>
      </c>
      <c r="Q78" s="4">
        <v>0.10045</v>
      </c>
      <c r="S78" s="7" t="s">
        <v>225</v>
      </c>
      <c r="T78" s="7" t="s">
        <v>20</v>
      </c>
      <c r="U78" s="4">
        <v>0.0014142</v>
      </c>
      <c r="V78" s="4">
        <v>2.8284E-4</v>
      </c>
      <c r="W78" s="4">
        <v>0.0014849</v>
      </c>
      <c r="X78" s="4">
        <v>0.0026163</v>
      </c>
      <c r="Y78" s="4">
        <v>0.002192</v>
      </c>
      <c r="Z78" s="4">
        <v>0.0031113</v>
      </c>
      <c r="AB78" s="7" t="s">
        <v>225</v>
      </c>
      <c r="AC78" s="7" t="s">
        <v>20</v>
      </c>
      <c r="AD78" s="4">
        <v>0.0011314</v>
      </c>
      <c r="AE78" s="4">
        <v>0.0021213</v>
      </c>
      <c r="AF78" s="4">
        <v>0.0021213</v>
      </c>
      <c r="AG78" s="4">
        <v>0.0011314</v>
      </c>
      <c r="AH78" s="4">
        <v>0.0042426</v>
      </c>
      <c r="AI78" s="4">
        <v>0.0089803</v>
      </c>
    </row>
    <row r="79" ht="14.25" customHeight="1">
      <c r="A79" s="7" t="s">
        <v>226</v>
      </c>
      <c r="B79" s="7" t="s">
        <v>18</v>
      </c>
      <c r="C79" s="4">
        <v>0.09425</v>
      </c>
      <c r="D79" s="4">
        <v>0.09525</v>
      </c>
      <c r="E79" s="4">
        <v>0.10025</v>
      </c>
      <c r="F79" s="4">
        <v>0.1059</v>
      </c>
      <c r="G79" s="4">
        <v>0.1097</v>
      </c>
      <c r="H79" s="4">
        <v>0.1098</v>
      </c>
      <c r="J79" s="7" t="s">
        <v>226</v>
      </c>
      <c r="K79" s="7" t="s">
        <v>18</v>
      </c>
      <c r="L79" s="4">
        <v>0.10835</v>
      </c>
      <c r="M79" s="4">
        <v>0.10745</v>
      </c>
      <c r="N79" s="4">
        <v>0.1061</v>
      </c>
      <c r="O79" s="4">
        <v>0.1057</v>
      </c>
      <c r="P79" s="4">
        <v>0.1034</v>
      </c>
      <c r="Q79" s="4">
        <v>0.10065</v>
      </c>
      <c r="S79" s="7" t="s">
        <v>226</v>
      </c>
      <c r="T79" s="7" t="s">
        <v>18</v>
      </c>
      <c r="U79" s="4">
        <v>0.0024749</v>
      </c>
      <c r="V79" s="4">
        <v>0.0013435</v>
      </c>
      <c r="W79" s="4">
        <v>0.0010607</v>
      </c>
      <c r="X79" s="4">
        <v>0.0033941</v>
      </c>
      <c r="Y79" s="4">
        <v>0.0024042</v>
      </c>
      <c r="Z79" s="4">
        <v>0.0060811</v>
      </c>
      <c r="AB79" s="7" t="s">
        <v>226</v>
      </c>
      <c r="AC79" s="7" t="s">
        <v>18</v>
      </c>
      <c r="AD79" s="4">
        <v>0.0030406</v>
      </c>
      <c r="AE79" s="4">
        <v>0.0036062</v>
      </c>
      <c r="AF79" s="4">
        <v>0.0028284</v>
      </c>
      <c r="AG79" s="4">
        <v>0.0028284</v>
      </c>
      <c r="AH79" s="4">
        <v>0.0055154</v>
      </c>
      <c r="AI79" s="4">
        <v>0.0082731</v>
      </c>
    </row>
    <row r="80" ht="14.25" customHeight="1">
      <c r="A80" s="7" t="s">
        <v>227</v>
      </c>
      <c r="B80" s="7" t="s">
        <v>22</v>
      </c>
      <c r="C80" s="4">
        <v>0.09415</v>
      </c>
      <c r="D80" s="4">
        <v>0.097</v>
      </c>
      <c r="E80" s="4">
        <v>0.09985</v>
      </c>
      <c r="F80" s="4">
        <v>0.10645</v>
      </c>
      <c r="G80" s="4">
        <v>0.1096</v>
      </c>
      <c r="H80" s="4">
        <v>0.11025</v>
      </c>
      <c r="J80" s="7" t="s">
        <v>227</v>
      </c>
      <c r="K80" s="7" t="s">
        <v>22</v>
      </c>
      <c r="L80" s="4">
        <v>0.1062</v>
      </c>
      <c r="M80" s="4">
        <v>0.1077</v>
      </c>
      <c r="N80" s="4">
        <v>0.1079</v>
      </c>
      <c r="O80" s="4">
        <v>0.1069</v>
      </c>
      <c r="P80" s="4">
        <v>0.10525</v>
      </c>
      <c r="Q80" s="4">
        <v>0.1037</v>
      </c>
      <c r="S80" s="7" t="s">
        <v>227</v>
      </c>
      <c r="T80" s="7" t="s">
        <v>22</v>
      </c>
      <c r="U80" s="4">
        <v>0.0019092</v>
      </c>
      <c r="V80" s="4">
        <v>0.0025456</v>
      </c>
      <c r="W80" s="4">
        <v>0.0026163</v>
      </c>
      <c r="X80" s="4">
        <v>0.0019092</v>
      </c>
      <c r="Y80" s="4">
        <v>0.0021213</v>
      </c>
      <c r="Z80" s="4">
        <v>0.0041719</v>
      </c>
      <c r="AB80" s="7" t="s">
        <v>227</v>
      </c>
      <c r="AC80" s="7" t="s">
        <v>22</v>
      </c>
      <c r="AD80" s="4">
        <v>8.4853E-4</v>
      </c>
      <c r="AE80" s="4">
        <v>0.0046669</v>
      </c>
      <c r="AF80" s="4">
        <v>0.002687</v>
      </c>
      <c r="AG80" s="4">
        <v>7.0711E-4</v>
      </c>
      <c r="AH80" s="4">
        <v>0.0062933</v>
      </c>
      <c r="AI80" s="4">
        <v>0.0084853</v>
      </c>
    </row>
    <row r="81" ht="14.25" customHeight="1">
      <c r="A81" s="7" t="s">
        <v>256</v>
      </c>
      <c r="B81" s="7" t="s">
        <v>24</v>
      </c>
      <c r="C81" s="4">
        <v>0.09425</v>
      </c>
      <c r="D81" s="4">
        <v>0.101</v>
      </c>
      <c r="E81" s="4">
        <v>0.1085</v>
      </c>
      <c r="F81" s="4">
        <v>0.1138</v>
      </c>
      <c r="G81" s="4">
        <v>0.1123</v>
      </c>
      <c r="H81" s="4">
        <v>0.11335</v>
      </c>
      <c r="J81" s="7" t="s">
        <v>256</v>
      </c>
      <c r="K81" s="7" t="s">
        <v>24</v>
      </c>
      <c r="L81" s="4">
        <v>0.10705</v>
      </c>
      <c r="M81" s="4">
        <v>0.1113</v>
      </c>
      <c r="N81" s="4">
        <v>0.1169</v>
      </c>
      <c r="O81" s="4">
        <v>0.1178</v>
      </c>
      <c r="P81" s="4">
        <v>0.1107</v>
      </c>
      <c r="Q81" s="4">
        <v>0.10905</v>
      </c>
      <c r="S81" s="7" t="s">
        <v>256</v>
      </c>
      <c r="T81" s="7" t="s">
        <v>24</v>
      </c>
      <c r="U81" s="4">
        <v>0.0019092</v>
      </c>
      <c r="V81" s="4">
        <v>0.0018385</v>
      </c>
      <c r="W81" s="4">
        <v>0.0022627</v>
      </c>
      <c r="X81" s="4">
        <v>0.0022627</v>
      </c>
      <c r="Y81" s="4">
        <v>5.6569E-4</v>
      </c>
      <c r="Z81" s="4">
        <v>0.0051619</v>
      </c>
      <c r="AB81" s="7" t="s">
        <v>256</v>
      </c>
      <c r="AC81" s="7" t="s">
        <v>24</v>
      </c>
      <c r="AD81" s="4">
        <v>9.1924E-4</v>
      </c>
      <c r="AE81" s="4">
        <v>0.0019799</v>
      </c>
      <c r="AF81" s="4">
        <v>5.6569E-4</v>
      </c>
      <c r="AG81" s="4">
        <v>2.8284E-4</v>
      </c>
      <c r="AH81" s="4">
        <v>0.0035355</v>
      </c>
      <c r="AI81" s="4">
        <v>0.005869</v>
      </c>
    </row>
    <row r="82" ht="14.25" customHeight="1">
      <c r="A82" s="7" t="s">
        <v>229</v>
      </c>
      <c r="B82" s="7" t="s">
        <v>24</v>
      </c>
      <c r="C82" s="4">
        <v>0.09385</v>
      </c>
      <c r="D82" s="4">
        <v>0.1129</v>
      </c>
      <c r="E82" s="4">
        <v>0.1289</v>
      </c>
      <c r="F82" s="4">
        <v>0.13005</v>
      </c>
      <c r="G82" s="4">
        <v>0.12195</v>
      </c>
      <c r="H82" s="4">
        <v>0.1265</v>
      </c>
      <c r="J82" s="7" t="s">
        <v>229</v>
      </c>
      <c r="K82" s="7" t="s">
        <v>24</v>
      </c>
      <c r="L82" s="4">
        <v>0.1079</v>
      </c>
      <c r="M82" s="4">
        <v>0.1236</v>
      </c>
      <c r="N82" s="4">
        <v>0.1363</v>
      </c>
      <c r="O82" s="4">
        <v>0.1382</v>
      </c>
      <c r="P82" s="4">
        <v>0.12475</v>
      </c>
      <c r="Q82" s="4">
        <v>0.1255</v>
      </c>
      <c r="S82" s="7" t="s">
        <v>229</v>
      </c>
      <c r="T82" s="7" t="s">
        <v>24</v>
      </c>
      <c r="U82" s="4">
        <v>0.0014849</v>
      </c>
      <c r="V82" s="4">
        <v>7.0711E-4</v>
      </c>
      <c r="W82" s="4">
        <v>0.0011314</v>
      </c>
      <c r="X82" s="4">
        <v>0.0010607</v>
      </c>
      <c r="Y82" s="4">
        <v>0.0016263</v>
      </c>
      <c r="Z82" s="4">
        <v>0.008061</v>
      </c>
      <c r="AB82" s="7" t="s">
        <v>229</v>
      </c>
      <c r="AC82" s="7" t="s">
        <v>24</v>
      </c>
      <c r="AD82" s="4">
        <v>0.0022627</v>
      </c>
      <c r="AE82" s="4">
        <v>0.0046669</v>
      </c>
      <c r="AF82" s="4">
        <v>5.6569E-4</v>
      </c>
      <c r="AG82" s="4">
        <v>0.0021213</v>
      </c>
      <c r="AH82" s="4">
        <v>0.005869</v>
      </c>
      <c r="AI82" s="4">
        <v>0.0060811</v>
      </c>
    </row>
    <row r="83" ht="14.25" customHeight="1">
      <c r="A83" s="7" t="s">
        <v>230</v>
      </c>
      <c r="B83" s="7" t="s">
        <v>22</v>
      </c>
      <c r="C83" s="4">
        <v>0.0938</v>
      </c>
      <c r="D83" s="4">
        <v>0.14265</v>
      </c>
      <c r="E83" s="4">
        <v>0.17755</v>
      </c>
      <c r="F83" s="4">
        <v>0.17685</v>
      </c>
      <c r="G83" s="4">
        <v>0.14445</v>
      </c>
      <c r="H83" s="4">
        <v>0.15835</v>
      </c>
      <c r="J83" s="7" t="s">
        <v>230</v>
      </c>
      <c r="K83" s="7" t="s">
        <v>22</v>
      </c>
      <c r="L83" s="4">
        <v>0.1067</v>
      </c>
      <c r="M83" s="4">
        <v>0.1505</v>
      </c>
      <c r="N83" s="4">
        <v>0.1808</v>
      </c>
      <c r="O83" s="4">
        <v>0.1866</v>
      </c>
      <c r="P83" s="4">
        <v>0.1568</v>
      </c>
      <c r="Q83" s="4">
        <v>0.1648</v>
      </c>
      <c r="S83" s="7" t="s">
        <v>230</v>
      </c>
      <c r="T83" s="7" t="s">
        <v>22</v>
      </c>
      <c r="U83" s="4">
        <v>0.0016971</v>
      </c>
      <c r="V83" s="4">
        <v>0.0010607</v>
      </c>
      <c r="W83" s="4">
        <v>2.1213E-4</v>
      </c>
      <c r="X83" s="4">
        <v>0.0020506</v>
      </c>
      <c r="Y83" s="4">
        <v>7.0711E-5</v>
      </c>
      <c r="Z83" s="4">
        <v>0.0091217</v>
      </c>
      <c r="AB83" s="7" t="s">
        <v>230</v>
      </c>
      <c r="AC83" s="7" t="s">
        <v>22</v>
      </c>
      <c r="AD83" s="4">
        <v>0.0016971</v>
      </c>
      <c r="AE83" s="4">
        <v>0.010182</v>
      </c>
      <c r="AF83" s="4">
        <v>1.4142E-4</v>
      </c>
      <c r="AG83" s="4">
        <v>0.0018385</v>
      </c>
      <c r="AH83" s="4">
        <v>0.0082024</v>
      </c>
      <c r="AI83" s="4">
        <v>0.0069296</v>
      </c>
    </row>
    <row r="84" ht="14.25" customHeight="1">
      <c r="A84" s="7" t="s">
        <v>257</v>
      </c>
      <c r="B84" s="7" t="s">
        <v>24</v>
      </c>
      <c r="C84" s="4">
        <v>0.094</v>
      </c>
      <c r="D84" s="4">
        <v>0.217</v>
      </c>
      <c r="E84" s="4">
        <v>0.26365</v>
      </c>
      <c r="F84" s="4">
        <v>0.26245</v>
      </c>
      <c r="G84" s="4">
        <v>0.2127</v>
      </c>
      <c r="H84" s="4">
        <v>0.22725</v>
      </c>
      <c r="J84" s="7" t="s">
        <v>257</v>
      </c>
      <c r="K84" s="7" t="s">
        <v>24</v>
      </c>
      <c r="L84" s="4">
        <v>0.1061</v>
      </c>
      <c r="M84" s="4">
        <v>0.21655</v>
      </c>
      <c r="N84" s="4">
        <v>0.2575</v>
      </c>
      <c r="O84" s="4">
        <v>0.26285</v>
      </c>
      <c r="P84" s="4">
        <v>0.2255</v>
      </c>
      <c r="Q84" s="4">
        <v>0.2406</v>
      </c>
      <c r="S84" s="7" t="s">
        <v>257</v>
      </c>
      <c r="T84" s="7" t="s">
        <v>24</v>
      </c>
      <c r="U84" s="4">
        <v>0.0016971</v>
      </c>
      <c r="V84" s="4">
        <v>0.0031113</v>
      </c>
      <c r="W84" s="4">
        <v>7.7782E-4</v>
      </c>
      <c r="X84" s="4">
        <v>0.0070004</v>
      </c>
      <c r="Y84" s="4">
        <v>0.0014142</v>
      </c>
      <c r="Z84" s="4">
        <v>0.010677</v>
      </c>
      <c r="AB84" s="7" t="s">
        <v>257</v>
      </c>
      <c r="AC84" s="7" t="s">
        <v>24</v>
      </c>
      <c r="AD84" s="4">
        <v>0.0025456</v>
      </c>
      <c r="AE84" s="4">
        <v>0.015768</v>
      </c>
      <c r="AF84" s="4">
        <v>4.2426E-4</v>
      </c>
      <c r="AG84" s="4">
        <v>7.7782E-4</v>
      </c>
      <c r="AH84" s="4">
        <v>0.011172</v>
      </c>
      <c r="AI84" s="4">
        <v>0.012445</v>
      </c>
    </row>
    <row r="85" ht="14.25" customHeight="1">
      <c r="A85" s="7" t="s">
        <v>258</v>
      </c>
      <c r="B85" s="7" t="s">
        <v>60</v>
      </c>
      <c r="C85" s="4">
        <v>0.09365</v>
      </c>
      <c r="D85" s="4">
        <v>0.3244</v>
      </c>
      <c r="E85" s="4">
        <v>0.38475</v>
      </c>
      <c r="F85" s="4">
        <v>0.3948</v>
      </c>
      <c r="G85" s="4">
        <v>0.315</v>
      </c>
      <c r="H85" s="4">
        <v>0.3442</v>
      </c>
      <c r="J85" s="7" t="s">
        <v>258</v>
      </c>
      <c r="K85" s="7" t="s">
        <v>60</v>
      </c>
      <c r="L85" s="4">
        <v>0.10645</v>
      </c>
      <c r="M85" s="4">
        <v>0.30475</v>
      </c>
      <c r="N85" s="4">
        <v>0.37145</v>
      </c>
      <c r="O85" s="4">
        <v>0.36985</v>
      </c>
      <c r="P85" s="4">
        <v>0.3102</v>
      </c>
      <c r="Q85" s="4">
        <v>0.3289</v>
      </c>
      <c r="S85" s="7" t="s">
        <v>258</v>
      </c>
      <c r="T85" s="7" t="s">
        <v>60</v>
      </c>
      <c r="U85" s="4">
        <v>0.0014849</v>
      </c>
      <c r="V85" s="4">
        <v>0.0097581</v>
      </c>
      <c r="W85" s="4">
        <v>0.0045962</v>
      </c>
      <c r="X85" s="4">
        <v>0.002687</v>
      </c>
      <c r="Y85" s="4">
        <v>0.0070711</v>
      </c>
      <c r="Z85" s="4">
        <v>0.011172</v>
      </c>
      <c r="AB85" s="7" t="s">
        <v>258</v>
      </c>
      <c r="AC85" s="7" t="s">
        <v>60</v>
      </c>
      <c r="AD85" s="4">
        <v>0.002192</v>
      </c>
      <c r="AE85" s="4">
        <v>0.016617</v>
      </c>
      <c r="AF85" s="4">
        <v>0.0019092</v>
      </c>
      <c r="AG85" s="4">
        <v>0.0013435</v>
      </c>
      <c r="AH85" s="4">
        <v>0.011455</v>
      </c>
      <c r="AI85" s="4">
        <v>0.0057983</v>
      </c>
    </row>
    <row r="86" ht="14.25" customHeight="1">
      <c r="A86" s="7" t="s">
        <v>279</v>
      </c>
      <c r="B86" s="7" t="s">
        <v>29</v>
      </c>
      <c r="C86" s="4">
        <v>0.0936</v>
      </c>
      <c r="D86" s="4">
        <v>0.4395</v>
      </c>
      <c r="E86" s="4">
        <v>0.4777</v>
      </c>
      <c r="F86" s="4">
        <v>0.48135</v>
      </c>
      <c r="G86" s="4">
        <v>0.42885</v>
      </c>
      <c r="H86" s="4">
        <v>0.4482</v>
      </c>
      <c r="J86" s="7" t="s">
        <v>279</v>
      </c>
      <c r="K86" s="7" t="s">
        <v>29</v>
      </c>
      <c r="L86" s="4">
        <v>0.1065</v>
      </c>
      <c r="M86" s="4">
        <v>0.41595</v>
      </c>
      <c r="N86" s="4">
        <v>0.4547</v>
      </c>
      <c r="O86" s="4">
        <v>0.44645</v>
      </c>
      <c r="P86" s="4">
        <v>0.3991</v>
      </c>
      <c r="Q86" s="4">
        <v>0.3967</v>
      </c>
      <c r="S86" s="7" t="s">
        <v>279</v>
      </c>
      <c r="T86" s="7" t="s">
        <v>29</v>
      </c>
      <c r="U86" s="4">
        <v>0.0012728</v>
      </c>
      <c r="V86" s="4">
        <v>0.010041</v>
      </c>
      <c r="W86" s="4">
        <v>0.0033941</v>
      </c>
      <c r="X86" s="4">
        <v>0.0081317</v>
      </c>
      <c r="Y86" s="4">
        <v>0.0072832</v>
      </c>
      <c r="Z86" s="4">
        <v>0.0046669</v>
      </c>
      <c r="AB86" s="7" t="s">
        <v>279</v>
      </c>
      <c r="AC86" s="7" t="s">
        <v>29</v>
      </c>
      <c r="AD86" s="4">
        <v>0.0031113</v>
      </c>
      <c r="AE86" s="4">
        <v>0.0079903</v>
      </c>
      <c r="AF86" s="4">
        <v>0.0018385</v>
      </c>
      <c r="AG86" s="4">
        <v>0.0014849</v>
      </c>
      <c r="AH86" s="4">
        <v>0.010324</v>
      </c>
      <c r="AI86" s="4">
        <v>0.0072125</v>
      </c>
    </row>
    <row r="87" ht="14.25" customHeight="1">
      <c r="A87" s="7" t="s">
        <v>234</v>
      </c>
      <c r="B87" s="7" t="s">
        <v>22</v>
      </c>
      <c r="C87" s="4">
        <v>0.0936</v>
      </c>
      <c r="D87" s="4">
        <v>0.5231</v>
      </c>
      <c r="E87" s="4">
        <v>0.5459</v>
      </c>
      <c r="F87" s="4">
        <v>0.55645</v>
      </c>
      <c r="G87" s="4">
        <v>0.5049</v>
      </c>
      <c r="H87" s="4">
        <v>0.5221</v>
      </c>
      <c r="J87" s="7" t="s">
        <v>234</v>
      </c>
      <c r="K87" s="7" t="s">
        <v>22</v>
      </c>
      <c r="L87" s="4">
        <v>0.107</v>
      </c>
      <c r="M87" s="4">
        <v>0.4882</v>
      </c>
      <c r="N87" s="4">
        <v>0.52345</v>
      </c>
      <c r="O87" s="4">
        <v>0.5102</v>
      </c>
      <c r="P87" s="4">
        <v>0.4536</v>
      </c>
      <c r="Q87" s="4">
        <v>0.448</v>
      </c>
      <c r="S87" s="7" t="s">
        <v>234</v>
      </c>
      <c r="T87" s="7" t="s">
        <v>22</v>
      </c>
      <c r="U87" s="4">
        <v>0.0015556</v>
      </c>
      <c r="V87" s="4">
        <v>0.014991</v>
      </c>
      <c r="W87" s="4">
        <v>0.002687</v>
      </c>
      <c r="X87" s="4">
        <v>0.02086</v>
      </c>
      <c r="Y87" s="4">
        <v>0.010041</v>
      </c>
      <c r="Z87" s="4">
        <v>0.025032</v>
      </c>
      <c r="AB87" s="7" t="s">
        <v>234</v>
      </c>
      <c r="AC87" s="7" t="s">
        <v>22</v>
      </c>
      <c r="AD87" s="4">
        <v>0.0025456</v>
      </c>
      <c r="AE87" s="4">
        <v>0.0094752</v>
      </c>
      <c r="AF87" s="4">
        <v>0.0019092</v>
      </c>
      <c r="AG87" s="4">
        <v>9.8995E-4</v>
      </c>
      <c r="AH87" s="4">
        <v>0.0070711</v>
      </c>
      <c r="AI87" s="4">
        <v>0.0022627</v>
      </c>
    </row>
    <row r="88" ht="14.25" customHeight="1">
      <c r="A88" s="7" t="s">
        <v>259</v>
      </c>
      <c r="B88" s="7" t="s">
        <v>24</v>
      </c>
      <c r="C88" s="4">
        <v>0.0937</v>
      </c>
      <c r="D88" s="4">
        <v>0.58215</v>
      </c>
      <c r="E88" s="4">
        <v>0.60685</v>
      </c>
      <c r="F88" s="4">
        <v>0.60025</v>
      </c>
      <c r="G88" s="4">
        <v>0.5532</v>
      </c>
      <c r="H88" s="4">
        <v>0.5619</v>
      </c>
      <c r="J88" s="7" t="s">
        <v>259</v>
      </c>
      <c r="K88" s="7" t="s">
        <v>24</v>
      </c>
      <c r="L88" s="4">
        <v>0.10625</v>
      </c>
      <c r="M88" s="4">
        <v>0.5464</v>
      </c>
      <c r="N88" s="4">
        <v>0.57925</v>
      </c>
      <c r="O88" s="4">
        <v>0.56475</v>
      </c>
      <c r="P88" s="4">
        <v>0.50465</v>
      </c>
      <c r="Q88" s="4">
        <v>0.49335</v>
      </c>
      <c r="S88" s="7" t="s">
        <v>259</v>
      </c>
      <c r="T88" s="7" t="s">
        <v>24</v>
      </c>
      <c r="U88" s="4">
        <v>0.0014142</v>
      </c>
      <c r="V88" s="4">
        <v>0.015061</v>
      </c>
      <c r="W88" s="4">
        <v>0.0013435</v>
      </c>
      <c r="X88" s="4">
        <v>0.013081</v>
      </c>
      <c r="Y88" s="4">
        <v>0.011172</v>
      </c>
      <c r="Z88" s="4">
        <v>0.036062</v>
      </c>
      <c r="AB88" s="7" t="s">
        <v>259</v>
      </c>
      <c r="AC88" s="7" t="s">
        <v>24</v>
      </c>
      <c r="AD88" s="4">
        <v>0.0040305</v>
      </c>
      <c r="AE88" s="4">
        <v>0.016546</v>
      </c>
      <c r="AF88" s="4">
        <v>0.0050205</v>
      </c>
      <c r="AG88" s="4">
        <v>0.0026163</v>
      </c>
      <c r="AH88" s="4">
        <v>0.0061518</v>
      </c>
      <c r="AI88" s="4">
        <v>0.0024749</v>
      </c>
    </row>
    <row r="89" ht="14.25" customHeight="1">
      <c r="A89" s="7" t="s">
        <v>260</v>
      </c>
      <c r="B89" s="7" t="s">
        <v>24</v>
      </c>
      <c r="C89" s="4">
        <v>0.0938</v>
      </c>
      <c r="D89" s="4">
        <v>0.63295</v>
      </c>
      <c r="E89" s="4">
        <v>0.64705</v>
      </c>
      <c r="F89" s="4">
        <v>0.6409</v>
      </c>
      <c r="G89" s="4">
        <v>0.5789</v>
      </c>
      <c r="H89" s="4">
        <v>0.60385</v>
      </c>
      <c r="J89" s="7" t="s">
        <v>260</v>
      </c>
      <c r="K89" s="7" t="s">
        <v>24</v>
      </c>
      <c r="L89" s="4">
        <v>0.10815</v>
      </c>
      <c r="M89" s="4">
        <v>0.59475</v>
      </c>
      <c r="N89" s="4">
        <v>0.6207</v>
      </c>
      <c r="O89" s="4">
        <v>0.60585</v>
      </c>
      <c r="P89" s="4">
        <v>0.5462</v>
      </c>
      <c r="Q89" s="4">
        <v>0.52945</v>
      </c>
      <c r="S89" s="7" t="s">
        <v>260</v>
      </c>
      <c r="T89" s="7" t="s">
        <v>24</v>
      </c>
      <c r="U89" s="4">
        <v>0.0012728</v>
      </c>
      <c r="V89" s="4">
        <v>0.01195</v>
      </c>
      <c r="W89" s="4">
        <v>9.1924E-4</v>
      </c>
      <c r="X89" s="4">
        <v>0.016263</v>
      </c>
      <c r="Y89" s="4">
        <v>0.020365</v>
      </c>
      <c r="Z89" s="4">
        <v>0.04179</v>
      </c>
      <c r="AB89" s="7" t="s">
        <v>260</v>
      </c>
      <c r="AC89" s="7" t="s">
        <v>24</v>
      </c>
      <c r="AD89" s="4">
        <v>0.0036062</v>
      </c>
      <c r="AE89" s="4">
        <v>0.018597</v>
      </c>
      <c r="AF89" s="4">
        <v>0.0028284</v>
      </c>
      <c r="AG89" s="4">
        <v>0.0074246</v>
      </c>
      <c r="AH89" s="4">
        <v>0.0045255</v>
      </c>
      <c r="AI89" s="4">
        <v>0.0051619</v>
      </c>
    </row>
    <row r="90" ht="14.25" customHeight="1">
      <c r="A90" s="7" t="s">
        <v>261</v>
      </c>
      <c r="B90" s="7" t="s">
        <v>22</v>
      </c>
      <c r="C90" s="4">
        <v>0.0938</v>
      </c>
      <c r="D90" s="4">
        <v>0.67305</v>
      </c>
      <c r="E90" s="4">
        <v>0.67535</v>
      </c>
      <c r="F90" s="4">
        <v>0.67885</v>
      </c>
      <c r="G90" s="4">
        <v>0.6097</v>
      </c>
      <c r="H90" s="4">
        <v>0.63975</v>
      </c>
      <c r="J90" s="7" t="s">
        <v>261</v>
      </c>
      <c r="K90" s="7" t="s">
        <v>22</v>
      </c>
      <c r="L90" s="4">
        <v>0.10455</v>
      </c>
      <c r="M90" s="4">
        <v>0.6249</v>
      </c>
      <c r="N90" s="4">
        <v>0.6487</v>
      </c>
      <c r="O90" s="4">
        <v>0.63265</v>
      </c>
      <c r="P90" s="4">
        <v>0.5681</v>
      </c>
      <c r="Q90" s="4">
        <v>0.55165</v>
      </c>
      <c r="S90" s="7" t="s">
        <v>261</v>
      </c>
      <c r="T90" s="7" t="s">
        <v>22</v>
      </c>
      <c r="U90" s="4">
        <v>0.0012728</v>
      </c>
      <c r="V90" s="4">
        <v>0.0019092</v>
      </c>
      <c r="W90" s="4">
        <v>0.0077075</v>
      </c>
      <c r="X90" s="4">
        <v>0.028355</v>
      </c>
      <c r="Y90" s="4">
        <v>0.014566</v>
      </c>
      <c r="Z90" s="4">
        <v>0.039952</v>
      </c>
      <c r="AB90" s="7" t="s">
        <v>261</v>
      </c>
      <c r="AC90" s="7" t="s">
        <v>22</v>
      </c>
      <c r="AD90" s="4">
        <v>0.0036062</v>
      </c>
      <c r="AE90" s="4">
        <v>0.0239</v>
      </c>
      <c r="AF90" s="4">
        <v>0.0016971</v>
      </c>
      <c r="AG90" s="4">
        <v>0.0064347</v>
      </c>
      <c r="AH90" s="4">
        <v>8.4853E-4</v>
      </c>
      <c r="AI90" s="4">
        <v>0.0044548</v>
      </c>
    </row>
    <row r="91" ht="14.25" customHeight="1">
      <c r="A91" s="7" t="s">
        <v>262</v>
      </c>
      <c r="B91" s="7" t="s">
        <v>22</v>
      </c>
      <c r="C91" s="4">
        <v>0.09435</v>
      </c>
      <c r="D91" s="4">
        <v>0.7112</v>
      </c>
      <c r="E91" s="4">
        <v>0.72175</v>
      </c>
      <c r="F91" s="4">
        <v>0.7101</v>
      </c>
      <c r="G91" s="4">
        <v>0.63855</v>
      </c>
      <c r="H91" s="4">
        <v>0.6727</v>
      </c>
      <c r="J91" s="7" t="s">
        <v>262</v>
      </c>
      <c r="K91" s="7" t="s">
        <v>22</v>
      </c>
      <c r="L91" s="4">
        <v>0.1074</v>
      </c>
      <c r="M91" s="4">
        <v>0.653</v>
      </c>
      <c r="N91" s="4">
        <v>0.67845</v>
      </c>
      <c r="O91" s="4">
        <v>0.6611</v>
      </c>
      <c r="P91" s="4">
        <v>0.5855</v>
      </c>
      <c r="Q91" s="4">
        <v>0.56535</v>
      </c>
      <c r="S91" s="7" t="s">
        <v>262</v>
      </c>
      <c r="T91" s="7" t="s">
        <v>22</v>
      </c>
      <c r="U91" s="4">
        <v>0.0019092</v>
      </c>
      <c r="V91" s="4">
        <v>0.022627</v>
      </c>
      <c r="W91" s="4">
        <v>0.0024749</v>
      </c>
      <c r="X91" s="4">
        <v>0.034224</v>
      </c>
      <c r="Y91" s="4">
        <v>0.014779</v>
      </c>
      <c r="Z91" s="4">
        <v>0.039739</v>
      </c>
      <c r="AB91" s="7" t="s">
        <v>262</v>
      </c>
      <c r="AC91" s="7" t="s">
        <v>22</v>
      </c>
      <c r="AD91" s="4">
        <v>0.003677</v>
      </c>
      <c r="AE91" s="4">
        <v>0.024607</v>
      </c>
      <c r="AF91" s="4">
        <v>0.0010607</v>
      </c>
      <c r="AG91" s="4">
        <v>0.0077782</v>
      </c>
      <c r="AH91" s="4">
        <v>0.0049497</v>
      </c>
      <c r="AI91" s="4">
        <v>0.0012021</v>
      </c>
    </row>
    <row r="92" ht="14.25" customHeight="1">
      <c r="A92" s="7" t="s">
        <v>263</v>
      </c>
      <c r="B92" s="7" t="s">
        <v>24</v>
      </c>
      <c r="C92" s="4">
        <v>0.0939</v>
      </c>
      <c r="D92" s="4">
        <v>0.77825</v>
      </c>
      <c r="E92" s="4">
        <v>0.77635</v>
      </c>
      <c r="F92" s="4">
        <v>0.76785</v>
      </c>
      <c r="G92" s="4">
        <v>0.68205</v>
      </c>
      <c r="H92" s="4">
        <v>0.71275</v>
      </c>
      <c r="J92" s="7" t="s">
        <v>263</v>
      </c>
      <c r="K92" s="7" t="s">
        <v>24</v>
      </c>
      <c r="L92" s="4">
        <v>0.10425</v>
      </c>
      <c r="M92" s="4">
        <v>0.68305</v>
      </c>
      <c r="N92" s="4">
        <v>0.7112</v>
      </c>
      <c r="O92" s="4">
        <v>0.6838</v>
      </c>
      <c r="P92" s="4">
        <v>0.6051</v>
      </c>
      <c r="Q92" s="4">
        <v>0.5797</v>
      </c>
      <c r="S92" s="7" t="s">
        <v>263</v>
      </c>
      <c r="T92" s="7" t="s">
        <v>24</v>
      </c>
      <c r="U92" s="4">
        <v>0.0014142</v>
      </c>
      <c r="V92" s="4">
        <v>0.044194</v>
      </c>
      <c r="W92" s="4">
        <v>0.0092631</v>
      </c>
      <c r="X92" s="4">
        <v>0.010819</v>
      </c>
      <c r="Y92" s="4">
        <v>0.020718</v>
      </c>
      <c r="Z92" s="4">
        <v>0.045891</v>
      </c>
      <c r="AB92" s="7" t="s">
        <v>263</v>
      </c>
      <c r="AC92" s="7" t="s">
        <v>24</v>
      </c>
      <c r="AD92" s="4">
        <v>0.0010607</v>
      </c>
      <c r="AE92" s="4">
        <v>0.013789</v>
      </c>
      <c r="AF92" s="4">
        <v>0.0032527</v>
      </c>
      <c r="AG92" s="4">
        <v>4.2426E-4</v>
      </c>
      <c r="AH92" s="4">
        <v>0.002687</v>
      </c>
      <c r="AI92" s="4">
        <v>0.0039598</v>
      </c>
    </row>
    <row r="93" ht="14.25" customHeight="1">
      <c r="A93" s="7" t="s">
        <v>264</v>
      </c>
      <c r="B93" s="7" t="s">
        <v>18</v>
      </c>
      <c r="C93" s="4">
        <v>0.0939</v>
      </c>
      <c r="D93" s="4">
        <v>0.8386</v>
      </c>
      <c r="E93" s="4">
        <v>0.81495</v>
      </c>
      <c r="F93" s="4">
        <v>0.812</v>
      </c>
      <c r="G93" s="4">
        <v>0.73035</v>
      </c>
      <c r="H93" s="4">
        <v>0.75005</v>
      </c>
      <c r="J93" s="7" t="s">
        <v>264</v>
      </c>
      <c r="K93" s="7" t="s">
        <v>18</v>
      </c>
      <c r="L93" s="4">
        <v>0.1073</v>
      </c>
      <c r="M93" s="4">
        <v>0.71225</v>
      </c>
      <c r="N93" s="4">
        <v>0.73435</v>
      </c>
      <c r="O93" s="4">
        <v>0.7022</v>
      </c>
      <c r="P93" s="4">
        <v>0.6186</v>
      </c>
      <c r="Q93" s="4">
        <v>0.58415</v>
      </c>
      <c r="S93" s="7" t="s">
        <v>264</v>
      </c>
      <c r="T93" s="7" t="s">
        <v>18</v>
      </c>
      <c r="U93" s="4">
        <v>0.0012728</v>
      </c>
      <c r="V93" s="4">
        <v>0.047235</v>
      </c>
      <c r="W93" s="4">
        <v>0.01096</v>
      </c>
      <c r="X93" s="4">
        <v>0.0050912</v>
      </c>
      <c r="Y93" s="4">
        <v>0.023829</v>
      </c>
      <c r="Z93" s="4">
        <v>0.048861</v>
      </c>
      <c r="AB93" s="7" t="s">
        <v>264</v>
      </c>
      <c r="AC93" s="7" t="s">
        <v>18</v>
      </c>
      <c r="AD93" s="4">
        <v>0.0072125</v>
      </c>
      <c r="AE93" s="4">
        <v>0.018031</v>
      </c>
      <c r="AF93" s="4">
        <v>0.0036062</v>
      </c>
      <c r="AG93" s="4">
        <v>0.0033941</v>
      </c>
      <c r="AH93" s="4">
        <v>0.0089095</v>
      </c>
      <c r="AI93" s="4">
        <v>0.0047376</v>
      </c>
    </row>
    <row r="94" ht="14.25" customHeight="1">
      <c r="A94" s="7" t="s">
        <v>265</v>
      </c>
      <c r="B94" s="7" t="s">
        <v>55</v>
      </c>
      <c r="C94" s="4">
        <v>0.0939</v>
      </c>
      <c r="D94" s="4">
        <v>0.88885</v>
      </c>
      <c r="E94" s="4">
        <v>0.85555</v>
      </c>
      <c r="F94" s="4">
        <v>0.85345</v>
      </c>
      <c r="G94" s="4">
        <v>0.7762</v>
      </c>
      <c r="H94" s="4">
        <v>0.78945</v>
      </c>
      <c r="J94" s="7" t="s">
        <v>265</v>
      </c>
      <c r="K94" s="7" t="s">
        <v>55</v>
      </c>
      <c r="L94" s="4">
        <v>0.10725</v>
      </c>
      <c r="M94" s="4">
        <v>0.73315</v>
      </c>
      <c r="N94" s="4">
        <v>0.7505</v>
      </c>
      <c r="O94" s="4">
        <v>0.7144</v>
      </c>
      <c r="P94" s="4">
        <v>0.62465</v>
      </c>
      <c r="Q94" s="4">
        <v>0.60725</v>
      </c>
      <c r="S94" s="7" t="s">
        <v>265</v>
      </c>
      <c r="T94" s="7" t="s">
        <v>55</v>
      </c>
      <c r="U94" s="4">
        <v>0.0012728</v>
      </c>
      <c r="V94" s="4">
        <v>0.054094</v>
      </c>
      <c r="W94" s="4">
        <v>0.019728</v>
      </c>
      <c r="X94" s="4">
        <v>0.0012021</v>
      </c>
      <c r="Y94" s="4">
        <v>0.018526</v>
      </c>
      <c r="Z94" s="4">
        <v>0.043204</v>
      </c>
      <c r="AB94" s="7" t="s">
        <v>265</v>
      </c>
      <c r="AC94" s="7" t="s">
        <v>55</v>
      </c>
      <c r="AD94" s="4">
        <v>0.0047376</v>
      </c>
      <c r="AE94" s="4">
        <v>0.018031</v>
      </c>
      <c r="AF94" s="4">
        <v>2.8284E-4</v>
      </c>
      <c r="AG94" s="4">
        <v>0.0065054</v>
      </c>
      <c r="AH94" s="4">
        <v>0.0055861</v>
      </c>
      <c r="AI94" s="4">
        <v>0.012516</v>
      </c>
    </row>
    <row r="95" ht="14.25" customHeight="1">
      <c r="A95" s="7" t="s">
        <v>280</v>
      </c>
      <c r="B95" s="7" t="s">
        <v>24</v>
      </c>
      <c r="C95" s="4">
        <v>0.09415</v>
      </c>
      <c r="D95" s="4">
        <v>0.9274</v>
      </c>
      <c r="E95" s="4">
        <v>0.8921</v>
      </c>
      <c r="F95" s="4">
        <v>0.8884</v>
      </c>
      <c r="G95" s="4">
        <v>0.81575</v>
      </c>
      <c r="H95" s="4">
        <v>0.82185</v>
      </c>
      <c r="J95" s="7" t="s">
        <v>280</v>
      </c>
      <c r="K95" s="7" t="s">
        <v>24</v>
      </c>
      <c r="L95" s="4">
        <v>0.10875</v>
      </c>
      <c r="M95" s="4">
        <v>0.7497</v>
      </c>
      <c r="N95" s="4">
        <v>0.766</v>
      </c>
      <c r="O95" s="4">
        <v>0.7199</v>
      </c>
      <c r="P95" s="4">
        <v>0.63125</v>
      </c>
      <c r="Q95" s="4">
        <v>0.61435</v>
      </c>
      <c r="S95" s="7" t="s">
        <v>280</v>
      </c>
      <c r="T95" s="7" t="s">
        <v>24</v>
      </c>
      <c r="U95" s="4">
        <v>0.0016263</v>
      </c>
      <c r="V95" s="4">
        <v>0.059256</v>
      </c>
      <c r="W95" s="4">
        <v>0.022062</v>
      </c>
      <c r="X95" s="4">
        <v>0.0011314</v>
      </c>
      <c r="Y95" s="4">
        <v>0.014637</v>
      </c>
      <c r="Z95" s="4">
        <v>0.039669</v>
      </c>
      <c r="AB95" s="7" t="s">
        <v>280</v>
      </c>
      <c r="AC95" s="7" t="s">
        <v>24</v>
      </c>
      <c r="AD95" s="4">
        <v>0.010536</v>
      </c>
      <c r="AE95" s="4">
        <v>0.016971</v>
      </c>
      <c r="AF95" s="4">
        <v>0.0019799</v>
      </c>
      <c r="AG95" s="4">
        <v>0.010465</v>
      </c>
      <c r="AH95" s="4">
        <v>0.0033234</v>
      </c>
      <c r="AI95" s="4">
        <v>0.017041</v>
      </c>
    </row>
    <row r="96" ht="14.25" customHeight="1">
      <c r="A96" s="7" t="s">
        <v>267</v>
      </c>
      <c r="B96" s="7" t="s">
        <v>24</v>
      </c>
      <c r="C96" s="4">
        <v>0.0937</v>
      </c>
      <c r="D96" s="4">
        <v>0.96255</v>
      </c>
      <c r="E96" s="4">
        <v>0.927</v>
      </c>
      <c r="F96" s="4">
        <v>0.92255</v>
      </c>
      <c r="G96" s="4">
        <v>0.8543</v>
      </c>
      <c r="H96" s="4">
        <v>0.8519</v>
      </c>
      <c r="J96" s="7" t="s">
        <v>267</v>
      </c>
      <c r="K96" s="7" t="s">
        <v>24</v>
      </c>
      <c r="L96" s="4">
        <v>0.10575</v>
      </c>
      <c r="M96" s="4">
        <v>0.7661</v>
      </c>
      <c r="N96" s="4">
        <v>0.77885</v>
      </c>
      <c r="O96" s="4">
        <v>0.72815</v>
      </c>
      <c r="P96" s="4">
        <v>0.6327</v>
      </c>
      <c r="Q96" s="4">
        <v>0.6335</v>
      </c>
      <c r="S96" s="7" t="s">
        <v>267</v>
      </c>
      <c r="T96" s="7" t="s">
        <v>24</v>
      </c>
      <c r="U96" s="4">
        <v>9.8995E-4</v>
      </c>
      <c r="V96" s="4">
        <v>0.064559</v>
      </c>
      <c r="W96" s="4">
        <v>0.024042</v>
      </c>
      <c r="X96" s="4">
        <v>0.003182</v>
      </c>
      <c r="Y96" s="4">
        <v>0.010324</v>
      </c>
      <c r="Z96" s="4">
        <v>0.035355</v>
      </c>
      <c r="AB96" s="7" t="s">
        <v>267</v>
      </c>
      <c r="AC96" s="7" t="s">
        <v>24</v>
      </c>
      <c r="AD96" s="4">
        <v>0.0067175</v>
      </c>
      <c r="AE96" s="4">
        <v>0.014708</v>
      </c>
      <c r="AF96" s="4">
        <v>0.0024749</v>
      </c>
      <c r="AG96" s="4">
        <v>0.016758</v>
      </c>
      <c r="AH96" s="4">
        <v>0.0045255</v>
      </c>
      <c r="AI96" s="4">
        <v>0.029698</v>
      </c>
    </row>
    <row r="97" ht="14.25" customHeight="1">
      <c r="A97" s="7" t="s">
        <v>268</v>
      </c>
      <c r="B97" s="7" t="s">
        <v>22</v>
      </c>
      <c r="C97" s="4">
        <v>0.094</v>
      </c>
      <c r="D97" s="4">
        <v>0.99595</v>
      </c>
      <c r="E97" s="4">
        <v>0.9595</v>
      </c>
      <c r="F97" s="4">
        <v>0.946</v>
      </c>
      <c r="G97" s="4">
        <v>0.8847</v>
      </c>
      <c r="H97" s="4">
        <v>0.8758</v>
      </c>
      <c r="J97" s="7" t="s">
        <v>268</v>
      </c>
      <c r="K97" s="7" t="s">
        <v>22</v>
      </c>
      <c r="L97" s="4">
        <v>0.1089</v>
      </c>
      <c r="M97" s="4">
        <v>0.77865</v>
      </c>
      <c r="N97" s="4">
        <v>0.78725</v>
      </c>
      <c r="O97" s="4">
        <v>0.73075</v>
      </c>
      <c r="P97" s="4">
        <v>0.63435</v>
      </c>
      <c r="Q97" s="4">
        <v>0.6384</v>
      </c>
      <c r="S97" s="7" t="s">
        <v>268</v>
      </c>
      <c r="T97" s="7" t="s">
        <v>22</v>
      </c>
      <c r="U97" s="4">
        <v>0.0012728</v>
      </c>
      <c r="V97" s="4">
        <v>0.072903</v>
      </c>
      <c r="W97" s="4">
        <v>0.023335</v>
      </c>
      <c r="X97" s="4">
        <v>0.0012728</v>
      </c>
      <c r="Y97" s="4">
        <v>0.008061</v>
      </c>
      <c r="Z97" s="4">
        <v>0.037194</v>
      </c>
      <c r="AB97" s="7" t="s">
        <v>268</v>
      </c>
      <c r="AC97" s="7" t="s">
        <v>22</v>
      </c>
      <c r="AD97" s="4">
        <v>0.005374</v>
      </c>
      <c r="AE97" s="4">
        <v>0.013789</v>
      </c>
      <c r="AF97" s="4">
        <v>0.0033234</v>
      </c>
      <c r="AG97" s="4">
        <v>0.013364</v>
      </c>
      <c r="AH97" s="4">
        <v>0.0043134</v>
      </c>
      <c r="AI97" s="4">
        <v>0.031678</v>
      </c>
    </row>
    <row r="98" ht="14.25" customHeight="1">
      <c r="A98" s="7" t="s">
        <v>269</v>
      </c>
      <c r="B98" s="7" t="s">
        <v>24</v>
      </c>
      <c r="C98" s="4">
        <v>0.0938</v>
      </c>
      <c r="D98" s="4">
        <v>1.0286</v>
      </c>
      <c r="E98" s="4">
        <v>0.99025</v>
      </c>
      <c r="F98" s="4">
        <v>0.974</v>
      </c>
      <c r="G98" s="4">
        <v>0.91225</v>
      </c>
      <c r="H98" s="4">
        <v>0.90095</v>
      </c>
      <c r="J98" s="7" t="s">
        <v>269</v>
      </c>
      <c r="K98" s="7" t="s">
        <v>24</v>
      </c>
      <c r="L98" s="4">
        <v>0.1074</v>
      </c>
      <c r="M98" s="4">
        <v>0.7921</v>
      </c>
      <c r="N98" s="4">
        <v>0.7962</v>
      </c>
      <c r="O98" s="4">
        <v>0.73695</v>
      </c>
      <c r="P98" s="4">
        <v>0.63445</v>
      </c>
      <c r="Q98" s="4">
        <v>0.64265</v>
      </c>
      <c r="S98" s="7" t="s">
        <v>269</v>
      </c>
      <c r="T98" s="7" t="s">
        <v>24</v>
      </c>
      <c r="U98" s="4">
        <v>0.0012728</v>
      </c>
      <c r="V98" s="4">
        <v>0.079974</v>
      </c>
      <c r="W98" s="4">
        <v>0.024537</v>
      </c>
      <c r="X98" s="4">
        <v>0.0011314</v>
      </c>
      <c r="Y98" s="4">
        <v>0.0034648</v>
      </c>
      <c r="Z98" s="4">
        <v>0.033163</v>
      </c>
      <c r="AB98" s="7" t="s">
        <v>269</v>
      </c>
      <c r="AC98" s="7" t="s">
        <v>24</v>
      </c>
      <c r="AD98" s="4">
        <v>0.0073539</v>
      </c>
      <c r="AE98" s="4">
        <v>0.0098995</v>
      </c>
      <c r="AF98" s="4">
        <v>0.0042426</v>
      </c>
      <c r="AG98" s="4">
        <v>0.022274</v>
      </c>
      <c r="AH98" s="4">
        <v>0.0030406</v>
      </c>
      <c r="AI98" s="4">
        <v>0.03585</v>
      </c>
    </row>
    <row r="99" ht="14.25" customHeight="1">
      <c r="A99" s="7" t="s">
        <v>270</v>
      </c>
      <c r="B99" s="7" t="s">
        <v>18</v>
      </c>
      <c r="C99" s="4">
        <v>0.0937</v>
      </c>
      <c r="D99" s="4">
        <v>1.0566</v>
      </c>
      <c r="E99" s="4">
        <v>1.0176</v>
      </c>
      <c r="F99" s="4">
        <v>1.0043</v>
      </c>
      <c r="G99" s="4">
        <v>0.93605</v>
      </c>
      <c r="H99" s="4">
        <v>0.92305</v>
      </c>
      <c r="J99" s="7" t="s">
        <v>270</v>
      </c>
      <c r="K99" s="7" t="s">
        <v>18</v>
      </c>
      <c r="L99" s="4">
        <v>0.1045</v>
      </c>
      <c r="M99" s="4">
        <v>0.8014</v>
      </c>
      <c r="N99" s="4">
        <v>0.80285</v>
      </c>
      <c r="O99" s="4">
        <v>0.74375</v>
      </c>
      <c r="P99" s="4">
        <v>0.6336</v>
      </c>
      <c r="Q99" s="4">
        <v>0.64605</v>
      </c>
      <c r="S99" s="7" t="s">
        <v>270</v>
      </c>
      <c r="T99" s="7" t="s">
        <v>18</v>
      </c>
      <c r="U99" s="4">
        <v>0.0011314</v>
      </c>
      <c r="V99" s="4">
        <v>0.08259</v>
      </c>
      <c r="W99" s="4">
        <v>0.025809</v>
      </c>
      <c r="X99" s="4">
        <v>0.0057983</v>
      </c>
      <c r="Y99" s="4">
        <v>0.0023335</v>
      </c>
      <c r="Z99" s="4">
        <v>0.027931</v>
      </c>
      <c r="AB99" s="7" t="s">
        <v>270</v>
      </c>
      <c r="AC99" s="7" t="s">
        <v>18</v>
      </c>
      <c r="AD99" s="4">
        <v>0.0059397</v>
      </c>
      <c r="AE99" s="4">
        <v>0.0055154</v>
      </c>
      <c r="AF99" s="4">
        <v>0.0078489</v>
      </c>
      <c r="AG99" s="4">
        <v>0.029345</v>
      </c>
      <c r="AH99" s="4">
        <v>0.0035355</v>
      </c>
      <c r="AI99" s="4">
        <v>0.041366</v>
      </c>
    </row>
    <row r="100" ht="14.25" customHeight="1">
      <c r="A100" s="7" t="s">
        <v>271</v>
      </c>
      <c r="B100" s="7" t="s">
        <v>29</v>
      </c>
      <c r="C100" s="4">
        <v>0.0936</v>
      </c>
      <c r="D100" s="4">
        <v>1.0853</v>
      </c>
      <c r="E100" s="4">
        <v>1.0418</v>
      </c>
      <c r="F100" s="4">
        <v>1.0313</v>
      </c>
      <c r="G100" s="4">
        <v>0.95915</v>
      </c>
      <c r="H100" s="4">
        <v>0.94275</v>
      </c>
      <c r="J100" s="7" t="s">
        <v>271</v>
      </c>
      <c r="K100" s="7" t="s">
        <v>29</v>
      </c>
      <c r="L100" s="4">
        <v>0.1045</v>
      </c>
      <c r="M100" s="4">
        <v>0.8086</v>
      </c>
      <c r="N100" s="4">
        <v>0.81</v>
      </c>
      <c r="O100" s="4">
        <v>0.7494</v>
      </c>
      <c r="P100" s="4">
        <v>0.6316</v>
      </c>
      <c r="Q100" s="4">
        <v>0.6468</v>
      </c>
      <c r="S100" s="7" t="s">
        <v>271</v>
      </c>
      <c r="T100" s="7" t="s">
        <v>29</v>
      </c>
      <c r="U100" s="4">
        <v>9.8995E-4</v>
      </c>
      <c r="V100" s="4">
        <v>0.079196</v>
      </c>
      <c r="W100" s="4">
        <v>0.025244</v>
      </c>
      <c r="X100" s="4">
        <v>0.0033941</v>
      </c>
      <c r="Y100" s="4">
        <v>0.0057276</v>
      </c>
      <c r="Z100" s="4">
        <v>0.026658</v>
      </c>
      <c r="AB100" s="7" t="s">
        <v>271</v>
      </c>
      <c r="AC100" s="7" t="s">
        <v>29</v>
      </c>
      <c r="AD100" s="4">
        <v>0.0045255</v>
      </c>
      <c r="AE100" s="4">
        <v>0.0076368</v>
      </c>
      <c r="AF100" s="4">
        <v>0.005374</v>
      </c>
      <c r="AG100" s="4">
        <v>0.03479</v>
      </c>
      <c r="AH100" s="4">
        <v>0.005374</v>
      </c>
      <c r="AI100" s="4">
        <v>0.036204</v>
      </c>
    </row>
    <row r="101" ht="14.25" customHeight="1">
      <c r="A101" s="7" t="s">
        <v>272</v>
      </c>
      <c r="B101" s="7" t="s">
        <v>20</v>
      </c>
      <c r="C101" s="4">
        <v>0.09375</v>
      </c>
      <c r="D101" s="4">
        <v>1.1099</v>
      </c>
      <c r="E101" s="4">
        <v>1.0647</v>
      </c>
      <c r="F101" s="4">
        <v>1.0587</v>
      </c>
      <c r="G101" s="4">
        <v>0.982</v>
      </c>
      <c r="H101" s="4">
        <v>0.96255</v>
      </c>
      <c r="J101" s="7" t="s">
        <v>272</v>
      </c>
      <c r="K101" s="7" t="s">
        <v>20</v>
      </c>
      <c r="L101" s="4">
        <v>0.10735</v>
      </c>
      <c r="M101" s="4">
        <v>0.81615</v>
      </c>
      <c r="N101" s="4">
        <v>0.8185</v>
      </c>
      <c r="O101" s="4">
        <v>0.75275</v>
      </c>
      <c r="P101" s="4">
        <v>0.632</v>
      </c>
      <c r="Q101" s="4">
        <v>0.6462</v>
      </c>
      <c r="S101" s="7" t="s">
        <v>272</v>
      </c>
      <c r="T101" s="7" t="s">
        <v>20</v>
      </c>
      <c r="U101" s="4">
        <v>0.0012021</v>
      </c>
      <c r="V101" s="4">
        <v>0.076085</v>
      </c>
      <c r="W101" s="4">
        <v>0.026799</v>
      </c>
      <c r="X101" s="4">
        <v>0.0069296</v>
      </c>
      <c r="Y101" s="4">
        <v>0.016546</v>
      </c>
      <c r="Z101" s="4">
        <v>0.019587</v>
      </c>
      <c r="AB101" s="7" t="s">
        <v>272</v>
      </c>
      <c r="AC101" s="7" t="s">
        <v>20</v>
      </c>
      <c r="AD101" s="4">
        <v>0.0074246</v>
      </c>
      <c r="AE101" s="4">
        <v>0.0050205</v>
      </c>
      <c r="AF101" s="4">
        <v>0.0097581</v>
      </c>
      <c r="AG101" s="4">
        <v>0.040659</v>
      </c>
      <c r="AH101" s="4">
        <v>0.0049497</v>
      </c>
      <c r="AI101" s="4">
        <v>0.03578</v>
      </c>
    </row>
    <row r="102" ht="14.25" customHeight="1">
      <c r="A102" s="7" t="s">
        <v>273</v>
      </c>
      <c r="B102" s="7" t="s">
        <v>18</v>
      </c>
      <c r="C102" s="4">
        <v>0.09335</v>
      </c>
      <c r="D102" s="4">
        <v>1.1334</v>
      </c>
      <c r="E102" s="4">
        <v>1.0846</v>
      </c>
      <c r="F102" s="4">
        <v>1.083</v>
      </c>
      <c r="G102" s="4">
        <v>1.004</v>
      </c>
      <c r="H102" s="4">
        <v>0.98425</v>
      </c>
      <c r="J102" s="7" t="s">
        <v>273</v>
      </c>
      <c r="K102" s="7" t="s">
        <v>18</v>
      </c>
      <c r="L102" s="4">
        <v>0.10695</v>
      </c>
      <c r="M102" s="4">
        <v>0.8249</v>
      </c>
      <c r="N102" s="4">
        <v>0.8248</v>
      </c>
      <c r="O102" s="4">
        <v>0.7551</v>
      </c>
      <c r="P102" s="4">
        <v>0.63385</v>
      </c>
      <c r="Q102" s="4">
        <v>0.6469</v>
      </c>
      <c r="S102" s="7" t="s">
        <v>273</v>
      </c>
      <c r="T102" s="7" t="s">
        <v>18</v>
      </c>
      <c r="U102" s="4">
        <v>9.1924E-4</v>
      </c>
      <c r="V102" s="4">
        <v>0.078065</v>
      </c>
      <c r="W102" s="4">
        <v>0.027153</v>
      </c>
      <c r="X102" s="4">
        <v>0.010324</v>
      </c>
      <c r="Y102" s="4">
        <v>0.023759</v>
      </c>
      <c r="Z102" s="4">
        <v>0.011667</v>
      </c>
      <c r="AB102" s="7" t="s">
        <v>273</v>
      </c>
      <c r="AC102" s="7" t="s">
        <v>18</v>
      </c>
      <c r="AD102" s="4">
        <v>0.0081317</v>
      </c>
      <c r="AE102" s="4">
        <v>0.0025456</v>
      </c>
      <c r="AF102" s="4">
        <v>0.013011</v>
      </c>
      <c r="AG102" s="4">
        <v>0.046669</v>
      </c>
      <c r="AH102" s="4">
        <v>0.0027577</v>
      </c>
      <c r="AI102" s="4">
        <v>0.040588</v>
      </c>
    </row>
    <row r="103" ht="14.25" customHeight="1">
      <c r="A103" s="7" t="s">
        <v>274</v>
      </c>
      <c r="B103" s="7" t="s">
        <v>18</v>
      </c>
      <c r="C103" s="4">
        <v>0.09345</v>
      </c>
      <c r="D103" s="4">
        <v>1.1535</v>
      </c>
      <c r="E103" s="4">
        <v>1.1023</v>
      </c>
      <c r="F103" s="4">
        <v>1.1063</v>
      </c>
      <c r="G103" s="4">
        <v>1.0213</v>
      </c>
      <c r="H103" s="4">
        <v>1.0053</v>
      </c>
      <c r="J103" s="7" t="s">
        <v>274</v>
      </c>
      <c r="K103" s="7" t="s">
        <v>18</v>
      </c>
      <c r="L103" s="4">
        <v>0.1078</v>
      </c>
      <c r="M103" s="4">
        <v>0.8328</v>
      </c>
      <c r="N103" s="4">
        <v>0.8305</v>
      </c>
      <c r="O103" s="4">
        <v>0.7585</v>
      </c>
      <c r="P103" s="4">
        <v>0.6333</v>
      </c>
      <c r="Q103" s="4">
        <v>0.64565</v>
      </c>
      <c r="S103" s="7" t="s">
        <v>274</v>
      </c>
      <c r="T103" s="7" t="s">
        <v>18</v>
      </c>
      <c r="U103" s="4">
        <v>0.0012021</v>
      </c>
      <c r="V103" s="4">
        <v>0.078347</v>
      </c>
      <c r="W103" s="4">
        <v>0.027224</v>
      </c>
      <c r="X103" s="4">
        <v>0.0099702</v>
      </c>
      <c r="Y103" s="4">
        <v>0.024678</v>
      </c>
      <c r="Z103" s="4">
        <v>0.0046669</v>
      </c>
      <c r="AB103" s="7" t="s">
        <v>274</v>
      </c>
      <c r="AC103" s="7" t="s">
        <v>18</v>
      </c>
      <c r="AD103" s="4">
        <v>0.005374</v>
      </c>
      <c r="AE103" s="4">
        <v>0.0019799</v>
      </c>
      <c r="AF103" s="4">
        <v>0.015274</v>
      </c>
      <c r="AG103" s="4">
        <v>0.046103</v>
      </c>
      <c r="AH103" s="4">
        <v>0.0045255</v>
      </c>
      <c r="AI103" s="4">
        <v>0.032032</v>
      </c>
    </row>
    <row r="104" ht="14.25" customHeight="1">
      <c r="A104" s="7" t="s">
        <v>281</v>
      </c>
      <c r="B104" s="7" t="s">
        <v>22</v>
      </c>
      <c r="C104" s="4">
        <v>0.0935</v>
      </c>
      <c r="D104" s="4">
        <v>1.1694</v>
      </c>
      <c r="E104" s="4">
        <v>1.1217</v>
      </c>
      <c r="F104" s="4">
        <v>1.1322</v>
      </c>
      <c r="G104" s="4">
        <v>1.0381</v>
      </c>
      <c r="H104" s="4">
        <v>1.0255</v>
      </c>
      <c r="J104" s="7" t="s">
        <v>281</v>
      </c>
      <c r="K104" s="7" t="s">
        <v>22</v>
      </c>
      <c r="L104" s="4">
        <v>0.10715</v>
      </c>
      <c r="M104" s="4">
        <v>0.8434</v>
      </c>
      <c r="N104" s="4">
        <v>0.8365</v>
      </c>
      <c r="O104" s="4">
        <v>0.75975</v>
      </c>
      <c r="P104" s="4">
        <v>0.6354</v>
      </c>
      <c r="Q104" s="4">
        <v>0.64945</v>
      </c>
      <c r="S104" s="7" t="s">
        <v>281</v>
      </c>
      <c r="T104" s="7" t="s">
        <v>22</v>
      </c>
      <c r="U104" s="4">
        <v>0.0011314</v>
      </c>
      <c r="V104" s="4">
        <v>0.077075</v>
      </c>
      <c r="W104" s="4">
        <v>0.031678</v>
      </c>
      <c r="X104" s="4">
        <v>0.012516</v>
      </c>
      <c r="Y104" s="4">
        <v>0.029911</v>
      </c>
      <c r="Z104" s="4">
        <v>0.0</v>
      </c>
      <c r="AB104" s="7" t="s">
        <v>281</v>
      </c>
      <c r="AC104" s="7" t="s">
        <v>22</v>
      </c>
      <c r="AD104" s="4">
        <v>0.0060104</v>
      </c>
      <c r="AE104" s="4">
        <v>0.0042426</v>
      </c>
      <c r="AF104" s="4">
        <v>0.018243</v>
      </c>
      <c r="AG104" s="4">
        <v>0.051265</v>
      </c>
      <c r="AH104" s="4">
        <v>0.0016971</v>
      </c>
      <c r="AI104" s="4">
        <v>0.026375</v>
      </c>
    </row>
    <row r="105" ht="14.25" customHeight="1">
      <c r="A105" s="7" t="s">
        <v>276</v>
      </c>
      <c r="B105" s="7" t="s">
        <v>24</v>
      </c>
      <c r="C105" s="4">
        <v>0.09345</v>
      </c>
      <c r="D105" s="4">
        <v>1.1848</v>
      </c>
      <c r="E105" s="4">
        <v>1.1389</v>
      </c>
      <c r="F105" s="4">
        <v>1.1556</v>
      </c>
      <c r="G105" s="4">
        <v>1.0539</v>
      </c>
      <c r="H105" s="4">
        <v>1.0382</v>
      </c>
      <c r="J105" s="7" t="s">
        <v>276</v>
      </c>
      <c r="K105" s="7" t="s">
        <v>24</v>
      </c>
      <c r="L105" s="4">
        <v>0.1058</v>
      </c>
      <c r="M105" s="4">
        <v>0.85085</v>
      </c>
      <c r="N105" s="4">
        <v>0.8446</v>
      </c>
      <c r="O105" s="4">
        <v>0.76115</v>
      </c>
      <c r="P105" s="4">
        <v>0.63625</v>
      </c>
      <c r="Q105" s="4">
        <v>0.643</v>
      </c>
      <c r="S105" s="7" t="s">
        <v>276</v>
      </c>
      <c r="T105" s="7" t="s">
        <v>24</v>
      </c>
      <c r="U105" s="4">
        <v>0.0012021</v>
      </c>
      <c r="V105" s="4">
        <v>0.068872</v>
      </c>
      <c r="W105" s="4">
        <v>0.034365</v>
      </c>
      <c r="X105" s="4">
        <v>0.011597</v>
      </c>
      <c r="Y105" s="4">
        <v>0.031608</v>
      </c>
      <c r="Z105" s="4">
        <v>0.0028284</v>
      </c>
      <c r="AB105" s="7" t="s">
        <v>276</v>
      </c>
      <c r="AC105" s="7" t="s">
        <v>24</v>
      </c>
      <c r="AD105" s="4">
        <v>0.0038184</v>
      </c>
      <c r="AE105" s="4">
        <v>0.0088388</v>
      </c>
      <c r="AF105" s="4">
        <v>0.020506</v>
      </c>
      <c r="AG105" s="4">
        <v>0.051548</v>
      </c>
      <c r="AH105" s="4">
        <v>0.0017678</v>
      </c>
      <c r="AI105" s="4">
        <v>0.0045255</v>
      </c>
    </row>
    <row r="106" ht="14.25" customHeight="1">
      <c r="A106" s="7" t="s">
        <v>277</v>
      </c>
      <c r="B106" s="7" t="s">
        <v>18</v>
      </c>
      <c r="C106" s="4">
        <v>0.09345</v>
      </c>
      <c r="D106" s="4">
        <v>1.1954</v>
      </c>
      <c r="E106" s="4">
        <v>1.1526</v>
      </c>
      <c r="F106" s="4">
        <v>1.169</v>
      </c>
      <c r="G106" s="4">
        <v>1.0724</v>
      </c>
      <c r="H106" s="4">
        <v>1.055</v>
      </c>
      <c r="J106" s="7" t="s">
        <v>277</v>
      </c>
      <c r="K106" s="7" t="s">
        <v>18</v>
      </c>
      <c r="L106" s="4">
        <v>0.1054</v>
      </c>
      <c r="M106" s="4">
        <v>0.8603</v>
      </c>
      <c r="N106" s="4">
        <v>0.8504</v>
      </c>
      <c r="O106" s="4">
        <v>0.7616</v>
      </c>
      <c r="P106" s="4">
        <v>0.6404</v>
      </c>
      <c r="Q106" s="4">
        <v>0.63905</v>
      </c>
      <c r="S106" s="7" t="s">
        <v>277</v>
      </c>
      <c r="T106" s="7" t="s">
        <v>18</v>
      </c>
      <c r="U106" s="4">
        <v>0.0013435</v>
      </c>
      <c r="V106" s="4">
        <v>0.06463</v>
      </c>
      <c r="W106" s="4">
        <v>0.029486</v>
      </c>
      <c r="X106" s="4">
        <v>0.010889</v>
      </c>
      <c r="Y106" s="4">
        <v>0.03288</v>
      </c>
      <c r="Z106" s="4">
        <v>0.0055861</v>
      </c>
      <c r="AB106" s="7" t="s">
        <v>277</v>
      </c>
      <c r="AC106" s="7" t="s">
        <v>18</v>
      </c>
      <c r="AD106" s="4">
        <v>0.0032527</v>
      </c>
      <c r="AE106" s="4">
        <v>0.013718</v>
      </c>
      <c r="AF106" s="4">
        <v>0.023193</v>
      </c>
      <c r="AG106" s="4">
        <v>0.051195</v>
      </c>
      <c r="AH106" s="4">
        <v>0.0015556</v>
      </c>
      <c r="AI106" s="4">
        <v>0.0020506</v>
      </c>
    </row>
    <row r="107" ht="14.25" customHeight="1">
      <c r="A107" s="7" t="s">
        <v>278</v>
      </c>
      <c r="B107" s="7" t="s">
        <v>22</v>
      </c>
      <c r="C107" s="4">
        <v>0.09335</v>
      </c>
      <c r="D107" s="4">
        <v>1.2052</v>
      </c>
      <c r="E107" s="4">
        <v>1.1617</v>
      </c>
      <c r="F107" s="4">
        <v>1.1808</v>
      </c>
      <c r="G107" s="4">
        <v>1.0925</v>
      </c>
      <c r="H107" s="4">
        <v>1.0709</v>
      </c>
      <c r="J107" s="7" t="s">
        <v>278</v>
      </c>
      <c r="K107" s="7" t="s">
        <v>22</v>
      </c>
      <c r="L107" s="4">
        <v>0.1056</v>
      </c>
      <c r="M107" s="4">
        <v>0.8687</v>
      </c>
      <c r="N107" s="4">
        <v>0.85745</v>
      </c>
      <c r="O107" s="4">
        <v>0.7603</v>
      </c>
      <c r="P107" s="4">
        <v>0.64415</v>
      </c>
      <c r="Q107" s="4">
        <v>0.63695</v>
      </c>
      <c r="S107" s="7" t="s">
        <v>278</v>
      </c>
      <c r="T107" s="7" t="s">
        <v>22</v>
      </c>
      <c r="U107" s="4">
        <v>0.0012021</v>
      </c>
      <c r="V107" s="4">
        <v>0.064842</v>
      </c>
      <c r="W107" s="4">
        <v>0.031183</v>
      </c>
      <c r="X107" s="4">
        <v>0.012728</v>
      </c>
      <c r="Y107" s="4">
        <v>0.029486</v>
      </c>
      <c r="Z107" s="4">
        <v>0.0073539</v>
      </c>
      <c r="AB107" s="7" t="s">
        <v>278</v>
      </c>
      <c r="AC107" s="7" t="s">
        <v>22</v>
      </c>
      <c r="AD107" s="4">
        <v>0.0019799</v>
      </c>
      <c r="AE107" s="4">
        <v>0.019233</v>
      </c>
      <c r="AF107" s="4">
        <v>0.022698</v>
      </c>
      <c r="AG107" s="4">
        <v>0.048932</v>
      </c>
      <c r="AH107" s="4">
        <v>2.1213E-4</v>
      </c>
      <c r="AI107" s="4">
        <v>0.012233</v>
      </c>
    </row>
    <row r="108" ht="14.25" customHeight="1"/>
    <row r="109" ht="14.25" customHeight="1">
      <c r="A109" s="4" t="s">
        <v>126</v>
      </c>
    </row>
    <row r="110" ht="14.25" customHeight="1">
      <c r="A110" s="5" t="s">
        <v>1</v>
      </c>
      <c r="H110" s="5" t="s">
        <v>7</v>
      </c>
    </row>
    <row r="111" ht="14.25" customHeight="1">
      <c r="A111" s="4" t="s">
        <v>13</v>
      </c>
      <c r="B111" s="4" t="s">
        <v>2</v>
      </c>
      <c r="C111" s="6" t="s">
        <v>3</v>
      </c>
      <c r="D111" s="6" t="s">
        <v>4</v>
      </c>
      <c r="E111" s="6" t="s">
        <v>5</v>
      </c>
      <c r="F111" s="6" t="s">
        <v>6</v>
      </c>
      <c r="H111" s="4" t="s">
        <v>13</v>
      </c>
      <c r="I111" s="4" t="s">
        <v>2</v>
      </c>
      <c r="J111" s="6" t="s">
        <v>3</v>
      </c>
      <c r="K111" s="6" t="s">
        <v>4</v>
      </c>
      <c r="L111" s="6" t="s">
        <v>5</v>
      </c>
      <c r="M111" s="6" t="s">
        <v>6</v>
      </c>
    </row>
    <row r="112" ht="14.25" customHeight="1">
      <c r="A112" s="7" t="s">
        <v>17</v>
      </c>
      <c r="B112" s="4">
        <f t="shared" ref="B112:F112" si="1">AVERAGE((D3-$C3),(D39-$C39),(D75-$C75))</f>
        <v>-0.001083333333</v>
      </c>
      <c r="C112" s="4">
        <f t="shared" si="1"/>
        <v>-0.0008833333333</v>
      </c>
      <c r="D112" s="4">
        <f t="shared" si="1"/>
        <v>0.01515</v>
      </c>
      <c r="E112" s="4">
        <f t="shared" si="1"/>
        <v>0.003166666667</v>
      </c>
      <c r="F112" s="4">
        <f t="shared" si="1"/>
        <v>0.00605</v>
      </c>
      <c r="H112" s="7" t="s">
        <v>17</v>
      </c>
      <c r="I112" s="4">
        <f t="shared" ref="I112:M112" si="2">AVERAGE((M3-$L3),(M39-$L39),(M75-$L75))</f>
        <v>-0.001833333333</v>
      </c>
      <c r="J112" s="4">
        <f t="shared" si="2"/>
        <v>-0.004383333333</v>
      </c>
      <c r="K112" s="4">
        <f t="shared" si="2"/>
        <v>-0.00315</v>
      </c>
      <c r="L112" s="4">
        <f t="shared" si="2"/>
        <v>-0.004483333333</v>
      </c>
      <c r="M112" s="4">
        <f t="shared" si="2"/>
        <v>-0.0047</v>
      </c>
    </row>
    <row r="113" ht="14.25" customHeight="1">
      <c r="A113" s="7" t="s">
        <v>223</v>
      </c>
      <c r="B113" s="4">
        <f t="shared" ref="B113:F113" si="3">AVERAGE((D4-$C4),(D40-$C40),(D76-$C76))</f>
        <v>0.00265</v>
      </c>
      <c r="C113" s="4">
        <f t="shared" si="3"/>
        <v>0.005233333333</v>
      </c>
      <c r="D113" s="4">
        <f t="shared" si="3"/>
        <v>0.01976666667</v>
      </c>
      <c r="E113" s="4">
        <f t="shared" si="3"/>
        <v>0.0112</v>
      </c>
      <c r="F113" s="4">
        <f t="shared" si="3"/>
        <v>0.01446666667</v>
      </c>
      <c r="H113" s="7" t="s">
        <v>223</v>
      </c>
      <c r="I113" s="4">
        <f t="shared" ref="I113:M113" si="4">AVERAGE((M4-$L4),(M40-$L40),(M76-$L76))</f>
        <v>-0.00355</v>
      </c>
      <c r="J113" s="4">
        <f t="shared" si="4"/>
        <v>-0.005833333333</v>
      </c>
      <c r="K113" s="4">
        <f t="shared" si="4"/>
        <v>-0.007366666667</v>
      </c>
      <c r="L113" s="4">
        <f t="shared" si="4"/>
        <v>-0.007283333333</v>
      </c>
      <c r="M113" s="4">
        <f t="shared" si="4"/>
        <v>-0.01058333333</v>
      </c>
    </row>
    <row r="114" ht="14.25" customHeight="1">
      <c r="A114" s="7" t="s">
        <v>255</v>
      </c>
      <c r="B114" s="4">
        <f t="shared" ref="B114:F114" si="5">AVERAGE((D5-$C5),(D41-$C41),(D77-$C77))</f>
        <v>0.003416666667</v>
      </c>
      <c r="C114" s="4">
        <f t="shared" si="5"/>
        <v>0.003716666667</v>
      </c>
      <c r="D114" s="4">
        <f t="shared" si="5"/>
        <v>0.04731666667</v>
      </c>
      <c r="E114" s="4">
        <f t="shared" si="5"/>
        <v>0.01328333333</v>
      </c>
      <c r="F114" s="4">
        <f t="shared" si="5"/>
        <v>0.01688333333</v>
      </c>
      <c r="H114" s="7" t="s">
        <v>255</v>
      </c>
      <c r="I114" s="4">
        <f t="shared" ref="I114:M114" si="6">AVERAGE((M5-$L5),(M41-$L41),(M77-$L77))</f>
        <v>-0.001316666667</v>
      </c>
      <c r="J114" s="4">
        <f t="shared" si="6"/>
        <v>-0.002616666667</v>
      </c>
      <c r="K114" s="4">
        <f t="shared" si="6"/>
        <v>-0.0041</v>
      </c>
      <c r="L114" s="4">
        <f t="shared" si="6"/>
        <v>-0.0051</v>
      </c>
      <c r="M114" s="4">
        <f t="shared" si="6"/>
        <v>-0.009266666667</v>
      </c>
    </row>
    <row r="115" ht="14.25" customHeight="1">
      <c r="A115" s="7" t="s">
        <v>225</v>
      </c>
      <c r="B115" s="4">
        <f t="shared" ref="B115:F115" si="7">AVERAGE((D6-$C6),(D42-$C42),(D78-$C78))</f>
        <v>0.00155</v>
      </c>
      <c r="C115" s="4">
        <f t="shared" si="7"/>
        <v>0.0026</v>
      </c>
      <c r="D115" s="4">
        <f t="shared" si="7"/>
        <v>0.04481666667</v>
      </c>
      <c r="E115" s="4">
        <f t="shared" si="7"/>
        <v>0.01313333333</v>
      </c>
      <c r="F115" s="4">
        <f t="shared" si="7"/>
        <v>0.01606666667</v>
      </c>
      <c r="H115" s="7" t="s">
        <v>225</v>
      </c>
      <c r="I115" s="4">
        <f t="shared" ref="I115:M115" si="8">AVERAGE((M6-$L6),(M42-$L42),(M78-$L78))</f>
        <v>-0.00275</v>
      </c>
      <c r="J115" s="4">
        <f t="shared" si="8"/>
        <v>-0.00405</v>
      </c>
      <c r="K115" s="4">
        <f t="shared" si="8"/>
        <v>-0.003966666667</v>
      </c>
      <c r="L115" s="4">
        <f t="shared" si="8"/>
        <v>-0.0067</v>
      </c>
      <c r="M115" s="4">
        <f t="shared" si="8"/>
        <v>-0.008616666667</v>
      </c>
    </row>
    <row r="116" ht="14.25" customHeight="1">
      <c r="A116" s="7" t="s">
        <v>226</v>
      </c>
      <c r="B116" s="4">
        <f t="shared" ref="B116:F116" si="9">AVERAGE((D7-$C7),(D43-$C43),(D79-$C79))</f>
        <v>0.001183333333</v>
      </c>
      <c r="C116" s="4">
        <f t="shared" si="9"/>
        <v>0.0031</v>
      </c>
      <c r="D116" s="4">
        <f t="shared" si="9"/>
        <v>0.04421666667</v>
      </c>
      <c r="E116" s="4">
        <f t="shared" si="9"/>
        <v>0.01351666667</v>
      </c>
      <c r="F116" s="4">
        <f t="shared" si="9"/>
        <v>0.0158</v>
      </c>
      <c r="H116" s="7" t="s">
        <v>226</v>
      </c>
      <c r="I116" s="4">
        <f t="shared" ref="I116:M116" si="10">AVERAGE((M7-$L7),(M43-$L43),(M79-$L79))</f>
        <v>-0.00155</v>
      </c>
      <c r="J116" s="4">
        <f t="shared" si="10"/>
        <v>-0.001516666667</v>
      </c>
      <c r="K116" s="4">
        <f t="shared" si="10"/>
        <v>-0.002466666667</v>
      </c>
      <c r="L116" s="4">
        <f t="shared" si="10"/>
        <v>-0.004016666667</v>
      </c>
      <c r="M116" s="4">
        <f t="shared" si="10"/>
        <v>-0.009283333333</v>
      </c>
    </row>
    <row r="117" ht="14.25" customHeight="1">
      <c r="A117" s="7" t="s">
        <v>227</v>
      </c>
      <c r="B117" s="4">
        <f t="shared" ref="B117:F117" si="11">AVERAGE((D8-$C8),(D44-$C44),(D80-$C80))</f>
        <v>0.003633333333</v>
      </c>
      <c r="C117" s="4">
        <f t="shared" si="11"/>
        <v>0.00505</v>
      </c>
      <c r="D117" s="4">
        <f t="shared" si="11"/>
        <v>0.04623333333</v>
      </c>
      <c r="E117" s="4">
        <f t="shared" si="11"/>
        <v>0.01478333333</v>
      </c>
      <c r="F117" s="4">
        <f t="shared" si="11"/>
        <v>0.01713333333</v>
      </c>
      <c r="H117" s="7" t="s">
        <v>227</v>
      </c>
      <c r="I117" s="4">
        <f t="shared" ref="I117:M117" si="12">AVERAGE((M8-$L8),(M44-$L44),(M80-$L80))</f>
        <v>0.0006166666667</v>
      </c>
      <c r="J117" s="4">
        <f t="shared" si="12"/>
        <v>0.0009333333333</v>
      </c>
      <c r="K117" s="4">
        <f t="shared" si="12"/>
        <v>-0.0004666666667</v>
      </c>
      <c r="L117" s="4">
        <f t="shared" si="12"/>
        <v>-0.001233333333</v>
      </c>
      <c r="M117" s="4">
        <f t="shared" si="12"/>
        <v>-0.006033333333</v>
      </c>
    </row>
    <row r="118" ht="14.25" customHeight="1">
      <c r="A118" s="7" t="s">
        <v>256</v>
      </c>
      <c r="B118" s="4">
        <f t="shared" ref="B118:F118" si="13">AVERAGE((D9-$C9),(D45-$C45),(D81-$C81))</f>
        <v>0.008766666667</v>
      </c>
      <c r="C118" s="4">
        <f t="shared" si="13"/>
        <v>0.01148333333</v>
      </c>
      <c r="D118" s="4">
        <f t="shared" si="13"/>
        <v>0.0521</v>
      </c>
      <c r="E118" s="4">
        <f t="shared" si="13"/>
        <v>0.01658333333</v>
      </c>
      <c r="F118" s="4">
        <f t="shared" si="13"/>
        <v>0.02216666667</v>
      </c>
      <c r="H118" s="7" t="s">
        <v>256</v>
      </c>
      <c r="I118" s="4">
        <f t="shared" ref="I118:M118" si="14">AVERAGE((M9-$L9),(M45-$L45),(M81-$L81))</f>
        <v>0.005833333333</v>
      </c>
      <c r="J118" s="4">
        <f t="shared" si="14"/>
        <v>0.006733333333</v>
      </c>
      <c r="K118" s="4">
        <f t="shared" si="14"/>
        <v>0.00835</v>
      </c>
      <c r="L118" s="4">
        <f t="shared" si="14"/>
        <v>0.00315</v>
      </c>
      <c r="M118" s="4">
        <f t="shared" si="14"/>
        <v>0.0008666666667</v>
      </c>
    </row>
    <row r="119" ht="14.25" customHeight="1">
      <c r="A119" s="7" t="s">
        <v>229</v>
      </c>
      <c r="B119" s="4">
        <f t="shared" ref="B119:F119" si="15">AVERAGE((D10-$C10),(D46-$C46),(D82-$C82))</f>
        <v>0.0218</v>
      </c>
      <c r="C119" s="4">
        <f t="shared" si="15"/>
        <v>0.02791666667</v>
      </c>
      <c r="D119" s="4">
        <f t="shared" si="15"/>
        <v>0.0665</v>
      </c>
      <c r="E119" s="4">
        <f t="shared" si="15"/>
        <v>0.02771666667</v>
      </c>
      <c r="F119" s="4">
        <f t="shared" si="15"/>
        <v>0.03701666667</v>
      </c>
      <c r="H119" s="7" t="s">
        <v>229</v>
      </c>
      <c r="I119" s="4">
        <f t="shared" ref="I119:M119" si="16">AVERAGE((M10-$L10),(M46-$L46),(M82-$L82))</f>
        <v>0.01858333333</v>
      </c>
      <c r="J119" s="4">
        <f t="shared" si="16"/>
        <v>0.02116666667</v>
      </c>
      <c r="K119" s="4">
        <f t="shared" si="16"/>
        <v>0.0263</v>
      </c>
      <c r="L119" s="4">
        <f t="shared" si="16"/>
        <v>0.01721666667</v>
      </c>
      <c r="M119" s="4">
        <f t="shared" si="16"/>
        <v>0.01906666667</v>
      </c>
    </row>
    <row r="120" ht="14.25" customHeight="1">
      <c r="A120" s="7" t="s">
        <v>230</v>
      </c>
      <c r="B120" s="4">
        <f t="shared" ref="B120:F120" si="17">AVERAGE((D11-$C11),(D47-$C47),(D83-$C83))</f>
        <v>0.05533333333</v>
      </c>
      <c r="C120" s="4">
        <f t="shared" si="17"/>
        <v>0.06656666667</v>
      </c>
      <c r="D120" s="4">
        <f t="shared" si="17"/>
        <v>0.10825</v>
      </c>
      <c r="E120" s="4">
        <f t="shared" si="17"/>
        <v>0.05448333333</v>
      </c>
      <c r="F120" s="4">
        <f t="shared" si="17"/>
        <v>0.0745</v>
      </c>
      <c r="H120" s="7" t="s">
        <v>230</v>
      </c>
      <c r="I120" s="4">
        <f t="shared" ref="I120:M120" si="18">AVERAGE((M11-$L11),(M47-$L47),(M83-$L83))</f>
        <v>0.05081666667</v>
      </c>
      <c r="J120" s="4">
        <f t="shared" si="18"/>
        <v>0.05803333333</v>
      </c>
      <c r="K120" s="4">
        <f t="shared" si="18"/>
        <v>0.07061666667</v>
      </c>
      <c r="L120" s="4">
        <f t="shared" si="18"/>
        <v>0.05118333333</v>
      </c>
      <c r="M120" s="4">
        <f t="shared" si="18"/>
        <v>0.06171666667</v>
      </c>
    </row>
    <row r="121" ht="14.25" customHeight="1">
      <c r="A121" s="7" t="s">
        <v>257</v>
      </c>
      <c r="B121" s="4">
        <f t="shared" ref="B121:F121" si="19">AVERAGE((D12-$C12),(D48-$C48),(D84-$C84))</f>
        <v>0.1327166667</v>
      </c>
      <c r="C121" s="4">
        <f t="shared" si="19"/>
        <v>0.1404</v>
      </c>
      <c r="D121" s="4">
        <f t="shared" si="19"/>
        <v>0.1878666667</v>
      </c>
      <c r="E121" s="4">
        <f t="shared" si="19"/>
        <v>0.1133333333</v>
      </c>
      <c r="F121" s="4">
        <f t="shared" si="19"/>
        <v>0.1495833333</v>
      </c>
      <c r="H121" s="7" t="s">
        <v>257</v>
      </c>
      <c r="I121" s="4">
        <f t="shared" ref="I121:M121" si="20">AVERAGE((M12-$L12),(M48-$L48),(M84-$L84))</f>
        <v>0.12095</v>
      </c>
      <c r="J121" s="4">
        <f t="shared" si="20"/>
        <v>0.1250833333</v>
      </c>
      <c r="K121" s="4">
        <f t="shared" si="20"/>
        <v>0.1460833333</v>
      </c>
      <c r="L121" s="4">
        <f t="shared" si="20"/>
        <v>0.1135</v>
      </c>
      <c r="M121" s="4">
        <f t="shared" si="20"/>
        <v>0.1367666667</v>
      </c>
    </row>
    <row r="122" ht="14.25" customHeight="1">
      <c r="A122" s="7" t="s">
        <v>258</v>
      </c>
      <c r="B122" s="4">
        <f t="shared" ref="B122:F122" si="21">AVERAGE((D13-$C13),(D49-$C49),(D85-$C85))</f>
        <v>0.2460333333</v>
      </c>
      <c r="C122" s="4">
        <f t="shared" si="21"/>
        <v>0.2507</v>
      </c>
      <c r="D122" s="4">
        <f t="shared" si="21"/>
        <v>0.3082833333</v>
      </c>
      <c r="E122" s="4">
        <f t="shared" si="21"/>
        <v>0.2123833333</v>
      </c>
      <c r="F122" s="4">
        <f t="shared" si="21"/>
        <v>0.2672333333</v>
      </c>
      <c r="H122" s="7" t="s">
        <v>258</v>
      </c>
      <c r="I122" s="4">
        <f t="shared" ref="I122:M122" si="22">AVERAGE((M13-$L13),(M49-$L49),(M85-$L85))</f>
        <v>0.2180833333</v>
      </c>
      <c r="J122" s="4">
        <f t="shared" si="22"/>
        <v>0.2264666667</v>
      </c>
      <c r="K122" s="4">
        <f t="shared" si="22"/>
        <v>0.2471166667</v>
      </c>
      <c r="L122" s="4">
        <f t="shared" si="22"/>
        <v>0.1976166667</v>
      </c>
      <c r="M122" s="4">
        <f t="shared" si="22"/>
        <v>0.2245666667</v>
      </c>
    </row>
    <row r="123" ht="14.25" customHeight="1">
      <c r="A123" s="7" t="s">
        <v>233</v>
      </c>
      <c r="B123" s="4">
        <f t="shared" ref="B123:F123" si="23">AVERAGE((D14-$C14),(D50-$C50),(D86-$C86))</f>
        <v>0.3556833333</v>
      </c>
      <c r="C123" s="4">
        <f t="shared" si="23"/>
        <v>0.3591333333</v>
      </c>
      <c r="D123" s="4">
        <f t="shared" si="23"/>
        <v>0.4077666667</v>
      </c>
      <c r="E123" s="4">
        <f t="shared" si="23"/>
        <v>0.3136833333</v>
      </c>
      <c r="F123" s="4">
        <f t="shared" si="23"/>
        <v>0.3664333333</v>
      </c>
      <c r="H123" s="7" t="s">
        <v>233</v>
      </c>
      <c r="I123" s="4">
        <f t="shared" ref="I123:M123" si="24">AVERAGE((M14-$L14),(M50-$L50),(M86-$L86))</f>
        <v>0.32055</v>
      </c>
      <c r="J123" s="4">
        <f t="shared" si="24"/>
        <v>0.3202</v>
      </c>
      <c r="K123" s="4">
        <f t="shared" si="24"/>
        <v>0.3312833333</v>
      </c>
      <c r="L123" s="4">
        <f t="shared" si="24"/>
        <v>0.2754166667</v>
      </c>
      <c r="M123" s="4">
        <f t="shared" si="24"/>
        <v>0.2891833333</v>
      </c>
    </row>
    <row r="124" ht="14.25" customHeight="1">
      <c r="A124" s="7" t="s">
        <v>284</v>
      </c>
      <c r="B124" s="4">
        <f t="shared" ref="B124:F124" si="25">AVERAGE((D15-$C15),(D51-$C51),(D87-$C87))</f>
        <v>0.4373666667</v>
      </c>
      <c r="C124" s="4">
        <f t="shared" si="25"/>
        <v>0.4340166667</v>
      </c>
      <c r="D124" s="4">
        <f t="shared" si="25"/>
        <v>0.4906833333</v>
      </c>
      <c r="E124" s="4">
        <f t="shared" si="25"/>
        <v>0.3978166667</v>
      </c>
      <c r="F124" s="4">
        <f t="shared" si="25"/>
        <v>0.4381666667</v>
      </c>
      <c r="H124" s="7" t="s">
        <v>284</v>
      </c>
      <c r="I124" s="4">
        <f t="shared" ref="I124:M124" si="26">AVERAGE((M15-$L15),(M51-$L51),(M87-$L87))</f>
        <v>0.3902833333</v>
      </c>
      <c r="J124" s="4">
        <f t="shared" si="26"/>
        <v>0.3914</v>
      </c>
      <c r="K124" s="4">
        <f t="shared" si="26"/>
        <v>0.3955</v>
      </c>
      <c r="L124" s="4">
        <f t="shared" si="26"/>
        <v>0.3385833333</v>
      </c>
      <c r="M124" s="4">
        <f t="shared" si="26"/>
        <v>0.3404666667</v>
      </c>
    </row>
    <row r="125" ht="14.25" customHeight="1">
      <c r="A125" s="7" t="s">
        <v>285</v>
      </c>
      <c r="B125" s="4">
        <f t="shared" ref="B125:F125" si="27">AVERAGE((D16-$C16),(D52-$C52),(D88-$C88))</f>
        <v>0.5001166667</v>
      </c>
      <c r="C125" s="4">
        <f t="shared" si="27"/>
        <v>0.4972833333</v>
      </c>
      <c r="D125" s="4">
        <f t="shared" si="27"/>
        <v>0.5436666667</v>
      </c>
      <c r="E125" s="4">
        <f t="shared" si="27"/>
        <v>0.45505</v>
      </c>
      <c r="F125" s="4">
        <f t="shared" si="27"/>
        <v>0.4839166667</v>
      </c>
      <c r="H125" s="7" t="s">
        <v>285</v>
      </c>
      <c r="I125" s="4">
        <f t="shared" ref="I125:M125" si="28">AVERAGE((M16-$L16),(M52-$L52),(M88-$L88))</f>
        <v>0.4416833333</v>
      </c>
      <c r="J125" s="4">
        <f t="shared" si="28"/>
        <v>0.4448166667</v>
      </c>
      <c r="K125" s="4">
        <f t="shared" si="28"/>
        <v>0.4484</v>
      </c>
      <c r="L125" s="4">
        <f t="shared" si="28"/>
        <v>0.38795</v>
      </c>
      <c r="M125" s="4">
        <f t="shared" si="28"/>
        <v>0.3861166667</v>
      </c>
    </row>
    <row r="126" ht="14.25" customHeight="1">
      <c r="A126" s="7" t="s">
        <v>286</v>
      </c>
      <c r="B126" s="4">
        <f t="shared" ref="B126:F126" si="29">AVERAGE((D17-$C17),(D53-$C53),(D89-$C89))</f>
        <v>0.5522333333</v>
      </c>
      <c r="C126" s="4">
        <f t="shared" si="29"/>
        <v>0.5454</v>
      </c>
      <c r="D126" s="4">
        <f t="shared" si="29"/>
        <v>0.5862333333</v>
      </c>
      <c r="E126" s="4">
        <f t="shared" si="29"/>
        <v>0.4935666667</v>
      </c>
      <c r="F126" s="4">
        <f t="shared" si="29"/>
        <v>0.5274</v>
      </c>
      <c r="H126" s="7" t="s">
        <v>286</v>
      </c>
      <c r="I126" s="4">
        <f t="shared" ref="I126:M126" si="30">AVERAGE((M17-$L17),(M53-$L53),(M89-$L89))</f>
        <v>0.48845</v>
      </c>
      <c r="J126" s="4">
        <f t="shared" si="30"/>
        <v>0.4883833333</v>
      </c>
      <c r="K126" s="4">
        <f t="shared" si="30"/>
        <v>0.4899833333</v>
      </c>
      <c r="L126" s="4">
        <f t="shared" si="30"/>
        <v>0.4309333333</v>
      </c>
      <c r="M126" s="4">
        <f t="shared" si="30"/>
        <v>0.4235333333</v>
      </c>
    </row>
    <row r="127" ht="14.25" customHeight="1">
      <c r="A127" s="7" t="s">
        <v>287</v>
      </c>
      <c r="B127" s="4">
        <f t="shared" ref="B127:F127" si="31">AVERAGE((D18-$C18),(D54-$C54),(D90-$C90))</f>
        <v>0.59455</v>
      </c>
      <c r="C127" s="4">
        <f t="shared" si="31"/>
        <v>0.5857</v>
      </c>
      <c r="D127" s="4">
        <f t="shared" si="31"/>
        <v>0.6239</v>
      </c>
      <c r="E127" s="4">
        <f t="shared" si="31"/>
        <v>0.5313</v>
      </c>
      <c r="F127" s="4">
        <f t="shared" si="31"/>
        <v>0.5643833333</v>
      </c>
      <c r="H127" s="7" t="s">
        <v>287</v>
      </c>
      <c r="I127" s="4">
        <f t="shared" ref="I127:M127" si="32">AVERAGE((M18-$L18),(M54-$L54),(M90-$L90))</f>
        <v>0.5240666667</v>
      </c>
      <c r="J127" s="4">
        <f t="shared" si="32"/>
        <v>0.5249333333</v>
      </c>
      <c r="K127" s="4">
        <f t="shared" si="32"/>
        <v>0.5217666667</v>
      </c>
      <c r="L127" s="4">
        <f t="shared" si="32"/>
        <v>0.45905</v>
      </c>
      <c r="M127" s="4">
        <f t="shared" si="32"/>
        <v>0.4531333333</v>
      </c>
    </row>
    <row r="128" ht="14.25" customHeight="1">
      <c r="A128" s="7" t="s">
        <v>288</v>
      </c>
      <c r="B128" s="4">
        <f t="shared" ref="B128:F128" si="33">AVERAGE((D19-$C19),(D55-$C55),(D91-$C91))</f>
        <v>0.6371833333</v>
      </c>
      <c r="C128" s="4">
        <f t="shared" si="33"/>
        <v>0.6287166667</v>
      </c>
      <c r="D128" s="4">
        <f t="shared" si="33"/>
        <v>0.6614</v>
      </c>
      <c r="E128" s="4">
        <f t="shared" si="33"/>
        <v>0.5622333333</v>
      </c>
      <c r="F128" s="4">
        <f t="shared" si="33"/>
        <v>0.5981</v>
      </c>
      <c r="H128" s="7" t="s">
        <v>288</v>
      </c>
      <c r="I128" s="4">
        <f t="shared" ref="I128:M128" si="34">AVERAGE((M19-$L19),(M55-$L55),(M91-$L91))</f>
        <v>0.5518333333</v>
      </c>
      <c r="J128" s="4">
        <f t="shared" si="34"/>
        <v>0.5545166667</v>
      </c>
      <c r="K128" s="4">
        <f t="shared" si="34"/>
        <v>0.5476833333</v>
      </c>
      <c r="L128" s="4">
        <f t="shared" si="34"/>
        <v>0.4792</v>
      </c>
      <c r="M128" s="4">
        <f t="shared" si="34"/>
        <v>0.4686833333</v>
      </c>
    </row>
    <row r="129" ht="14.25" customHeight="1">
      <c r="A129" s="7" t="s">
        <v>289</v>
      </c>
      <c r="B129" s="4">
        <f t="shared" ref="B129:F129" si="35">AVERAGE((D20-$C20),(D56-$C56),(D92-$C92))</f>
        <v>0.6925</v>
      </c>
      <c r="C129" s="4">
        <f t="shared" si="35"/>
        <v>0.6744833333</v>
      </c>
      <c r="D129" s="4">
        <f t="shared" si="35"/>
        <v>0.7061833333</v>
      </c>
      <c r="E129" s="4">
        <f t="shared" si="35"/>
        <v>0.601</v>
      </c>
      <c r="F129" s="4">
        <f t="shared" si="35"/>
        <v>0.6422333333</v>
      </c>
      <c r="H129" s="7" t="s">
        <v>289</v>
      </c>
      <c r="I129" s="4">
        <f t="shared" ref="I129:M129" si="36">AVERAGE((M20-$L20),(M56-$L56),(M92-$L92))</f>
        <v>0.5815</v>
      </c>
      <c r="J129" s="4">
        <f t="shared" si="36"/>
        <v>0.5845833333</v>
      </c>
      <c r="K129" s="4">
        <f t="shared" si="36"/>
        <v>0.5736166667</v>
      </c>
      <c r="L129" s="4">
        <f t="shared" si="36"/>
        <v>0.4993166667</v>
      </c>
      <c r="M129" s="4">
        <f t="shared" si="36"/>
        <v>0.48575</v>
      </c>
    </row>
    <row r="130" ht="14.25" customHeight="1">
      <c r="A130" s="7" t="s">
        <v>290</v>
      </c>
      <c r="B130" s="4">
        <f t="shared" ref="B130:F130" si="37">AVERAGE((D21-$C21),(D57-$C57),(D93-$C93))</f>
        <v>0.74345</v>
      </c>
      <c r="C130" s="4">
        <f t="shared" si="37"/>
        <v>0.7119333333</v>
      </c>
      <c r="D130" s="4">
        <f t="shared" si="37"/>
        <v>0.7476833333</v>
      </c>
      <c r="E130" s="4">
        <f t="shared" si="37"/>
        <v>0.6436833333</v>
      </c>
      <c r="F130" s="4">
        <f t="shared" si="37"/>
        <v>0.6809333333</v>
      </c>
      <c r="H130" s="7" t="s">
        <v>290</v>
      </c>
      <c r="I130" s="4">
        <f t="shared" ref="I130:M130" si="38">AVERAGE((M21-$L21),(M57-$L57),(M93-$L93))</f>
        <v>0.6114833333</v>
      </c>
      <c r="J130" s="4">
        <f t="shared" si="38"/>
        <v>0.6104833333</v>
      </c>
      <c r="K130" s="4">
        <f t="shared" si="38"/>
        <v>0.5908666667</v>
      </c>
      <c r="L130" s="4">
        <f t="shared" si="38"/>
        <v>0.5152</v>
      </c>
      <c r="M130" s="4">
        <f t="shared" si="38"/>
        <v>0.4993</v>
      </c>
    </row>
    <row r="131" ht="14.25" customHeight="1">
      <c r="A131" s="7" t="s">
        <v>291</v>
      </c>
      <c r="B131" s="4">
        <f t="shared" ref="B131:F131" si="39">AVERAGE((D22-$C22),(D58-$C58),(D94-$C94))</f>
        <v>0.7882</v>
      </c>
      <c r="C131" s="4">
        <f t="shared" si="39"/>
        <v>0.7528</v>
      </c>
      <c r="D131" s="4">
        <f t="shared" si="39"/>
        <v>0.78895</v>
      </c>
      <c r="E131" s="4">
        <f t="shared" si="39"/>
        <v>0.6853666667</v>
      </c>
      <c r="F131" s="4">
        <f t="shared" si="39"/>
        <v>0.7183833333</v>
      </c>
      <c r="H131" s="7" t="s">
        <v>291</v>
      </c>
      <c r="I131" s="4">
        <f t="shared" ref="I131:M131" si="40">AVERAGE((M22-$L22),(M58-$L58),(M94-$L94))</f>
        <v>0.6319333333</v>
      </c>
      <c r="J131" s="4">
        <f t="shared" si="40"/>
        <v>0.6276833333</v>
      </c>
      <c r="K131" s="4">
        <f t="shared" si="40"/>
        <v>0.6017166667</v>
      </c>
      <c r="L131" s="4">
        <f t="shared" si="40"/>
        <v>0.5238166667</v>
      </c>
      <c r="M131" s="4">
        <f t="shared" si="40"/>
        <v>0.5174833333</v>
      </c>
    </row>
    <row r="132" ht="14.25" customHeight="1">
      <c r="A132" s="7" t="s">
        <v>292</v>
      </c>
      <c r="B132" s="4">
        <f t="shared" ref="B132:F132" si="41">AVERAGE((D23-$C23),(D59-$C59),(D95-$C95))</f>
        <v>0.82565</v>
      </c>
      <c r="C132" s="4">
        <f t="shared" si="41"/>
        <v>0.7891666667</v>
      </c>
      <c r="D132" s="4">
        <f t="shared" si="41"/>
        <v>0.8255</v>
      </c>
      <c r="E132" s="4">
        <f t="shared" si="41"/>
        <v>0.7232666667</v>
      </c>
      <c r="F132" s="4">
        <f t="shared" si="41"/>
        <v>0.7508166667</v>
      </c>
      <c r="H132" s="7" t="s">
        <v>292</v>
      </c>
      <c r="I132" s="4">
        <f t="shared" ref="I132:M132" si="42">AVERAGE((M23-$L23),(M59-$L59),(M95-$L95))</f>
        <v>0.6503166667</v>
      </c>
      <c r="J132" s="4">
        <f t="shared" si="42"/>
        <v>0.6434</v>
      </c>
      <c r="K132" s="4">
        <f t="shared" si="42"/>
        <v>0.61065</v>
      </c>
      <c r="L132" s="4">
        <f t="shared" si="42"/>
        <v>0.53165</v>
      </c>
      <c r="M132" s="4">
        <f t="shared" si="42"/>
        <v>0.5266833333</v>
      </c>
    </row>
    <row r="133" ht="14.25" customHeight="1">
      <c r="A133" s="7" t="s">
        <v>293</v>
      </c>
      <c r="B133" s="4">
        <f t="shared" ref="B133:F133" si="43">AVERAGE((D24-$C24),(D60-$C60),(D96-$C96))</f>
        <v>0.8596666667</v>
      </c>
      <c r="C133" s="4">
        <f t="shared" si="43"/>
        <v>0.8199666667</v>
      </c>
      <c r="D133" s="4">
        <f t="shared" si="43"/>
        <v>0.8571666667</v>
      </c>
      <c r="E133" s="4">
        <f t="shared" si="43"/>
        <v>0.76025</v>
      </c>
      <c r="F133" s="4">
        <f t="shared" si="43"/>
        <v>0.7803333333</v>
      </c>
      <c r="H133" s="7" t="s">
        <v>293</v>
      </c>
      <c r="I133" s="4">
        <f t="shared" ref="I133:M133" si="44">AVERAGE((M24-$L24),(M60-$L60),(M96-$L96))</f>
        <v>0.66535</v>
      </c>
      <c r="J133" s="4">
        <f t="shared" si="44"/>
        <v>0.655</v>
      </c>
      <c r="K133" s="4">
        <f t="shared" si="44"/>
        <v>0.6172666667</v>
      </c>
      <c r="L133" s="4">
        <f t="shared" si="44"/>
        <v>0.5351</v>
      </c>
      <c r="M133" s="4">
        <f t="shared" si="44"/>
        <v>0.5336</v>
      </c>
    </row>
    <row r="134" ht="14.25" customHeight="1">
      <c r="A134" s="7" t="s">
        <v>294</v>
      </c>
      <c r="B134" s="4">
        <f t="shared" ref="B134:F134" si="45">AVERAGE((D25-$C25),(D61-$C61),(D97-$C97))</f>
        <v>0.89465</v>
      </c>
      <c r="C134" s="4">
        <f t="shared" si="45"/>
        <v>0.8526166667</v>
      </c>
      <c r="D134" s="4">
        <f t="shared" si="45"/>
        <v>0.88335</v>
      </c>
      <c r="E134" s="4">
        <f t="shared" si="45"/>
        <v>0.7933833333</v>
      </c>
      <c r="F134" s="4">
        <f t="shared" si="45"/>
        <v>0.8078333333</v>
      </c>
      <c r="H134" s="7" t="s">
        <v>294</v>
      </c>
      <c r="I134" s="4">
        <f t="shared" ref="I134:M134" si="46">AVERAGE((M25-$L25),(M61-$L61),(M97-$L97))</f>
        <v>0.6775166667</v>
      </c>
      <c r="J134" s="4">
        <f t="shared" si="46"/>
        <v>0.6644833333</v>
      </c>
      <c r="K134" s="4">
        <f t="shared" si="46"/>
        <v>0.62245</v>
      </c>
      <c r="L134" s="4">
        <f t="shared" si="46"/>
        <v>0.5369166667</v>
      </c>
      <c r="M134" s="4">
        <f t="shared" si="46"/>
        <v>0.54175</v>
      </c>
    </row>
    <row r="135" ht="14.25" customHeight="1">
      <c r="A135" s="7" t="s">
        <v>295</v>
      </c>
      <c r="B135" s="4">
        <f t="shared" ref="B135:F135" si="47">AVERAGE((D26-$C26),(D62-$C62),(D98-$C98))</f>
        <v>0.9261</v>
      </c>
      <c r="C135" s="4">
        <f t="shared" si="47"/>
        <v>0.88115</v>
      </c>
      <c r="D135" s="4">
        <f t="shared" si="47"/>
        <v>0.9071166667</v>
      </c>
      <c r="E135" s="4">
        <f t="shared" si="47"/>
        <v>0.82205</v>
      </c>
      <c r="F135" s="4">
        <f t="shared" si="47"/>
        <v>0.83105</v>
      </c>
      <c r="H135" s="7" t="s">
        <v>295</v>
      </c>
      <c r="I135" s="4">
        <f t="shared" ref="I135:M135" si="48">AVERAGE((M26-$L26),(M62-$L62),(M98-$L98))</f>
        <v>0.6894</v>
      </c>
      <c r="J135" s="4">
        <f t="shared" si="48"/>
        <v>0.6737666667</v>
      </c>
      <c r="K135" s="4">
        <f t="shared" si="48"/>
        <v>0.6277166667</v>
      </c>
      <c r="L135" s="4">
        <f t="shared" si="48"/>
        <v>0.5387333333</v>
      </c>
      <c r="M135" s="4">
        <f t="shared" si="48"/>
        <v>0.5492333333</v>
      </c>
    </row>
    <row r="136" ht="14.25" customHeight="1">
      <c r="A136" s="7" t="s">
        <v>296</v>
      </c>
      <c r="B136" s="4">
        <f t="shared" ref="B136:F136" si="49">AVERAGE((D27-$C27),(D63-$C63),(D99-$C99))</f>
        <v>0.95425</v>
      </c>
      <c r="C136" s="4">
        <f t="shared" si="49"/>
        <v>0.9066166667</v>
      </c>
      <c r="D136" s="4">
        <f t="shared" si="49"/>
        <v>0.9294666667</v>
      </c>
      <c r="E136" s="4">
        <f t="shared" si="49"/>
        <v>0.84685</v>
      </c>
      <c r="F136" s="4">
        <f t="shared" si="49"/>
        <v>0.8538333333</v>
      </c>
      <c r="H136" s="7" t="s">
        <v>296</v>
      </c>
      <c r="I136" s="4">
        <f t="shared" ref="I136:M136" si="50">AVERAGE((M27-$L27),(M63-$L63),(M99-$L99))</f>
        <v>0.7002</v>
      </c>
      <c r="J136" s="4">
        <f t="shared" si="50"/>
        <v>0.6829333333</v>
      </c>
      <c r="K136" s="4">
        <f t="shared" si="50"/>
        <v>0.63445</v>
      </c>
      <c r="L136" s="4">
        <f t="shared" si="50"/>
        <v>0.5408833333</v>
      </c>
      <c r="M136" s="4">
        <f t="shared" si="50"/>
        <v>0.5573666667</v>
      </c>
    </row>
    <row r="137" ht="14.25" customHeight="1">
      <c r="A137" s="7" t="s">
        <v>297</v>
      </c>
      <c r="B137" s="4">
        <f t="shared" ref="B137:F137" si="51">AVERAGE((D28-$C28),(D64-$C64),(D100-$C100))</f>
        <v>0.98155</v>
      </c>
      <c r="C137" s="4">
        <f t="shared" si="51"/>
        <v>0.9309</v>
      </c>
      <c r="D137" s="4">
        <f t="shared" si="51"/>
        <v>0.9511166667</v>
      </c>
      <c r="E137" s="4">
        <f t="shared" si="51"/>
        <v>0.8696666667</v>
      </c>
      <c r="F137" s="4">
        <f t="shared" si="51"/>
        <v>0.87435</v>
      </c>
      <c r="H137" s="7" t="s">
        <v>297</v>
      </c>
      <c r="I137" s="4">
        <f t="shared" ref="I137:M137" si="52">AVERAGE((M28-$L28),(M64-$L64),(M100-$L100))</f>
        <v>0.7072333333</v>
      </c>
      <c r="J137" s="4">
        <f t="shared" si="52"/>
        <v>0.68905</v>
      </c>
      <c r="K137" s="4">
        <f t="shared" si="52"/>
        <v>0.6376</v>
      </c>
      <c r="L137" s="4">
        <f t="shared" si="52"/>
        <v>0.5391833333</v>
      </c>
      <c r="M137" s="4">
        <f t="shared" si="52"/>
        <v>0.5625833333</v>
      </c>
    </row>
    <row r="138" ht="14.25" customHeight="1">
      <c r="A138" s="7" t="s">
        <v>298</v>
      </c>
      <c r="B138" s="4">
        <f t="shared" ref="B138:F138" si="53">AVERAGE((D29-$C29),(D65-$C65),(D101-$C101))</f>
        <v>1.007133333</v>
      </c>
      <c r="C138" s="4">
        <f t="shared" si="53"/>
        <v>0.95335</v>
      </c>
      <c r="D138" s="4">
        <f t="shared" si="53"/>
        <v>0.9705</v>
      </c>
      <c r="E138" s="4">
        <f t="shared" si="53"/>
        <v>0.8905166667</v>
      </c>
      <c r="F138" s="4">
        <f t="shared" si="53"/>
        <v>0.8941</v>
      </c>
      <c r="H138" s="7" t="s">
        <v>298</v>
      </c>
      <c r="I138" s="4">
        <f t="shared" ref="I138:M138" si="54">AVERAGE((M29-$L29),(M65-$L65),(M101-$L101))</f>
        <v>0.7168666667</v>
      </c>
      <c r="J138" s="4">
        <f t="shared" si="54"/>
        <v>0.69695</v>
      </c>
      <c r="K138" s="4">
        <f t="shared" si="54"/>
        <v>0.6405666667</v>
      </c>
      <c r="L138" s="4">
        <f t="shared" si="54"/>
        <v>0.5417833333</v>
      </c>
      <c r="M138" s="4">
        <f t="shared" si="54"/>
        <v>0.5646666667</v>
      </c>
    </row>
    <row r="139" ht="14.25" customHeight="1">
      <c r="A139" s="7" t="s">
        <v>299</v>
      </c>
      <c r="B139" s="4">
        <f t="shared" ref="B139:F139" si="55">AVERAGE((D30-$C30),(D66-$C66),(D102-$C102))</f>
        <v>1.029633333</v>
      </c>
      <c r="C139" s="4">
        <f t="shared" si="55"/>
        <v>0.9730666667</v>
      </c>
      <c r="D139" s="4">
        <f t="shared" si="55"/>
        <v>0.9874</v>
      </c>
      <c r="E139" s="4">
        <f t="shared" si="55"/>
        <v>0.9095833333</v>
      </c>
      <c r="F139" s="4">
        <f t="shared" si="55"/>
        <v>0.9126</v>
      </c>
      <c r="H139" s="7" t="s">
        <v>299</v>
      </c>
      <c r="I139" s="4">
        <f t="shared" ref="I139:M139" si="56">AVERAGE((M30-$L30),(M66-$L66),(M102-$L102))</f>
        <v>0.7234666667</v>
      </c>
      <c r="J139" s="4">
        <f t="shared" si="56"/>
        <v>0.7011</v>
      </c>
      <c r="K139" s="4">
        <f t="shared" si="56"/>
        <v>0.6419666667</v>
      </c>
      <c r="L139" s="4">
        <f t="shared" si="56"/>
        <v>0.5414833333</v>
      </c>
      <c r="M139" s="4">
        <f t="shared" si="56"/>
        <v>0.5643</v>
      </c>
    </row>
    <row r="140" ht="14.25" customHeight="1">
      <c r="A140" s="7" t="s">
        <v>300</v>
      </c>
      <c r="B140" s="4">
        <f t="shared" ref="B140:F140" si="57">AVERAGE((D31-$C31),(D67-$C67),(D103-$C103))</f>
        <v>1.051616667</v>
      </c>
      <c r="C140" s="4">
        <f t="shared" si="57"/>
        <v>0.9927166667</v>
      </c>
      <c r="D140" s="4">
        <f t="shared" si="57"/>
        <v>1.00165</v>
      </c>
      <c r="E140" s="4">
        <f t="shared" si="57"/>
        <v>0.9288833333</v>
      </c>
      <c r="F140" s="4">
        <f t="shared" si="57"/>
        <v>0.9323833333</v>
      </c>
      <c r="H140" s="7" t="s">
        <v>300</v>
      </c>
      <c r="I140" s="4">
        <f t="shared" ref="I140:M140" si="58">AVERAGE((M31-$L31),(M67-$L67),(M103-$L103))</f>
        <v>0.7314666667</v>
      </c>
      <c r="J140" s="4">
        <f t="shared" si="58"/>
        <v>0.7069666667</v>
      </c>
      <c r="K140" s="4">
        <f t="shared" si="58"/>
        <v>0.64485</v>
      </c>
      <c r="L140" s="4">
        <f t="shared" si="58"/>
        <v>0.54285</v>
      </c>
      <c r="M140" s="4">
        <f t="shared" si="58"/>
        <v>0.5661333333</v>
      </c>
    </row>
    <row r="141" ht="14.25" customHeight="1">
      <c r="A141" s="7" t="s">
        <v>301</v>
      </c>
      <c r="B141" s="4">
        <f t="shared" ref="B141:F141" si="59">AVERAGE((D32-$C32),(D68-$C68),(D104-$C104))</f>
        <v>1.070166667</v>
      </c>
      <c r="C141" s="4">
        <f t="shared" si="59"/>
        <v>1.012133333</v>
      </c>
      <c r="D141" s="4">
        <f t="shared" si="59"/>
        <v>1.018566667</v>
      </c>
      <c r="E141" s="4">
        <f t="shared" si="59"/>
        <v>0.9450833333</v>
      </c>
      <c r="F141" s="4">
        <f t="shared" si="59"/>
        <v>0.9510666667</v>
      </c>
      <c r="H141" s="7" t="s">
        <v>301</v>
      </c>
      <c r="I141" s="4">
        <f t="shared" ref="I141:M141" si="60">AVERAGE((M32-$L32),(M68-$L68),(M104-$L104))</f>
        <v>0.7415666667</v>
      </c>
      <c r="J141" s="4">
        <f t="shared" si="60"/>
        <v>0.71385</v>
      </c>
      <c r="K141" s="4">
        <f t="shared" si="60"/>
        <v>0.6479666667</v>
      </c>
      <c r="L141" s="4">
        <f t="shared" si="60"/>
        <v>0.5449166667</v>
      </c>
      <c r="M141" s="4">
        <f t="shared" si="60"/>
        <v>0.5705666667</v>
      </c>
    </row>
    <row r="142" ht="14.25" customHeight="1">
      <c r="A142" s="7" t="s">
        <v>302</v>
      </c>
      <c r="B142" s="4">
        <f t="shared" ref="B142:F142" si="61">AVERAGE((D33-$C33),(D69-$C69),(D105-$C105))</f>
        <v>1.0845</v>
      </c>
      <c r="C142" s="4">
        <f t="shared" si="61"/>
        <v>1.028166667</v>
      </c>
      <c r="D142" s="4">
        <f t="shared" si="61"/>
        <v>1.037733333</v>
      </c>
      <c r="E142" s="4">
        <f t="shared" si="61"/>
        <v>0.9613</v>
      </c>
      <c r="F142" s="4">
        <f t="shared" si="61"/>
        <v>0.9669</v>
      </c>
      <c r="H142" s="7" t="s">
        <v>302</v>
      </c>
      <c r="I142" s="4">
        <f t="shared" ref="I142:M142" si="62">AVERAGE((M33-$L33),(M69-$L69),(M105-$L105))</f>
        <v>0.7478833333</v>
      </c>
      <c r="J142" s="4">
        <f t="shared" si="62"/>
        <v>0.7175666667</v>
      </c>
      <c r="K142" s="4">
        <f t="shared" si="62"/>
        <v>0.64965</v>
      </c>
      <c r="L142" s="4">
        <f t="shared" si="62"/>
        <v>0.5457333333</v>
      </c>
      <c r="M142" s="4">
        <f t="shared" si="62"/>
        <v>0.5649</v>
      </c>
    </row>
    <row r="143" ht="14.25" customHeight="1">
      <c r="A143" s="7" t="s">
        <v>303</v>
      </c>
      <c r="B143" s="4">
        <f t="shared" ref="B143:F143" si="63">AVERAGE((D34-$C34),(D70-$C70),(D106-$C106))</f>
        <v>1.097533333</v>
      </c>
      <c r="C143" s="4">
        <f t="shared" si="63"/>
        <v>1.040733333</v>
      </c>
      <c r="D143" s="4">
        <f t="shared" si="63"/>
        <v>1.047733333</v>
      </c>
      <c r="E143" s="4">
        <f t="shared" si="63"/>
        <v>0.9811333333</v>
      </c>
      <c r="F143" s="4">
        <f t="shared" si="63"/>
        <v>0.9823</v>
      </c>
      <c r="H143" s="7" t="s">
        <v>303</v>
      </c>
      <c r="I143" s="4">
        <f t="shared" ref="I143:M143" si="64">AVERAGE((M34-$L34),(M70-$L70),(M106-$L106))</f>
        <v>0.7581833333</v>
      </c>
      <c r="J143" s="4">
        <f t="shared" si="64"/>
        <v>0.7244</v>
      </c>
      <c r="K143" s="4">
        <f t="shared" si="64"/>
        <v>0.6533</v>
      </c>
      <c r="L143" s="4">
        <f t="shared" si="64"/>
        <v>0.5491</v>
      </c>
      <c r="M143" s="4">
        <f t="shared" si="64"/>
        <v>0.5636666667</v>
      </c>
    </row>
    <row r="144" ht="14.25" customHeight="1">
      <c r="A144" s="7" t="s">
        <v>304</v>
      </c>
      <c r="B144" s="4">
        <f t="shared" ref="B144:F144" si="65">AVERAGE((D35-$C35),(D71-$C71),(D107-$C107))</f>
        <v>1.108783333</v>
      </c>
      <c r="C144" s="4">
        <f t="shared" si="65"/>
        <v>1.050483333</v>
      </c>
      <c r="D144" s="4">
        <f t="shared" si="65"/>
        <v>1.059483333</v>
      </c>
      <c r="E144" s="4">
        <f t="shared" si="65"/>
        <v>0.99745</v>
      </c>
      <c r="F144" s="4">
        <f t="shared" si="65"/>
        <v>0.9967166667</v>
      </c>
      <c r="H144" s="7" t="s">
        <v>304</v>
      </c>
      <c r="I144" s="4">
        <f t="shared" ref="I144:M144" si="66">AVERAGE((M35-$L35),(M71-$L71),(M107-$L107))</f>
        <v>0.7658166667</v>
      </c>
      <c r="J144" s="4">
        <f t="shared" si="66"/>
        <v>0.7269666667</v>
      </c>
      <c r="K144" s="4">
        <f t="shared" si="66"/>
        <v>0.6519166667</v>
      </c>
      <c r="L144" s="4">
        <f t="shared" si="66"/>
        <v>0.5514833333</v>
      </c>
      <c r="M144" s="4">
        <f t="shared" si="66"/>
        <v>0.5567166667</v>
      </c>
    </row>
    <row r="145" ht="14.25" customHeight="1"/>
    <row r="146" ht="14.25" customHeight="1">
      <c r="A146" s="4" t="s">
        <v>159</v>
      </c>
    </row>
    <row r="147" ht="14.25" customHeight="1">
      <c r="A147" s="5" t="s">
        <v>1</v>
      </c>
      <c r="H147" s="5" t="s">
        <v>7</v>
      </c>
    </row>
    <row r="148" ht="14.25" customHeight="1">
      <c r="A148" s="4" t="s">
        <v>13</v>
      </c>
      <c r="B148" s="4" t="s">
        <v>2</v>
      </c>
      <c r="C148" s="6" t="s">
        <v>3</v>
      </c>
      <c r="D148" s="6" t="s">
        <v>4</v>
      </c>
      <c r="E148" s="6" t="s">
        <v>5</v>
      </c>
      <c r="F148" s="6" t="s">
        <v>6</v>
      </c>
      <c r="H148" s="4" t="s">
        <v>13</v>
      </c>
      <c r="I148" s="4" t="s">
        <v>2</v>
      </c>
      <c r="J148" s="6" t="s">
        <v>3</v>
      </c>
      <c r="K148" s="6" t="s">
        <v>4</v>
      </c>
      <c r="L148" s="6" t="s">
        <v>5</v>
      </c>
      <c r="M148" s="6" t="s">
        <v>6</v>
      </c>
    </row>
    <row r="149" ht="14.25" customHeight="1">
      <c r="A149" s="7" t="s">
        <v>17</v>
      </c>
      <c r="B149" s="4">
        <f t="shared" ref="B149:F149" si="67">STDEV((D3-$C3),(D39-$C39),(D75-$C75))/SQRT(3)</f>
        <v>0.0004493822921</v>
      </c>
      <c r="C149" s="4">
        <f t="shared" si="67"/>
        <v>0.0005833333333</v>
      </c>
      <c r="D149" s="4">
        <f t="shared" si="67"/>
        <v>0.01240406519</v>
      </c>
      <c r="E149" s="4">
        <f t="shared" si="67"/>
        <v>0.0008814445215</v>
      </c>
      <c r="F149" s="4">
        <f t="shared" si="67"/>
        <v>0.00107587174</v>
      </c>
      <c r="H149" s="7" t="s">
        <v>17</v>
      </c>
      <c r="I149" s="4">
        <f t="shared" ref="I149:M149" si="68">STDEV((M3-$L3),(M39-$L39),(M75-$L75))/SQRT(3)</f>
        <v>0.0005085382101</v>
      </c>
      <c r="J149" s="4">
        <f t="shared" si="68"/>
        <v>0.0008516324194</v>
      </c>
      <c r="K149" s="4">
        <f t="shared" si="68"/>
        <v>0.001979267541</v>
      </c>
      <c r="L149" s="4">
        <f t="shared" si="68"/>
        <v>0.0009239107701</v>
      </c>
      <c r="M149" s="4">
        <f t="shared" si="68"/>
        <v>0.001075096895</v>
      </c>
    </row>
    <row r="150" ht="14.25" customHeight="1">
      <c r="A150" s="7" t="s">
        <v>223</v>
      </c>
      <c r="B150" s="4">
        <f t="shared" ref="B150:F150" si="69">STDEV((D4-$C4),(D40-$C40),(D76-$C76))/SQRT(3)</f>
        <v>0.0008231038817</v>
      </c>
      <c r="C150" s="4">
        <f t="shared" si="69"/>
        <v>0.0002682246157</v>
      </c>
      <c r="D150" s="4">
        <f t="shared" si="69"/>
        <v>0.01060512193</v>
      </c>
      <c r="E150" s="4">
        <f t="shared" si="69"/>
        <v>0.0007810249676</v>
      </c>
      <c r="F150" s="4">
        <f t="shared" si="69"/>
        <v>0.003245552512</v>
      </c>
      <c r="H150" s="7" t="s">
        <v>223</v>
      </c>
      <c r="I150" s="4">
        <f t="shared" ref="I150:M150" si="70">STDEV((M4-$L4),(M40-$L40),(M76-$L76))/SQRT(3)</f>
        <v>0.001053960784</v>
      </c>
      <c r="J150" s="4">
        <f t="shared" si="70"/>
        <v>0.0007155029311</v>
      </c>
      <c r="K150" s="4">
        <f t="shared" si="70"/>
        <v>0.001632057325</v>
      </c>
      <c r="L150" s="4">
        <f t="shared" si="70"/>
        <v>0.002445460647</v>
      </c>
      <c r="M150" s="4">
        <f t="shared" si="70"/>
        <v>0.00126567944</v>
      </c>
    </row>
    <row r="151" ht="14.25" customHeight="1">
      <c r="A151" s="7" t="s">
        <v>255</v>
      </c>
      <c r="B151" s="4">
        <f t="shared" ref="B151:F151" si="71">STDEV((D5-$C5),(D41-$C41),(D77-$C77))/SQRT(3)</f>
        <v>0.001421364759</v>
      </c>
      <c r="C151" s="4">
        <f t="shared" si="71"/>
        <v>0.001042566278</v>
      </c>
      <c r="D151" s="4">
        <f t="shared" si="71"/>
        <v>0.03625307267</v>
      </c>
      <c r="E151" s="4">
        <f t="shared" si="71"/>
        <v>0.001068228024</v>
      </c>
      <c r="F151" s="4">
        <f t="shared" si="71"/>
        <v>0.001874462886</v>
      </c>
      <c r="H151" s="7" t="s">
        <v>255</v>
      </c>
      <c r="I151" s="4">
        <f t="shared" ref="I151:M151" si="72">STDEV((M5-$L5),(M41-$L41),(M77-$L77))/SQRT(3)</f>
        <v>0.0007838650678</v>
      </c>
      <c r="J151" s="4">
        <f t="shared" si="72"/>
        <v>0.001058431754</v>
      </c>
      <c r="K151" s="4">
        <f t="shared" si="72"/>
        <v>0.0005291502622</v>
      </c>
      <c r="L151" s="4">
        <f t="shared" si="72"/>
        <v>0.0007697402159</v>
      </c>
      <c r="M151" s="4">
        <f t="shared" si="72"/>
        <v>0.002045795146</v>
      </c>
    </row>
    <row r="152" ht="14.25" customHeight="1">
      <c r="A152" s="7" t="s">
        <v>225</v>
      </c>
      <c r="B152" s="4">
        <f t="shared" ref="B152:F152" si="73">STDEV((D6-$C6),(D42-$C42),(D78-$C78))/SQRT(3)</f>
        <v>0.0003329164059</v>
      </c>
      <c r="C152" s="4">
        <f t="shared" si="73"/>
        <v>0.0004924428901</v>
      </c>
      <c r="D152" s="4">
        <f t="shared" si="73"/>
        <v>0.03576783161</v>
      </c>
      <c r="E152" s="4">
        <f t="shared" si="73"/>
        <v>0.0001364225462</v>
      </c>
      <c r="F152" s="4">
        <f t="shared" si="73"/>
        <v>0.00185502321</v>
      </c>
      <c r="H152" s="7" t="s">
        <v>225</v>
      </c>
      <c r="I152" s="4">
        <f t="shared" ref="I152:M152" si="74">STDEV((M6-$L6),(M42-$L42),(M78-$L78))/SQRT(3)</f>
        <v>0.0009733961167</v>
      </c>
      <c r="J152" s="4">
        <f t="shared" si="74"/>
        <v>0.0007216878365</v>
      </c>
      <c r="K152" s="4">
        <f t="shared" si="74"/>
        <v>0.0004666666667</v>
      </c>
      <c r="L152" s="4">
        <f t="shared" si="74"/>
        <v>0.002778038877</v>
      </c>
      <c r="M152" s="4">
        <f t="shared" si="74"/>
        <v>0.00306883981</v>
      </c>
    </row>
    <row r="153" ht="14.25" customHeight="1">
      <c r="A153" s="7" t="s">
        <v>226</v>
      </c>
      <c r="B153" s="4">
        <f t="shared" ref="B153:F153" si="75">STDEV((D7-$C7),(D43-$C43),(D79-$C79))/SQRT(3)</f>
        <v>0.0005134307267</v>
      </c>
      <c r="C153" s="4">
        <f t="shared" si="75"/>
        <v>0.001505268525</v>
      </c>
      <c r="D153" s="4">
        <f t="shared" si="75"/>
        <v>0.035480515</v>
      </c>
      <c r="E153" s="4">
        <f t="shared" si="75"/>
        <v>0.001156623438</v>
      </c>
      <c r="F153" s="4">
        <f t="shared" si="75"/>
        <v>0.0007182153809</v>
      </c>
      <c r="H153" s="7" t="s">
        <v>226</v>
      </c>
      <c r="I153" s="4">
        <f t="shared" ref="I153:M153" si="76">STDEV((M7-$L7),(M43-$L43),(M79-$L79))/SQRT(3)</f>
        <v>0.0005530220008</v>
      </c>
      <c r="J153" s="4">
        <f t="shared" si="76"/>
        <v>0.0006597558471</v>
      </c>
      <c r="K153" s="4">
        <f t="shared" si="76"/>
        <v>0.0003723051317</v>
      </c>
      <c r="L153" s="4">
        <f t="shared" si="76"/>
        <v>0.001060791109</v>
      </c>
      <c r="M153" s="4">
        <f t="shared" si="76"/>
        <v>0.001658898564</v>
      </c>
    </row>
    <row r="154" ht="14.25" customHeight="1">
      <c r="A154" s="7" t="s">
        <v>227</v>
      </c>
      <c r="B154" s="4">
        <f t="shared" ref="B154:F154" si="77">STDEV((D8-$C8),(D44-$C44),(D80-$C80))/SQRT(3)</f>
        <v>0.0005525194818</v>
      </c>
      <c r="C154" s="4">
        <f t="shared" si="77"/>
        <v>0.0005766281297</v>
      </c>
      <c r="D154" s="4">
        <f t="shared" si="77"/>
        <v>0.03595188142</v>
      </c>
      <c r="E154" s="4">
        <f t="shared" si="77"/>
        <v>0.0003345809983</v>
      </c>
      <c r="F154" s="4">
        <f t="shared" si="77"/>
        <v>0.0005238744549</v>
      </c>
      <c r="H154" s="7" t="s">
        <v>227</v>
      </c>
      <c r="I154" s="4">
        <f t="shared" ref="I154:M154" si="78">STDEV((M8-$L8),(M44-$L44),(M80-$L80))/SQRT(3)</f>
        <v>0.0006930207629</v>
      </c>
      <c r="J154" s="4">
        <f t="shared" si="78"/>
        <v>0.002454983594</v>
      </c>
      <c r="K154" s="4">
        <f t="shared" si="78"/>
        <v>0.002662757551</v>
      </c>
      <c r="L154" s="4">
        <f t="shared" si="78"/>
        <v>0.003712179653</v>
      </c>
      <c r="M154" s="4">
        <f t="shared" si="78"/>
        <v>0.002619531341</v>
      </c>
    </row>
    <row r="155" ht="14.25" customHeight="1">
      <c r="A155" s="7" t="s">
        <v>256</v>
      </c>
      <c r="B155" s="4">
        <f t="shared" ref="B155:F155" si="79">STDEV((D9-$C9),(D45-$C45),(D81-$C81))/SQRT(3)</f>
        <v>0.00206686827</v>
      </c>
      <c r="C155" s="4">
        <f t="shared" si="79"/>
        <v>0.003437214635</v>
      </c>
      <c r="D155" s="4">
        <f t="shared" si="79"/>
        <v>0.03352972562</v>
      </c>
      <c r="E155" s="4">
        <f t="shared" si="79"/>
        <v>0.00190751438</v>
      </c>
      <c r="F155" s="4">
        <f t="shared" si="79"/>
        <v>0.001537675013</v>
      </c>
      <c r="H155" s="7" t="s">
        <v>256</v>
      </c>
      <c r="I155" s="4">
        <f t="shared" ref="I155:M155" si="80">STDEV((M9-$L9),(M45-$L45),(M81-$L81))/SQRT(3)</f>
        <v>0.001996733444</v>
      </c>
      <c r="J155" s="4">
        <f t="shared" si="80"/>
        <v>0.004023507315</v>
      </c>
      <c r="K155" s="4">
        <f t="shared" si="80"/>
        <v>0.004077683166</v>
      </c>
      <c r="L155" s="4">
        <f t="shared" si="80"/>
        <v>0.005663553066</v>
      </c>
      <c r="M155" s="4">
        <f t="shared" si="80"/>
        <v>0.003111984005</v>
      </c>
    </row>
    <row r="156" ht="14.25" customHeight="1">
      <c r="A156" s="7" t="s">
        <v>229</v>
      </c>
      <c r="B156" s="4">
        <f t="shared" ref="B156:F156" si="81">STDEV((D10-$C10),(D46-$C46),(D82-$C82))/SQRT(3)</f>
        <v>0.004916045158</v>
      </c>
      <c r="C156" s="4">
        <f t="shared" si="81"/>
        <v>0.007972574518</v>
      </c>
      <c r="D156" s="4">
        <f t="shared" si="81"/>
        <v>0.02940459148</v>
      </c>
      <c r="E156" s="4">
        <f t="shared" si="81"/>
        <v>0.005733406007</v>
      </c>
      <c r="F156" s="4">
        <f t="shared" si="81"/>
        <v>0.00286011849</v>
      </c>
      <c r="H156" s="7" t="s">
        <v>229</v>
      </c>
      <c r="I156" s="4">
        <f t="shared" ref="I156:M156" si="82">STDEV((M10-$L10),(M46-$L46),(M82-$L82))/SQRT(3)</f>
        <v>0.003685595082</v>
      </c>
      <c r="J156" s="4">
        <f t="shared" si="82"/>
        <v>0.007535324221</v>
      </c>
      <c r="K156" s="4">
        <f t="shared" si="82"/>
        <v>0.007405459698</v>
      </c>
      <c r="L156" s="4">
        <f t="shared" si="82"/>
        <v>0.0111732319</v>
      </c>
      <c r="M156" s="4">
        <f t="shared" si="82"/>
        <v>0.004505675433</v>
      </c>
    </row>
    <row r="157" ht="14.25" customHeight="1">
      <c r="A157" s="7" t="s">
        <v>230</v>
      </c>
      <c r="B157" s="4">
        <f t="shared" ref="B157:F157" si="83">STDEV((D11-$C11),(D47-$C47),(D83-$C83))/SQRT(3)</f>
        <v>0.01236905862</v>
      </c>
      <c r="C157" s="4">
        <f t="shared" si="83"/>
        <v>0.01883171822</v>
      </c>
      <c r="D157" s="4">
        <f t="shared" si="83"/>
        <v>0.01995428108</v>
      </c>
      <c r="E157" s="4">
        <f t="shared" si="83"/>
        <v>0.01599240271</v>
      </c>
      <c r="F157" s="4">
        <f t="shared" si="83"/>
        <v>0.008896675409</v>
      </c>
      <c r="H157" s="7" t="s">
        <v>230</v>
      </c>
      <c r="I157" s="4">
        <f t="shared" ref="I157:M157" si="84">STDEV((M11-$L11),(M47-$L47),(M83-$L83))/SQRT(3)</f>
        <v>0.009437616813</v>
      </c>
      <c r="J157" s="4">
        <f t="shared" si="84"/>
        <v>0.01766508641</v>
      </c>
      <c r="K157" s="4">
        <f t="shared" si="84"/>
        <v>0.01627867555</v>
      </c>
      <c r="L157" s="4">
        <f t="shared" si="84"/>
        <v>0.02372084761</v>
      </c>
      <c r="M157" s="4">
        <f t="shared" si="84"/>
        <v>0.009115661127</v>
      </c>
    </row>
    <row r="158" ht="14.25" customHeight="1">
      <c r="A158" s="7" t="s">
        <v>257</v>
      </c>
      <c r="B158" s="4">
        <f t="shared" ref="B158:F158" si="85">STDEV((D12-$C12),(D48-$C48),(D84-$C84))/SQRT(3)</f>
        <v>0.02090941441</v>
      </c>
      <c r="C158" s="4">
        <f t="shared" si="85"/>
        <v>0.03356375774</v>
      </c>
      <c r="D158" s="4">
        <f t="shared" si="85"/>
        <v>0.01014923369</v>
      </c>
      <c r="E158" s="4">
        <f t="shared" si="85"/>
        <v>0.03313327046</v>
      </c>
      <c r="F158" s="4">
        <f t="shared" si="85"/>
        <v>0.01507631513</v>
      </c>
      <c r="H158" s="7" t="s">
        <v>257</v>
      </c>
      <c r="I158" s="4">
        <f t="shared" ref="I158:M158" si="86">STDEV((M12-$L12),(M48-$L48),(M84-$L84))/SQRT(3)</f>
        <v>0.01363729568</v>
      </c>
      <c r="J158" s="4">
        <f t="shared" si="86"/>
        <v>0.02988506223</v>
      </c>
      <c r="K158" s="4">
        <f t="shared" si="86"/>
        <v>0.02103881994</v>
      </c>
      <c r="L158" s="4">
        <f t="shared" si="86"/>
        <v>0.03643495346</v>
      </c>
      <c r="M158" s="4">
        <f t="shared" si="86"/>
        <v>0.01088448182</v>
      </c>
    </row>
    <row r="159" ht="14.25" customHeight="1">
      <c r="A159" s="7" t="s">
        <v>258</v>
      </c>
      <c r="B159" s="4">
        <f t="shared" ref="B159:F159" si="87">STDEV((D13-$C13),(D49-$C49),(D85-$C85))/SQRT(3)</f>
        <v>0.03385484128</v>
      </c>
      <c r="C159" s="4">
        <f t="shared" si="87"/>
        <v>0.04770269909</v>
      </c>
      <c r="D159" s="4">
        <f t="shared" si="87"/>
        <v>0.008153799387</v>
      </c>
      <c r="E159" s="4">
        <f t="shared" si="87"/>
        <v>0.0488766844</v>
      </c>
      <c r="F159" s="4">
        <f t="shared" si="87"/>
        <v>0.01991654114</v>
      </c>
      <c r="H159" s="7" t="s">
        <v>258</v>
      </c>
      <c r="I159" s="4">
        <f t="shared" ref="I159:M159" si="88">STDEV((M13-$L13),(M49-$L49),(M85-$L85))/SQRT(3)</f>
        <v>0.02117322077</v>
      </c>
      <c r="J159" s="4">
        <f t="shared" si="88"/>
        <v>0.04190233022</v>
      </c>
      <c r="K159" s="4">
        <f t="shared" si="88"/>
        <v>0.02616814752</v>
      </c>
      <c r="L159" s="4">
        <f t="shared" si="88"/>
        <v>0.04372648257</v>
      </c>
      <c r="M159" s="4">
        <f t="shared" si="88"/>
        <v>0.01422779947</v>
      </c>
    </row>
    <row r="160" ht="14.25" customHeight="1">
      <c r="A160" s="7" t="s">
        <v>233</v>
      </c>
      <c r="B160" s="4">
        <f t="shared" ref="B160:F160" si="89">STDEV((D14-$C14),(D50-$C50),(D86-$C86))/SQRT(3)</f>
        <v>0.02314062685</v>
      </c>
      <c r="C160" s="4">
        <f t="shared" si="89"/>
        <v>0.03595395589</v>
      </c>
      <c r="D160" s="4">
        <f t="shared" si="89"/>
        <v>0.01001134079</v>
      </c>
      <c r="E160" s="4">
        <f t="shared" si="89"/>
        <v>0.04339232203</v>
      </c>
      <c r="F160" s="4">
        <f t="shared" si="89"/>
        <v>0.01150986292</v>
      </c>
      <c r="H160" s="7" t="s">
        <v>233</v>
      </c>
      <c r="I160" s="4">
        <f t="shared" ref="I160:M160" si="90">STDEV((M14-$L14),(M50-$L50),(M86-$L86))/SQRT(3)</f>
        <v>0.01226798</v>
      </c>
      <c r="J160" s="4">
        <f t="shared" si="90"/>
        <v>0.03043156256</v>
      </c>
      <c r="K160" s="4">
        <f t="shared" si="90"/>
        <v>0.01606832633</v>
      </c>
      <c r="L160" s="4">
        <f t="shared" si="90"/>
        <v>0.03730377922</v>
      </c>
      <c r="M160" s="4">
        <f t="shared" si="90"/>
        <v>0.0102749831</v>
      </c>
    </row>
    <row r="161" ht="14.25" customHeight="1">
      <c r="A161" s="7" t="s">
        <v>284</v>
      </c>
      <c r="B161" s="4">
        <f t="shared" ref="B161:F161" si="91">STDEV((D15-$C15),(D51-$C51),(D87-$C87))/SQRT(3)</f>
        <v>0.02052984278</v>
      </c>
      <c r="C161" s="4">
        <f t="shared" si="91"/>
        <v>0.03197741825</v>
      </c>
      <c r="D161" s="4">
        <f t="shared" si="91"/>
        <v>0.01663992021</v>
      </c>
      <c r="E161" s="4">
        <f t="shared" si="91"/>
        <v>0.03030528465</v>
      </c>
      <c r="F161" s="4">
        <f t="shared" si="91"/>
        <v>0.006508605415</v>
      </c>
      <c r="H161" s="7" t="s">
        <v>284</v>
      </c>
      <c r="I161" s="4">
        <f t="shared" ref="I161:M161" si="92">STDEV((M15-$L15),(M51-$L51),(M87-$L87))/SQRT(3)</f>
        <v>0.009258884622</v>
      </c>
      <c r="J161" s="4">
        <f t="shared" si="92"/>
        <v>0.02381093936</v>
      </c>
      <c r="K161" s="4">
        <f t="shared" si="92"/>
        <v>0.0129963777</v>
      </c>
      <c r="L161" s="4">
        <f t="shared" si="92"/>
        <v>0.02807261912</v>
      </c>
      <c r="M161" s="4">
        <f t="shared" si="92"/>
        <v>0.01002057605</v>
      </c>
    </row>
    <row r="162" ht="14.25" customHeight="1">
      <c r="A162" s="7" t="s">
        <v>285</v>
      </c>
      <c r="B162" s="4">
        <f t="shared" ref="B162:F162" si="93">STDEV((D16-$C16),(D52-$C52),(D88-$C88))/SQRT(3)</f>
        <v>0.02494048471</v>
      </c>
      <c r="C162" s="4">
        <f t="shared" si="93"/>
        <v>0.03163919422</v>
      </c>
      <c r="D162" s="4">
        <f t="shared" si="93"/>
        <v>0.02289567523</v>
      </c>
      <c r="E162" s="4">
        <f t="shared" si="93"/>
        <v>0.02594643521</v>
      </c>
      <c r="F162" s="4">
        <f t="shared" si="93"/>
        <v>0.007944827108</v>
      </c>
      <c r="H162" s="7" t="s">
        <v>285</v>
      </c>
      <c r="I162" s="4">
        <f t="shared" ref="I162:M162" si="94">STDEV((M16-$L16),(M52-$L52),(M88-$L88))/SQRT(3)</f>
        <v>0.004056818677</v>
      </c>
      <c r="J162" s="4">
        <f t="shared" si="94"/>
        <v>0.01967211083</v>
      </c>
      <c r="K162" s="4">
        <f t="shared" si="94"/>
        <v>0.01052785986</v>
      </c>
      <c r="L162" s="4">
        <f t="shared" si="94"/>
        <v>0.0258927757</v>
      </c>
      <c r="M162" s="4">
        <f t="shared" si="94"/>
        <v>0.009438058298</v>
      </c>
    </row>
    <row r="163" ht="14.25" customHeight="1">
      <c r="A163" s="7" t="s">
        <v>286</v>
      </c>
      <c r="B163" s="4">
        <f t="shared" ref="B163:F163" si="95">STDEV((D17-$C17),(D53-$C53),(D89-$C89))/SQRT(3)</f>
        <v>0.02831993311</v>
      </c>
      <c r="C163" s="4">
        <f t="shared" si="95"/>
        <v>0.03324253049</v>
      </c>
      <c r="D163" s="4">
        <f t="shared" si="95"/>
        <v>0.0227491636</v>
      </c>
      <c r="E163" s="4">
        <f t="shared" si="95"/>
        <v>0.02931908271</v>
      </c>
      <c r="F163" s="4">
        <f t="shared" si="95"/>
        <v>0.008787254027</v>
      </c>
      <c r="H163" s="7" t="s">
        <v>286</v>
      </c>
      <c r="I163" s="4">
        <f t="shared" ref="I163:M163" si="96">STDEV((M17-$L17),(M53-$L53),(M89-$L89))/SQRT(3)</f>
        <v>0.001218947634</v>
      </c>
      <c r="J163" s="4">
        <f t="shared" si="96"/>
        <v>0.01526262683</v>
      </c>
      <c r="K163" s="4">
        <f t="shared" si="96"/>
        <v>0.006765127083</v>
      </c>
      <c r="L163" s="4">
        <f t="shared" si="96"/>
        <v>0.01919757653</v>
      </c>
      <c r="M163" s="4">
        <f t="shared" si="96"/>
        <v>0.007531065293</v>
      </c>
    </row>
    <row r="164" ht="14.25" customHeight="1">
      <c r="A164" s="7" t="s">
        <v>287</v>
      </c>
      <c r="B164" s="4">
        <f t="shared" ref="B164:F164" si="97">STDEV((D18-$C18),(D54-$C54),(D90-$C90))/SQRT(3)</f>
        <v>0.02741609928</v>
      </c>
      <c r="C164" s="4">
        <f t="shared" si="97"/>
        <v>0.03465988315</v>
      </c>
      <c r="D164" s="4">
        <f t="shared" si="97"/>
        <v>0.02102298345</v>
      </c>
      <c r="E164" s="4">
        <f t="shared" si="97"/>
        <v>0.03102188743</v>
      </c>
      <c r="F164" s="4">
        <f t="shared" si="97"/>
        <v>0.009684409005</v>
      </c>
      <c r="H164" s="7" t="s">
        <v>287</v>
      </c>
      <c r="I164" s="4">
        <f t="shared" ref="I164:M164" si="98">STDEV((M18-$L18),(M54-$L54),(M90-$L90))/SQRT(3)</f>
        <v>0.00273470494</v>
      </c>
      <c r="J164" s="4">
        <f t="shared" si="98"/>
        <v>0.01102800727</v>
      </c>
      <c r="K164" s="4">
        <f t="shared" si="98"/>
        <v>0.004403533934</v>
      </c>
      <c r="L164" s="4">
        <f t="shared" si="98"/>
        <v>0.01114147656</v>
      </c>
      <c r="M164" s="4">
        <f t="shared" si="98"/>
        <v>0.005468419434</v>
      </c>
    </row>
    <row r="165" ht="14.25" customHeight="1">
      <c r="A165" s="7" t="s">
        <v>288</v>
      </c>
      <c r="B165" s="4">
        <f t="shared" ref="B165:F165" si="99">STDEV((D19-$C19),(D55-$C55),(D91-$C91))/SQRT(3)</f>
        <v>0.03106877228</v>
      </c>
      <c r="C165" s="4">
        <f t="shared" si="99"/>
        <v>0.03694184995</v>
      </c>
      <c r="D165" s="4">
        <f t="shared" si="99"/>
        <v>0.02298403431</v>
      </c>
      <c r="E165" s="4">
        <f t="shared" si="99"/>
        <v>0.03073928449</v>
      </c>
      <c r="F165" s="4">
        <f t="shared" si="99"/>
        <v>0.01111196802</v>
      </c>
      <c r="H165" s="7" t="s">
        <v>288</v>
      </c>
      <c r="I165" s="4">
        <f t="shared" ref="I165:M165" si="100">STDEV((M19-$L19),(M55-$L55),(M91-$L91))/SQRT(3)</f>
        <v>0.003551681918</v>
      </c>
      <c r="J165" s="4">
        <f t="shared" si="100"/>
        <v>0.01005026257</v>
      </c>
      <c r="K165" s="4">
        <f t="shared" si="100"/>
        <v>0.004159360261</v>
      </c>
      <c r="L165" s="4">
        <f t="shared" si="100"/>
        <v>0.00862008314</v>
      </c>
      <c r="M165" s="4">
        <f t="shared" si="100"/>
        <v>0.006466988824</v>
      </c>
    </row>
    <row r="166" ht="14.25" customHeight="1">
      <c r="A166" s="7" t="s">
        <v>289</v>
      </c>
      <c r="B166" s="4">
        <f t="shared" ref="B166:F166" si="101">STDEV((D20-$C20),(D56-$C56),(D92-$C92))/SQRT(3)</f>
        <v>0.02793941362</v>
      </c>
      <c r="C166" s="4">
        <f t="shared" si="101"/>
        <v>0.03429577638</v>
      </c>
      <c r="D166" s="4">
        <f t="shared" si="101"/>
        <v>0.01628540587</v>
      </c>
      <c r="E166" s="4">
        <f t="shared" si="101"/>
        <v>0.03195931007</v>
      </c>
      <c r="F166" s="4">
        <f t="shared" si="101"/>
        <v>0.01404351373</v>
      </c>
      <c r="H166" s="7" t="s">
        <v>289</v>
      </c>
      <c r="I166" s="4">
        <f t="shared" ref="I166:M166" si="102">STDEV((M20-$L20),(M56-$L56),(M92-$L92))/SQRT(3)</f>
        <v>0.003291782698</v>
      </c>
      <c r="J166" s="4">
        <f t="shared" si="102"/>
        <v>0.01348460027</v>
      </c>
      <c r="K166" s="4">
        <f t="shared" si="102"/>
        <v>0.00388697969</v>
      </c>
      <c r="L166" s="4">
        <f t="shared" si="102"/>
        <v>0.01070845979</v>
      </c>
      <c r="M166" s="4">
        <f t="shared" si="102"/>
        <v>0.005553602434</v>
      </c>
    </row>
    <row r="167" ht="14.25" customHeight="1">
      <c r="A167" s="7" t="s">
        <v>290</v>
      </c>
      <c r="B167" s="4">
        <f t="shared" ref="B167:F167" si="103">STDEV((D21-$C21),(D57-$C57),(D93-$C93))/SQRT(3)</f>
        <v>0.03111102431</v>
      </c>
      <c r="C167" s="4">
        <f t="shared" si="103"/>
        <v>0.03249415759</v>
      </c>
      <c r="D167" s="4">
        <f t="shared" si="103"/>
        <v>0.01559819256</v>
      </c>
      <c r="E167" s="4">
        <f t="shared" si="103"/>
        <v>0.03247589277</v>
      </c>
      <c r="F167" s="4">
        <f t="shared" si="103"/>
        <v>0.01549920249</v>
      </c>
      <c r="H167" s="7" t="s">
        <v>290</v>
      </c>
      <c r="I167" s="4">
        <f t="shared" ref="I167:M167" si="104">STDEV((M21-$L21),(M57-$L57),(M93-$L93))/SQRT(3)</f>
        <v>0.004359408726</v>
      </c>
      <c r="J167" s="4">
        <f t="shared" si="104"/>
        <v>0.01033329301</v>
      </c>
      <c r="K167" s="4">
        <f t="shared" si="104"/>
        <v>0.00283450956</v>
      </c>
      <c r="L167" s="4">
        <f t="shared" si="104"/>
        <v>0.008230633835</v>
      </c>
      <c r="M167" s="4">
        <f t="shared" si="104"/>
        <v>0.011231763</v>
      </c>
    </row>
    <row r="168" ht="14.25" customHeight="1">
      <c r="A168" s="7" t="s">
        <v>291</v>
      </c>
      <c r="B168" s="4">
        <f t="shared" ref="B168:F168" si="105">STDEV((D22-$C22),(D58-$C58),(D94-$C94))/SQRT(3)</f>
        <v>0.03295235196</v>
      </c>
      <c r="C168" s="4">
        <f t="shared" si="105"/>
        <v>0.03084643415</v>
      </c>
      <c r="D168" s="4">
        <f t="shared" si="105"/>
        <v>0.01625084613</v>
      </c>
      <c r="E168" s="4">
        <f t="shared" si="105"/>
        <v>0.03360791491</v>
      </c>
      <c r="F168" s="4">
        <f t="shared" si="105"/>
        <v>0.01534148334</v>
      </c>
      <c r="H168" s="7" t="s">
        <v>291</v>
      </c>
      <c r="I168" s="4">
        <f t="shared" ref="I168:M168" si="106">STDEV((M22-$L22),(M58-$L58),(M94-$L94))/SQRT(3)</f>
        <v>0.004837469495</v>
      </c>
      <c r="J168" s="4">
        <f t="shared" si="106"/>
        <v>0.01000917635</v>
      </c>
      <c r="K168" s="4">
        <f t="shared" si="106"/>
        <v>0.00437962454</v>
      </c>
      <c r="L168" s="4">
        <f t="shared" si="106"/>
        <v>0.01028487293</v>
      </c>
      <c r="M168" s="4">
        <f t="shared" si="106"/>
        <v>0.008857686555</v>
      </c>
    </row>
    <row r="169" ht="14.25" customHeight="1">
      <c r="A169" s="7" t="s">
        <v>292</v>
      </c>
      <c r="B169" s="4">
        <f t="shared" ref="B169:F169" si="107">STDEV((D23-$C23),(D59-$C59),(D95-$C95))/SQRT(3)</f>
        <v>0.03275485969</v>
      </c>
      <c r="C169" s="4">
        <f t="shared" si="107"/>
        <v>0.02989905703</v>
      </c>
      <c r="D169" s="4">
        <f t="shared" si="107"/>
        <v>0.01823273156</v>
      </c>
      <c r="E169" s="4">
        <f t="shared" si="107"/>
        <v>0.03317923966</v>
      </c>
      <c r="F169" s="4">
        <f t="shared" si="107"/>
        <v>0.01538035363</v>
      </c>
      <c r="H169" s="7" t="s">
        <v>292</v>
      </c>
      <c r="I169" s="4">
        <f t="shared" ref="I169:M169" si="108">STDEV((M23-$L23),(M59-$L59),(M95-$L95))/SQRT(3)</f>
        <v>0.005066995603</v>
      </c>
      <c r="J169" s="4">
        <f t="shared" si="108"/>
        <v>0.008084295475</v>
      </c>
      <c r="K169" s="4">
        <f t="shared" si="108"/>
        <v>0.001807161679</v>
      </c>
      <c r="L169" s="4">
        <f t="shared" si="108"/>
        <v>0.01021799883</v>
      </c>
      <c r="M169" s="4">
        <f t="shared" si="108"/>
        <v>0.01128466265</v>
      </c>
    </row>
    <row r="170" ht="14.25" customHeight="1">
      <c r="A170" s="7" t="s">
        <v>293</v>
      </c>
      <c r="B170" s="4">
        <f t="shared" ref="B170:F170" si="109">STDEV((D24-$C24),(D60-$C60),(D96-$C96))/SQRT(3)</f>
        <v>0.03384255621</v>
      </c>
      <c r="C170" s="4">
        <f t="shared" si="109"/>
        <v>0.03078168196</v>
      </c>
      <c r="D170" s="4">
        <f t="shared" si="109"/>
        <v>0.01605865118</v>
      </c>
      <c r="E170" s="4">
        <f t="shared" si="109"/>
        <v>0.03413628324</v>
      </c>
      <c r="F170" s="4">
        <f t="shared" si="109"/>
        <v>0.01508283609</v>
      </c>
      <c r="H170" s="7" t="s">
        <v>293</v>
      </c>
      <c r="I170" s="4">
        <f t="shared" ref="I170:M170" si="110">STDEV((M24-$L24),(M60-$L60),(M96-$L96))/SQRT(3)</f>
        <v>0.004225320501</v>
      </c>
      <c r="J170" s="4">
        <f t="shared" si="110"/>
        <v>0.01089277283</v>
      </c>
      <c r="K170" s="4">
        <f t="shared" si="110"/>
        <v>0.005058518668</v>
      </c>
      <c r="L170" s="4">
        <f t="shared" si="110"/>
        <v>0.0121769249</v>
      </c>
      <c r="M170" s="4">
        <f t="shared" si="110"/>
        <v>0.003630541741</v>
      </c>
    </row>
    <row r="171" ht="14.25" customHeight="1">
      <c r="A171" s="7" t="s">
        <v>294</v>
      </c>
      <c r="B171" s="4">
        <f t="shared" ref="B171:F171" si="111">STDEV((D25-$C25),(D61-$C61),(D97-$C97))/SQRT(3)</f>
        <v>0.03216411043</v>
      </c>
      <c r="C171" s="4">
        <f t="shared" si="111"/>
        <v>0.028718814</v>
      </c>
      <c r="D171" s="4">
        <f t="shared" si="111"/>
        <v>0.0165737996</v>
      </c>
      <c r="E171" s="4">
        <f t="shared" si="111"/>
        <v>0.03254691912</v>
      </c>
      <c r="F171" s="4">
        <f t="shared" si="111"/>
        <v>0.01541417998</v>
      </c>
      <c r="H171" s="7" t="s">
        <v>294</v>
      </c>
      <c r="I171" s="4">
        <f t="shared" ref="I171:M171" si="112">STDEV((M25-$L25),(M61-$L61),(M97-$L97))/SQRT(3)</f>
        <v>0.005223132308</v>
      </c>
      <c r="J171" s="4">
        <f t="shared" si="112"/>
        <v>0.00928625029</v>
      </c>
      <c r="K171" s="4">
        <f t="shared" si="112"/>
        <v>0.004138941088</v>
      </c>
      <c r="L171" s="4">
        <f t="shared" si="112"/>
        <v>0.01248002849</v>
      </c>
      <c r="M171" s="4">
        <f t="shared" si="112"/>
        <v>0.006128825336</v>
      </c>
    </row>
    <row r="172" ht="14.25" customHeight="1">
      <c r="A172" s="7" t="s">
        <v>295</v>
      </c>
      <c r="B172" s="4">
        <f t="shared" ref="B172:F172" si="113">STDEV((D26-$C26),(D62-$C62),(D98-$C98))/SQRT(3)</f>
        <v>0.02970733636</v>
      </c>
      <c r="C172" s="4">
        <f t="shared" si="113"/>
        <v>0.02777666887</v>
      </c>
      <c r="D172" s="4">
        <f t="shared" si="113"/>
        <v>0.01351413869</v>
      </c>
      <c r="E172" s="4">
        <f t="shared" si="113"/>
        <v>0.03192052631</v>
      </c>
      <c r="F172" s="4">
        <f t="shared" si="113"/>
        <v>0.01444310678</v>
      </c>
      <c r="H172" s="7" t="s">
        <v>295</v>
      </c>
      <c r="I172" s="4">
        <f t="shared" ref="I172:M172" si="114">STDEV((M26-$L26),(M62-$L62),(M98-$L98))/SQRT(3)</f>
        <v>0.003418454817</v>
      </c>
      <c r="J172" s="4">
        <f t="shared" si="114"/>
        <v>0.009566666667</v>
      </c>
      <c r="K172" s="4">
        <f t="shared" si="114"/>
        <v>0.004031576752</v>
      </c>
      <c r="L172" s="4">
        <f t="shared" si="114"/>
        <v>0.01193420621</v>
      </c>
      <c r="M172" s="4">
        <f t="shared" si="114"/>
        <v>0.007154039263</v>
      </c>
    </row>
    <row r="173" ht="14.25" customHeight="1">
      <c r="A173" s="7" t="s">
        <v>296</v>
      </c>
      <c r="B173" s="4">
        <f t="shared" ref="B173:F173" si="115">STDEV((D27-$C27),(D63-$C63),(D99-$C99))/SQRT(3)</f>
        <v>0.02766328795</v>
      </c>
      <c r="C173" s="4">
        <f t="shared" si="115"/>
        <v>0.02813465143</v>
      </c>
      <c r="D173" s="4">
        <f t="shared" si="115"/>
        <v>0.01022881279</v>
      </c>
      <c r="E173" s="4">
        <f t="shared" si="115"/>
        <v>0.03140196385</v>
      </c>
      <c r="F173" s="4">
        <f t="shared" si="115"/>
        <v>0.01543211838</v>
      </c>
      <c r="H173" s="7" t="s">
        <v>296</v>
      </c>
      <c r="I173" s="4">
        <f t="shared" ref="I173:M173" si="116">STDEV((M27-$L27),(M63-$L63),(M99-$L99))/SQRT(3)</f>
        <v>0.002980911494</v>
      </c>
      <c r="J173" s="4">
        <f t="shared" si="116"/>
        <v>0.009502558135</v>
      </c>
      <c r="K173" s="4">
        <f t="shared" si="116"/>
        <v>0.004601449047</v>
      </c>
      <c r="L173" s="4">
        <f t="shared" si="116"/>
        <v>0.01297607842</v>
      </c>
      <c r="M173" s="4">
        <f t="shared" si="116"/>
        <v>0.009615973401</v>
      </c>
    </row>
    <row r="174" ht="14.25" customHeight="1">
      <c r="A174" s="7" t="s">
        <v>297</v>
      </c>
      <c r="B174" s="4">
        <f t="shared" ref="B174:F174" si="117">STDEV((D28-$C28),(D64-$C64),(D100-$C100))/SQRT(3)</f>
        <v>0.02722298355</v>
      </c>
      <c r="C174" s="4">
        <f t="shared" si="117"/>
        <v>0.02762951321</v>
      </c>
      <c r="D174" s="4">
        <f t="shared" si="117"/>
        <v>0.01067154836</v>
      </c>
      <c r="E174" s="4">
        <f t="shared" si="117"/>
        <v>0.03117277569</v>
      </c>
      <c r="F174" s="4">
        <f t="shared" si="117"/>
        <v>0.01655536167</v>
      </c>
      <c r="H174" s="7" t="s">
        <v>297</v>
      </c>
      <c r="I174" s="4">
        <f t="shared" ref="I174:M174" si="118">STDEV((M28-$L28),(M64-$L64),(M100-$L100))/SQRT(3)</f>
        <v>0.004523488084</v>
      </c>
      <c r="J174" s="4">
        <f t="shared" si="118"/>
        <v>0.01102841028</v>
      </c>
      <c r="K174" s="4">
        <f t="shared" si="118"/>
        <v>0.007576663734</v>
      </c>
      <c r="L174" s="4">
        <f t="shared" si="118"/>
        <v>0.0147335313</v>
      </c>
      <c r="M174" s="4">
        <f t="shared" si="118"/>
        <v>0.01312301837</v>
      </c>
    </row>
    <row r="175" ht="14.25" customHeight="1">
      <c r="A175" s="7" t="s">
        <v>298</v>
      </c>
      <c r="B175" s="4">
        <f t="shared" ref="B175:F175" si="119">STDEV((D29-$C29),(D65-$C65),(D101-$C101))/SQRT(3)</f>
        <v>0.02482036015</v>
      </c>
      <c r="C175" s="4">
        <f t="shared" si="119"/>
        <v>0.0268571685</v>
      </c>
      <c r="D175" s="4">
        <f t="shared" si="119"/>
        <v>0.0120582959</v>
      </c>
      <c r="E175" s="4">
        <f t="shared" si="119"/>
        <v>0.02938012839</v>
      </c>
      <c r="F175" s="4">
        <f t="shared" si="119"/>
        <v>0.01758209316</v>
      </c>
      <c r="H175" s="7" t="s">
        <v>298</v>
      </c>
      <c r="I175" s="4">
        <f t="shared" ref="I175:M175" si="120">STDEV((M29-$L29),(M65-$L65),(M101-$L101))/SQRT(3)</f>
        <v>0.004412608198</v>
      </c>
      <c r="J175" s="4">
        <f t="shared" si="120"/>
        <v>0.008286334131</v>
      </c>
      <c r="K175" s="4">
        <f t="shared" si="120"/>
        <v>0.0059672253</v>
      </c>
      <c r="L175" s="4">
        <f t="shared" si="120"/>
        <v>0.01426213908</v>
      </c>
      <c r="M175" s="4">
        <f t="shared" si="120"/>
        <v>0.01542471862</v>
      </c>
    </row>
    <row r="176" ht="14.25" customHeight="1">
      <c r="A176" s="7" t="s">
        <v>299</v>
      </c>
      <c r="B176" s="4">
        <f t="shared" ref="B176:F176" si="121">STDEV((D30-$C30),(D66-$C66),(D102-$C102))/SQRT(3)</f>
        <v>0.02427986706</v>
      </c>
      <c r="C176" s="4">
        <f t="shared" si="121"/>
        <v>0.02677757665</v>
      </c>
      <c r="D176" s="4">
        <f t="shared" si="121"/>
        <v>0.01598892846</v>
      </c>
      <c r="E176" s="4">
        <f t="shared" si="121"/>
        <v>0.02936310516</v>
      </c>
      <c r="F176" s="4">
        <f t="shared" si="121"/>
        <v>0.01721520646</v>
      </c>
      <c r="H176" s="7" t="s">
        <v>299</v>
      </c>
      <c r="I176" s="4">
        <f t="shared" ref="I176:M176" si="122">STDEV((M30-$L30),(M66-$L66),(M102-$L102))/SQRT(3)</f>
        <v>0.003759691181</v>
      </c>
      <c r="J176" s="4">
        <f t="shared" si="122"/>
        <v>0.009656215615</v>
      </c>
      <c r="K176" s="4">
        <f t="shared" si="122"/>
        <v>0.00802404373</v>
      </c>
      <c r="L176" s="4">
        <f t="shared" si="122"/>
        <v>0.01320808885</v>
      </c>
      <c r="M176" s="4">
        <f t="shared" si="122"/>
        <v>0.01653362735</v>
      </c>
    </row>
    <row r="177" ht="14.25" customHeight="1">
      <c r="A177" s="7" t="s">
        <v>300</v>
      </c>
      <c r="B177" s="4">
        <f t="shared" ref="B177:F177" si="123">STDEV((D31-$C31),(D67-$C67),(D103-$C103))/SQRT(3)</f>
        <v>0.02234085072</v>
      </c>
      <c r="C177" s="4">
        <f t="shared" si="123"/>
        <v>0.02657088528</v>
      </c>
      <c r="D177" s="4">
        <f t="shared" si="123"/>
        <v>0.02407199272</v>
      </c>
      <c r="E177" s="4">
        <f t="shared" si="123"/>
        <v>0.02696720745</v>
      </c>
      <c r="F177" s="4">
        <f t="shared" si="123"/>
        <v>0.01773617615</v>
      </c>
      <c r="H177" s="7" t="s">
        <v>300</v>
      </c>
      <c r="I177" s="4">
        <f t="shared" ref="I177:M177" si="124">STDEV((M31-$L31),(M67-$L67),(M103-$L103))/SQRT(3)</f>
        <v>0.004024335694</v>
      </c>
      <c r="J177" s="4">
        <f t="shared" si="124"/>
        <v>0.008630871592</v>
      </c>
      <c r="K177" s="4">
        <f t="shared" si="124"/>
        <v>0.008203505348</v>
      </c>
      <c r="L177" s="4">
        <f t="shared" si="124"/>
        <v>0.0138611267</v>
      </c>
      <c r="M177" s="4">
        <f t="shared" si="124"/>
        <v>0.01685206054</v>
      </c>
    </row>
    <row r="178" ht="14.25" customHeight="1">
      <c r="A178" s="7" t="s">
        <v>301</v>
      </c>
      <c r="B178" s="4">
        <f t="shared" ref="B178:F178" si="125">STDEV((D32-$C32),(D68-$C68),(D104-$C104))/SQRT(3)</f>
        <v>0.02095277096</v>
      </c>
      <c r="C178" s="4">
        <f t="shared" si="125"/>
        <v>0.02672592894</v>
      </c>
      <c r="D178" s="4">
        <f t="shared" si="125"/>
        <v>0.02848295299</v>
      </c>
      <c r="E178" s="4">
        <f t="shared" si="125"/>
        <v>0.02703550649</v>
      </c>
      <c r="F178" s="4">
        <f t="shared" si="125"/>
        <v>0.01761226687</v>
      </c>
      <c r="H178" s="7" t="s">
        <v>301</v>
      </c>
      <c r="I178" s="4">
        <f t="shared" ref="I178:M178" si="126">STDEV((M32-$L32),(M68-$L68),(M104-$L104))/SQRT(3)</f>
        <v>0.003133998156</v>
      </c>
      <c r="J178" s="4">
        <f t="shared" si="126"/>
        <v>0.008054553578</v>
      </c>
      <c r="K178" s="4">
        <f t="shared" si="126"/>
        <v>0.008547189272</v>
      </c>
      <c r="L178" s="4">
        <f t="shared" si="126"/>
        <v>0.01363846684</v>
      </c>
      <c r="M178" s="4">
        <f t="shared" si="126"/>
        <v>0.01917685961</v>
      </c>
    </row>
    <row r="179" ht="14.25" customHeight="1">
      <c r="A179" s="7" t="s">
        <v>302</v>
      </c>
      <c r="B179" s="4">
        <f t="shared" ref="B179:F179" si="127">STDEV((D33-$C33),(D69-$C69),(D105-$C105))/SQRT(3)</f>
        <v>0.02073742591</v>
      </c>
      <c r="C179" s="4">
        <f t="shared" si="127"/>
        <v>0.02764061524</v>
      </c>
      <c r="D179" s="4">
        <f t="shared" si="127"/>
        <v>0.03244963191</v>
      </c>
      <c r="E179" s="4">
        <f t="shared" si="127"/>
        <v>0.02764391132</v>
      </c>
      <c r="F179" s="4">
        <f t="shared" si="127"/>
        <v>0.01903984856</v>
      </c>
      <c r="H179" s="7" t="s">
        <v>302</v>
      </c>
      <c r="I179" s="4">
        <f t="shared" ref="I179:M179" si="128">STDEV((M33-$L33),(M69-$L69),(M105-$L105))/SQRT(3)</f>
        <v>0.003477107674</v>
      </c>
      <c r="J179" s="4">
        <f t="shared" si="128"/>
        <v>0.0111065046</v>
      </c>
      <c r="K179" s="4">
        <f t="shared" si="128"/>
        <v>0.0110825689</v>
      </c>
      <c r="L179" s="4">
        <f t="shared" si="128"/>
        <v>0.01458893226</v>
      </c>
      <c r="M179" s="4">
        <f t="shared" si="128"/>
        <v>0.02150749869</v>
      </c>
    </row>
    <row r="180" ht="14.25" customHeight="1">
      <c r="A180" s="7" t="s">
        <v>303</v>
      </c>
      <c r="B180" s="4">
        <f t="shared" ref="B180:F180" si="129">STDEV((D34-$C34),(D70-$C70),(D106-$C106))/SQRT(3)</f>
        <v>0.01816251482</v>
      </c>
      <c r="C180" s="4">
        <f t="shared" si="129"/>
        <v>0.0258438312</v>
      </c>
      <c r="D180" s="4">
        <f t="shared" si="129"/>
        <v>0.03452125352</v>
      </c>
      <c r="E180" s="4">
        <f t="shared" si="129"/>
        <v>0.02682570803</v>
      </c>
      <c r="F180" s="4">
        <f t="shared" si="129"/>
        <v>0.01939125662</v>
      </c>
      <c r="H180" s="7" t="s">
        <v>303</v>
      </c>
      <c r="I180" s="4">
        <f t="shared" ref="I180:M180" si="130">STDEV((M34-$L34),(M70-$L70),(M106-$L106))/SQRT(3)</f>
        <v>0.002273824483</v>
      </c>
      <c r="J180" s="4">
        <f t="shared" si="130"/>
        <v>0.01076990405</v>
      </c>
      <c r="K180" s="4">
        <f t="shared" si="130"/>
        <v>0.009664539996</v>
      </c>
      <c r="L180" s="4">
        <f t="shared" si="130"/>
        <v>0.01395026881</v>
      </c>
      <c r="M180" s="4">
        <f t="shared" si="130"/>
        <v>0.02031933261</v>
      </c>
    </row>
    <row r="181" ht="14.25" customHeight="1">
      <c r="A181" s="7" t="s">
        <v>304</v>
      </c>
      <c r="B181" s="4">
        <f t="shared" ref="B181:F181" si="131">STDEV((D35-$C35),(D71-$C71),(D107-$C107))/SQRT(3)</f>
        <v>0.01681322231</v>
      </c>
      <c r="C181" s="4">
        <f t="shared" si="131"/>
        <v>0.02546306694</v>
      </c>
      <c r="D181" s="4">
        <f t="shared" si="131"/>
        <v>0.0338797055</v>
      </c>
      <c r="E181" s="4">
        <f t="shared" si="131"/>
        <v>0.02590810684</v>
      </c>
      <c r="F181" s="4">
        <f t="shared" si="131"/>
        <v>0.01876808757</v>
      </c>
      <c r="H181" s="7" t="s">
        <v>304</v>
      </c>
      <c r="I181" s="4">
        <f t="shared" ref="I181:M181" si="132">STDEV((M35-$L35),(M71-$L71),(M107-$L107))/SQRT(3)</f>
        <v>0.002691705366</v>
      </c>
      <c r="J181" s="4">
        <f t="shared" si="132"/>
        <v>0.01382106886</v>
      </c>
      <c r="K181" s="4">
        <f t="shared" si="132"/>
        <v>0.01118646255</v>
      </c>
      <c r="L181" s="4">
        <f t="shared" si="132"/>
        <v>0.01471805392</v>
      </c>
      <c r="M181" s="4">
        <f t="shared" si="132"/>
        <v>0.01897720855</v>
      </c>
    </row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2023-09-28T13:29:48Z</dcterms:created>
  <dc:creator>User</dc:creator>
</cp:coreProperties>
</file>