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00"/>
  </bookViews>
  <sheets>
    <sheet name="2D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<sst xmlns="http://schemas.openxmlformats.org/spreadsheetml/2006/main" count="7" uniqueCount="7">
  <si>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Hydrophobicity</t>
  </si>
  <si>
    <t>ΔH</t>
  </si>
  <si>
    <t>Average</t>
  </si>
  <si>
    <t>SEM</t>
  </si>
  <si>
    <t>W651</t>
  </si>
  <si>
    <t>F</t>
  </si>
  <si>
    <t>L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</si>
</sst>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theme="1"/>
      <name val="Arial"/>
      <charset val="134"/>
    </font>
    <font>
      <sz val="11"/>
      <name val="Arial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8"/>
  <sheetViews>
    <sheetView tabSelected="1" workbookViewId="0">
      <selection activeCell="A1" sqref="A$1:M$1048576"/>
    </sheetView>
  </sheetViews>
  <sheetFormatPr defaultColWidth="9" defaultRowHeight="14.4" outlineLevelRow="7"/>
  <cols>
    <col min="1" max="1" width="9" style="1"/>
    <col min="2" max="2" width="15.6666666666667" style="1" customWidth="1"/>
    <col min="3" max="3" width="9" style="1"/>
    <col min="4" max="10" width="10.5555555555556" style="1"/>
    <col min="11" max="11" width="9" style="1"/>
    <col min="12" max="12" width="15.5555555555556" style="1"/>
    <col min="13" max="13" width="14.3333333333333" style="1"/>
  </cols>
  <sheetData>
    <row r="1" spans="1:13">
      <c r="A1" s="2"/>
      <c r="B1" s="3" t="s">
        <v>0</v>
      </c>
      <c r="C1" s="3"/>
      <c r="D1" s="3" t="s">
        <v>1</v>
      </c>
      <c r="E1" s="3"/>
      <c r="F1" s="3"/>
      <c r="G1" s="3"/>
      <c r="H1" s="3"/>
      <c r="I1" s="3"/>
      <c r="J1" s="3"/>
      <c r="K1" s="2"/>
      <c r="L1" s="2" t="s">
        <v>2</v>
      </c>
      <c r="M1" s="2" t="s">
        <v>3</v>
      </c>
    </row>
    <row r="2" spans="1:13">
      <c r="A2" s="4" t="s">
        <v>4</v>
      </c>
      <c r="B2" s="5">
        <v>0.3</v>
      </c>
      <c r="C2" s="5"/>
      <c r="D2" s="5">
        <v>-67.095</v>
      </c>
      <c r="E2" s="5">
        <v>-46.9947</v>
      </c>
      <c r="F2" s="5">
        <v>-56.4421</v>
      </c>
      <c r="G2" s="5">
        <v>-61.0099</v>
      </c>
      <c r="H2" s="5">
        <v>-54.3628</v>
      </c>
      <c r="I2" s="5">
        <v>-50.4821</v>
      </c>
      <c r="J2" s="5">
        <v>-43.8946</v>
      </c>
      <c r="K2" s="2"/>
      <c r="L2" s="5">
        <f>AVERAGE(D2:J2)</f>
        <v>-54.3258857142857</v>
      </c>
      <c r="M2" s="2">
        <f>STDEV(D2:J2)/SQRT(7)</f>
        <v>3.04544447623383</v>
      </c>
    </row>
    <row r="3" spans="1:13">
      <c r="A3" s="4" t="s">
        <v>5</v>
      </c>
      <c r="B3" s="5">
        <v>-0.32</v>
      </c>
      <c r="C3" s="5"/>
      <c r="D3" s="5">
        <v>-34.8205</v>
      </c>
      <c r="E3" s="5">
        <v>-30.2845</v>
      </c>
      <c r="F3" s="5">
        <v>-28.1774</v>
      </c>
      <c r="G3" s="5">
        <v>-34.0202</v>
      </c>
      <c r="H3" s="5">
        <v>-41.1221</v>
      </c>
      <c r="I3" s="5">
        <v>-50.6847</v>
      </c>
      <c r="J3" s="5"/>
      <c r="K3" s="2"/>
      <c r="L3" s="5">
        <f>AVERAGE(D3:J3)</f>
        <v>-36.5182333333333</v>
      </c>
      <c r="M3" s="2">
        <f>STDEV(D3:J3)/SQRT(6)</f>
        <v>3.36370711702299</v>
      </c>
    </row>
    <row r="4" spans="1:13">
      <c r="A4" s="4" t="s">
        <v>6</v>
      </c>
      <c r="B4" s="5">
        <v>-0.55</v>
      </c>
      <c r="C4" s="5"/>
      <c r="D4" s="5">
        <v>-40.7706</v>
      </c>
      <c r="E4" s="5">
        <v>-28.7334</v>
      </c>
      <c r="F4" s="5">
        <v>-22.277</v>
      </c>
      <c r="G4" s="5">
        <v>-55.6735</v>
      </c>
      <c r="H4" s="5"/>
      <c r="I4" s="5"/>
      <c r="J4" s="5"/>
      <c r="K4" s="2"/>
      <c r="L4" s="5">
        <f>AVERAGE(D4:J4)</f>
        <v>-36.863625</v>
      </c>
      <c r="M4" s="2">
        <f>STDEV(D4:J4)/SQRT(4)</f>
        <v>7.34816325467063</v>
      </c>
    </row>
    <row r="5" spans="1:13">
      <c r="A5" s="4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0">
      <c r="A6" s="2"/>
      <c r="B6" s="2"/>
      <c r="C6" s="2"/>
      <c r="D6" s="2"/>
      <c r="E6" s="2"/>
      <c r="F6" s="2"/>
      <c r="G6" s="2"/>
      <c r="H6" s="2"/>
      <c r="I6" s="2"/>
      <c r="J6" s="2"/>
    </row>
    <row r="7" spans="1:10">
      <c r="A7" s="2"/>
      <c r="B7" s="2"/>
      <c r="C7" s="2"/>
      <c r="D7" s="2"/>
      <c r="E7" s="2"/>
      <c r="F7" s="2"/>
      <c r="G7" s="2"/>
      <c r="H7" s="2"/>
      <c r="I7" s="2"/>
      <c r="J7" s="2"/>
    </row>
    <row r="8" spans="1:10">
      <c r="A8" s="2"/>
      <c r="B8" s="2"/>
      <c r="C8" s="2"/>
      <c r="D8" s="2"/>
      <c r="E8" s="2"/>
      <c r="F8" s="2"/>
      <c r="G8" s="2"/>
      <c r="H8" s="2"/>
      <c r="I8" s="2"/>
      <c r="J8" s="2"/>
    </row>
  </sheetData>
  <mergeCells count="1">
    <mergeCell ref="D1:J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2D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徐丽臻</dc:creator>
  <cp:lastModifiedBy>徐丽臻</cp:lastModifiedBy>
  <dcterms:created xsi:type="dcterms:W3CDTF">2023-05-12T11:15:00Z</dcterms:created>
  <dcterms:modified xsi:type="dcterms:W3CDTF">2025-08-14T01:54:09Z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7804B56E58DB4A5989EC9948F24F7557_13</vt:lpwstr>
  </property>
</Properties>
</file>