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4A_LeftPannel" sheetId="4" r:id="rId1"/>
    <sheet name="4A_RightPanne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<sst xmlns="http://schemas.openxmlformats.org/spreadsheetml/2006/main" count="22" uniqueCount="22">
  <si>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WT_Tem</t>
  </si>
  <si>
    <t>WT_Po</t>
  </si>
  <si>
    <t>F_Tem</t>
  </si>
  <si>
    <t>F_Po</t>
  </si>
  <si>
    <t>H_Tem</t>
  </si>
  <si>
    <t>H_Po</t>
  </si>
  <si>
    <t>M_Tem</t>
  </si>
  <si>
    <t>M_Po</t>
  </si>
  <si>
    <t>Q_Tem</t>
  </si>
  <si>
    <t>Q_Po</t>
  </si>
  <si>
    <t>ΔS</t>
  </si>
  <si>
    <t>ΔH</t>
  </si>
  <si>
    <t>Average</t>
  </si>
  <si>
    <t>SEM</t>
  </si>
  <si>
    <t>W137</t>
  </si>
  <si>
    <t>Hydrophobicity</t>
  </si>
  <si>
    <t>Y</t>
  </si>
  <si>
    <t>H</t>
  </si>
  <si>
    <t>E</t>
  </si>
  <si>
    <t>M</t>
  </si>
  <si>
    <t>F</t>
  </si>
  <si>
    <t>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</si>
</sst>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R14" sqref="R14"/>
    </sheetView>
  </sheetViews>
  <sheetFormatPr defaultColWidth="8.88888888888889" defaultRowHeight="14.4"/>
  <cols>
    <col min="1" max="1" width="9.44444444444444" style="2"/>
    <col min="2" max="2" width="10.5555555555556" style="2"/>
    <col min="3" max="3" width="8.88888888888889" style="2"/>
    <col min="4" max="4" width="9.44444444444444" style="2"/>
    <col min="5" max="5" width="11.7777777777778" style="2"/>
    <col min="6" max="6" width="8.88888888888889" style="2"/>
    <col min="7" max="8" width="9.44444444444444" style="2"/>
    <col min="9" max="9" width="8.88888888888889" style="2"/>
    <col min="10" max="10" width="9.44444444444444" style="2"/>
    <col min="11" max="11" width="11.7777777777778" style="2"/>
    <col min="12" max="12" width="8.88888888888889" style="2"/>
    <col min="13" max="13" width="9.44444444444444" style="2"/>
    <col min="14" max="14" width="10.5555555555556" style="2"/>
  </cols>
  <sheetData>
    <row r="1" spans="1:14">
      <c r="A1" s="3" t="s">
        <v>0</v>
      </c>
      <c r="B1" s="3" t="s">
        <v>1</v>
      </c>
      <c r="D1" s="3" t="s">
        <v>2</v>
      </c>
      <c r="E1" s="3" t="s">
        <v>3</v>
      </c>
      <c r="G1" s="3" t="s">
        <v>4</v>
      </c>
      <c r="H1" s="3" t="s">
        <v>5</v>
      </c>
      <c r="J1" s="3" t="s">
        <v>6</v>
      </c>
      <c r="K1" s="3" t="s">
        <v>7</v>
      </c>
      <c r="M1" s="3" t="s">
        <v>8</v>
      </c>
      <c r="N1" s="3" t="s">
        <v>9</v>
      </c>
    </row>
    <row r="2" spans="1:14">
      <c r="A2" s="2">
        <v>32.3596</v>
      </c>
      <c r="B2" s="2">
        <v>0.00469</v>
      </c>
      <c r="D2" s="2">
        <v>33.5502</v>
      </c>
      <c r="E2" s="2">
        <v>0</v>
      </c>
      <c r="G2" s="2">
        <v>29.8992</v>
      </c>
      <c r="H2" s="2">
        <v>0</v>
      </c>
      <c r="J2" s="2">
        <v>30.5198</v>
      </c>
      <c r="K2" s="2">
        <v>0</v>
      </c>
      <c r="M2" s="2">
        <v>31.7437</v>
      </c>
      <c r="N2" s="2">
        <v>0</v>
      </c>
    </row>
    <row r="3" spans="1:14">
      <c r="A3" s="2">
        <v>32.3589</v>
      </c>
      <c r="B3" s="2">
        <v>0.00668</v>
      </c>
      <c r="D3" s="2">
        <v>33.039</v>
      </c>
      <c r="E3" s="2">
        <v>0.0044935</v>
      </c>
      <c r="G3" s="2">
        <v>29.9015</v>
      </c>
      <c r="H3" s="2">
        <v>0.00171</v>
      </c>
      <c r="J3" s="2">
        <v>30.4702</v>
      </c>
      <c r="K3" s="2">
        <v>0.005966</v>
      </c>
      <c r="M3" s="2">
        <v>31.6633</v>
      </c>
      <c r="N3" s="2">
        <v>0.00147</v>
      </c>
    </row>
    <row r="4" spans="1:14">
      <c r="A4" s="2">
        <v>32.3434</v>
      </c>
      <c r="B4" s="2">
        <v>0.0065</v>
      </c>
      <c r="D4" s="2">
        <v>32.6223</v>
      </c>
      <c r="E4" s="2">
        <v>0.01349</v>
      </c>
      <c r="G4" s="2">
        <v>29.8695</v>
      </c>
      <c r="H4" s="2">
        <v>0.00264</v>
      </c>
      <c r="J4" s="2">
        <v>29.432</v>
      </c>
      <c r="K4" s="2">
        <v>0.0058615</v>
      </c>
      <c r="M4" s="2">
        <v>31.4994</v>
      </c>
      <c r="N4" s="2">
        <v>0.00344</v>
      </c>
    </row>
    <row r="5" spans="1:14">
      <c r="A5" s="2">
        <v>31.9657</v>
      </c>
      <c r="B5" s="2">
        <v>0.00229</v>
      </c>
      <c r="D5" s="2">
        <v>32.302</v>
      </c>
      <c r="E5" s="2">
        <v>0.01767</v>
      </c>
      <c r="G5" s="2">
        <v>29.4357</v>
      </c>
      <c r="H5" s="2">
        <v>0.00291</v>
      </c>
      <c r="J5" s="2">
        <v>29.4085</v>
      </c>
      <c r="K5" s="2">
        <v>0.002565</v>
      </c>
      <c r="M5" s="2">
        <v>31.3149</v>
      </c>
      <c r="N5" s="2">
        <v>0.00393</v>
      </c>
    </row>
    <row r="6" spans="1:14">
      <c r="A6" s="2">
        <v>31.6446</v>
      </c>
      <c r="B6" s="2">
        <v>0.00492</v>
      </c>
      <c r="D6" s="2">
        <v>32.003</v>
      </c>
      <c r="E6" s="2">
        <v>0.01273</v>
      </c>
      <c r="G6" s="2">
        <v>29.5774</v>
      </c>
      <c r="H6" s="2">
        <v>0.00187</v>
      </c>
      <c r="J6" s="2">
        <v>28.3865</v>
      </c>
      <c r="K6" s="2">
        <v>0.007163</v>
      </c>
      <c r="M6" s="2">
        <v>31.0731</v>
      </c>
      <c r="N6" s="2">
        <v>0.00387</v>
      </c>
    </row>
    <row r="7" spans="1:14">
      <c r="A7" s="2">
        <v>31.3042</v>
      </c>
      <c r="B7" s="2">
        <v>0.00441</v>
      </c>
      <c r="D7" s="2">
        <v>31.7287</v>
      </c>
      <c r="E7" s="2">
        <v>0.006422</v>
      </c>
      <c r="G7" s="2">
        <v>29.8703</v>
      </c>
      <c r="H7" s="2">
        <v>0.00167</v>
      </c>
      <c r="J7" s="2">
        <v>28.3191</v>
      </c>
      <c r="K7" s="2">
        <v>0.002204</v>
      </c>
      <c r="M7" s="2">
        <v>30.816</v>
      </c>
      <c r="N7" s="2">
        <v>0.00276</v>
      </c>
    </row>
    <row r="8" spans="1:14">
      <c r="A8" s="2">
        <v>30.8188</v>
      </c>
      <c r="B8" s="2">
        <v>0.00566</v>
      </c>
      <c r="D8" s="2">
        <v>31.507</v>
      </c>
      <c r="E8" s="2">
        <v>0.0075715</v>
      </c>
      <c r="G8" s="2">
        <v>27.9343</v>
      </c>
      <c r="H8" s="2">
        <v>0.00454</v>
      </c>
      <c r="J8" s="2">
        <v>27.6029</v>
      </c>
      <c r="K8" s="2">
        <v>0.0061085</v>
      </c>
      <c r="M8" s="2">
        <v>30.5527</v>
      </c>
      <c r="N8" s="2">
        <v>0.003</v>
      </c>
    </row>
    <row r="9" spans="1:14">
      <c r="A9" s="2">
        <v>30.5671</v>
      </c>
      <c r="B9" s="2">
        <v>0.00159</v>
      </c>
      <c r="D9" s="2">
        <v>31.2905</v>
      </c>
      <c r="E9" s="2">
        <v>0.010545</v>
      </c>
      <c r="G9" s="2">
        <v>24.2743</v>
      </c>
      <c r="H9" s="2">
        <v>0.0276</v>
      </c>
      <c r="J9" s="2">
        <v>27.125</v>
      </c>
      <c r="K9" s="2">
        <v>0.0018525</v>
      </c>
      <c r="M9" s="2">
        <v>30.289</v>
      </c>
      <c r="N9" s="2">
        <v>0.00153</v>
      </c>
    </row>
    <row r="10" spans="1:14">
      <c r="A10" s="2">
        <v>30.3374</v>
      </c>
      <c r="B10" s="2">
        <v>0.0046</v>
      </c>
      <c r="D10" s="2">
        <v>31.0979</v>
      </c>
      <c r="E10" s="2">
        <v>0.007733</v>
      </c>
      <c r="G10" s="2">
        <v>21.8041</v>
      </c>
      <c r="H10" s="2">
        <v>0.039</v>
      </c>
      <c r="J10" s="2">
        <v>26.878</v>
      </c>
      <c r="K10" s="2">
        <v>0.004085</v>
      </c>
      <c r="M10" s="2">
        <v>30.0345</v>
      </c>
      <c r="N10" s="2">
        <v>0.000206</v>
      </c>
    </row>
    <row r="11" spans="1:14">
      <c r="A11" s="2">
        <v>29.7337</v>
      </c>
      <c r="B11" s="2">
        <v>0.00144</v>
      </c>
      <c r="D11" s="2">
        <v>30.8943</v>
      </c>
      <c r="E11" s="2">
        <v>0.01216</v>
      </c>
      <c r="G11" s="2">
        <v>20.3343</v>
      </c>
      <c r="H11" s="2">
        <v>0.0481</v>
      </c>
      <c r="J11" s="2">
        <v>26.1333</v>
      </c>
      <c r="K11" s="2">
        <v>0.0060515</v>
      </c>
      <c r="M11" s="2">
        <v>29.6668</v>
      </c>
      <c r="N11" s="2">
        <v>0.00224</v>
      </c>
    </row>
    <row r="12" spans="1:14">
      <c r="A12" s="2">
        <v>29.587</v>
      </c>
      <c r="B12" s="2">
        <v>0.00373</v>
      </c>
      <c r="D12" s="2">
        <v>30.687</v>
      </c>
      <c r="E12" s="2">
        <v>0.00988</v>
      </c>
      <c r="G12" s="2">
        <v>19.4557</v>
      </c>
      <c r="H12" s="2">
        <v>0.0493</v>
      </c>
      <c r="J12" s="2">
        <v>25.625</v>
      </c>
      <c r="K12" s="2">
        <v>0.032585</v>
      </c>
      <c r="M12" s="2">
        <v>29.1476</v>
      </c>
      <c r="N12" s="2">
        <v>0.00157</v>
      </c>
    </row>
    <row r="13" spans="1:14">
      <c r="A13" s="2">
        <v>29.3421</v>
      </c>
      <c r="B13" s="2">
        <v>0.000575</v>
      </c>
      <c r="D13" s="2">
        <v>30.4932</v>
      </c>
      <c r="E13" s="2">
        <v>0.012445</v>
      </c>
      <c r="G13" s="2">
        <v>18.9747</v>
      </c>
      <c r="H13" s="2">
        <v>0.0486</v>
      </c>
      <c r="J13" s="2">
        <v>25.2272</v>
      </c>
      <c r="K13" s="2">
        <v>0.059565</v>
      </c>
      <c r="M13" s="2">
        <v>28.6303</v>
      </c>
      <c r="N13" s="2">
        <v>0.00272</v>
      </c>
    </row>
    <row r="14" spans="1:14">
      <c r="A14" s="2">
        <v>28.9762</v>
      </c>
      <c r="B14" s="2">
        <v>0.00911</v>
      </c>
      <c r="D14" s="2">
        <v>30.2972</v>
      </c>
      <c r="E14" s="2">
        <v>0.010355</v>
      </c>
      <c r="G14" s="2">
        <v>18.6955</v>
      </c>
      <c r="H14" s="2">
        <v>0.0483</v>
      </c>
      <c r="J14" s="2">
        <v>24.9919</v>
      </c>
      <c r="K14" s="2">
        <v>0.09253</v>
      </c>
      <c r="M14" s="2">
        <v>28.13</v>
      </c>
      <c r="N14" s="2">
        <v>0.0173</v>
      </c>
    </row>
    <row r="15" spans="1:14">
      <c r="A15" s="2">
        <v>28.6084</v>
      </c>
      <c r="B15" s="2">
        <v>0.00903</v>
      </c>
      <c r="D15" s="2">
        <v>30.0675</v>
      </c>
      <c r="E15" s="2">
        <v>0.013395</v>
      </c>
      <c r="G15" s="2">
        <v>18.1272</v>
      </c>
      <c r="H15" s="2">
        <v>0.05</v>
      </c>
      <c r="J15" s="2">
        <v>24.6403</v>
      </c>
      <c r="K15" s="2">
        <v>0.1311</v>
      </c>
      <c r="M15" s="2">
        <v>27.5628</v>
      </c>
      <c r="N15" s="2">
        <v>0.028</v>
      </c>
    </row>
    <row r="16" spans="1:14">
      <c r="A16" s="2">
        <v>28.3518</v>
      </c>
      <c r="B16" s="2">
        <v>0</v>
      </c>
      <c r="D16" s="2">
        <v>29.8508</v>
      </c>
      <c r="E16" s="2">
        <v>0.013015</v>
      </c>
      <c r="G16" s="2">
        <v>17.728</v>
      </c>
      <c r="H16" s="2">
        <v>0.0456</v>
      </c>
      <c r="J16" s="2">
        <v>24.5441</v>
      </c>
      <c r="K16" s="2">
        <v>0.1634</v>
      </c>
      <c r="M16" s="2">
        <v>27.1559</v>
      </c>
      <c r="N16" s="2">
        <v>0.0359</v>
      </c>
    </row>
    <row r="17" spans="1:14">
      <c r="A17" s="2">
        <v>27.8796</v>
      </c>
      <c r="B17" s="2">
        <v>0.00422</v>
      </c>
      <c r="D17" s="2">
        <v>29.6841</v>
      </c>
      <c r="E17" s="2">
        <v>0.0152</v>
      </c>
      <c r="G17" s="2">
        <v>17.355</v>
      </c>
      <c r="H17" s="2">
        <v>0.0475</v>
      </c>
      <c r="J17" s="2">
        <v>24.4098</v>
      </c>
      <c r="K17" s="2">
        <v>0.22895</v>
      </c>
      <c r="M17" s="2">
        <v>26.7198</v>
      </c>
      <c r="N17" s="2">
        <v>0.0463</v>
      </c>
    </row>
    <row r="18" spans="1:14">
      <c r="A18" s="2">
        <v>27.2199</v>
      </c>
      <c r="B18" s="2">
        <v>0.00224</v>
      </c>
      <c r="D18" s="2">
        <v>29.5291</v>
      </c>
      <c r="E18" s="2">
        <v>0.01463</v>
      </c>
      <c r="G18" s="2">
        <v>17.1237</v>
      </c>
      <c r="H18" s="2">
        <v>0.0476</v>
      </c>
      <c r="J18" s="2">
        <v>24.2925</v>
      </c>
      <c r="K18" s="2">
        <v>0.32965</v>
      </c>
      <c r="M18" s="2">
        <v>26.3355</v>
      </c>
      <c r="N18" s="2">
        <v>0.0539</v>
      </c>
    </row>
    <row r="19" spans="1:14">
      <c r="A19" s="2">
        <v>27.108</v>
      </c>
      <c r="B19" s="2">
        <v>0.00501</v>
      </c>
      <c r="D19" s="2">
        <v>29.4161</v>
      </c>
      <c r="E19" s="2">
        <v>0.0089585</v>
      </c>
      <c r="G19" s="2">
        <v>16.298</v>
      </c>
      <c r="H19" s="2">
        <v>0.0485</v>
      </c>
      <c r="J19" s="2">
        <v>24.125</v>
      </c>
      <c r="K19" s="2">
        <v>0.4541</v>
      </c>
      <c r="M19" s="2">
        <v>25.9504</v>
      </c>
      <c r="N19" s="2">
        <v>0.0581</v>
      </c>
    </row>
    <row r="20" spans="1:14">
      <c r="A20" s="2">
        <v>26.7768</v>
      </c>
      <c r="B20" s="2">
        <v>0.0068</v>
      </c>
      <c r="D20" s="2">
        <v>29.2247</v>
      </c>
      <c r="E20" s="2">
        <v>0.01387</v>
      </c>
      <c r="G20" s="2">
        <v>16.3569</v>
      </c>
      <c r="H20" s="2">
        <v>0.045</v>
      </c>
      <c r="J20" s="2">
        <v>23.9253</v>
      </c>
      <c r="K20" s="2">
        <v>0.55765</v>
      </c>
      <c r="M20" s="2">
        <v>25.4839</v>
      </c>
      <c r="N20" s="2">
        <v>0.0623</v>
      </c>
    </row>
    <row r="21" spans="1:14">
      <c r="A21" s="2">
        <v>26.2742</v>
      </c>
      <c r="B21" s="2">
        <v>0.0132</v>
      </c>
      <c r="D21" s="2">
        <v>28.9693</v>
      </c>
      <c r="E21" s="2">
        <v>0.02204</v>
      </c>
      <c r="J21" s="2">
        <v>23.7163</v>
      </c>
      <c r="K21" s="2">
        <v>0.67165</v>
      </c>
      <c r="M21" s="2">
        <v>25.0043</v>
      </c>
      <c r="N21" s="2">
        <v>0.0666</v>
      </c>
    </row>
    <row r="22" spans="1:14">
      <c r="A22" s="2">
        <v>25.3808</v>
      </c>
      <c r="B22" s="2">
        <v>0.0447</v>
      </c>
      <c r="D22" s="2">
        <v>28.7101</v>
      </c>
      <c r="E22" s="2">
        <v>0.03971</v>
      </c>
      <c r="J22" s="2">
        <v>23.4204</v>
      </c>
      <c r="K22" s="2">
        <v>0.74195</v>
      </c>
      <c r="M22" s="2">
        <v>24.5872</v>
      </c>
      <c r="N22" s="2">
        <v>0.0669</v>
      </c>
    </row>
    <row r="23" spans="1:14">
      <c r="A23" s="2">
        <v>24.1246</v>
      </c>
      <c r="B23" s="2">
        <v>0.174</v>
      </c>
      <c r="D23" s="2">
        <v>28.422</v>
      </c>
      <c r="E23" s="2">
        <v>0.05662</v>
      </c>
      <c r="J23" s="2">
        <v>23.1512</v>
      </c>
      <c r="K23" s="2">
        <v>0.7866</v>
      </c>
      <c r="M23" s="2">
        <v>24.0955</v>
      </c>
      <c r="N23" s="2">
        <v>0.0695</v>
      </c>
    </row>
    <row r="24" spans="1:14">
      <c r="A24" s="2">
        <v>23.0208</v>
      </c>
      <c r="B24" s="2">
        <v>0.268</v>
      </c>
      <c r="D24" s="2">
        <v>28.1287</v>
      </c>
      <c r="E24" s="2">
        <v>0.08493</v>
      </c>
      <c r="J24" s="2">
        <v>22.7823</v>
      </c>
      <c r="K24" s="2">
        <v>0.82175</v>
      </c>
      <c r="M24" s="2">
        <v>23.5568</v>
      </c>
      <c r="N24" s="2">
        <v>0.0667</v>
      </c>
    </row>
    <row r="25" spans="1:14">
      <c r="A25" s="2">
        <v>22.0242</v>
      </c>
      <c r="B25" s="2">
        <v>0.36</v>
      </c>
      <c r="D25" s="2">
        <v>27.8611</v>
      </c>
      <c r="E25" s="2">
        <v>0.1121</v>
      </c>
      <c r="J25" s="2">
        <v>22.4991</v>
      </c>
      <c r="K25" s="2">
        <v>0.82365</v>
      </c>
      <c r="M25" s="2">
        <v>22.982</v>
      </c>
      <c r="N25" s="2">
        <v>0.0674</v>
      </c>
    </row>
    <row r="26" spans="1:14">
      <c r="A26" s="2">
        <v>21.1378</v>
      </c>
      <c r="B26" s="2">
        <v>0.418</v>
      </c>
      <c r="D26" s="2">
        <v>27.6118</v>
      </c>
      <c r="E26" s="2">
        <v>0.14915</v>
      </c>
      <c r="J26" s="2">
        <v>22.1245</v>
      </c>
      <c r="K26" s="2">
        <v>0.8265</v>
      </c>
      <c r="M26" s="2">
        <v>22.4376</v>
      </c>
      <c r="N26" s="2">
        <v>0.0655</v>
      </c>
    </row>
    <row r="27" spans="1:14">
      <c r="A27" s="2">
        <v>20.4494</v>
      </c>
      <c r="B27" s="2">
        <v>0.472</v>
      </c>
      <c r="D27" s="2">
        <v>27.4149</v>
      </c>
      <c r="E27" s="2">
        <v>0.1748</v>
      </c>
      <c r="J27" s="2">
        <v>21.7857</v>
      </c>
      <c r="K27" s="2">
        <v>0.8341</v>
      </c>
      <c r="M27" s="2">
        <v>21.9756</v>
      </c>
      <c r="N27" s="2">
        <v>0.0633</v>
      </c>
    </row>
    <row r="28" spans="1:14">
      <c r="A28" s="2">
        <v>19.7799</v>
      </c>
      <c r="B28" s="2">
        <v>0.521</v>
      </c>
      <c r="D28" s="2">
        <v>27.1217</v>
      </c>
      <c r="E28" s="2">
        <v>0.2147</v>
      </c>
      <c r="J28" s="2">
        <v>21.4749</v>
      </c>
      <c r="K28" s="2">
        <v>0.82175</v>
      </c>
      <c r="M28" s="2">
        <v>21.5682</v>
      </c>
      <c r="N28" s="2">
        <v>0.065</v>
      </c>
    </row>
    <row r="29" spans="1:14">
      <c r="A29" s="2">
        <v>19.2832</v>
      </c>
      <c r="B29" s="2">
        <v>0.56</v>
      </c>
      <c r="D29" s="2">
        <v>26.7469</v>
      </c>
      <c r="E29" s="2">
        <v>0.342</v>
      </c>
      <c r="J29" s="2">
        <v>21.1246</v>
      </c>
      <c r="K29" s="2">
        <v>0.8227</v>
      </c>
      <c r="M29" s="2">
        <v>21.2183</v>
      </c>
      <c r="N29" s="2">
        <v>0.0658</v>
      </c>
    </row>
    <row r="30" spans="1:14">
      <c r="A30" s="2">
        <v>18.8251</v>
      </c>
      <c r="B30" s="2">
        <v>0.591</v>
      </c>
      <c r="D30" s="2">
        <v>26.2295</v>
      </c>
      <c r="E30" s="2">
        <v>0.40185</v>
      </c>
      <c r="J30" s="2">
        <v>20.7844</v>
      </c>
      <c r="K30" s="2">
        <v>0.8189</v>
      </c>
      <c r="M30" s="2">
        <v>20.9467</v>
      </c>
      <c r="N30" s="2">
        <v>0.0671</v>
      </c>
    </row>
    <row r="31" spans="1:14">
      <c r="A31" s="2">
        <v>18.4417</v>
      </c>
      <c r="B31" s="2">
        <v>0.618</v>
      </c>
      <c r="D31" s="2">
        <v>25.2934</v>
      </c>
      <c r="E31" s="2">
        <v>0.62225</v>
      </c>
      <c r="J31" s="2">
        <v>19.4587</v>
      </c>
      <c r="K31" s="2">
        <v>0.8151</v>
      </c>
      <c r="M31" s="2">
        <v>20.5431</v>
      </c>
      <c r="N31" s="2">
        <v>0.0685</v>
      </c>
    </row>
    <row r="32" spans="1:14">
      <c r="A32" s="2">
        <v>18.1212</v>
      </c>
      <c r="B32" s="2">
        <v>0.646</v>
      </c>
      <c r="D32" s="2">
        <v>24.1195</v>
      </c>
      <c r="E32" s="2">
        <v>0.85785</v>
      </c>
      <c r="J32" s="2">
        <v>19.9587</v>
      </c>
      <c r="K32" s="2">
        <v>0.8151</v>
      </c>
      <c r="M32" s="2">
        <v>20.1318</v>
      </c>
      <c r="N32" s="2">
        <v>0.066</v>
      </c>
    </row>
    <row r="33" spans="1:14">
      <c r="A33" s="2">
        <v>17.8312</v>
      </c>
      <c r="B33" s="2">
        <v>0.665</v>
      </c>
      <c r="D33" s="2">
        <v>23.0917</v>
      </c>
      <c r="E33" s="2">
        <v>0.89775</v>
      </c>
      <c r="J33" s="2">
        <v>18.853</v>
      </c>
      <c r="K33" s="2">
        <v>0.81225</v>
      </c>
      <c r="M33" s="2">
        <v>19.6936</v>
      </c>
      <c r="N33" s="2">
        <v>0.0657</v>
      </c>
    </row>
    <row r="34" spans="1:14">
      <c r="A34" s="2">
        <v>17.5641</v>
      </c>
      <c r="B34" s="2">
        <v>0.68</v>
      </c>
      <c r="D34" s="2">
        <v>21.7935</v>
      </c>
      <c r="E34" s="2">
        <v>0.88635</v>
      </c>
      <c r="J34" s="2">
        <v>18.315</v>
      </c>
      <c r="K34" s="2">
        <v>0.81035</v>
      </c>
      <c r="M34" s="2">
        <v>19.1856</v>
      </c>
      <c r="N34" s="2">
        <v>0.0657</v>
      </c>
    </row>
    <row r="35" spans="1:14">
      <c r="A35" s="2">
        <v>17.3288</v>
      </c>
      <c r="B35" s="2">
        <v>0.69</v>
      </c>
      <c r="D35" s="2">
        <v>20.3182</v>
      </c>
      <c r="E35" s="2">
        <v>0.87305</v>
      </c>
      <c r="J35" s="2">
        <v>17.815</v>
      </c>
      <c r="K35" s="2">
        <v>0.8075</v>
      </c>
      <c r="M35" s="2">
        <v>18.8079</v>
      </c>
      <c r="N35" s="2">
        <v>0.0598</v>
      </c>
    </row>
    <row r="36" spans="1:14">
      <c r="A36" s="2">
        <v>17.1607</v>
      </c>
      <c r="B36" s="2">
        <v>0.7</v>
      </c>
      <c r="D36" s="2">
        <v>19.3177</v>
      </c>
      <c r="E36" s="2">
        <v>0.8892</v>
      </c>
      <c r="J36" s="2">
        <v>17.115</v>
      </c>
      <c r="K36" s="2">
        <v>0.8037</v>
      </c>
      <c r="M36" s="2">
        <v>18.4068</v>
      </c>
      <c r="N36" s="2">
        <v>0.0592</v>
      </c>
    </row>
    <row r="37" spans="1:14">
      <c r="A37" s="2">
        <v>17.012</v>
      </c>
      <c r="B37" s="2">
        <v>0.691</v>
      </c>
      <c r="D37" s="2">
        <v>18.0689</v>
      </c>
      <c r="E37" s="2">
        <v>0.85025</v>
      </c>
      <c r="J37" s="2">
        <v>16.8675</v>
      </c>
      <c r="K37" s="2">
        <v>0.8018</v>
      </c>
      <c r="M37" s="2">
        <v>18.0625</v>
      </c>
      <c r="N37" s="2">
        <v>0.0593</v>
      </c>
    </row>
    <row r="38" spans="1:14">
      <c r="A38" s="2">
        <v>16.8945</v>
      </c>
      <c r="B38" s="2">
        <v>0.698</v>
      </c>
      <c r="D38" s="2">
        <v>17.1144</v>
      </c>
      <c r="E38" s="2">
        <v>0.84835</v>
      </c>
      <c r="J38" s="2">
        <v>16.2695</v>
      </c>
      <c r="K38" s="2">
        <v>0.798</v>
      </c>
      <c r="M38" s="2">
        <v>17.7388</v>
      </c>
      <c r="N38" s="2">
        <v>0.0604</v>
      </c>
    </row>
    <row r="39" spans="1:14">
      <c r="A39" s="2">
        <v>16.7611</v>
      </c>
      <c r="B39" s="2">
        <v>0.699</v>
      </c>
      <c r="D39" s="2">
        <v>16.4453</v>
      </c>
      <c r="E39" s="2">
        <v>0.8303</v>
      </c>
      <c r="M39" s="2">
        <v>17.4394</v>
      </c>
      <c r="N39" s="2">
        <v>0.0585</v>
      </c>
    </row>
    <row r="40" spans="1:14">
      <c r="A40" s="2">
        <v>16.6743</v>
      </c>
      <c r="B40" s="2">
        <v>0.699</v>
      </c>
      <c r="D40" s="2">
        <v>15.6872</v>
      </c>
      <c r="E40" s="2">
        <v>0.8284</v>
      </c>
      <c r="M40" s="2">
        <v>17.1504</v>
      </c>
      <c r="N40" s="2">
        <v>0.0593</v>
      </c>
    </row>
    <row r="41" spans="1:14">
      <c r="A41" s="2">
        <v>16.614</v>
      </c>
      <c r="B41" s="2">
        <v>0.701</v>
      </c>
      <c r="M41" s="2">
        <v>16.8769</v>
      </c>
      <c r="N41" s="2">
        <v>0.0568</v>
      </c>
    </row>
    <row r="42" spans="1:14">
      <c r="A42" s="2">
        <v>16.5505</v>
      </c>
      <c r="B42" s="2">
        <v>0.704</v>
      </c>
      <c r="M42" s="2">
        <v>16.6665</v>
      </c>
      <c r="N42" s="2">
        <v>0.0596</v>
      </c>
    </row>
    <row r="43" spans="1:2">
      <c r="A43" s="2">
        <v>16.4613</v>
      </c>
      <c r="B43" s="2">
        <v>0.708</v>
      </c>
    </row>
    <row r="44" spans="1:2">
      <c r="A44" s="2">
        <v>15.8505</v>
      </c>
      <c r="B44" s="2">
        <v>0.704</v>
      </c>
    </row>
    <row r="45" spans="1:2">
      <c r="A45" s="2">
        <v>15.4613</v>
      </c>
      <c r="B45" s="2">
        <v>0.708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A1" sqref="A$1:X$1048576"/>
    </sheetView>
  </sheetViews>
  <sheetFormatPr defaultColWidth="9" defaultRowHeight="14.4"/>
  <cols>
    <col min="1" max="1" width="9" style="2"/>
    <col min="2" max="2" width="14.4444444444444" style="2" customWidth="1"/>
    <col min="3" max="9" width="10.5555555555556" style="2"/>
    <col min="10" max="10" width="9" style="2"/>
    <col min="11" max="17" width="10.5555555555556" style="2"/>
    <col min="18" max="18" width="9" style="2"/>
    <col min="19" max="19" width="15.5555555555556" style="2"/>
    <col min="20" max="20" width="14.3333333333333" style="2"/>
    <col min="21" max="22" width="9.66666666666667" style="2"/>
    <col min="23" max="24" width="9" style="2"/>
  </cols>
  <sheetData>
    <row r="1" s="1" customFormat="1" ht="13.8" spans="1:24">
      <c r="A1" s="3"/>
      <c r="B1" s="4"/>
      <c r="C1" s="4" t="s">
        <v>10</v>
      </c>
      <c r="D1" s="4"/>
      <c r="E1" s="4"/>
      <c r="F1" s="4"/>
      <c r="G1" s="4"/>
      <c r="H1" s="4"/>
      <c r="I1" s="4"/>
      <c r="J1" s="4"/>
      <c r="K1" s="4" t="s">
        <v>11</v>
      </c>
      <c r="L1" s="4"/>
      <c r="M1" s="4"/>
      <c r="N1" s="4"/>
      <c r="O1" s="4"/>
      <c r="P1" s="4"/>
      <c r="Q1" s="4"/>
      <c r="R1" s="4"/>
      <c r="S1" s="3" t="s">
        <v>12</v>
      </c>
      <c r="T1" s="3" t="s">
        <v>13</v>
      </c>
      <c r="U1" s="3"/>
      <c r="V1" s="3"/>
      <c r="W1" s="3"/>
      <c r="X1" s="3"/>
    </row>
    <row r="2" s="1" customFormat="1" ht="13.8" spans="1:24">
      <c r="A2" s="5" t="s">
        <v>14</v>
      </c>
      <c r="B2" s="4" t="s">
        <v>15</v>
      </c>
      <c r="C2" s="6">
        <v>-227.04</v>
      </c>
      <c r="D2" s="6">
        <v>-161.398</v>
      </c>
      <c r="E2" s="6">
        <v>-194.759</v>
      </c>
      <c r="F2" s="6">
        <v>-207.16</v>
      </c>
      <c r="G2" s="6">
        <v>-179.872</v>
      </c>
      <c r="H2" s="6">
        <v>-171.565</v>
      </c>
      <c r="I2" s="6">
        <v>-150.616</v>
      </c>
      <c r="J2" s="6"/>
      <c r="K2" s="6">
        <v>-67.095</v>
      </c>
      <c r="L2" s="6">
        <v>-46.9947</v>
      </c>
      <c r="M2" s="6">
        <v>-56.4421</v>
      </c>
      <c r="N2" s="6">
        <v>-61.0099</v>
      </c>
      <c r="O2" s="6">
        <v>-54.3628</v>
      </c>
      <c r="P2" s="6">
        <v>-50.4821</v>
      </c>
      <c r="Q2" s="6">
        <v>-43.8946</v>
      </c>
      <c r="R2" s="6"/>
      <c r="S2" s="6">
        <f>AVERAGE(K2:Q2)</f>
        <v>-54.3258857142857</v>
      </c>
      <c r="T2" s="3">
        <f>STDEV(K2:Q2)/SQRT(7)</f>
        <v>3.04544447623383</v>
      </c>
      <c r="U2" s="3"/>
      <c r="V2" s="3"/>
      <c r="W2" s="3"/>
      <c r="X2" s="3"/>
    </row>
    <row r="3" s="1" customFormat="1" ht="13.8" spans="1:24">
      <c r="A3" s="5" t="s">
        <v>16</v>
      </c>
      <c r="B3" s="6">
        <v>0.68</v>
      </c>
      <c r="C3" s="6">
        <v>-290.909</v>
      </c>
      <c r="D3" s="6">
        <v>-197.019</v>
      </c>
      <c r="E3" s="6">
        <v>-312.457</v>
      </c>
      <c r="F3" s="6"/>
      <c r="G3" s="6"/>
      <c r="H3" s="6"/>
      <c r="I3" s="6"/>
      <c r="J3" s="6"/>
      <c r="K3" s="6">
        <v>-86.9689</v>
      </c>
      <c r="L3" s="6">
        <v>-59.2523</v>
      </c>
      <c r="M3" s="6">
        <v>-91.9995</v>
      </c>
      <c r="N3" s="6"/>
      <c r="O3" s="6"/>
      <c r="P3" s="6"/>
      <c r="Q3" s="6"/>
      <c r="R3" s="6"/>
      <c r="S3" s="6">
        <f t="shared" ref="S3:S8" si="0">AVERAGE(K3:Q3)</f>
        <v>-79.4069</v>
      </c>
      <c r="T3" s="3">
        <f>STDEV(K3:Q3)/SQRT(3)</f>
        <v>10.1813990518658</v>
      </c>
      <c r="U3" s="3"/>
      <c r="V3" s="3"/>
      <c r="W3" s="3"/>
      <c r="X3" s="3"/>
    </row>
    <row r="4" s="1" customFormat="1" ht="13.8" spans="1:24">
      <c r="A4" s="5" t="s">
        <v>17</v>
      </c>
      <c r="B4" s="6">
        <v>2.06</v>
      </c>
      <c r="C4" s="6">
        <v>-101.584</v>
      </c>
      <c r="D4" s="6">
        <v>-164.707</v>
      </c>
      <c r="E4" s="6">
        <v>-149.879</v>
      </c>
      <c r="F4" s="6"/>
      <c r="G4" s="6"/>
      <c r="H4" s="6"/>
      <c r="I4" s="6"/>
      <c r="J4" s="6"/>
      <c r="K4" s="6">
        <v>-30.0283</v>
      </c>
      <c r="L4" s="6">
        <v>-48.5517</v>
      </c>
      <c r="M4" s="6">
        <v>-44.5797</v>
      </c>
      <c r="N4" s="6"/>
      <c r="O4" s="6"/>
      <c r="P4" s="6"/>
      <c r="Q4" s="6"/>
      <c r="R4" s="6"/>
      <c r="S4" s="6">
        <f t="shared" si="0"/>
        <v>-41.0532333333333</v>
      </c>
      <c r="T4" s="3">
        <f>STDEV(K4:Q4)/SQRT(3)</f>
        <v>5.63045475526721</v>
      </c>
      <c r="U4" s="3"/>
      <c r="V4" s="3"/>
      <c r="W4" s="3"/>
      <c r="X4" s="3"/>
    </row>
    <row r="5" s="1" customFormat="1" ht="13.8" spans="1:24">
      <c r="A5" s="5" t="s">
        <v>18</v>
      </c>
      <c r="B5" s="6">
        <v>2.68</v>
      </c>
      <c r="C5" s="6">
        <v>-251.03</v>
      </c>
      <c r="D5" s="6">
        <v>-198.568</v>
      </c>
      <c r="E5" s="6">
        <v>-257.028</v>
      </c>
      <c r="F5" s="6"/>
      <c r="G5" s="6"/>
      <c r="H5" s="6"/>
      <c r="I5" s="6"/>
      <c r="J5" s="6"/>
      <c r="K5" s="6">
        <v>-75.2773</v>
      </c>
      <c r="L5" s="6">
        <v>-58.6764</v>
      </c>
      <c r="M5" s="6">
        <v>-76.9694</v>
      </c>
      <c r="N5" s="6"/>
      <c r="O5" s="6"/>
      <c r="P5" s="6"/>
      <c r="Q5" s="6"/>
      <c r="R5" s="6"/>
      <c r="S5" s="6">
        <f t="shared" si="0"/>
        <v>-70.3077</v>
      </c>
      <c r="T5" s="3">
        <f>STDEV(K5:Q5)/SQRT(3)</f>
        <v>5.8361275794257</v>
      </c>
      <c r="U5" s="3"/>
      <c r="V5" s="3"/>
      <c r="W5" s="3"/>
      <c r="X5" s="3"/>
    </row>
    <row r="6" s="1" customFormat="1" ht="13.8" spans="1:24">
      <c r="A6" s="5" t="s">
        <v>19</v>
      </c>
      <c r="B6" s="6">
        <v>-0.1</v>
      </c>
      <c r="C6" s="6">
        <v>-561.204</v>
      </c>
      <c r="D6" s="6">
        <v>-721.117</v>
      </c>
      <c r="E6" s="6">
        <v>-516.916</v>
      </c>
      <c r="F6" s="6"/>
      <c r="G6" s="6"/>
      <c r="H6" s="6"/>
      <c r="I6" s="6"/>
      <c r="J6" s="6"/>
      <c r="K6" s="6">
        <v>-166.621</v>
      </c>
      <c r="L6" s="6">
        <v>-204.428</v>
      </c>
      <c r="M6" s="6">
        <v>-154.948</v>
      </c>
      <c r="N6" s="6"/>
      <c r="O6" s="6"/>
      <c r="P6" s="6"/>
      <c r="Q6" s="6"/>
      <c r="R6" s="6"/>
      <c r="S6" s="6">
        <f t="shared" si="0"/>
        <v>-175.332333333333</v>
      </c>
      <c r="T6" s="3">
        <f>STDEV(K6:Q6)/SQRT(3)</f>
        <v>14.9329958630023</v>
      </c>
      <c r="U6" s="3"/>
      <c r="V6" s="3"/>
      <c r="W6" s="3"/>
      <c r="X6" s="3"/>
    </row>
    <row r="7" s="1" customFormat="1" ht="13.8" spans="1:24">
      <c r="A7" s="5" t="s">
        <v>20</v>
      </c>
      <c r="B7" s="6">
        <v>-0.32</v>
      </c>
      <c r="C7" s="6">
        <v>-270.096</v>
      </c>
      <c r="D7" s="6">
        <v>-231.587</v>
      </c>
      <c r="E7" s="6">
        <v>-291.247</v>
      </c>
      <c r="F7" s="6">
        <v>-443.414</v>
      </c>
      <c r="G7" s="6">
        <v>-291.247</v>
      </c>
      <c r="H7" s="6"/>
      <c r="I7" s="6"/>
      <c r="J7" s="6"/>
      <c r="K7" s="6">
        <v>-81.6385</v>
      </c>
      <c r="L7" s="6">
        <v>-68.2409</v>
      </c>
      <c r="M7" s="6">
        <v>-87.094</v>
      </c>
      <c r="N7" s="6">
        <v>-134.25</v>
      </c>
      <c r="O7" s="6">
        <v>-87.094</v>
      </c>
      <c r="P7" s="6"/>
      <c r="Q7" s="6"/>
      <c r="R7" s="6"/>
      <c r="S7" s="6">
        <f t="shared" si="0"/>
        <v>-91.66348</v>
      </c>
      <c r="T7" s="3">
        <f>STDEV(K7:Q7)/SQRT(5)</f>
        <v>11.190374119099</v>
      </c>
      <c r="U7" s="3"/>
      <c r="V7" s="3"/>
      <c r="W7" s="3"/>
      <c r="X7" s="3"/>
    </row>
    <row r="8" s="1" customFormat="1" ht="13.8" spans="1:24">
      <c r="A8" s="5" t="s">
        <v>21</v>
      </c>
      <c r="B8" s="6">
        <v>-0.55</v>
      </c>
      <c r="C8" s="6">
        <v>-280.165</v>
      </c>
      <c r="D8" s="6">
        <v>-229.383</v>
      </c>
      <c r="E8" s="6">
        <v>-310.273</v>
      </c>
      <c r="F8" s="6"/>
      <c r="G8" s="6"/>
      <c r="H8" s="6"/>
      <c r="I8" s="6"/>
      <c r="J8" s="6"/>
      <c r="K8" s="6">
        <v>-83.3842</v>
      </c>
      <c r="L8" s="6">
        <v>-67.1109</v>
      </c>
      <c r="M8" s="6">
        <v>-91.2785</v>
      </c>
      <c r="N8" s="6"/>
      <c r="O8" s="6"/>
      <c r="P8" s="6"/>
      <c r="Q8" s="6"/>
      <c r="R8" s="6"/>
      <c r="S8" s="6">
        <f t="shared" si="0"/>
        <v>-80.5912</v>
      </c>
      <c r="T8" s="3">
        <f>STDEV(K8:Q8)/SQRT(3)</f>
        <v>7.11498088987829</v>
      </c>
      <c r="U8" s="3"/>
      <c r="V8" s="3"/>
      <c r="W8" s="3"/>
      <c r="X8" s="3"/>
    </row>
    <row r="9" spans="1:18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U15" s="6"/>
      <c r="V15" s="6"/>
    </row>
    <row r="16" spans="6:22"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U16" s="6"/>
      <c r="V16" s="6"/>
    </row>
    <row r="17" spans="19:22">
      <c r="S17" s="6"/>
      <c r="U17" s="6"/>
      <c r="V17" s="6"/>
    </row>
    <row r="18" spans="19:22">
      <c r="S18" s="6"/>
      <c r="U18" s="6"/>
      <c r="V18" s="6"/>
    </row>
    <row r="19" spans="19:22">
      <c r="S19" s="6"/>
      <c r="U19" s="6"/>
      <c r="V19" s="6"/>
    </row>
    <row r="20" spans="19:22">
      <c r="S20" s="6"/>
      <c r="U20" s="6"/>
      <c r="V20" s="6"/>
    </row>
  </sheetData>
  <mergeCells count="2">
    <mergeCell ref="C1:J1"/>
    <mergeCell ref="K1:R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4A_LeftPannel</vt:lpstr>
      <vt:lpstr>4A_RightPannel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651FD499C2304D819DEC881B67507246_13</vt:lpwstr>
  </property>
</Properties>
</file>