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cattenoz\seadrive_root\Pierre C\Shared with groups\common-giangrande\Pierre\NimA_manuscrit\NimA_MS_Fig_20250601_submitted_to_EMBO\NimA_MS_Fig_20250611_REVISED_EMBOrep\Source_data\Source_Data\Source_Data_Fig3\"/>
    </mc:Choice>
  </mc:AlternateContent>
  <xr:revisionPtr revIDLastSave="0" documentId="8_{4C60D2F5-9FAC-410C-A2A2-225B4556E03D}" xr6:coauthVersionLast="47" xr6:coauthVersionMax="47" xr10:uidLastSave="{00000000-0000-0000-0000-000000000000}"/>
  <bookViews>
    <workbookView xWindow="35955" yWindow="1560" windowWidth="14970" windowHeight="12975" xr2:uid="{00000000-000D-0000-FFFF-FFFF00000000}"/>
  </bookViews>
  <sheets>
    <sheet name="D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5" i="2" l="1"/>
  <c r="J15" i="2"/>
  <c r="J14" i="2"/>
  <c r="I14" i="2"/>
  <c r="J17" i="2"/>
  <c r="J18" i="2"/>
  <c r="J19" i="2"/>
  <c r="J20" i="2"/>
  <c r="J21" i="2"/>
  <c r="J22" i="2"/>
  <c r="J16" i="2"/>
  <c r="J10" i="2"/>
  <c r="J11" i="2"/>
  <c r="J12" i="2"/>
  <c r="J13" i="2"/>
  <c r="J9" i="2"/>
  <c r="J3" i="2"/>
  <c r="J4" i="2"/>
  <c r="J5" i="2"/>
  <c r="J6" i="2"/>
  <c r="J7" i="2"/>
  <c r="J8" i="2"/>
  <c r="J2" i="2"/>
  <c r="I2" i="2"/>
  <c r="F26" i="2" l="1"/>
  <c r="E28" i="2"/>
  <c r="F27" i="2"/>
  <c r="F28" i="2"/>
  <c r="E26" i="2"/>
  <c r="E27" i="2"/>
  <c r="I4" i="2"/>
  <c r="I5" i="2"/>
  <c r="I6" i="2"/>
  <c r="I7" i="2"/>
  <c r="I8" i="2"/>
  <c r="I3" i="2"/>
  <c r="I17" i="2"/>
  <c r="I18" i="2"/>
  <c r="I19" i="2"/>
  <c r="I20" i="2"/>
  <c r="I21" i="2"/>
  <c r="I22" i="2"/>
  <c r="I16" i="2"/>
  <c r="I10" i="2"/>
  <c r="I11" i="2"/>
  <c r="I12" i="2"/>
  <c r="I13" i="2"/>
  <c r="I9" i="2"/>
  <c r="F31" i="2" l="1"/>
  <c r="E31" i="2"/>
  <c r="F32" i="2"/>
  <c r="E32" i="2"/>
  <c r="F33" i="2"/>
  <c r="E33" i="2"/>
</calcChain>
</file>

<file path=xl/sharedStrings.xml><?xml version="1.0" encoding="utf-8"?>
<sst xmlns="http://schemas.openxmlformats.org/spreadsheetml/2006/main" count="46" uniqueCount="36">
  <si>
    <t>Homo_Male_1</t>
  </si>
  <si>
    <t>Genotype</t>
  </si>
  <si>
    <t>Volume(um3)</t>
  </si>
  <si>
    <t>Threshold</t>
  </si>
  <si>
    <t>Seed Point Threshold</t>
  </si>
  <si>
    <t>Homo_Male_2</t>
  </si>
  <si>
    <t>Homo_Male_3</t>
  </si>
  <si>
    <t>Homo_Male_4</t>
  </si>
  <si>
    <t>NrVIVGFP_Male_4</t>
  </si>
  <si>
    <t>NrVIVGFP_Male_6</t>
  </si>
  <si>
    <t>NrVIVGFP_Male_1</t>
  </si>
  <si>
    <t>NrVIVGFP_Male_3</t>
  </si>
  <si>
    <t>NrVIVGFP_Male_2</t>
  </si>
  <si>
    <t>Homo_Male_7</t>
  </si>
  <si>
    <t>NrxIVGFP vs NimA_Homo</t>
    <phoneticPr fontId="0" type="noConversion"/>
  </si>
  <si>
    <t>NrxIVGFP vs NimA_Heter</t>
    <phoneticPr fontId="0" type="noConversion"/>
  </si>
  <si>
    <t>NimA_Homo vs NimA_Heter</t>
    <phoneticPr fontId="0" type="noConversion"/>
  </si>
  <si>
    <t>Raw Data</t>
  </si>
  <si>
    <t>Nb of Surface</t>
  </si>
  <si>
    <t>T-test</t>
  </si>
  <si>
    <t>F-test</t>
  </si>
  <si>
    <t>Volume/Filament Length</t>
  </si>
  <si>
    <t>Homo_Male_5</t>
    <phoneticPr fontId="4" type="noConversion"/>
  </si>
  <si>
    <t>Homo_Male_6</t>
    <phoneticPr fontId="4" type="noConversion"/>
  </si>
  <si>
    <t>ANOVA (P value)</t>
    <phoneticPr fontId="4" type="noConversion"/>
  </si>
  <si>
    <t>P&lt;0.0001</t>
    <phoneticPr fontId="4" type="noConversion"/>
  </si>
  <si>
    <t xml:space="preserve">Hetero_Male_4 </t>
  </si>
  <si>
    <t>Hetero_Male_5</t>
  </si>
  <si>
    <t>Hetero_Male_6</t>
  </si>
  <si>
    <t>Hetero_Male_7</t>
  </si>
  <si>
    <t>Hetero_Male_8</t>
  </si>
  <si>
    <t>Hetero_Male_10</t>
  </si>
  <si>
    <t>Hetero_Male_13</t>
  </si>
  <si>
    <t>Segment/Filament Length</t>
  </si>
  <si>
    <t>Filament Volume(um3)</t>
  </si>
  <si>
    <t>Filament Length(um)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</si>
</sst>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0" fontId="0" fillId="4" borderId="0" xfId="0" applyFill="1"/>
    <xf numFmtId="0" fontId="0" fillId="5" borderId="0" xfId="0" applyFill="1"/>
    <xf numFmtId="2" fontId="0" fillId="0" borderId="0" xfId="0" applyNumberFormat="1" applyProtection="1">
      <protection locked="0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0" borderId="0" xfId="0" applyAlignment="1">
      <alignment horizontal="right"/>
    </xf>
    <xf numFmtId="0" fontId="0" fillId="9" borderId="0" xfId="0" applyFill="1"/>
    <xf numFmtId="0" fontId="2" fillId="0" borderId="0" xfId="0" applyFont="1" applyAlignment="1">
      <alignment horizontal="right"/>
    </xf>
    <xf numFmtId="0" fontId="1" fillId="0" borderId="0" xfId="1" applyFill="1" applyAlignment="1">
      <alignment horizontal="right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</cellXfs>
  <cellStyles count="2"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5212-2527-4479-9B71-05D6630AF8A6}">
  <dimension ref="A1:O33"/>
  <sheetViews>
    <sheetView tabSelected="1" zoomScale="85" zoomScaleNormal="85" workbookViewId="0">
      <selection activeCell="C31" sqref="C31"/>
    </sheetView>
  </sheetViews>
  <sheetFormatPr baseColWidth="10" defaultColWidth="9.140625" defaultRowHeight="15"/>
  <cols>
    <col min="2" max="2" width="18" customWidth="1"/>
    <col min="3" max="3" width="12.28515625" customWidth="1"/>
    <col min="4" max="4" width="11" customWidth="1"/>
    <col min="5" max="5" width="14.140625" customWidth="1"/>
    <col min="6" max="6" width="14.85546875" customWidth="1"/>
    <col min="7" max="7" width="20.42578125" customWidth="1"/>
    <col min="8" max="8" width="25.85546875" customWidth="1"/>
    <col min="9" max="9" width="24.28515625" style="9" customWidth="1"/>
    <col min="10" max="11" width="17.85546875" customWidth="1"/>
    <col min="12" max="12" width="20.140625" customWidth="1"/>
    <col min="13" max="13" width="15.7109375" customWidth="1"/>
  </cols>
  <sheetData>
    <row r="1" spans="1:15">
      <c r="A1" t="s">
        <v>17</v>
      </c>
      <c r="B1" t="s">
        <v>1</v>
      </c>
      <c r="C1" t="s">
        <v>3</v>
      </c>
      <c r="D1" t="s">
        <v>4</v>
      </c>
      <c r="E1" s="2" t="s">
        <v>2</v>
      </c>
      <c r="F1" s="10" t="s">
        <v>18</v>
      </c>
      <c r="G1" s="4" t="s">
        <v>35</v>
      </c>
      <c r="H1" s="6" t="s">
        <v>34</v>
      </c>
      <c r="I1" s="11" t="s">
        <v>33</v>
      </c>
      <c r="J1" s="13" t="s">
        <v>21</v>
      </c>
    </row>
    <row r="2" spans="1:15">
      <c r="A2">
        <v>20240409</v>
      </c>
      <c r="B2" s="7" t="s">
        <v>10</v>
      </c>
      <c r="C2">
        <v>115</v>
      </c>
      <c r="D2">
        <v>115</v>
      </c>
      <c r="E2">
        <v>669</v>
      </c>
      <c r="F2">
        <v>10</v>
      </c>
      <c r="G2">
        <v>412</v>
      </c>
      <c r="H2">
        <v>606</v>
      </c>
      <c r="I2" s="9">
        <f>F2:F8/G2:G8</f>
        <v>2.4271844660194174E-2</v>
      </c>
      <c r="J2">
        <f>E2/G2</f>
        <v>1.6237864077669903</v>
      </c>
      <c r="K2" s="1"/>
      <c r="L2" s="1"/>
      <c r="O2" s="1"/>
    </row>
    <row r="3" spans="1:15">
      <c r="A3">
        <v>20240409</v>
      </c>
      <c r="B3" s="7" t="s">
        <v>8</v>
      </c>
      <c r="C3">
        <v>130</v>
      </c>
      <c r="D3">
        <v>135</v>
      </c>
      <c r="E3">
        <v>913</v>
      </c>
      <c r="F3">
        <v>22</v>
      </c>
      <c r="G3">
        <v>419</v>
      </c>
      <c r="H3">
        <v>615</v>
      </c>
      <c r="I3" s="9">
        <f t="shared" ref="I3:I8" si="0">F3/G3</f>
        <v>5.2505966587112173E-2</v>
      </c>
      <c r="J3">
        <f t="shared" ref="J3:J8" si="1">E3/G3</f>
        <v>2.178997613365155</v>
      </c>
      <c r="K3" s="1"/>
      <c r="O3" s="1"/>
    </row>
    <row r="4" spans="1:15">
      <c r="A4">
        <v>20240409</v>
      </c>
      <c r="B4" s="7" t="s">
        <v>9</v>
      </c>
      <c r="C4">
        <v>130</v>
      </c>
      <c r="D4">
        <v>135</v>
      </c>
      <c r="E4">
        <v>700</v>
      </c>
      <c r="F4">
        <v>8</v>
      </c>
      <c r="G4">
        <v>394</v>
      </c>
      <c r="H4">
        <v>517</v>
      </c>
      <c r="I4" s="9">
        <f t="shared" si="0"/>
        <v>2.030456852791878E-2</v>
      </c>
      <c r="J4">
        <f t="shared" si="1"/>
        <v>1.7766497461928934</v>
      </c>
      <c r="K4" s="1"/>
      <c r="O4" s="1"/>
    </row>
    <row r="5" spans="1:15">
      <c r="A5">
        <v>20240409</v>
      </c>
      <c r="B5" s="7" t="s">
        <v>11</v>
      </c>
      <c r="C5">
        <v>130</v>
      </c>
      <c r="D5">
        <v>135</v>
      </c>
      <c r="E5">
        <v>709.79898071289006</v>
      </c>
      <c r="F5">
        <v>5</v>
      </c>
      <c r="G5">
        <v>300</v>
      </c>
      <c r="H5">
        <v>406.76</v>
      </c>
      <c r="I5" s="9">
        <f t="shared" si="0"/>
        <v>1.6666666666666666E-2</v>
      </c>
      <c r="J5">
        <f t="shared" si="1"/>
        <v>2.3659966023763004</v>
      </c>
      <c r="K5" s="1"/>
      <c r="O5" s="1"/>
    </row>
    <row r="6" spans="1:15">
      <c r="A6">
        <v>20240402</v>
      </c>
      <c r="B6" s="7" t="s">
        <v>11</v>
      </c>
      <c r="C6">
        <v>200</v>
      </c>
      <c r="D6">
        <v>200</v>
      </c>
      <c r="E6">
        <v>557.42599487304688</v>
      </c>
      <c r="F6">
        <v>2</v>
      </c>
      <c r="G6">
        <v>346.40699999999998</v>
      </c>
      <c r="H6">
        <v>319.77800000000002</v>
      </c>
      <c r="I6" s="9">
        <f t="shared" si="0"/>
        <v>5.7735553842734131E-3</v>
      </c>
      <c r="J6">
        <f t="shared" si="1"/>
        <v>1.6091649270166217</v>
      </c>
      <c r="O6" s="1"/>
    </row>
    <row r="7" spans="1:15">
      <c r="A7">
        <v>20240402</v>
      </c>
      <c r="B7" s="7" t="s">
        <v>12</v>
      </c>
      <c r="C7">
        <v>200</v>
      </c>
      <c r="D7">
        <v>200</v>
      </c>
      <c r="E7">
        <v>519.18250274658203</v>
      </c>
      <c r="F7">
        <v>2</v>
      </c>
      <c r="G7">
        <v>293.79000000000002</v>
      </c>
      <c r="H7">
        <v>185.26900000000001</v>
      </c>
      <c r="I7" s="9">
        <f t="shared" si="0"/>
        <v>6.8075836481840766E-3</v>
      </c>
      <c r="J7">
        <f t="shared" si="1"/>
        <v>1.7671891580604582</v>
      </c>
      <c r="O7" s="1"/>
    </row>
    <row r="8" spans="1:15">
      <c r="A8">
        <v>20240402</v>
      </c>
      <c r="B8" s="7" t="s">
        <v>9</v>
      </c>
      <c r="C8">
        <v>250</v>
      </c>
      <c r="D8">
        <v>200</v>
      </c>
      <c r="E8">
        <v>439.72</v>
      </c>
      <c r="F8">
        <v>18</v>
      </c>
      <c r="G8">
        <v>422.18701171875</v>
      </c>
      <c r="H8">
        <v>294.03900146484375</v>
      </c>
      <c r="I8" s="9">
        <f t="shared" si="0"/>
        <v>4.2635134431826462E-2</v>
      </c>
      <c r="J8">
        <f t="shared" si="1"/>
        <v>1.0415289617979295</v>
      </c>
      <c r="O8" s="1"/>
    </row>
    <row r="9" spans="1:15">
      <c r="A9">
        <v>20240409</v>
      </c>
      <c r="B9" s="3" t="s">
        <v>0</v>
      </c>
      <c r="C9">
        <v>120</v>
      </c>
      <c r="D9">
        <v>120</v>
      </c>
      <c r="E9">
        <v>395</v>
      </c>
      <c r="F9">
        <v>45</v>
      </c>
      <c r="G9">
        <v>349</v>
      </c>
      <c r="H9">
        <v>460</v>
      </c>
      <c r="I9" s="9">
        <f t="shared" ref="I9:I15" si="2">F9:F9/G9</f>
        <v>0.12893982808022922</v>
      </c>
      <c r="J9">
        <f>E9/G9</f>
        <v>1.1318051575931232</v>
      </c>
      <c r="O9" s="1"/>
    </row>
    <row r="10" spans="1:15">
      <c r="A10">
        <v>20240409</v>
      </c>
      <c r="B10" s="3" t="s">
        <v>5</v>
      </c>
      <c r="C10">
        <v>150</v>
      </c>
      <c r="D10">
        <v>135</v>
      </c>
      <c r="E10">
        <v>245</v>
      </c>
      <c r="F10">
        <v>44</v>
      </c>
      <c r="G10">
        <v>323</v>
      </c>
      <c r="H10">
        <v>380</v>
      </c>
      <c r="I10" s="9">
        <f t="shared" si="2"/>
        <v>0.13622291021671826</v>
      </c>
      <c r="J10">
        <f t="shared" ref="J10:J13" si="3">E10/G10</f>
        <v>0.75851393188854488</v>
      </c>
      <c r="O10" s="1"/>
    </row>
    <row r="11" spans="1:15">
      <c r="A11">
        <v>20240409</v>
      </c>
      <c r="B11" s="3" t="s">
        <v>6</v>
      </c>
      <c r="C11">
        <v>150</v>
      </c>
      <c r="D11">
        <v>135</v>
      </c>
      <c r="E11">
        <v>322</v>
      </c>
      <c r="F11">
        <v>20</v>
      </c>
      <c r="G11">
        <v>352</v>
      </c>
      <c r="H11">
        <v>422</v>
      </c>
      <c r="I11" s="9">
        <f t="shared" si="2"/>
        <v>5.6818181818181816E-2</v>
      </c>
      <c r="J11">
        <f t="shared" si="3"/>
        <v>0.91477272727272729</v>
      </c>
      <c r="O11" s="1"/>
    </row>
    <row r="12" spans="1:15">
      <c r="A12">
        <v>20240409</v>
      </c>
      <c r="B12" s="3" t="s">
        <v>7</v>
      </c>
      <c r="C12">
        <v>150</v>
      </c>
      <c r="D12">
        <v>135</v>
      </c>
      <c r="E12">
        <v>327</v>
      </c>
      <c r="F12">
        <v>16</v>
      </c>
      <c r="G12">
        <v>289</v>
      </c>
      <c r="H12">
        <v>382</v>
      </c>
      <c r="I12" s="9">
        <f t="shared" si="2"/>
        <v>5.536332179930796E-2</v>
      </c>
      <c r="J12">
        <f t="shared" si="3"/>
        <v>1.1314878892733564</v>
      </c>
      <c r="K12" s="5"/>
      <c r="O12" s="1"/>
    </row>
    <row r="13" spans="1:15">
      <c r="A13">
        <v>20240402</v>
      </c>
      <c r="B13" s="3" t="s">
        <v>13</v>
      </c>
      <c r="C13">
        <v>130</v>
      </c>
      <c r="D13">
        <v>135</v>
      </c>
      <c r="E13">
        <v>386.98250022082357</v>
      </c>
      <c r="F13">
        <v>42</v>
      </c>
      <c r="G13">
        <v>260.94900512695313</v>
      </c>
      <c r="H13">
        <v>418.46200561523438</v>
      </c>
      <c r="I13" s="9">
        <f t="shared" si="2"/>
        <v>0.16095098726115767</v>
      </c>
      <c r="J13">
        <f t="shared" si="3"/>
        <v>1.4829813205555409</v>
      </c>
      <c r="O13" s="1"/>
    </row>
    <row r="14" spans="1:15">
      <c r="B14" s="3" t="s">
        <v>22</v>
      </c>
      <c r="C14">
        <v>150</v>
      </c>
      <c r="D14">
        <v>135</v>
      </c>
      <c r="E14">
        <v>298</v>
      </c>
      <c r="F14">
        <v>37</v>
      </c>
      <c r="G14">
        <v>345</v>
      </c>
      <c r="H14">
        <v>392</v>
      </c>
      <c r="I14" s="9">
        <f t="shared" si="2"/>
        <v>0.1072463768115942</v>
      </c>
      <c r="J14">
        <f>E14/G14</f>
        <v>0.86376811594202896</v>
      </c>
      <c r="O14" s="1"/>
    </row>
    <row r="15" spans="1:15">
      <c r="B15" s="3" t="s">
        <v>23</v>
      </c>
      <c r="C15">
        <v>150</v>
      </c>
      <c r="D15">
        <v>135</v>
      </c>
      <c r="E15">
        <v>376</v>
      </c>
      <c r="F15">
        <v>39</v>
      </c>
      <c r="G15">
        <v>378</v>
      </c>
      <c r="H15">
        <v>417</v>
      </c>
      <c r="I15" s="9">
        <f t="shared" si="2"/>
        <v>0.10317460317460317</v>
      </c>
      <c r="J15">
        <f>E15/G15</f>
        <v>0.99470899470899465</v>
      </c>
      <c r="O15" s="1"/>
    </row>
    <row r="16" spans="1:15">
      <c r="A16">
        <v>20240409</v>
      </c>
      <c r="B16" s="8" t="s">
        <v>26</v>
      </c>
      <c r="C16">
        <v>150</v>
      </c>
      <c r="D16">
        <v>135</v>
      </c>
      <c r="E16">
        <v>737</v>
      </c>
      <c r="F16">
        <v>9</v>
      </c>
      <c r="G16">
        <v>534</v>
      </c>
      <c r="H16">
        <v>797</v>
      </c>
      <c r="I16" s="9">
        <f t="shared" ref="I16:I22" si="4">F16/G16</f>
        <v>1.6853932584269662E-2</v>
      </c>
      <c r="J16">
        <f>E16/G16</f>
        <v>1.3801498127340823</v>
      </c>
    </row>
    <row r="17" spans="1:10">
      <c r="A17">
        <v>20240409</v>
      </c>
      <c r="B17" s="8" t="s">
        <v>27</v>
      </c>
      <c r="C17">
        <v>150</v>
      </c>
      <c r="D17">
        <v>135</v>
      </c>
      <c r="E17">
        <v>714</v>
      </c>
      <c r="F17">
        <v>9</v>
      </c>
      <c r="G17">
        <v>491</v>
      </c>
      <c r="H17">
        <v>510</v>
      </c>
      <c r="I17" s="9">
        <f t="shared" si="4"/>
        <v>1.8329938900203666E-2</v>
      </c>
      <c r="J17">
        <f t="shared" ref="J17:J22" si="5">E17/G17</f>
        <v>1.4541751527494908</v>
      </c>
    </row>
    <row r="18" spans="1:10">
      <c r="A18">
        <v>20240409</v>
      </c>
      <c r="B18" s="8" t="s">
        <v>28</v>
      </c>
      <c r="C18">
        <v>150</v>
      </c>
      <c r="D18">
        <v>135</v>
      </c>
      <c r="E18">
        <v>402</v>
      </c>
      <c r="F18">
        <v>14</v>
      </c>
      <c r="G18">
        <v>355</v>
      </c>
      <c r="H18">
        <v>486</v>
      </c>
      <c r="I18" s="9">
        <f t="shared" si="4"/>
        <v>3.9436619718309862E-2</v>
      </c>
      <c r="J18">
        <f t="shared" si="5"/>
        <v>1.1323943661971831</v>
      </c>
    </row>
    <row r="19" spans="1:10">
      <c r="A19">
        <v>20240409</v>
      </c>
      <c r="B19" s="8" t="s">
        <v>29</v>
      </c>
      <c r="C19">
        <v>150</v>
      </c>
      <c r="D19">
        <v>135</v>
      </c>
      <c r="E19">
        <v>390</v>
      </c>
      <c r="F19">
        <v>6</v>
      </c>
      <c r="G19">
        <v>261</v>
      </c>
      <c r="H19">
        <v>369</v>
      </c>
      <c r="I19" s="9">
        <f t="shared" si="4"/>
        <v>2.2988505747126436E-2</v>
      </c>
      <c r="J19">
        <f t="shared" si="5"/>
        <v>1.4942528735632183</v>
      </c>
    </row>
    <row r="20" spans="1:10">
      <c r="A20">
        <v>20240409</v>
      </c>
      <c r="B20" s="8" t="s">
        <v>30</v>
      </c>
      <c r="C20">
        <v>150</v>
      </c>
      <c r="D20">
        <v>135</v>
      </c>
      <c r="E20">
        <v>604</v>
      </c>
      <c r="F20">
        <v>10</v>
      </c>
      <c r="G20">
        <v>398</v>
      </c>
      <c r="H20">
        <v>569</v>
      </c>
      <c r="I20" s="9">
        <f t="shared" si="4"/>
        <v>2.5125628140703519E-2</v>
      </c>
      <c r="J20">
        <f t="shared" si="5"/>
        <v>1.5175879396984924</v>
      </c>
    </row>
    <row r="21" spans="1:10">
      <c r="A21">
        <v>20240409</v>
      </c>
      <c r="B21" s="8" t="s">
        <v>31</v>
      </c>
      <c r="C21">
        <v>150</v>
      </c>
      <c r="D21">
        <v>135</v>
      </c>
      <c r="E21">
        <v>440</v>
      </c>
      <c r="F21">
        <v>10</v>
      </c>
      <c r="G21">
        <v>291</v>
      </c>
      <c r="H21">
        <v>417</v>
      </c>
      <c r="I21" s="9">
        <f t="shared" si="4"/>
        <v>3.4364261168384883E-2</v>
      </c>
      <c r="J21">
        <f t="shared" si="5"/>
        <v>1.5120274914089347</v>
      </c>
    </row>
    <row r="22" spans="1:10">
      <c r="A22">
        <v>20240409</v>
      </c>
      <c r="B22" s="8" t="s">
        <v>32</v>
      </c>
      <c r="C22">
        <v>150</v>
      </c>
      <c r="D22">
        <v>135</v>
      </c>
      <c r="E22">
        <v>579</v>
      </c>
      <c r="F22">
        <v>6</v>
      </c>
      <c r="G22">
        <v>418</v>
      </c>
      <c r="H22">
        <v>615</v>
      </c>
      <c r="I22" s="9">
        <f t="shared" si="4"/>
        <v>1.4354066985645933E-2</v>
      </c>
      <c r="J22">
        <f t="shared" si="5"/>
        <v>1.3851674641148326</v>
      </c>
    </row>
    <row r="24" spans="1:10">
      <c r="I24" s="12"/>
    </row>
    <row r="25" spans="1:10">
      <c r="C25" s="13" t="s">
        <v>21</v>
      </c>
      <c r="E25" t="s">
        <v>20</v>
      </c>
      <c r="F25" t="s">
        <v>19</v>
      </c>
      <c r="G25" s="15" t="s">
        <v>24</v>
      </c>
      <c r="I25" s="12"/>
    </row>
    <row r="26" spans="1:10">
      <c r="C26" t="s">
        <v>14</v>
      </c>
      <c r="E26">
        <f>_xlfn.F.TEST(J2:J8,J9:J15)</f>
        <v>0.17980427165058185</v>
      </c>
      <c r="F26">
        <f>_xlfn.T.TEST(J2:J8,J9:J15,2,2)</f>
        <v>2.0297879332249616E-3</v>
      </c>
    </row>
    <row r="27" spans="1:10">
      <c r="C27" t="s">
        <v>15</v>
      </c>
      <c r="E27">
        <f>_xlfn.F.TEST(J2:J8,J16:J22)</f>
        <v>1.2918821238128356E-2</v>
      </c>
      <c r="F27">
        <f>_xlfn.T.TEST(J2:J8,J16:J22,2,3)</f>
        <v>7.3549189074784915E-2</v>
      </c>
    </row>
    <row r="28" spans="1:10">
      <c r="C28" t="s">
        <v>16</v>
      </c>
      <c r="E28">
        <f>_xlfn.F.TEST(J9:J15,J16:J22)</f>
        <v>0.1929600522300754</v>
      </c>
      <c r="F28">
        <f>_xlfn.T.TEST(J9:J15,J16:J22,2,3)</f>
        <v>5.4189600337955874E-3</v>
      </c>
    </row>
    <row r="30" spans="1:10">
      <c r="C30" s="11" t="s">
        <v>33</v>
      </c>
      <c r="E30" t="s">
        <v>20</v>
      </c>
      <c r="F30" t="s">
        <v>19</v>
      </c>
      <c r="G30" s="15" t="s">
        <v>24</v>
      </c>
    </row>
    <row r="31" spans="1:10">
      <c r="C31" t="s">
        <v>14</v>
      </c>
      <c r="E31">
        <f>_xlfn.F.TEST(I2:I8,I9:I15)</f>
        <v>6.81170546060514E-2</v>
      </c>
      <c r="F31">
        <f>_xlfn.T.TEST(I2:I8,I9:I15,2,2)</f>
        <v>2.8489591356435569E-4</v>
      </c>
      <c r="G31" s="14" t="s">
        <v>25</v>
      </c>
    </row>
    <row r="32" spans="1:10">
      <c r="C32" t="s">
        <v>15</v>
      </c>
      <c r="E32">
        <f>_xlfn.F.TEST(I2:I8,I16:I22)</f>
        <v>0.14848782033680324</v>
      </c>
      <c r="F32">
        <f>_xlfn.T.TEST(I2:I8,I16:I22:I22,2,2)</f>
        <v>0.96310444006413776</v>
      </c>
    </row>
    <row r="33" spans="3:6">
      <c r="C33" t="s">
        <v>16</v>
      </c>
      <c r="E33">
        <f>_xlfn.F.TEST(I9:I15,I16:I22)</f>
        <v>2.6596699529670173E-3</v>
      </c>
      <c r="F33">
        <f>_xlfn.T.TEST(I9:I15,I16:I22,2,3)</f>
        <v>1.2454220141240695E-3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Gege ZHANG</dc:creator>
  <cp:lastModifiedBy>Pierre CATTENOZ</cp:lastModifiedBy>
  <dcterms:created xsi:type="dcterms:W3CDTF">2015-06-05T18:17:20Z</dcterms:created>
  <dcterms:modified xsi:type="dcterms:W3CDTF">2025-11-24T15:09:07Z</dcterms:modified>
</cp:coreProperties>
</file>