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saram\Desktop\Post\Paper_NimA\EMBORep_20250611\NimA_MS_Fig_20250611_REVISED_EMBOrep\Source_Data\Source_Data_Fig5\Fig5DK\"/>
    </mc:Choice>
  </mc:AlternateContent>
  <xr:revisionPtr revIDLastSave="0" documentId="13_ncr:1_{1B99502F-36EB-4C96-96F7-EF7E6CBD0280}" xr6:coauthVersionLast="47" xr6:coauthVersionMax="47" xr10:uidLastSave="{00000000-0000-0000-0000-000000000000}"/>
  <bookViews>
    <workbookView xWindow="-108" yWindow="-108" windowWidth="23256" windowHeight="12456" xr2:uid="{C8AE97DD-8B1B-40C2-ADF4-6AABD050DF5E}"/>
  </bookViews>
  <sheets>
    <sheet name="Experimental_details" sheetId="2" r:id="rId1"/>
    <sheet name="Data" sheetId="1" r:id="rId2"/>
  </sheets>
  <definedNames>
    <definedName name="_xlnm._FilterDatabase" localSheetId="1" hidden="1">Data!$A$1:$I$11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0" i="1"/>
  <c r="E26" i="1"/>
  <c r="E22" i="1"/>
  <c r="E17" i="1"/>
  <c r="E12" i="1"/>
  <c r="E7" i="1"/>
  <c r="E2" i="1"/>
</calcChain>
</file>

<file path=xl/sharedStrings.xml><?xml version="1.0" encoding="utf-8"?>
<sst xmlns="http://schemas.openxmlformats.org/spreadsheetml/2006/main" count="87" uniqueCount="21">
  <si>
    <t>Plasmid</t>
  </si>
  <si>
    <t>Clump_Type</t>
  </si>
  <si>
    <t>Value</t>
  </si>
  <si>
    <t>Cum_Value</t>
  </si>
  <si>
    <t>CTRL</t>
  </si>
  <si>
    <t>big</t>
  </si>
  <si>
    <t>small</t>
  </si>
  <si>
    <t>NimAHA</t>
  </si>
  <si>
    <t>CTRL_DEMI</t>
  </si>
  <si>
    <t>NimADEMIHA</t>
  </si>
  <si>
    <t>Title</t>
  </si>
  <si>
    <t>CTRL_NimAHA: pSKactGal4 + pUASTattbT2AmCD8GFP</t>
  </si>
  <si>
    <t xml:space="preserve">GOF_NimAHA: pSKactGal4 + pUASTattbNimAHAT2AmCD8GFP </t>
  </si>
  <si>
    <t>CTRL_NimADeltaEMIHA: pSKactGal4 + pUASTattbT2AmCD8GFP</t>
  </si>
  <si>
    <t>GOF_NimADeltaEMIHA: pSKactGal4 + pUASTattbNimADeltaEMIHAT2AmCD8GFP</t>
  </si>
  <si>
    <t>Aggregation assay on transfected S2 cells</t>
  </si>
  <si>
    <t>Plasmids transfected for aggregation assay upon NimA HA GOF</t>
  </si>
  <si>
    <t>Plasmids transfected for aggregation assay upon NimADeltaEMI HA GOF</t>
  </si>
  <si>
    <t>Replicate</t>
  </si>
  <si>
    <t>Note</t>
  </si>
  <si>
    <t>Because some replicates of NimA HA GOF and NimADeltaEMI HA GOF were performed together, certain control replicates were used for both experiments. Specifically, CTRL_NimAHA replicates 3, 4, and 5 correspond to CTRL_NimADeltaEMIHA replicates 2, 3, and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</si>
</sst>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9" fontId="0" fillId="0" borderId="0" xfId="1" applyFont="1" applyFill="1" applyBorder="1"/>
    <xf numFmtId="0" fontId="0" fillId="3" borderId="0" xfId="0" applyFill="1"/>
    <xf numFmtId="0" fontId="0" fillId="4" borderId="0" xfId="0" applyFill="1"/>
    <xf numFmtId="9" fontId="0" fillId="0" borderId="0" xfId="1" applyFont="1" applyBorder="1"/>
    <xf numFmtId="0" fontId="0" fillId="5" borderId="0" xfId="0" applyFill="1"/>
    <xf numFmtId="0" fontId="0" fillId="6" borderId="0" xfId="0" applyFill="1"/>
    <xf numFmtId="0" fontId="0" fillId="7" borderId="0" xfId="0" applyFill="1"/>
    <xf numFmtId="0" fontId="3" fillId="0" borderId="0" xfId="0" applyFont="1"/>
    <xf numFmtId="0" fontId="2" fillId="0" borderId="0" xfId="0" applyFont="1"/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592D3-60FA-488B-962E-826E1B8E09E3}">
  <dimension ref="A1:B15"/>
  <sheetViews>
    <sheetView tabSelected="1" workbookViewId="0">
      <selection activeCell="C16" sqref="C16"/>
    </sheetView>
  </sheetViews>
  <sheetFormatPr defaultRowHeight="14.4" x14ac:dyDescent="0.3"/>
  <cols>
    <col min="1" max="1" width="17.77734375" customWidth="1"/>
    <col min="2" max="2" width="15.77734375" customWidth="1"/>
  </cols>
  <sheetData>
    <row r="1" spans="1:2" x14ac:dyDescent="0.3">
      <c r="A1" s="10" t="s">
        <v>10</v>
      </c>
      <c r="B1" t="s">
        <v>15</v>
      </c>
    </row>
    <row r="2" spans="1:2" x14ac:dyDescent="0.3">
      <c r="A2" s="10"/>
    </row>
    <row r="3" spans="1:2" x14ac:dyDescent="0.3">
      <c r="A3" s="10" t="s">
        <v>16</v>
      </c>
      <c r="B3" s="11" t="s">
        <v>11</v>
      </c>
    </row>
    <row r="4" spans="1:2" x14ac:dyDescent="0.3">
      <c r="A4" s="9"/>
      <c r="B4" t="s">
        <v>12</v>
      </c>
    </row>
    <row r="5" spans="1:2" x14ac:dyDescent="0.3">
      <c r="A5" s="9"/>
    </row>
    <row r="6" spans="1:2" x14ac:dyDescent="0.3">
      <c r="A6" s="10" t="s">
        <v>17</v>
      </c>
      <c r="B6" s="11" t="s">
        <v>13</v>
      </c>
    </row>
    <row r="7" spans="1:2" x14ac:dyDescent="0.3">
      <c r="A7" s="10"/>
      <c r="B7" t="s">
        <v>14</v>
      </c>
    </row>
    <row r="9" spans="1:2" x14ac:dyDescent="0.3">
      <c r="A9" s="9" t="s">
        <v>19</v>
      </c>
      <c r="B9" t="s">
        <v>20</v>
      </c>
    </row>
    <row r="10" spans="1:2" x14ac:dyDescent="0.3">
      <c r="A10" s="11"/>
      <c r="B10" s="11"/>
    </row>
    <row r="11" spans="1:2" x14ac:dyDescent="0.3">
      <c r="B11" s="11"/>
    </row>
    <row r="12" spans="1:2" x14ac:dyDescent="0.3">
      <c r="B12" s="11"/>
    </row>
    <row r="13" spans="1:2" x14ac:dyDescent="0.3">
      <c r="B13" s="11"/>
    </row>
    <row r="14" spans="1:2" x14ac:dyDescent="0.3">
      <c r="B14" s="11"/>
    </row>
    <row r="15" spans="1:2" x14ac:dyDescent="0.3">
      <c r="B1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323C8-1415-418D-89A5-618AB222A54A}">
  <dimension ref="A1:I37"/>
  <sheetViews>
    <sheetView zoomScaleNormal="100" workbookViewId="0">
      <selection activeCell="H19" sqref="H19"/>
    </sheetView>
  </sheetViews>
  <sheetFormatPr defaultColWidth="9" defaultRowHeight="14.4" x14ac:dyDescent="0.3"/>
  <cols>
    <col min="1" max="2" width="13.21875" customWidth="1"/>
  </cols>
  <sheetData>
    <row r="1" spans="1:9" x14ac:dyDescent="0.3">
      <c r="A1" t="s">
        <v>0</v>
      </c>
      <c r="B1" t="s">
        <v>18</v>
      </c>
      <c r="C1" t="s">
        <v>1</v>
      </c>
      <c r="D1" t="s">
        <v>2</v>
      </c>
      <c r="E1" t="s">
        <v>3</v>
      </c>
    </row>
    <row r="2" spans="1:9" x14ac:dyDescent="0.3">
      <c r="A2" s="1" t="s">
        <v>4</v>
      </c>
      <c r="B2" s="1">
        <v>3</v>
      </c>
      <c r="C2" s="1" t="s">
        <v>5</v>
      </c>
      <c r="D2" s="1">
        <v>324</v>
      </c>
      <c r="E2" s="1">
        <f>SUM(D2:D6)</f>
        <v>927</v>
      </c>
      <c r="H2" s="2"/>
    </row>
    <row r="3" spans="1:9" x14ac:dyDescent="0.3">
      <c r="A3" s="1" t="s">
        <v>4</v>
      </c>
      <c r="B3" s="1">
        <v>4</v>
      </c>
      <c r="C3" s="1" t="s">
        <v>5</v>
      </c>
      <c r="D3" s="1">
        <v>64</v>
      </c>
      <c r="E3" s="1"/>
    </row>
    <row r="4" spans="1:9" x14ac:dyDescent="0.3">
      <c r="A4" s="1" t="s">
        <v>4</v>
      </c>
      <c r="B4" s="1">
        <v>5</v>
      </c>
      <c r="C4" s="1" t="s">
        <v>5</v>
      </c>
      <c r="D4" s="1">
        <v>233</v>
      </c>
      <c r="E4" s="1"/>
    </row>
    <row r="5" spans="1:9" x14ac:dyDescent="0.3">
      <c r="A5" s="1" t="s">
        <v>4</v>
      </c>
      <c r="B5" s="1">
        <v>1</v>
      </c>
      <c r="C5" s="1" t="s">
        <v>5</v>
      </c>
      <c r="D5" s="1">
        <v>221</v>
      </c>
      <c r="E5" s="1"/>
    </row>
    <row r="6" spans="1:9" x14ac:dyDescent="0.3">
      <c r="A6" s="1" t="s">
        <v>4</v>
      </c>
      <c r="B6" s="1">
        <v>2</v>
      </c>
      <c r="C6" s="1" t="s">
        <v>5</v>
      </c>
      <c r="D6" s="1">
        <v>85</v>
      </c>
      <c r="E6" s="1"/>
    </row>
    <row r="7" spans="1:9" x14ac:dyDescent="0.3">
      <c r="A7" s="3" t="s">
        <v>4</v>
      </c>
      <c r="B7" s="3">
        <v>3</v>
      </c>
      <c r="C7" s="3" t="s">
        <v>6</v>
      </c>
      <c r="D7" s="3">
        <v>9085</v>
      </c>
      <c r="E7" s="3">
        <f>SUM(D7:D11)</f>
        <v>28570</v>
      </c>
      <c r="H7" s="2"/>
    </row>
    <row r="8" spans="1:9" x14ac:dyDescent="0.3">
      <c r="A8" s="3" t="s">
        <v>4</v>
      </c>
      <c r="B8" s="3">
        <v>4</v>
      </c>
      <c r="C8" s="3" t="s">
        <v>6</v>
      </c>
      <c r="D8" s="3">
        <v>2002</v>
      </c>
      <c r="E8" s="3"/>
    </row>
    <row r="9" spans="1:9" x14ac:dyDescent="0.3">
      <c r="A9" s="3" t="s">
        <v>4</v>
      </c>
      <c r="B9" s="3">
        <v>5</v>
      </c>
      <c r="C9" s="3" t="s">
        <v>6</v>
      </c>
      <c r="D9" s="3">
        <v>6573</v>
      </c>
      <c r="E9" s="3"/>
    </row>
    <row r="10" spans="1:9" x14ac:dyDescent="0.3">
      <c r="A10" s="3" t="s">
        <v>4</v>
      </c>
      <c r="B10" s="3">
        <v>1</v>
      </c>
      <c r="C10" s="3" t="s">
        <v>6</v>
      </c>
      <c r="D10" s="3">
        <v>6493</v>
      </c>
      <c r="E10" s="3"/>
    </row>
    <row r="11" spans="1:9" x14ac:dyDescent="0.3">
      <c r="A11" s="3" t="s">
        <v>4</v>
      </c>
      <c r="B11" s="3">
        <v>2</v>
      </c>
      <c r="C11" s="3" t="s">
        <v>6</v>
      </c>
      <c r="D11" s="3">
        <v>4417</v>
      </c>
      <c r="E11" s="3"/>
    </row>
    <row r="12" spans="1:9" x14ac:dyDescent="0.3">
      <c r="A12" s="4" t="s">
        <v>7</v>
      </c>
      <c r="B12" s="4">
        <v>3</v>
      </c>
      <c r="C12" s="4" t="s">
        <v>5</v>
      </c>
      <c r="D12" s="4">
        <v>259</v>
      </c>
      <c r="E12" s="4">
        <f>SUM(D12:D16)</f>
        <v>1739</v>
      </c>
      <c r="H12" s="2"/>
    </row>
    <row r="13" spans="1:9" x14ac:dyDescent="0.3">
      <c r="A13" s="4" t="s">
        <v>7</v>
      </c>
      <c r="B13" s="4">
        <v>4</v>
      </c>
      <c r="C13" s="4" t="s">
        <v>5</v>
      </c>
      <c r="D13" s="4">
        <v>125</v>
      </c>
      <c r="E13" s="4"/>
      <c r="I13" s="5"/>
    </row>
    <row r="14" spans="1:9" x14ac:dyDescent="0.3">
      <c r="A14" s="4" t="s">
        <v>7</v>
      </c>
      <c r="B14" s="4">
        <v>5</v>
      </c>
      <c r="C14" s="4" t="s">
        <v>5</v>
      </c>
      <c r="D14" s="4">
        <v>188</v>
      </c>
      <c r="E14" s="4"/>
    </row>
    <row r="15" spans="1:9" x14ac:dyDescent="0.3">
      <c r="A15" s="4" t="s">
        <v>7</v>
      </c>
      <c r="B15" s="4">
        <v>1</v>
      </c>
      <c r="C15" s="4" t="s">
        <v>5</v>
      </c>
      <c r="D15" s="4">
        <v>884</v>
      </c>
      <c r="E15" s="4"/>
    </row>
    <row r="16" spans="1:9" x14ac:dyDescent="0.3">
      <c r="A16" s="4" t="s">
        <v>7</v>
      </c>
      <c r="B16" s="4">
        <v>2</v>
      </c>
      <c r="C16" s="4" t="s">
        <v>5</v>
      </c>
      <c r="D16" s="4">
        <v>283</v>
      </c>
      <c r="E16" s="4"/>
    </row>
    <row r="17" spans="1:9" x14ac:dyDescent="0.3">
      <c r="A17" s="6" t="s">
        <v>7</v>
      </c>
      <c r="B17" s="6">
        <v>3</v>
      </c>
      <c r="C17" s="6" t="s">
        <v>6</v>
      </c>
      <c r="D17" s="6">
        <v>2129</v>
      </c>
      <c r="E17" s="6">
        <f>SUM(D17:D21)</f>
        <v>10706</v>
      </c>
      <c r="H17" s="2"/>
    </row>
    <row r="18" spans="1:9" x14ac:dyDescent="0.3">
      <c r="A18" s="6" t="s">
        <v>7</v>
      </c>
      <c r="B18" s="6">
        <v>4</v>
      </c>
      <c r="C18" s="6" t="s">
        <v>6</v>
      </c>
      <c r="D18" s="6">
        <v>1470</v>
      </c>
      <c r="E18" s="6"/>
      <c r="I18" s="5"/>
    </row>
    <row r="19" spans="1:9" x14ac:dyDescent="0.3">
      <c r="A19" s="6" t="s">
        <v>7</v>
      </c>
      <c r="B19" s="6">
        <v>5</v>
      </c>
      <c r="C19" s="6" t="s">
        <v>6</v>
      </c>
      <c r="D19" s="6">
        <v>3022</v>
      </c>
      <c r="E19" s="6"/>
      <c r="I19" s="5"/>
    </row>
    <row r="20" spans="1:9" x14ac:dyDescent="0.3">
      <c r="A20" s="6" t="s">
        <v>7</v>
      </c>
      <c r="B20" s="6">
        <v>1</v>
      </c>
      <c r="C20" s="6" t="s">
        <v>6</v>
      </c>
      <c r="D20" s="6">
        <v>2632</v>
      </c>
      <c r="E20" s="6"/>
    </row>
    <row r="21" spans="1:9" x14ac:dyDescent="0.3">
      <c r="A21" s="6" t="s">
        <v>7</v>
      </c>
      <c r="B21" s="6">
        <v>2</v>
      </c>
      <c r="C21" s="6" t="s">
        <v>6</v>
      </c>
      <c r="D21" s="6">
        <v>1453</v>
      </c>
      <c r="E21" s="6"/>
    </row>
    <row r="22" spans="1:9" x14ac:dyDescent="0.3">
      <c r="A22" s="1" t="s">
        <v>8</v>
      </c>
      <c r="B22" s="1">
        <v>1</v>
      </c>
      <c r="C22" s="1" t="s">
        <v>5</v>
      </c>
      <c r="D22" s="1">
        <v>487</v>
      </c>
      <c r="E22" s="1">
        <f>SUM(D22:D25)</f>
        <v>1108</v>
      </c>
    </row>
    <row r="23" spans="1:9" x14ac:dyDescent="0.3">
      <c r="A23" s="1" t="s">
        <v>8</v>
      </c>
      <c r="B23" s="1">
        <v>2</v>
      </c>
      <c r="C23" s="1" t="s">
        <v>5</v>
      </c>
      <c r="D23" s="1">
        <v>324</v>
      </c>
      <c r="E23" s="1"/>
    </row>
    <row r="24" spans="1:9" x14ac:dyDescent="0.3">
      <c r="A24" s="1" t="s">
        <v>8</v>
      </c>
      <c r="B24" s="1">
        <v>3</v>
      </c>
      <c r="C24" s="1" t="s">
        <v>5</v>
      </c>
      <c r="D24" s="1">
        <v>64</v>
      </c>
      <c r="E24" s="1"/>
    </row>
    <row r="25" spans="1:9" x14ac:dyDescent="0.3">
      <c r="A25" s="1" t="s">
        <v>8</v>
      </c>
      <c r="B25" s="1">
        <v>4</v>
      </c>
      <c r="C25" s="1" t="s">
        <v>5</v>
      </c>
      <c r="D25" s="1">
        <v>233</v>
      </c>
      <c r="E25" s="1"/>
    </row>
    <row r="26" spans="1:9" x14ac:dyDescent="0.3">
      <c r="A26" s="3" t="s">
        <v>8</v>
      </c>
      <c r="B26" s="3">
        <v>1</v>
      </c>
      <c r="C26" s="3" t="s">
        <v>6</v>
      </c>
      <c r="D26" s="3">
        <v>9361</v>
      </c>
      <c r="E26" s="3">
        <f>SUM(D26:D29)</f>
        <v>27021</v>
      </c>
    </row>
    <row r="27" spans="1:9" x14ac:dyDescent="0.3">
      <c r="A27" s="3" t="s">
        <v>8</v>
      </c>
      <c r="B27" s="3">
        <v>2</v>
      </c>
      <c r="C27" s="3" t="s">
        <v>6</v>
      </c>
      <c r="D27" s="3">
        <v>9085</v>
      </c>
      <c r="E27" s="3"/>
    </row>
    <row r="28" spans="1:9" x14ac:dyDescent="0.3">
      <c r="A28" s="3" t="s">
        <v>8</v>
      </c>
      <c r="B28" s="3">
        <v>3</v>
      </c>
      <c r="C28" s="3" t="s">
        <v>6</v>
      </c>
      <c r="D28" s="3">
        <v>2002</v>
      </c>
      <c r="E28" s="3"/>
    </row>
    <row r="29" spans="1:9" x14ac:dyDescent="0.3">
      <c r="A29" s="3" t="s">
        <v>8</v>
      </c>
      <c r="B29" s="3">
        <v>4</v>
      </c>
      <c r="C29" s="3" t="s">
        <v>6</v>
      </c>
      <c r="D29" s="3">
        <v>6573</v>
      </c>
      <c r="E29" s="3"/>
    </row>
    <row r="30" spans="1:9" x14ac:dyDescent="0.3">
      <c r="A30" s="7" t="s">
        <v>9</v>
      </c>
      <c r="B30" s="7">
        <v>1</v>
      </c>
      <c r="C30" s="7" t="s">
        <v>5</v>
      </c>
      <c r="D30" s="7">
        <v>407</v>
      </c>
      <c r="E30" s="7">
        <f>SUM(D30:D33)</f>
        <v>789</v>
      </c>
    </row>
    <row r="31" spans="1:9" x14ac:dyDescent="0.3">
      <c r="A31" s="7" t="s">
        <v>9</v>
      </c>
      <c r="B31" s="7">
        <v>2</v>
      </c>
      <c r="C31" s="7" t="s">
        <v>5</v>
      </c>
      <c r="D31" s="7">
        <v>303</v>
      </c>
      <c r="E31" s="7"/>
    </row>
    <row r="32" spans="1:9" x14ac:dyDescent="0.3">
      <c r="A32" s="7" t="s">
        <v>9</v>
      </c>
      <c r="B32" s="7">
        <v>3</v>
      </c>
      <c r="C32" s="7" t="s">
        <v>5</v>
      </c>
      <c r="D32" s="7">
        <v>25</v>
      </c>
      <c r="E32" s="7"/>
    </row>
    <row r="33" spans="1:5" x14ac:dyDescent="0.3">
      <c r="A33" s="7" t="s">
        <v>9</v>
      </c>
      <c r="B33" s="7">
        <v>4</v>
      </c>
      <c r="C33" s="7" t="s">
        <v>5</v>
      </c>
      <c r="D33" s="7">
        <v>54</v>
      </c>
      <c r="E33" s="7"/>
    </row>
    <row r="34" spans="1:5" x14ac:dyDescent="0.3">
      <c r="A34" s="8" t="s">
        <v>9</v>
      </c>
      <c r="B34" s="8">
        <v>1</v>
      </c>
      <c r="C34" s="8" t="s">
        <v>6</v>
      </c>
      <c r="D34" s="8">
        <v>8361</v>
      </c>
      <c r="E34" s="8">
        <f>SUM(D34:D37)</f>
        <v>18520</v>
      </c>
    </row>
    <row r="35" spans="1:5" x14ac:dyDescent="0.3">
      <c r="A35" s="8" t="s">
        <v>9</v>
      </c>
      <c r="B35" s="8">
        <v>2</v>
      </c>
      <c r="C35" s="8" t="s">
        <v>6</v>
      </c>
      <c r="D35" s="8">
        <v>5716</v>
      </c>
      <c r="E35" s="8"/>
    </row>
    <row r="36" spans="1:5" x14ac:dyDescent="0.3">
      <c r="A36" s="8" t="s">
        <v>9</v>
      </c>
      <c r="B36" s="8">
        <v>3</v>
      </c>
      <c r="C36" s="8" t="s">
        <v>6</v>
      </c>
      <c r="D36" s="8">
        <v>1560</v>
      </c>
      <c r="E36" s="8"/>
    </row>
    <row r="37" spans="1:5" x14ac:dyDescent="0.3">
      <c r="A37" s="8" t="s">
        <v>9</v>
      </c>
      <c r="B37" s="8">
        <v>4</v>
      </c>
      <c r="C37" s="8" t="s">
        <v>6</v>
      </c>
      <c r="D37" s="8">
        <v>2883</v>
      </c>
      <c r="E3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Experimental_details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monticelli</dc:creator>
  <cp:lastModifiedBy>sara monticelli</cp:lastModifiedBy>
  <dcterms:created xsi:type="dcterms:W3CDTF">2025-10-28T08:39:42Z</dcterms:created>
  <dcterms:modified xsi:type="dcterms:W3CDTF">2025-10-28T12:50:20Z</dcterms:modified>
</cp:coreProperties>
</file>