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JM\Articles Eve\37 Notch Loïc REVISIONS\revisions_EMBOR2\figure_table_datasets\Figure Source Data\FigureEV2\"/>
    </mc:Choice>
  </mc:AlternateContent>
  <xr:revisionPtr revIDLastSave="0" documentId="8_{38302EA2-D452-419C-B0ED-C4A598EC9B51}" xr6:coauthVersionLast="47" xr6:coauthVersionMax="47" xr10:uidLastSave="{00000000-0000-0000-0000-000000000000}"/>
  <bookViews>
    <workbookView xWindow="7155" yWindow="780" windowWidth="12705" windowHeight="14055" xr2:uid="{5816572C-62BD-4B57-AC4D-6296EDA0A0E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4" i="1" l="1"/>
  <c r="M24" i="1"/>
  <c r="L24" i="1"/>
  <c r="J24" i="1"/>
  <c r="F24" i="1"/>
  <c r="M23" i="1"/>
  <c r="N23" i="1" s="1"/>
  <c r="L23" i="1"/>
  <c r="J23" i="1"/>
  <c r="F23" i="1"/>
  <c r="M22" i="1"/>
  <c r="N22" i="1" s="1"/>
  <c r="L22" i="1"/>
  <c r="J22" i="1"/>
  <c r="F22" i="1"/>
  <c r="M21" i="1"/>
  <c r="N21" i="1" s="1"/>
  <c r="L21" i="1"/>
  <c r="J21" i="1"/>
  <c r="F21" i="1"/>
  <c r="M20" i="1"/>
  <c r="N20" i="1" s="1"/>
  <c r="L20" i="1"/>
  <c r="J20" i="1"/>
  <c r="F20" i="1"/>
  <c r="M19" i="1"/>
  <c r="N19" i="1" s="1"/>
  <c r="L19" i="1"/>
  <c r="J19" i="1"/>
  <c r="F19" i="1"/>
  <c r="M18" i="1"/>
  <c r="N18" i="1" s="1"/>
  <c r="L18" i="1"/>
  <c r="J18" i="1"/>
  <c r="F18" i="1"/>
  <c r="M17" i="1"/>
  <c r="N17" i="1" s="1"/>
  <c r="L17" i="1"/>
  <c r="J17" i="1"/>
  <c r="F17" i="1"/>
  <c r="M12" i="1"/>
  <c r="N12" i="1" s="1"/>
  <c r="L12" i="1"/>
  <c r="J12" i="1"/>
  <c r="F12" i="1"/>
  <c r="M11" i="1"/>
  <c r="N11" i="1" s="1"/>
  <c r="L11" i="1"/>
  <c r="J11" i="1"/>
  <c r="F11" i="1"/>
  <c r="N10" i="1"/>
  <c r="M10" i="1"/>
  <c r="L10" i="1"/>
  <c r="J10" i="1"/>
  <c r="F10" i="1"/>
  <c r="M9" i="1"/>
  <c r="N9" i="1" s="1"/>
  <c r="L9" i="1"/>
  <c r="J9" i="1"/>
  <c r="F9" i="1"/>
  <c r="N8" i="1"/>
  <c r="M8" i="1"/>
  <c r="L8" i="1"/>
  <c r="J8" i="1"/>
  <c r="F8" i="1"/>
  <c r="M7" i="1"/>
  <c r="N7" i="1" s="1"/>
  <c r="L7" i="1"/>
  <c r="J7" i="1"/>
  <c r="F7" i="1"/>
  <c r="M6" i="1"/>
  <c r="N6" i="1" s="1"/>
  <c r="L6" i="1"/>
  <c r="J6" i="1"/>
  <c r="F6" i="1"/>
  <c r="M5" i="1"/>
  <c r="N5" i="1" s="1"/>
  <c r="L5" i="1"/>
  <c r="J5" i="1"/>
  <c r="F5" i="1"/>
</calcChain>
</file>

<file path=xl/sharedStrings.xml><?xml version="1.0" encoding="utf-8"?>
<sst xmlns="http://schemas.openxmlformats.org/spreadsheetml/2006/main" count="43" uniqueCount="25">
  <si>
    <t>EV2D</t>
  </si>
  <si>
    <t xml:space="preserve">5 dpa DMSO 0,05% </t>
  </si>
  <si>
    <t>full sample (From Figure 2)</t>
  </si>
  <si>
    <t>Ectoderm</t>
  </si>
  <si>
    <t>meso-endoderm</t>
  </si>
  <si>
    <t>Nb of Hoechst+</t>
  </si>
  <si>
    <t>Nb of EdU+</t>
  </si>
  <si>
    <t>%EdU+</t>
  </si>
  <si>
    <t>V2</t>
  </si>
  <si>
    <t>V4</t>
  </si>
  <si>
    <t>V7 ex v1</t>
  </si>
  <si>
    <t>V8 ex V2</t>
  </si>
  <si>
    <t>NewSerie_DMSO_EdU_5dpa_V1</t>
  </si>
  <si>
    <t>NewSerie_DMSO_EdU_5dpa_V2</t>
  </si>
  <si>
    <t>NewSerie_DMSO_EdU_5dpa_V3</t>
  </si>
  <si>
    <t>NewSerie_DMSO_EdU_5dpa_V4</t>
  </si>
  <si>
    <t>5 dpa LY-411575, 5 µM</t>
  </si>
  <si>
    <t>LY_5dpa_V6</t>
  </si>
  <si>
    <t>NewSerie_LY_5dpa_V1</t>
  </si>
  <si>
    <t>NewSerie_LY_5dpa_V2</t>
  </si>
  <si>
    <t>NewSerie_LY_5dpa_V3</t>
  </si>
  <si>
    <t>NewSerie_LY_5dpa_V5</t>
  </si>
  <si>
    <t>NewSerie_LY_5dpa_V6</t>
  </si>
  <si>
    <t>NewSerie_LY_5dpa_V7</t>
  </si>
  <si>
    <t>NewSerie_LY_5dpa_V8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</si>
</sst>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8" xfId="0" applyBorder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E48CA-7D89-4354-B347-2AC97F76B552}">
  <dimension ref="B1:O25"/>
  <sheetViews>
    <sheetView tabSelected="1" workbookViewId="0">
      <selection activeCell="B2" sqref="B2:O25"/>
    </sheetView>
  </sheetViews>
  <sheetFormatPr baseColWidth="10" defaultRowHeight="15" x14ac:dyDescent="0.25"/>
  <sheetData>
    <row r="1" spans="2:15" ht="15.75" thickBot="1" x14ac:dyDescent="0.3"/>
    <row r="2" spans="2:15" ht="19.5" thickBot="1" x14ac:dyDescent="0.3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</row>
    <row r="3" spans="2:15" ht="16.5" thickBot="1" x14ac:dyDescent="0.3">
      <c r="B3" s="4"/>
      <c r="C3" s="5" t="s">
        <v>1</v>
      </c>
      <c r="D3" s="6" t="s">
        <v>2</v>
      </c>
      <c r="E3" s="6"/>
      <c r="F3" s="7"/>
      <c r="H3" s="8" t="s">
        <v>3</v>
      </c>
      <c r="I3" s="6"/>
      <c r="J3" s="7"/>
      <c r="L3" s="8" t="s">
        <v>4</v>
      </c>
      <c r="M3" s="6"/>
      <c r="N3" s="7"/>
      <c r="O3" s="9"/>
    </row>
    <row r="4" spans="2:15" x14ac:dyDescent="0.25">
      <c r="B4" s="4"/>
      <c r="C4" s="10"/>
      <c r="D4" s="2" t="s">
        <v>5</v>
      </c>
      <c r="E4" s="2" t="s">
        <v>6</v>
      </c>
      <c r="F4" s="3" t="s">
        <v>7</v>
      </c>
      <c r="H4" s="10" t="s">
        <v>5</v>
      </c>
      <c r="I4" s="2" t="s">
        <v>6</v>
      </c>
      <c r="J4" s="3" t="s">
        <v>7</v>
      </c>
      <c r="L4" s="10" t="s">
        <v>5</v>
      </c>
      <c r="M4" s="2" t="s">
        <v>6</v>
      </c>
      <c r="N4" s="3" t="s">
        <v>7</v>
      </c>
      <c r="O4" s="9"/>
    </row>
    <row r="5" spans="2:15" x14ac:dyDescent="0.25">
      <c r="B5" s="4"/>
      <c r="C5" s="4" t="s">
        <v>8</v>
      </c>
      <c r="D5">
        <v>3173</v>
      </c>
      <c r="E5">
        <v>364</v>
      </c>
      <c r="F5" s="9">
        <f t="shared" ref="F5:F12" si="0">(E5/D5)*100</f>
        <v>11.471793255594074</v>
      </c>
      <c r="H5" s="4">
        <v>1635</v>
      </c>
      <c r="I5">
        <v>223</v>
      </c>
      <c r="J5" s="9">
        <f t="shared" ref="J5:J12" si="1">(I5/H5)*100</f>
        <v>13.639143730886849</v>
      </c>
      <c r="L5" s="4">
        <f t="shared" ref="L5:M8" si="2">D5-H5</f>
        <v>1538</v>
      </c>
      <c r="M5">
        <f t="shared" si="2"/>
        <v>141</v>
      </c>
      <c r="N5" s="9">
        <f t="shared" ref="N5:N12" si="3">(M5/L5)*100</f>
        <v>9.1677503250975292</v>
      </c>
      <c r="O5" s="9"/>
    </row>
    <row r="6" spans="2:15" x14ac:dyDescent="0.25">
      <c r="B6" s="4"/>
      <c r="C6" s="4" t="s">
        <v>9</v>
      </c>
      <c r="D6">
        <v>2080</v>
      </c>
      <c r="E6">
        <v>409</v>
      </c>
      <c r="F6" s="9">
        <f t="shared" si="0"/>
        <v>19.663461538461537</v>
      </c>
      <c r="H6" s="4">
        <v>1219</v>
      </c>
      <c r="I6">
        <v>257</v>
      </c>
      <c r="J6" s="9">
        <f t="shared" si="1"/>
        <v>21.082854799015589</v>
      </c>
      <c r="L6" s="4">
        <f t="shared" si="2"/>
        <v>861</v>
      </c>
      <c r="M6">
        <f t="shared" si="2"/>
        <v>152</v>
      </c>
      <c r="N6" s="9">
        <f t="shared" si="3"/>
        <v>17.653890824622533</v>
      </c>
      <c r="O6" s="9"/>
    </row>
    <row r="7" spans="2:15" x14ac:dyDescent="0.25">
      <c r="B7" s="4"/>
      <c r="C7" s="4" t="s">
        <v>10</v>
      </c>
      <c r="D7">
        <v>4368</v>
      </c>
      <c r="E7">
        <v>1228</v>
      </c>
      <c r="F7" s="9">
        <f t="shared" si="0"/>
        <v>28.113553113553113</v>
      </c>
      <c r="H7" s="4">
        <v>2288</v>
      </c>
      <c r="I7">
        <v>676</v>
      </c>
      <c r="J7" s="9">
        <f t="shared" si="1"/>
        <v>29.545454545454547</v>
      </c>
      <c r="L7" s="4">
        <f t="shared" si="2"/>
        <v>2080</v>
      </c>
      <c r="M7">
        <f t="shared" si="2"/>
        <v>552</v>
      </c>
      <c r="N7" s="9">
        <f t="shared" si="3"/>
        <v>26.53846153846154</v>
      </c>
      <c r="O7" s="9"/>
    </row>
    <row r="8" spans="2:15" x14ac:dyDescent="0.25">
      <c r="B8" s="4"/>
      <c r="C8" s="4" t="s">
        <v>11</v>
      </c>
      <c r="D8">
        <v>3077</v>
      </c>
      <c r="E8">
        <v>755</v>
      </c>
      <c r="F8" s="9">
        <f t="shared" si="0"/>
        <v>24.536886577835553</v>
      </c>
      <c r="H8" s="4">
        <v>1421</v>
      </c>
      <c r="I8">
        <v>419</v>
      </c>
      <c r="J8" s="9">
        <f t="shared" si="1"/>
        <v>29.4862772695285</v>
      </c>
      <c r="L8" s="4">
        <f t="shared" si="2"/>
        <v>1656</v>
      </c>
      <c r="M8">
        <f t="shared" si="2"/>
        <v>336</v>
      </c>
      <c r="N8" s="9">
        <f t="shared" si="3"/>
        <v>20.289855072463769</v>
      </c>
      <c r="O8" s="9"/>
    </row>
    <row r="9" spans="2:15" x14ac:dyDescent="0.25">
      <c r="B9" s="4"/>
      <c r="C9" s="4" t="s">
        <v>12</v>
      </c>
      <c r="D9">
        <v>4631</v>
      </c>
      <c r="E9">
        <v>1541</v>
      </c>
      <c r="F9" s="9">
        <f t="shared" si="0"/>
        <v>33.275750377888144</v>
      </c>
      <c r="H9" s="4">
        <v>2080</v>
      </c>
      <c r="I9">
        <v>733</v>
      </c>
      <c r="J9" s="9">
        <f t="shared" si="1"/>
        <v>35.24038461538462</v>
      </c>
      <c r="L9" s="4">
        <f>D9-H9</f>
        <v>2551</v>
      </c>
      <c r="M9">
        <f>E9-I9</f>
        <v>808</v>
      </c>
      <c r="N9" s="9">
        <f t="shared" si="3"/>
        <v>31.673853390827126</v>
      </c>
      <c r="O9" s="9"/>
    </row>
    <row r="10" spans="2:15" x14ac:dyDescent="0.25">
      <c r="B10" s="4"/>
      <c r="C10" s="4" t="s">
        <v>13</v>
      </c>
      <c r="D10">
        <v>4155</v>
      </c>
      <c r="E10">
        <v>1086</v>
      </c>
      <c r="F10" s="9">
        <f t="shared" si="0"/>
        <v>26.137184115523464</v>
      </c>
      <c r="H10" s="4">
        <v>1528</v>
      </c>
      <c r="I10">
        <v>449</v>
      </c>
      <c r="J10" s="9">
        <f t="shared" si="1"/>
        <v>29.3848167539267</v>
      </c>
      <c r="L10" s="4">
        <f t="shared" ref="L10:M12" si="4">D10-H10</f>
        <v>2627</v>
      </c>
      <c r="M10">
        <f t="shared" si="4"/>
        <v>637</v>
      </c>
      <c r="N10" s="9">
        <f t="shared" si="3"/>
        <v>24.248191853825656</v>
      </c>
      <c r="O10" s="9"/>
    </row>
    <row r="11" spans="2:15" x14ac:dyDescent="0.25">
      <c r="B11" s="4"/>
      <c r="C11" s="4" t="s">
        <v>14</v>
      </c>
      <c r="D11">
        <v>2975</v>
      </c>
      <c r="E11">
        <v>982</v>
      </c>
      <c r="F11" s="9">
        <f t="shared" si="0"/>
        <v>33.008403361344541</v>
      </c>
      <c r="H11" s="4">
        <v>1515</v>
      </c>
      <c r="I11">
        <v>557</v>
      </c>
      <c r="J11" s="9">
        <f t="shared" si="1"/>
        <v>36.765676567656762</v>
      </c>
      <c r="L11" s="4">
        <f t="shared" si="4"/>
        <v>1460</v>
      </c>
      <c r="M11">
        <f t="shared" si="4"/>
        <v>425</v>
      </c>
      <c r="N11" s="9">
        <f t="shared" si="3"/>
        <v>29.109589041095891</v>
      </c>
      <c r="O11" s="9"/>
    </row>
    <row r="12" spans="2:15" ht="15.75" thickBot="1" x14ac:dyDescent="0.3">
      <c r="B12" s="4"/>
      <c r="C12" s="11" t="s">
        <v>15</v>
      </c>
      <c r="D12" s="12">
        <v>3905</v>
      </c>
      <c r="E12" s="12">
        <v>1294</v>
      </c>
      <c r="F12" s="13">
        <f t="shared" si="0"/>
        <v>33.137003841229195</v>
      </c>
      <c r="H12" s="11">
        <v>1293</v>
      </c>
      <c r="I12" s="12">
        <v>459</v>
      </c>
      <c r="J12" s="13">
        <f t="shared" si="1"/>
        <v>35.498839907192576</v>
      </c>
      <c r="L12" s="11">
        <f t="shared" si="4"/>
        <v>2612</v>
      </c>
      <c r="M12" s="12">
        <f t="shared" si="4"/>
        <v>835</v>
      </c>
      <c r="N12" s="13">
        <f t="shared" si="3"/>
        <v>31.967840735068915</v>
      </c>
      <c r="O12" s="9"/>
    </row>
    <row r="13" spans="2:15" x14ac:dyDescent="0.25">
      <c r="B13" s="4"/>
      <c r="O13" s="9"/>
    </row>
    <row r="14" spans="2:15" ht="15.75" thickBot="1" x14ac:dyDescent="0.3">
      <c r="B14" s="4"/>
      <c r="O14" s="9"/>
    </row>
    <row r="15" spans="2:15" ht="16.5" thickBot="1" x14ac:dyDescent="0.3">
      <c r="B15" s="4"/>
      <c r="C15" s="5" t="s">
        <v>16</v>
      </c>
      <c r="D15" s="6" t="s">
        <v>2</v>
      </c>
      <c r="E15" s="6"/>
      <c r="F15" s="7"/>
      <c r="H15" s="8" t="s">
        <v>3</v>
      </c>
      <c r="I15" s="6"/>
      <c r="J15" s="7"/>
      <c r="L15" s="8" t="s">
        <v>4</v>
      </c>
      <c r="M15" s="6"/>
      <c r="N15" s="7"/>
      <c r="O15" s="9"/>
    </row>
    <row r="16" spans="2:15" x14ac:dyDescent="0.25">
      <c r="B16" s="4"/>
      <c r="C16" s="10"/>
      <c r="D16" s="2" t="s">
        <v>5</v>
      </c>
      <c r="E16" s="2" t="s">
        <v>6</v>
      </c>
      <c r="F16" s="3" t="s">
        <v>7</v>
      </c>
      <c r="H16" s="10" t="s">
        <v>5</v>
      </c>
      <c r="I16" s="2" t="s">
        <v>6</v>
      </c>
      <c r="J16" s="3" t="s">
        <v>7</v>
      </c>
      <c r="L16" s="10" t="s">
        <v>5</v>
      </c>
      <c r="M16" s="2" t="s">
        <v>6</v>
      </c>
      <c r="N16" s="3" t="s">
        <v>7</v>
      </c>
      <c r="O16" s="9"/>
    </row>
    <row r="17" spans="2:15" x14ac:dyDescent="0.25">
      <c r="B17" s="4"/>
      <c r="C17" s="4" t="s">
        <v>17</v>
      </c>
      <c r="D17">
        <v>1242</v>
      </c>
      <c r="E17">
        <v>274</v>
      </c>
      <c r="F17" s="9">
        <f t="shared" ref="F17:F24" si="5">(E17/D17)*100</f>
        <v>22.06119162640902</v>
      </c>
      <c r="H17" s="4">
        <v>543</v>
      </c>
      <c r="I17">
        <v>198</v>
      </c>
      <c r="J17" s="9">
        <f t="shared" ref="J17:J24" si="6">(I17/H17)*100</f>
        <v>36.464088397790057</v>
      </c>
      <c r="L17" s="4">
        <f>D17-H17</f>
        <v>699</v>
      </c>
      <c r="M17">
        <f>E17-I17</f>
        <v>76</v>
      </c>
      <c r="N17" s="9">
        <f t="shared" ref="N17:N24" si="7">(M17/L17)*100</f>
        <v>10.872675250357654</v>
      </c>
      <c r="O17" s="9"/>
    </row>
    <row r="18" spans="2:15" x14ac:dyDescent="0.25">
      <c r="B18" s="4"/>
      <c r="C18" s="4" t="s">
        <v>18</v>
      </c>
      <c r="D18">
        <v>2298</v>
      </c>
      <c r="E18">
        <v>498</v>
      </c>
      <c r="F18" s="9">
        <f t="shared" si="5"/>
        <v>21.671018276762403</v>
      </c>
      <c r="H18" s="4">
        <v>987</v>
      </c>
      <c r="I18">
        <v>325</v>
      </c>
      <c r="J18" s="9">
        <f t="shared" si="6"/>
        <v>32.928064842958463</v>
      </c>
      <c r="L18" s="4">
        <f>D18-H18</f>
        <v>1311</v>
      </c>
      <c r="M18">
        <f>E18-I18</f>
        <v>173</v>
      </c>
      <c r="N18" s="9">
        <f t="shared" si="7"/>
        <v>13.196033562166285</v>
      </c>
      <c r="O18" s="9"/>
    </row>
    <row r="19" spans="2:15" x14ac:dyDescent="0.25">
      <c r="B19" s="4"/>
      <c r="C19" s="4" t="s">
        <v>19</v>
      </c>
      <c r="D19">
        <v>2078</v>
      </c>
      <c r="E19">
        <v>444</v>
      </c>
      <c r="F19" s="9">
        <f t="shared" si="5"/>
        <v>21.366698748796921</v>
      </c>
      <c r="H19" s="4">
        <v>1085</v>
      </c>
      <c r="I19">
        <v>305</v>
      </c>
      <c r="J19" s="9">
        <f t="shared" si="6"/>
        <v>28.110599078341014</v>
      </c>
      <c r="L19" s="4">
        <f t="shared" ref="L19:M24" si="8">D19-H19</f>
        <v>993</v>
      </c>
      <c r="M19">
        <f t="shared" si="8"/>
        <v>139</v>
      </c>
      <c r="N19" s="9">
        <f t="shared" si="7"/>
        <v>13.997985901309166</v>
      </c>
      <c r="O19" s="9"/>
    </row>
    <row r="20" spans="2:15" x14ac:dyDescent="0.25">
      <c r="B20" s="4"/>
      <c r="C20" s="4" t="s">
        <v>20</v>
      </c>
      <c r="D20">
        <v>1343</v>
      </c>
      <c r="E20">
        <v>204</v>
      </c>
      <c r="F20" s="9">
        <f t="shared" si="5"/>
        <v>15.18987341772152</v>
      </c>
      <c r="H20" s="4">
        <v>740</v>
      </c>
      <c r="I20">
        <v>142</v>
      </c>
      <c r="J20" s="9">
        <f t="shared" si="6"/>
        <v>19.189189189189189</v>
      </c>
      <c r="L20" s="4">
        <f t="shared" si="8"/>
        <v>603</v>
      </c>
      <c r="M20">
        <f t="shared" si="8"/>
        <v>62</v>
      </c>
      <c r="N20" s="9">
        <f t="shared" si="7"/>
        <v>10.281923714759536</v>
      </c>
      <c r="O20" s="9"/>
    </row>
    <row r="21" spans="2:15" x14ac:dyDescent="0.25">
      <c r="B21" s="4"/>
      <c r="C21" s="4" t="s">
        <v>21</v>
      </c>
      <c r="D21">
        <v>1254</v>
      </c>
      <c r="E21">
        <v>398</v>
      </c>
      <c r="F21" s="9">
        <f t="shared" si="5"/>
        <v>31.738437001594892</v>
      </c>
      <c r="H21" s="4">
        <v>559</v>
      </c>
      <c r="I21">
        <v>280</v>
      </c>
      <c r="J21" s="9">
        <f t="shared" si="6"/>
        <v>50.089445438282645</v>
      </c>
      <c r="L21" s="4">
        <f t="shared" si="8"/>
        <v>695</v>
      </c>
      <c r="M21">
        <f t="shared" si="8"/>
        <v>118</v>
      </c>
      <c r="N21" s="9">
        <f t="shared" si="7"/>
        <v>16.978417266187051</v>
      </c>
      <c r="O21" s="9"/>
    </row>
    <row r="22" spans="2:15" x14ac:dyDescent="0.25">
      <c r="B22" s="4"/>
      <c r="C22" s="4" t="s">
        <v>22</v>
      </c>
      <c r="D22">
        <v>1886</v>
      </c>
      <c r="E22">
        <v>393</v>
      </c>
      <c r="F22" s="9">
        <f t="shared" si="5"/>
        <v>20.837751855779427</v>
      </c>
      <c r="H22" s="4">
        <v>1090</v>
      </c>
      <c r="I22">
        <v>311</v>
      </c>
      <c r="J22" s="9">
        <f t="shared" si="6"/>
        <v>28.532110091743117</v>
      </c>
      <c r="L22" s="4">
        <f t="shared" si="8"/>
        <v>796</v>
      </c>
      <c r="M22">
        <f t="shared" si="8"/>
        <v>82</v>
      </c>
      <c r="N22" s="9">
        <f t="shared" si="7"/>
        <v>10.301507537688442</v>
      </c>
      <c r="O22" s="9"/>
    </row>
    <row r="23" spans="2:15" x14ac:dyDescent="0.25">
      <c r="B23" s="4"/>
      <c r="C23" s="4" t="s">
        <v>23</v>
      </c>
      <c r="D23">
        <v>2110</v>
      </c>
      <c r="E23">
        <v>574</v>
      </c>
      <c r="F23" s="9">
        <f t="shared" si="5"/>
        <v>27.203791469194311</v>
      </c>
      <c r="H23" s="4">
        <v>1205</v>
      </c>
      <c r="I23">
        <v>408</v>
      </c>
      <c r="J23" s="9">
        <f t="shared" si="6"/>
        <v>33.858921161825727</v>
      </c>
      <c r="L23" s="4">
        <f t="shared" si="8"/>
        <v>905</v>
      </c>
      <c r="M23">
        <f t="shared" si="8"/>
        <v>166</v>
      </c>
      <c r="N23" s="9">
        <f t="shared" si="7"/>
        <v>18.342541436464089</v>
      </c>
      <c r="O23" s="9"/>
    </row>
    <row r="24" spans="2:15" ht="15.75" thickBot="1" x14ac:dyDescent="0.3">
      <c r="B24" s="4"/>
      <c r="C24" s="11" t="s">
        <v>24</v>
      </c>
      <c r="D24" s="12">
        <v>1234</v>
      </c>
      <c r="E24" s="12">
        <v>340</v>
      </c>
      <c r="F24" s="13">
        <f t="shared" si="5"/>
        <v>27.552674230145868</v>
      </c>
      <c r="H24" s="11">
        <v>695</v>
      </c>
      <c r="I24" s="12">
        <v>291</v>
      </c>
      <c r="J24" s="13">
        <f t="shared" si="6"/>
        <v>41.870503597122301</v>
      </c>
      <c r="L24" s="11">
        <f t="shared" si="8"/>
        <v>539</v>
      </c>
      <c r="M24" s="12">
        <f t="shared" si="8"/>
        <v>49</v>
      </c>
      <c r="N24" s="13">
        <f t="shared" si="7"/>
        <v>9.0909090909090917</v>
      </c>
      <c r="O24" s="9"/>
    </row>
    <row r="25" spans="2:15" ht="15.75" thickBot="1" x14ac:dyDescent="0.3"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3"/>
    </row>
  </sheetData>
  <mergeCells count="6">
    <mergeCell ref="D3:F3"/>
    <mergeCell ref="H3:J3"/>
    <mergeCell ref="L3:N3"/>
    <mergeCell ref="D15:F15"/>
    <mergeCell ref="H15:J15"/>
    <mergeCell ref="L15:N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GAZAVE</dc:creator>
  <cp:lastModifiedBy>Eve GAZAVE</cp:lastModifiedBy>
  <dcterms:created xsi:type="dcterms:W3CDTF">2026-01-22T16:25:17Z</dcterms:created>
  <dcterms:modified xsi:type="dcterms:W3CDTF">2026-01-22T16:25:35Z</dcterms:modified>
</cp:coreProperties>
</file>