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on\Dropbox (M2SV)\U1177_AIDD\ANR-EFFORT\EFFORT\Draft\Kp_vivo_BDM91288\source_data\"/>
    </mc:Choice>
  </mc:AlternateContent>
  <bookViews>
    <workbookView xWindow="0" yWindow="0" windowWidth="28800" windowHeight="11730" firstSheet="5" activeTab="6"/>
  </bookViews>
  <sheets>
    <sheet name="KP43816_WT" sheetId="1" r:id="rId1"/>
    <sheet name="KP43816_AcrB_V448E" sheetId="3" r:id="rId2"/>
    <sheet name="KP43816_ramRstop" sheetId="2" r:id="rId3"/>
    <sheet name="KP43816_ramRstop_AcrB_V448E" sheetId="4" r:id="rId4"/>
    <sheet name="Median_checkerboad" sheetId="5" r:id="rId5"/>
    <sheet name="Median Checkerboard transposed" sheetId="7" r:id="rId6"/>
    <sheet name="Fig2 Transposed Checkerboard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5" i="5" l="1"/>
  <c r="O65" i="5"/>
  <c r="P65" i="5"/>
  <c r="Q65" i="5"/>
  <c r="R65" i="5"/>
  <c r="S65" i="5"/>
  <c r="T65" i="5"/>
  <c r="U65" i="5"/>
  <c r="N66" i="5"/>
  <c r="O66" i="5"/>
  <c r="P66" i="5"/>
  <c r="Q66" i="5"/>
  <c r="R66" i="5"/>
  <c r="S66" i="5"/>
  <c r="T66" i="5"/>
  <c r="U66" i="5"/>
  <c r="N67" i="5"/>
  <c r="O67" i="5"/>
  <c r="P67" i="5"/>
  <c r="Q67" i="5"/>
  <c r="R67" i="5"/>
  <c r="S67" i="5"/>
  <c r="T67" i="5"/>
  <c r="U67" i="5"/>
  <c r="N68" i="5"/>
  <c r="O68" i="5"/>
  <c r="P68" i="5"/>
  <c r="Q68" i="5"/>
  <c r="R68" i="5"/>
  <c r="S68" i="5"/>
  <c r="T68" i="5"/>
  <c r="U68" i="5"/>
  <c r="N69" i="5"/>
  <c r="O69" i="5"/>
  <c r="P69" i="5"/>
  <c r="Q69" i="5"/>
  <c r="R69" i="5"/>
  <c r="S69" i="5"/>
  <c r="T69" i="5"/>
  <c r="U69" i="5"/>
  <c r="N70" i="5"/>
  <c r="O70" i="5"/>
  <c r="P70" i="5"/>
  <c r="Q70" i="5"/>
  <c r="R70" i="5"/>
  <c r="S70" i="5"/>
  <c r="T70" i="5"/>
  <c r="U70" i="5"/>
  <c r="N71" i="5"/>
  <c r="O71" i="5"/>
  <c r="P71" i="5"/>
  <c r="Q71" i="5"/>
  <c r="R71" i="5"/>
  <c r="S71" i="5"/>
  <c r="T71" i="5"/>
  <c r="U71" i="5"/>
  <c r="N72" i="5"/>
  <c r="O72" i="5"/>
  <c r="P72" i="5"/>
  <c r="Q72" i="5"/>
  <c r="R72" i="5"/>
  <c r="S72" i="5"/>
  <c r="T72" i="5"/>
  <c r="U72" i="5"/>
  <c r="N73" i="5"/>
  <c r="O73" i="5"/>
  <c r="P73" i="5"/>
  <c r="Q73" i="5"/>
  <c r="R73" i="5"/>
  <c r="S73" i="5"/>
  <c r="T73" i="5"/>
  <c r="U73" i="5"/>
  <c r="N74" i="5"/>
  <c r="O74" i="5"/>
  <c r="P74" i="5"/>
  <c r="Q74" i="5"/>
  <c r="R74" i="5"/>
  <c r="S74" i="5"/>
  <c r="T74" i="5"/>
  <c r="U74" i="5"/>
  <c r="N75" i="5"/>
  <c r="O75" i="5"/>
  <c r="P75" i="5"/>
  <c r="Q75" i="5"/>
  <c r="R75" i="5"/>
  <c r="S75" i="5"/>
  <c r="T75" i="5"/>
  <c r="U75" i="5"/>
  <c r="N76" i="5"/>
  <c r="O76" i="5"/>
  <c r="P76" i="5"/>
  <c r="Q76" i="5"/>
  <c r="R76" i="5"/>
  <c r="S76" i="5"/>
  <c r="T76" i="5"/>
  <c r="U76" i="5"/>
  <c r="N77" i="5"/>
  <c r="O77" i="5"/>
  <c r="P77" i="5"/>
  <c r="Q77" i="5"/>
  <c r="R77" i="5"/>
  <c r="S77" i="5"/>
  <c r="T77" i="5"/>
  <c r="U77" i="5"/>
  <c r="N78" i="5"/>
  <c r="O78" i="5"/>
  <c r="P78" i="5"/>
  <c r="Q78" i="5"/>
  <c r="R78" i="5"/>
  <c r="S78" i="5"/>
  <c r="T78" i="5"/>
  <c r="U78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65" i="5"/>
  <c r="C65" i="5"/>
  <c r="D65" i="5"/>
  <c r="E65" i="5"/>
  <c r="F65" i="5"/>
  <c r="G65" i="5"/>
  <c r="H65" i="5"/>
  <c r="I65" i="5"/>
  <c r="J65" i="5"/>
  <c r="C66" i="5"/>
  <c r="D66" i="5"/>
  <c r="E66" i="5"/>
  <c r="F66" i="5"/>
  <c r="G66" i="5"/>
  <c r="H66" i="5"/>
  <c r="I66" i="5"/>
  <c r="J66" i="5"/>
  <c r="C67" i="5"/>
  <c r="D67" i="5"/>
  <c r="E67" i="5"/>
  <c r="F67" i="5"/>
  <c r="G67" i="5"/>
  <c r="H67" i="5"/>
  <c r="I67" i="5"/>
  <c r="J67" i="5"/>
  <c r="C68" i="5"/>
  <c r="D68" i="5"/>
  <c r="E68" i="5"/>
  <c r="F68" i="5"/>
  <c r="G68" i="5"/>
  <c r="H68" i="5"/>
  <c r="I68" i="5"/>
  <c r="J68" i="5"/>
  <c r="C69" i="5"/>
  <c r="D69" i="5"/>
  <c r="E69" i="5"/>
  <c r="F69" i="5"/>
  <c r="G69" i="5"/>
  <c r="H69" i="5"/>
  <c r="I69" i="5"/>
  <c r="J69" i="5"/>
  <c r="C70" i="5"/>
  <c r="D70" i="5"/>
  <c r="E70" i="5"/>
  <c r="F70" i="5"/>
  <c r="G70" i="5"/>
  <c r="H70" i="5"/>
  <c r="I70" i="5"/>
  <c r="J70" i="5"/>
  <c r="C71" i="5"/>
  <c r="D71" i="5"/>
  <c r="E71" i="5"/>
  <c r="F71" i="5"/>
  <c r="G71" i="5"/>
  <c r="H71" i="5"/>
  <c r="I71" i="5"/>
  <c r="J71" i="5"/>
  <c r="C72" i="5"/>
  <c r="D72" i="5"/>
  <c r="E72" i="5"/>
  <c r="F72" i="5"/>
  <c r="G72" i="5"/>
  <c r="H72" i="5"/>
  <c r="I72" i="5"/>
  <c r="J72" i="5"/>
  <c r="C73" i="5"/>
  <c r="D73" i="5"/>
  <c r="E73" i="5"/>
  <c r="F73" i="5"/>
  <c r="G73" i="5"/>
  <c r="H73" i="5"/>
  <c r="I73" i="5"/>
  <c r="J73" i="5"/>
  <c r="C74" i="5"/>
  <c r="D74" i="5"/>
  <c r="E74" i="5"/>
  <c r="F74" i="5"/>
  <c r="G74" i="5"/>
  <c r="H74" i="5"/>
  <c r="I74" i="5"/>
  <c r="J74" i="5"/>
  <c r="C75" i="5"/>
  <c r="D75" i="5"/>
  <c r="E75" i="5"/>
  <c r="F75" i="5"/>
  <c r="G75" i="5"/>
  <c r="H75" i="5"/>
  <c r="I75" i="5"/>
  <c r="J75" i="5"/>
  <c r="C76" i="5"/>
  <c r="D76" i="5"/>
  <c r="E76" i="5"/>
  <c r="F76" i="5"/>
  <c r="G76" i="5"/>
  <c r="H76" i="5"/>
  <c r="I76" i="5"/>
  <c r="J76" i="5"/>
  <c r="C77" i="5"/>
  <c r="D77" i="5"/>
  <c r="E77" i="5"/>
  <c r="F77" i="5"/>
  <c r="G77" i="5"/>
  <c r="H77" i="5"/>
  <c r="I77" i="5"/>
  <c r="J77" i="5"/>
  <c r="C78" i="5"/>
  <c r="D78" i="5"/>
  <c r="E78" i="5"/>
  <c r="F78" i="5"/>
  <c r="G78" i="5"/>
  <c r="H78" i="5"/>
  <c r="I78" i="5"/>
  <c r="J78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65" i="5"/>
  <c r="N46" i="5"/>
  <c r="O46" i="5"/>
  <c r="P46" i="5"/>
  <c r="Q46" i="5"/>
  <c r="R46" i="5"/>
  <c r="S46" i="5"/>
  <c r="T46" i="5"/>
  <c r="U46" i="5"/>
  <c r="N47" i="5"/>
  <c r="O47" i="5"/>
  <c r="P47" i="5"/>
  <c r="Q47" i="5"/>
  <c r="R47" i="5"/>
  <c r="S47" i="5"/>
  <c r="T47" i="5"/>
  <c r="U47" i="5"/>
  <c r="N48" i="5"/>
  <c r="O48" i="5"/>
  <c r="P48" i="5"/>
  <c r="Q48" i="5"/>
  <c r="R48" i="5"/>
  <c r="S48" i="5"/>
  <c r="T48" i="5"/>
  <c r="U48" i="5"/>
  <c r="N49" i="5"/>
  <c r="O49" i="5"/>
  <c r="P49" i="5"/>
  <c r="Q49" i="5"/>
  <c r="R49" i="5"/>
  <c r="S49" i="5"/>
  <c r="T49" i="5"/>
  <c r="U49" i="5"/>
  <c r="N50" i="5"/>
  <c r="O50" i="5"/>
  <c r="P50" i="5"/>
  <c r="Q50" i="5"/>
  <c r="R50" i="5"/>
  <c r="S50" i="5"/>
  <c r="T50" i="5"/>
  <c r="U50" i="5"/>
  <c r="N51" i="5"/>
  <c r="O51" i="5"/>
  <c r="P51" i="5"/>
  <c r="Q51" i="5"/>
  <c r="R51" i="5"/>
  <c r="S51" i="5"/>
  <c r="T51" i="5"/>
  <c r="U51" i="5"/>
  <c r="N52" i="5"/>
  <c r="O52" i="5"/>
  <c r="P52" i="5"/>
  <c r="Q52" i="5"/>
  <c r="R52" i="5"/>
  <c r="S52" i="5"/>
  <c r="T52" i="5"/>
  <c r="U52" i="5"/>
  <c r="N53" i="5"/>
  <c r="O53" i="5"/>
  <c r="P53" i="5"/>
  <c r="Q53" i="5"/>
  <c r="R53" i="5"/>
  <c r="S53" i="5"/>
  <c r="T53" i="5"/>
  <c r="U53" i="5"/>
  <c r="N54" i="5"/>
  <c r="O54" i="5"/>
  <c r="P54" i="5"/>
  <c r="Q54" i="5"/>
  <c r="R54" i="5"/>
  <c r="S54" i="5"/>
  <c r="T54" i="5"/>
  <c r="U54" i="5"/>
  <c r="N55" i="5"/>
  <c r="O55" i="5"/>
  <c r="P55" i="5"/>
  <c r="Q55" i="5"/>
  <c r="R55" i="5"/>
  <c r="S55" i="5"/>
  <c r="T55" i="5"/>
  <c r="U55" i="5"/>
  <c r="N56" i="5"/>
  <c r="O56" i="5"/>
  <c r="P56" i="5"/>
  <c r="Q56" i="5"/>
  <c r="R56" i="5"/>
  <c r="S56" i="5"/>
  <c r="T56" i="5"/>
  <c r="U56" i="5"/>
  <c r="N57" i="5"/>
  <c r="O57" i="5"/>
  <c r="P57" i="5"/>
  <c r="Q57" i="5"/>
  <c r="R57" i="5"/>
  <c r="S57" i="5"/>
  <c r="T57" i="5"/>
  <c r="U57" i="5"/>
  <c r="N58" i="5"/>
  <c r="O58" i="5"/>
  <c r="P58" i="5"/>
  <c r="Q58" i="5"/>
  <c r="R58" i="5"/>
  <c r="S58" i="5"/>
  <c r="T58" i="5"/>
  <c r="U58" i="5"/>
  <c r="N59" i="5"/>
  <c r="O59" i="5"/>
  <c r="P59" i="5"/>
  <c r="Q59" i="5"/>
  <c r="R59" i="5"/>
  <c r="S59" i="5"/>
  <c r="T59" i="5"/>
  <c r="U59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46" i="5"/>
  <c r="B47" i="5"/>
  <c r="C47" i="5"/>
  <c r="D47" i="5"/>
  <c r="E47" i="5"/>
  <c r="F47" i="5"/>
  <c r="G47" i="5"/>
  <c r="H47" i="5"/>
  <c r="I47" i="5"/>
  <c r="J47" i="5"/>
  <c r="B48" i="5"/>
  <c r="C48" i="5"/>
  <c r="D48" i="5"/>
  <c r="E48" i="5"/>
  <c r="F48" i="5"/>
  <c r="G48" i="5"/>
  <c r="H48" i="5"/>
  <c r="I48" i="5"/>
  <c r="J48" i="5"/>
  <c r="B49" i="5"/>
  <c r="C49" i="5"/>
  <c r="D49" i="5"/>
  <c r="E49" i="5"/>
  <c r="F49" i="5"/>
  <c r="G49" i="5"/>
  <c r="H49" i="5"/>
  <c r="I49" i="5"/>
  <c r="J49" i="5"/>
  <c r="B50" i="5"/>
  <c r="C50" i="5"/>
  <c r="D50" i="5"/>
  <c r="E50" i="5"/>
  <c r="F50" i="5"/>
  <c r="G50" i="5"/>
  <c r="H50" i="5"/>
  <c r="I50" i="5"/>
  <c r="J50" i="5"/>
  <c r="B51" i="5"/>
  <c r="C51" i="5"/>
  <c r="D51" i="5"/>
  <c r="E51" i="5"/>
  <c r="F51" i="5"/>
  <c r="G51" i="5"/>
  <c r="H51" i="5"/>
  <c r="I51" i="5"/>
  <c r="J51" i="5"/>
  <c r="B52" i="5"/>
  <c r="C52" i="5"/>
  <c r="D52" i="5"/>
  <c r="E52" i="5"/>
  <c r="F52" i="5"/>
  <c r="G52" i="5"/>
  <c r="H52" i="5"/>
  <c r="I52" i="5"/>
  <c r="J52" i="5"/>
  <c r="B53" i="5"/>
  <c r="C53" i="5"/>
  <c r="D53" i="5"/>
  <c r="E53" i="5"/>
  <c r="F53" i="5"/>
  <c r="G53" i="5"/>
  <c r="H53" i="5"/>
  <c r="I53" i="5"/>
  <c r="J53" i="5"/>
  <c r="B54" i="5"/>
  <c r="C54" i="5"/>
  <c r="D54" i="5"/>
  <c r="E54" i="5"/>
  <c r="F54" i="5"/>
  <c r="G54" i="5"/>
  <c r="H54" i="5"/>
  <c r="I54" i="5"/>
  <c r="J54" i="5"/>
  <c r="B55" i="5"/>
  <c r="C55" i="5"/>
  <c r="D55" i="5"/>
  <c r="E55" i="5"/>
  <c r="F55" i="5"/>
  <c r="G55" i="5"/>
  <c r="H55" i="5"/>
  <c r="I55" i="5"/>
  <c r="J55" i="5"/>
  <c r="B56" i="5"/>
  <c r="C56" i="5"/>
  <c r="D56" i="5"/>
  <c r="E56" i="5"/>
  <c r="F56" i="5"/>
  <c r="G56" i="5"/>
  <c r="H56" i="5"/>
  <c r="I56" i="5"/>
  <c r="J56" i="5"/>
  <c r="B57" i="5"/>
  <c r="C57" i="5"/>
  <c r="D57" i="5"/>
  <c r="E57" i="5"/>
  <c r="F57" i="5"/>
  <c r="G57" i="5"/>
  <c r="H57" i="5"/>
  <c r="I57" i="5"/>
  <c r="J57" i="5"/>
  <c r="B58" i="5"/>
  <c r="C58" i="5"/>
  <c r="D58" i="5"/>
  <c r="E58" i="5"/>
  <c r="F58" i="5"/>
  <c r="G58" i="5"/>
  <c r="H58" i="5"/>
  <c r="I58" i="5"/>
  <c r="J58" i="5"/>
  <c r="B59" i="5"/>
  <c r="C59" i="5"/>
  <c r="D59" i="5"/>
  <c r="E59" i="5"/>
  <c r="F59" i="5"/>
  <c r="G59" i="5"/>
  <c r="H59" i="5"/>
  <c r="I59" i="5"/>
  <c r="J59" i="5"/>
  <c r="C46" i="5"/>
  <c r="D46" i="5"/>
  <c r="E46" i="5"/>
  <c r="F46" i="5"/>
  <c r="G46" i="5"/>
  <c r="H46" i="5"/>
  <c r="I46" i="5"/>
  <c r="J46" i="5"/>
  <c r="B46" i="5"/>
  <c r="N27" i="5"/>
  <c r="O27" i="5"/>
  <c r="P27" i="5"/>
  <c r="Q27" i="5"/>
  <c r="R27" i="5"/>
  <c r="S27" i="5"/>
  <c r="T27" i="5"/>
  <c r="U27" i="5"/>
  <c r="N28" i="5"/>
  <c r="O28" i="5"/>
  <c r="P28" i="5"/>
  <c r="Q28" i="5"/>
  <c r="R28" i="5"/>
  <c r="S28" i="5"/>
  <c r="T28" i="5"/>
  <c r="U28" i="5"/>
  <c r="N29" i="5"/>
  <c r="O29" i="5"/>
  <c r="P29" i="5"/>
  <c r="Q29" i="5"/>
  <c r="R29" i="5"/>
  <c r="S29" i="5"/>
  <c r="T29" i="5"/>
  <c r="U29" i="5"/>
  <c r="N30" i="5"/>
  <c r="O30" i="5"/>
  <c r="P30" i="5"/>
  <c r="Q30" i="5"/>
  <c r="R30" i="5"/>
  <c r="S30" i="5"/>
  <c r="T30" i="5"/>
  <c r="U30" i="5"/>
  <c r="N31" i="5"/>
  <c r="O31" i="5"/>
  <c r="P31" i="5"/>
  <c r="Q31" i="5"/>
  <c r="R31" i="5"/>
  <c r="S31" i="5"/>
  <c r="T31" i="5"/>
  <c r="U31" i="5"/>
  <c r="N32" i="5"/>
  <c r="O32" i="5"/>
  <c r="P32" i="5"/>
  <c r="Q32" i="5"/>
  <c r="R32" i="5"/>
  <c r="S32" i="5"/>
  <c r="T32" i="5"/>
  <c r="U32" i="5"/>
  <c r="N33" i="5"/>
  <c r="O33" i="5"/>
  <c r="P33" i="5"/>
  <c r="Q33" i="5"/>
  <c r="R33" i="5"/>
  <c r="S33" i="5"/>
  <c r="T33" i="5"/>
  <c r="U33" i="5"/>
  <c r="N34" i="5"/>
  <c r="O34" i="5"/>
  <c r="P34" i="5"/>
  <c r="Q34" i="5"/>
  <c r="R34" i="5"/>
  <c r="S34" i="5"/>
  <c r="T34" i="5"/>
  <c r="U34" i="5"/>
  <c r="N35" i="5"/>
  <c r="O35" i="5"/>
  <c r="P35" i="5"/>
  <c r="Q35" i="5"/>
  <c r="R35" i="5"/>
  <c r="S35" i="5"/>
  <c r="T35" i="5"/>
  <c r="U35" i="5"/>
  <c r="N36" i="5"/>
  <c r="O36" i="5"/>
  <c r="P36" i="5"/>
  <c r="Q36" i="5"/>
  <c r="R36" i="5"/>
  <c r="S36" i="5"/>
  <c r="T36" i="5"/>
  <c r="U36" i="5"/>
  <c r="N37" i="5"/>
  <c r="O37" i="5"/>
  <c r="P37" i="5"/>
  <c r="Q37" i="5"/>
  <c r="R37" i="5"/>
  <c r="S37" i="5"/>
  <c r="T37" i="5"/>
  <c r="U37" i="5"/>
  <c r="N38" i="5"/>
  <c r="O38" i="5"/>
  <c r="P38" i="5"/>
  <c r="Q38" i="5"/>
  <c r="R38" i="5"/>
  <c r="S38" i="5"/>
  <c r="T38" i="5"/>
  <c r="U38" i="5"/>
  <c r="N39" i="5"/>
  <c r="O39" i="5"/>
  <c r="P39" i="5"/>
  <c r="Q39" i="5"/>
  <c r="R39" i="5"/>
  <c r="S39" i="5"/>
  <c r="T39" i="5"/>
  <c r="U39" i="5"/>
  <c r="N40" i="5"/>
  <c r="O40" i="5"/>
  <c r="P40" i="5"/>
  <c r="Q40" i="5"/>
  <c r="R40" i="5"/>
  <c r="S40" i="5"/>
  <c r="T40" i="5"/>
  <c r="U40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27" i="5"/>
  <c r="C27" i="5"/>
  <c r="D27" i="5"/>
  <c r="E27" i="5"/>
  <c r="F27" i="5"/>
  <c r="G27" i="5"/>
  <c r="H27" i="5"/>
  <c r="I27" i="5"/>
  <c r="J27" i="5"/>
  <c r="C28" i="5"/>
  <c r="D28" i="5"/>
  <c r="E28" i="5"/>
  <c r="F28" i="5"/>
  <c r="G28" i="5"/>
  <c r="H28" i="5"/>
  <c r="I28" i="5"/>
  <c r="J28" i="5"/>
  <c r="C29" i="5"/>
  <c r="D29" i="5"/>
  <c r="E29" i="5"/>
  <c r="F29" i="5"/>
  <c r="G29" i="5"/>
  <c r="H29" i="5"/>
  <c r="I29" i="5"/>
  <c r="J29" i="5"/>
  <c r="C30" i="5"/>
  <c r="D30" i="5"/>
  <c r="E30" i="5"/>
  <c r="F30" i="5"/>
  <c r="G30" i="5"/>
  <c r="H30" i="5"/>
  <c r="I30" i="5"/>
  <c r="J30" i="5"/>
  <c r="C31" i="5"/>
  <c r="D31" i="5"/>
  <c r="E31" i="5"/>
  <c r="F31" i="5"/>
  <c r="G31" i="5"/>
  <c r="H31" i="5"/>
  <c r="I31" i="5"/>
  <c r="J31" i="5"/>
  <c r="C32" i="5"/>
  <c r="D32" i="5"/>
  <c r="E32" i="5"/>
  <c r="F32" i="5"/>
  <c r="G32" i="5"/>
  <c r="H32" i="5"/>
  <c r="I32" i="5"/>
  <c r="J32" i="5"/>
  <c r="C33" i="5"/>
  <c r="D33" i="5"/>
  <c r="E33" i="5"/>
  <c r="F33" i="5"/>
  <c r="G33" i="5"/>
  <c r="H33" i="5"/>
  <c r="I33" i="5"/>
  <c r="J33" i="5"/>
  <c r="C34" i="5"/>
  <c r="D34" i="5"/>
  <c r="E34" i="5"/>
  <c r="F34" i="5"/>
  <c r="G34" i="5"/>
  <c r="H34" i="5"/>
  <c r="I34" i="5"/>
  <c r="J34" i="5"/>
  <c r="C35" i="5"/>
  <c r="D35" i="5"/>
  <c r="E35" i="5"/>
  <c r="F35" i="5"/>
  <c r="G35" i="5"/>
  <c r="H35" i="5"/>
  <c r="I35" i="5"/>
  <c r="J35" i="5"/>
  <c r="C36" i="5"/>
  <c r="D36" i="5"/>
  <c r="E36" i="5"/>
  <c r="F36" i="5"/>
  <c r="G36" i="5"/>
  <c r="H36" i="5"/>
  <c r="I36" i="5"/>
  <c r="J36" i="5"/>
  <c r="C37" i="5"/>
  <c r="D37" i="5"/>
  <c r="E37" i="5"/>
  <c r="F37" i="5"/>
  <c r="G37" i="5"/>
  <c r="H37" i="5"/>
  <c r="I37" i="5"/>
  <c r="J37" i="5"/>
  <c r="C38" i="5"/>
  <c r="D38" i="5"/>
  <c r="E38" i="5"/>
  <c r="F38" i="5"/>
  <c r="G38" i="5"/>
  <c r="H38" i="5"/>
  <c r="I38" i="5"/>
  <c r="J38" i="5"/>
  <c r="C39" i="5"/>
  <c r="D39" i="5"/>
  <c r="E39" i="5"/>
  <c r="F39" i="5"/>
  <c r="G39" i="5"/>
  <c r="H39" i="5"/>
  <c r="I39" i="5"/>
  <c r="J39" i="5"/>
  <c r="C40" i="5"/>
  <c r="D40" i="5"/>
  <c r="E40" i="5"/>
  <c r="F40" i="5"/>
  <c r="G40" i="5"/>
  <c r="H40" i="5"/>
  <c r="I40" i="5"/>
  <c r="J40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27" i="5"/>
  <c r="N8" i="5"/>
  <c r="O8" i="5"/>
  <c r="P8" i="5"/>
  <c r="Q8" i="5"/>
  <c r="R8" i="5"/>
  <c r="S8" i="5"/>
  <c r="T8" i="5"/>
  <c r="U8" i="5"/>
  <c r="N9" i="5"/>
  <c r="O9" i="5"/>
  <c r="P9" i="5"/>
  <c r="Q9" i="5"/>
  <c r="R9" i="5"/>
  <c r="S9" i="5"/>
  <c r="T9" i="5"/>
  <c r="U9" i="5"/>
  <c r="N10" i="5"/>
  <c r="O10" i="5"/>
  <c r="P10" i="5"/>
  <c r="Q10" i="5"/>
  <c r="R10" i="5"/>
  <c r="S10" i="5"/>
  <c r="T10" i="5"/>
  <c r="U10" i="5"/>
  <c r="N11" i="5"/>
  <c r="O11" i="5"/>
  <c r="P11" i="5"/>
  <c r="Q11" i="5"/>
  <c r="R11" i="5"/>
  <c r="S11" i="5"/>
  <c r="T11" i="5"/>
  <c r="U11" i="5"/>
  <c r="N12" i="5"/>
  <c r="O12" i="5"/>
  <c r="P12" i="5"/>
  <c r="Q12" i="5"/>
  <c r="R12" i="5"/>
  <c r="S12" i="5"/>
  <c r="T12" i="5"/>
  <c r="U12" i="5"/>
  <c r="N13" i="5"/>
  <c r="O13" i="5"/>
  <c r="P13" i="5"/>
  <c r="Q13" i="5"/>
  <c r="R13" i="5"/>
  <c r="S13" i="5"/>
  <c r="T13" i="5"/>
  <c r="U13" i="5"/>
  <c r="N14" i="5"/>
  <c r="O14" i="5"/>
  <c r="P14" i="5"/>
  <c r="Q14" i="5"/>
  <c r="R14" i="5"/>
  <c r="S14" i="5"/>
  <c r="T14" i="5"/>
  <c r="U14" i="5"/>
  <c r="N15" i="5"/>
  <c r="O15" i="5"/>
  <c r="P15" i="5"/>
  <c r="Q15" i="5"/>
  <c r="R15" i="5"/>
  <c r="S15" i="5"/>
  <c r="T15" i="5"/>
  <c r="U15" i="5"/>
  <c r="N16" i="5"/>
  <c r="O16" i="5"/>
  <c r="P16" i="5"/>
  <c r="Q16" i="5"/>
  <c r="R16" i="5"/>
  <c r="S16" i="5"/>
  <c r="T16" i="5"/>
  <c r="U16" i="5"/>
  <c r="N17" i="5"/>
  <c r="O17" i="5"/>
  <c r="P17" i="5"/>
  <c r="Q17" i="5"/>
  <c r="R17" i="5"/>
  <c r="S17" i="5"/>
  <c r="T17" i="5"/>
  <c r="U17" i="5"/>
  <c r="N18" i="5"/>
  <c r="O18" i="5"/>
  <c r="P18" i="5"/>
  <c r="Q18" i="5"/>
  <c r="R18" i="5"/>
  <c r="S18" i="5"/>
  <c r="T18" i="5"/>
  <c r="U18" i="5"/>
  <c r="N19" i="5"/>
  <c r="O19" i="5"/>
  <c r="P19" i="5"/>
  <c r="Q19" i="5"/>
  <c r="R19" i="5"/>
  <c r="S19" i="5"/>
  <c r="T19" i="5"/>
  <c r="U19" i="5"/>
  <c r="N20" i="5"/>
  <c r="O20" i="5"/>
  <c r="P20" i="5"/>
  <c r="Q20" i="5"/>
  <c r="R20" i="5"/>
  <c r="S20" i="5"/>
  <c r="T20" i="5"/>
  <c r="U20" i="5"/>
  <c r="N21" i="5"/>
  <c r="O21" i="5"/>
  <c r="P21" i="5"/>
  <c r="Q21" i="5"/>
  <c r="R21" i="5"/>
  <c r="S21" i="5"/>
  <c r="T21" i="5"/>
  <c r="U21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8" i="5"/>
  <c r="C8" i="5"/>
  <c r="D8" i="5"/>
  <c r="E8" i="5"/>
  <c r="F8" i="5"/>
  <c r="G8" i="5"/>
  <c r="H8" i="5"/>
  <c r="I8" i="5"/>
  <c r="J8" i="5"/>
  <c r="C9" i="5"/>
  <c r="D9" i="5"/>
  <c r="E9" i="5"/>
  <c r="F9" i="5"/>
  <c r="G9" i="5"/>
  <c r="H9" i="5"/>
  <c r="I9" i="5"/>
  <c r="J9" i="5"/>
  <c r="C10" i="5"/>
  <c r="D10" i="5"/>
  <c r="E10" i="5"/>
  <c r="F10" i="5"/>
  <c r="G10" i="5"/>
  <c r="H10" i="5"/>
  <c r="I10" i="5"/>
  <c r="J10" i="5"/>
  <c r="C11" i="5"/>
  <c r="D11" i="5"/>
  <c r="E11" i="5"/>
  <c r="F11" i="5"/>
  <c r="G11" i="5"/>
  <c r="H11" i="5"/>
  <c r="I11" i="5"/>
  <c r="J11" i="5"/>
  <c r="C12" i="5"/>
  <c r="D12" i="5"/>
  <c r="E12" i="5"/>
  <c r="F12" i="5"/>
  <c r="G12" i="5"/>
  <c r="H12" i="5"/>
  <c r="I12" i="5"/>
  <c r="J12" i="5"/>
  <c r="C13" i="5"/>
  <c r="D13" i="5"/>
  <c r="E13" i="5"/>
  <c r="F13" i="5"/>
  <c r="G13" i="5"/>
  <c r="H13" i="5"/>
  <c r="I13" i="5"/>
  <c r="J13" i="5"/>
  <c r="C14" i="5"/>
  <c r="D14" i="5"/>
  <c r="E14" i="5"/>
  <c r="F14" i="5"/>
  <c r="G14" i="5"/>
  <c r="H14" i="5"/>
  <c r="I14" i="5"/>
  <c r="J14" i="5"/>
  <c r="C15" i="5"/>
  <c r="D15" i="5"/>
  <c r="E15" i="5"/>
  <c r="F15" i="5"/>
  <c r="G15" i="5"/>
  <c r="H15" i="5"/>
  <c r="I15" i="5"/>
  <c r="J15" i="5"/>
  <c r="C16" i="5"/>
  <c r="D16" i="5"/>
  <c r="E16" i="5"/>
  <c r="F16" i="5"/>
  <c r="G16" i="5"/>
  <c r="H16" i="5"/>
  <c r="I16" i="5"/>
  <c r="J16" i="5"/>
  <c r="C17" i="5"/>
  <c r="D17" i="5"/>
  <c r="E17" i="5"/>
  <c r="F17" i="5"/>
  <c r="G17" i="5"/>
  <c r="H17" i="5"/>
  <c r="I17" i="5"/>
  <c r="J17" i="5"/>
  <c r="C18" i="5"/>
  <c r="D18" i="5"/>
  <c r="E18" i="5"/>
  <c r="F18" i="5"/>
  <c r="G18" i="5"/>
  <c r="H18" i="5"/>
  <c r="I18" i="5"/>
  <c r="J18" i="5"/>
  <c r="C19" i="5"/>
  <c r="D19" i="5"/>
  <c r="E19" i="5"/>
  <c r="F19" i="5"/>
  <c r="G19" i="5"/>
  <c r="H19" i="5"/>
  <c r="I19" i="5"/>
  <c r="J19" i="5"/>
  <c r="C20" i="5"/>
  <c r="D20" i="5"/>
  <c r="E20" i="5"/>
  <c r="F20" i="5"/>
  <c r="G20" i="5"/>
  <c r="H20" i="5"/>
  <c r="I20" i="5"/>
  <c r="J20" i="5"/>
  <c r="C21" i="5"/>
  <c r="D21" i="5"/>
  <c r="E21" i="5"/>
  <c r="F21" i="5"/>
  <c r="G21" i="5"/>
  <c r="H21" i="5"/>
  <c r="I21" i="5"/>
  <c r="J21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8" i="5"/>
  <c r="D6" i="8" l="1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AQ19" i="8"/>
  <c r="AR19" i="8"/>
  <c r="AS19" i="8"/>
  <c r="AT19" i="8"/>
  <c r="AU19" i="8"/>
  <c r="AV19" i="8"/>
  <c r="AW19" i="8"/>
  <c r="AX19" i="8"/>
  <c r="AY19" i="8"/>
  <c r="AZ19" i="8"/>
  <c r="AQ20" i="8"/>
  <c r="AR20" i="8"/>
  <c r="AS20" i="8"/>
  <c r="AT20" i="8"/>
  <c r="AU20" i="8"/>
  <c r="AV20" i="8"/>
  <c r="AW20" i="8"/>
  <c r="AX20" i="8"/>
  <c r="AY20" i="8"/>
  <c r="AZ20" i="8"/>
  <c r="AQ21" i="8"/>
  <c r="AR21" i="8"/>
  <c r="AS21" i="8"/>
  <c r="AT21" i="8"/>
  <c r="AU21" i="8"/>
  <c r="AV21" i="8"/>
  <c r="AW21" i="8"/>
  <c r="AX21" i="8"/>
  <c r="AY21" i="8"/>
  <c r="AZ21" i="8"/>
  <c r="AQ22" i="8"/>
  <c r="AR22" i="8"/>
  <c r="AS22" i="8"/>
  <c r="AT22" i="8"/>
  <c r="AU22" i="8"/>
  <c r="AV22" i="8"/>
  <c r="AW22" i="8"/>
  <c r="AX22" i="8"/>
  <c r="AY22" i="8"/>
  <c r="AZ22" i="8"/>
  <c r="AQ23" i="8"/>
  <c r="AR23" i="8"/>
  <c r="AS23" i="8"/>
  <c r="AT23" i="8"/>
  <c r="AU23" i="8"/>
  <c r="AV23" i="8"/>
  <c r="AW23" i="8"/>
  <c r="AX23" i="8"/>
  <c r="AY23" i="8"/>
  <c r="AZ23" i="8"/>
  <c r="AQ24" i="8"/>
  <c r="AR24" i="8"/>
  <c r="AS24" i="8"/>
  <c r="AT24" i="8"/>
  <c r="AU24" i="8"/>
  <c r="AV24" i="8"/>
  <c r="AW24" i="8"/>
  <c r="AX24" i="8"/>
  <c r="AY24" i="8"/>
  <c r="AZ24" i="8"/>
  <c r="AQ25" i="8"/>
  <c r="AR25" i="8"/>
  <c r="AS25" i="8"/>
  <c r="AT25" i="8"/>
  <c r="AU25" i="8"/>
  <c r="AV25" i="8"/>
  <c r="AW25" i="8"/>
  <c r="AX25" i="8"/>
  <c r="AY25" i="8"/>
  <c r="AZ25" i="8"/>
  <c r="AQ26" i="8"/>
  <c r="AR26" i="8"/>
  <c r="AS26" i="8"/>
  <c r="AT26" i="8"/>
  <c r="AU26" i="8"/>
  <c r="AV26" i="8"/>
  <c r="AW26" i="8"/>
  <c r="AX26" i="8"/>
  <c r="AY26" i="8"/>
  <c r="AZ26" i="8"/>
  <c r="AQ27" i="8"/>
  <c r="AR27" i="8"/>
  <c r="AS27" i="8"/>
  <c r="AT27" i="8"/>
  <c r="AU27" i="8"/>
  <c r="AV27" i="8"/>
  <c r="AW27" i="8"/>
  <c r="AX27" i="8"/>
  <c r="AY27" i="8"/>
  <c r="AZ27" i="8"/>
  <c r="AQ6" i="8"/>
  <c r="AR6" i="8"/>
  <c r="AS6" i="8"/>
  <c r="AT6" i="8"/>
  <c r="AU6" i="8"/>
  <c r="AV6" i="8"/>
  <c r="AW6" i="8"/>
  <c r="AX6" i="8"/>
  <c r="AY6" i="8"/>
  <c r="AZ6" i="8"/>
  <c r="AQ7" i="8"/>
  <c r="AR7" i="8"/>
  <c r="AS7" i="8"/>
  <c r="AT7" i="8"/>
  <c r="AU7" i="8"/>
  <c r="AV7" i="8"/>
  <c r="AW7" i="8"/>
  <c r="AX7" i="8"/>
  <c r="AY7" i="8"/>
  <c r="AZ7" i="8"/>
  <c r="AQ8" i="8"/>
  <c r="AR8" i="8"/>
  <c r="AS8" i="8"/>
  <c r="AT8" i="8"/>
  <c r="AU8" i="8"/>
  <c r="AV8" i="8"/>
  <c r="AW8" i="8"/>
  <c r="AX8" i="8"/>
  <c r="AY8" i="8"/>
  <c r="AZ8" i="8"/>
  <c r="AQ9" i="8"/>
  <c r="AR9" i="8"/>
  <c r="AS9" i="8"/>
  <c r="AT9" i="8"/>
  <c r="AU9" i="8"/>
  <c r="AV9" i="8"/>
  <c r="AW9" i="8"/>
  <c r="AX9" i="8"/>
  <c r="AY9" i="8"/>
  <c r="AZ9" i="8"/>
  <c r="AQ10" i="8"/>
  <c r="AR10" i="8"/>
  <c r="AS10" i="8"/>
  <c r="AT10" i="8"/>
  <c r="AU10" i="8"/>
  <c r="AV10" i="8"/>
  <c r="AW10" i="8"/>
  <c r="AX10" i="8"/>
  <c r="AY10" i="8"/>
  <c r="AZ10" i="8"/>
  <c r="AQ11" i="8"/>
  <c r="AR11" i="8"/>
  <c r="AS11" i="8"/>
  <c r="AT11" i="8"/>
  <c r="AU11" i="8"/>
  <c r="AV11" i="8"/>
  <c r="AW11" i="8"/>
  <c r="AX11" i="8"/>
  <c r="AY11" i="8"/>
  <c r="AZ11" i="8"/>
  <c r="AQ12" i="8"/>
  <c r="AR12" i="8"/>
  <c r="AS12" i="8"/>
  <c r="AT12" i="8"/>
  <c r="AU12" i="8"/>
  <c r="AV12" i="8"/>
  <c r="AW12" i="8"/>
  <c r="AX12" i="8"/>
  <c r="AY12" i="8"/>
  <c r="AZ12" i="8"/>
  <c r="AQ13" i="8"/>
  <c r="AR13" i="8"/>
  <c r="AS13" i="8"/>
  <c r="AT13" i="8"/>
  <c r="AU13" i="8"/>
  <c r="AV13" i="8"/>
  <c r="AW13" i="8"/>
  <c r="AX13" i="8"/>
  <c r="AY13" i="8"/>
  <c r="AZ13" i="8"/>
  <c r="AQ14" i="8"/>
  <c r="AR14" i="8"/>
  <c r="AS14" i="8"/>
  <c r="AT14" i="8"/>
  <c r="AU14" i="8"/>
  <c r="AV14" i="8"/>
  <c r="AW14" i="8"/>
  <c r="AX14" i="8"/>
  <c r="AY14" i="8"/>
  <c r="AZ14" i="8"/>
  <c r="Q19" i="8"/>
  <c r="R19" i="8"/>
  <c r="S19" i="8"/>
  <c r="T19" i="8"/>
  <c r="U19" i="8"/>
  <c r="V19" i="8"/>
  <c r="W19" i="8"/>
  <c r="X19" i="8"/>
  <c r="Y19" i="8"/>
  <c r="Z19" i="8"/>
  <c r="Q20" i="8"/>
  <c r="R20" i="8"/>
  <c r="S20" i="8"/>
  <c r="T20" i="8"/>
  <c r="U20" i="8"/>
  <c r="V20" i="8"/>
  <c r="W20" i="8"/>
  <c r="X20" i="8"/>
  <c r="Y20" i="8"/>
  <c r="Z20" i="8"/>
  <c r="Q21" i="8"/>
  <c r="R21" i="8"/>
  <c r="S21" i="8"/>
  <c r="T21" i="8"/>
  <c r="U21" i="8"/>
  <c r="V21" i="8"/>
  <c r="W21" i="8"/>
  <c r="X21" i="8"/>
  <c r="Y21" i="8"/>
  <c r="Z21" i="8"/>
  <c r="Q22" i="8"/>
  <c r="R22" i="8"/>
  <c r="S22" i="8"/>
  <c r="T22" i="8"/>
  <c r="U22" i="8"/>
  <c r="V22" i="8"/>
  <c r="W22" i="8"/>
  <c r="X22" i="8"/>
  <c r="Y22" i="8"/>
  <c r="Z22" i="8"/>
  <c r="Q23" i="8"/>
  <c r="R23" i="8"/>
  <c r="S23" i="8"/>
  <c r="T23" i="8"/>
  <c r="U23" i="8"/>
  <c r="V23" i="8"/>
  <c r="W23" i="8"/>
  <c r="X23" i="8"/>
  <c r="Y23" i="8"/>
  <c r="Z23" i="8"/>
  <c r="Q24" i="8"/>
  <c r="R24" i="8"/>
  <c r="S24" i="8"/>
  <c r="T24" i="8"/>
  <c r="U24" i="8"/>
  <c r="V24" i="8"/>
  <c r="W24" i="8"/>
  <c r="X24" i="8"/>
  <c r="Y24" i="8"/>
  <c r="Z24" i="8"/>
  <c r="Q25" i="8"/>
  <c r="R25" i="8"/>
  <c r="S25" i="8"/>
  <c r="T25" i="8"/>
  <c r="U25" i="8"/>
  <c r="V25" i="8"/>
  <c r="W25" i="8"/>
  <c r="X25" i="8"/>
  <c r="Y25" i="8"/>
  <c r="Z25" i="8"/>
  <c r="Q26" i="8"/>
  <c r="R26" i="8"/>
  <c r="S26" i="8"/>
  <c r="T26" i="8"/>
  <c r="U26" i="8"/>
  <c r="V26" i="8"/>
  <c r="W26" i="8"/>
  <c r="X26" i="8"/>
  <c r="Y26" i="8"/>
  <c r="Z26" i="8"/>
  <c r="Q27" i="8"/>
  <c r="R27" i="8"/>
  <c r="S27" i="8"/>
  <c r="T27" i="8"/>
  <c r="U27" i="8"/>
  <c r="V27" i="8"/>
  <c r="W27" i="8"/>
  <c r="X27" i="8"/>
  <c r="Y27" i="8"/>
  <c r="Z27" i="8"/>
  <c r="Q6" i="8"/>
  <c r="R6" i="8"/>
  <c r="S6" i="8"/>
  <c r="T6" i="8"/>
  <c r="U6" i="8"/>
  <c r="V6" i="8"/>
  <c r="W6" i="8"/>
  <c r="X6" i="8"/>
  <c r="Y6" i="8"/>
  <c r="Z6" i="8"/>
  <c r="Q7" i="8"/>
  <c r="R7" i="8"/>
  <c r="S7" i="8"/>
  <c r="T7" i="8"/>
  <c r="U7" i="8"/>
  <c r="V7" i="8"/>
  <c r="W7" i="8"/>
  <c r="X7" i="8"/>
  <c r="Y7" i="8"/>
  <c r="Z7" i="8"/>
  <c r="Q8" i="8"/>
  <c r="R8" i="8"/>
  <c r="S8" i="8"/>
  <c r="T8" i="8"/>
  <c r="U8" i="8"/>
  <c r="V8" i="8"/>
  <c r="W8" i="8"/>
  <c r="X8" i="8"/>
  <c r="Y8" i="8"/>
  <c r="Z8" i="8"/>
  <c r="Q9" i="8"/>
  <c r="R9" i="8"/>
  <c r="S9" i="8"/>
  <c r="T9" i="8"/>
  <c r="U9" i="8"/>
  <c r="V9" i="8"/>
  <c r="W9" i="8"/>
  <c r="X9" i="8"/>
  <c r="Y9" i="8"/>
  <c r="Z9" i="8"/>
  <c r="Q10" i="8"/>
  <c r="R10" i="8"/>
  <c r="S10" i="8"/>
  <c r="T10" i="8"/>
  <c r="U10" i="8"/>
  <c r="V10" i="8"/>
  <c r="W10" i="8"/>
  <c r="X10" i="8"/>
  <c r="Y10" i="8"/>
  <c r="Z10" i="8"/>
  <c r="Q11" i="8"/>
  <c r="R11" i="8"/>
  <c r="S11" i="8"/>
  <c r="T11" i="8"/>
  <c r="U11" i="8"/>
  <c r="V11" i="8"/>
  <c r="W11" i="8"/>
  <c r="X11" i="8"/>
  <c r="Y11" i="8"/>
  <c r="Z11" i="8"/>
  <c r="Q12" i="8"/>
  <c r="R12" i="8"/>
  <c r="S12" i="8"/>
  <c r="T12" i="8"/>
  <c r="U12" i="8"/>
  <c r="V12" i="8"/>
  <c r="W12" i="8"/>
  <c r="X12" i="8"/>
  <c r="Y12" i="8"/>
  <c r="Z12" i="8"/>
  <c r="Q13" i="8"/>
  <c r="R13" i="8"/>
  <c r="S13" i="8"/>
  <c r="T13" i="8"/>
  <c r="U13" i="8"/>
  <c r="V13" i="8"/>
  <c r="W13" i="8"/>
  <c r="X13" i="8"/>
  <c r="Y13" i="8"/>
  <c r="Z13" i="8"/>
  <c r="Q14" i="8"/>
  <c r="R14" i="8"/>
  <c r="S14" i="8"/>
  <c r="T14" i="8"/>
  <c r="U14" i="8"/>
  <c r="V14" i="8"/>
  <c r="W14" i="8"/>
  <c r="X14" i="8"/>
  <c r="Y14" i="8"/>
  <c r="Z14" i="8"/>
  <c r="AD19" i="8"/>
  <c r="AE19" i="8"/>
  <c r="AF19" i="8"/>
  <c r="AG19" i="8"/>
  <c r="AH19" i="8"/>
  <c r="AI19" i="8"/>
  <c r="AJ19" i="8"/>
  <c r="AK19" i="8"/>
  <c r="AL19" i="8"/>
  <c r="AM19" i="8"/>
  <c r="AD20" i="8"/>
  <c r="AE20" i="8"/>
  <c r="AF20" i="8"/>
  <c r="AG20" i="8"/>
  <c r="AH20" i="8"/>
  <c r="AI20" i="8"/>
  <c r="AJ20" i="8"/>
  <c r="AK20" i="8"/>
  <c r="AL20" i="8"/>
  <c r="AM20" i="8"/>
  <c r="AD21" i="8"/>
  <c r="AE21" i="8"/>
  <c r="AF21" i="8"/>
  <c r="AG21" i="8"/>
  <c r="AH21" i="8"/>
  <c r="AI21" i="8"/>
  <c r="AJ21" i="8"/>
  <c r="AK21" i="8"/>
  <c r="AL21" i="8"/>
  <c r="AM21" i="8"/>
  <c r="AD22" i="8"/>
  <c r="AE22" i="8"/>
  <c r="AF22" i="8"/>
  <c r="AG22" i="8"/>
  <c r="AH22" i="8"/>
  <c r="AI22" i="8"/>
  <c r="AJ22" i="8"/>
  <c r="AK22" i="8"/>
  <c r="AL22" i="8"/>
  <c r="AM22" i="8"/>
  <c r="AD23" i="8"/>
  <c r="AE23" i="8"/>
  <c r="AF23" i="8"/>
  <c r="AG23" i="8"/>
  <c r="AH23" i="8"/>
  <c r="AI23" i="8"/>
  <c r="AJ23" i="8"/>
  <c r="AK23" i="8"/>
  <c r="AL23" i="8"/>
  <c r="AM23" i="8"/>
  <c r="AD24" i="8"/>
  <c r="AE24" i="8"/>
  <c r="AF24" i="8"/>
  <c r="AG24" i="8"/>
  <c r="AH24" i="8"/>
  <c r="AI24" i="8"/>
  <c r="AJ24" i="8"/>
  <c r="AK24" i="8"/>
  <c r="AL24" i="8"/>
  <c r="AM24" i="8"/>
  <c r="AD25" i="8"/>
  <c r="AE25" i="8"/>
  <c r="AF25" i="8"/>
  <c r="AG25" i="8"/>
  <c r="AH25" i="8"/>
  <c r="AI25" i="8"/>
  <c r="AJ25" i="8"/>
  <c r="AK25" i="8"/>
  <c r="AL25" i="8"/>
  <c r="AM25" i="8"/>
  <c r="AD26" i="8"/>
  <c r="AE26" i="8"/>
  <c r="AF26" i="8"/>
  <c r="AG26" i="8"/>
  <c r="AH26" i="8"/>
  <c r="AI26" i="8"/>
  <c r="AJ26" i="8"/>
  <c r="AK26" i="8"/>
  <c r="AL26" i="8"/>
  <c r="AM26" i="8"/>
  <c r="AD27" i="8"/>
  <c r="AE27" i="8"/>
  <c r="AF27" i="8"/>
  <c r="AG27" i="8"/>
  <c r="AH27" i="8"/>
  <c r="AI27" i="8"/>
  <c r="AJ27" i="8"/>
  <c r="AK27" i="8"/>
  <c r="AL27" i="8"/>
  <c r="AM27" i="8"/>
  <c r="AD6" i="8"/>
  <c r="AE6" i="8"/>
  <c r="AF6" i="8"/>
  <c r="AG6" i="8"/>
  <c r="AH6" i="8"/>
  <c r="AI6" i="8"/>
  <c r="AJ6" i="8"/>
  <c r="AK6" i="8"/>
  <c r="AL6" i="8"/>
  <c r="AM6" i="8"/>
  <c r="AD7" i="8"/>
  <c r="AE7" i="8"/>
  <c r="AF7" i="8"/>
  <c r="AG7" i="8"/>
  <c r="AH7" i="8"/>
  <c r="AI7" i="8"/>
  <c r="AJ7" i="8"/>
  <c r="AK7" i="8"/>
  <c r="AL7" i="8"/>
  <c r="AM7" i="8"/>
  <c r="AD8" i="8"/>
  <c r="AE8" i="8"/>
  <c r="AF8" i="8"/>
  <c r="AG8" i="8"/>
  <c r="AH8" i="8"/>
  <c r="AI8" i="8"/>
  <c r="AJ8" i="8"/>
  <c r="AK8" i="8"/>
  <c r="AL8" i="8"/>
  <c r="AM8" i="8"/>
  <c r="AD9" i="8"/>
  <c r="AE9" i="8"/>
  <c r="AF9" i="8"/>
  <c r="AG9" i="8"/>
  <c r="AH9" i="8"/>
  <c r="AI9" i="8"/>
  <c r="AJ9" i="8"/>
  <c r="AK9" i="8"/>
  <c r="AL9" i="8"/>
  <c r="AM9" i="8"/>
  <c r="AD10" i="8"/>
  <c r="AE10" i="8"/>
  <c r="AF10" i="8"/>
  <c r="AG10" i="8"/>
  <c r="AH10" i="8"/>
  <c r="AI10" i="8"/>
  <c r="AJ10" i="8"/>
  <c r="AK10" i="8"/>
  <c r="AL10" i="8"/>
  <c r="AM10" i="8"/>
  <c r="AD11" i="8"/>
  <c r="AE11" i="8"/>
  <c r="AF11" i="8"/>
  <c r="AG11" i="8"/>
  <c r="AH11" i="8"/>
  <c r="AI11" i="8"/>
  <c r="AJ11" i="8"/>
  <c r="AK11" i="8"/>
  <c r="AL11" i="8"/>
  <c r="AM11" i="8"/>
  <c r="AD12" i="8"/>
  <c r="AE12" i="8"/>
  <c r="AF12" i="8"/>
  <c r="AG12" i="8"/>
  <c r="AH12" i="8"/>
  <c r="AI12" i="8"/>
  <c r="AJ12" i="8"/>
  <c r="AK12" i="8"/>
  <c r="AL12" i="8"/>
  <c r="AM12" i="8"/>
  <c r="AD13" i="8"/>
  <c r="AE13" i="8"/>
  <c r="AF13" i="8"/>
  <c r="AG13" i="8"/>
  <c r="AH13" i="8"/>
  <c r="AI13" i="8"/>
  <c r="AJ13" i="8"/>
  <c r="AK13" i="8"/>
  <c r="AL13" i="8"/>
  <c r="AM13" i="8"/>
  <c r="AD14" i="8"/>
  <c r="AE14" i="8"/>
  <c r="AF14" i="8"/>
  <c r="AG14" i="8"/>
  <c r="AH14" i="8"/>
  <c r="AI14" i="8"/>
  <c r="AJ14" i="8"/>
  <c r="AK14" i="8"/>
  <c r="AL14" i="8"/>
  <c r="AM14" i="8"/>
  <c r="D19" i="8"/>
  <c r="E19" i="8"/>
  <c r="F19" i="8"/>
  <c r="G19" i="8"/>
  <c r="H19" i="8"/>
  <c r="I19" i="8"/>
  <c r="J19" i="8"/>
  <c r="K19" i="8"/>
  <c r="L19" i="8"/>
  <c r="M19" i="8"/>
  <c r="D20" i="8"/>
  <c r="E20" i="8"/>
  <c r="F20" i="8"/>
  <c r="G20" i="8"/>
  <c r="H20" i="8"/>
  <c r="I20" i="8"/>
  <c r="J20" i="8"/>
  <c r="K20" i="8"/>
  <c r="L20" i="8"/>
  <c r="M20" i="8"/>
  <c r="D21" i="8"/>
  <c r="E21" i="8"/>
  <c r="F21" i="8"/>
  <c r="G21" i="8"/>
  <c r="H21" i="8"/>
  <c r="I21" i="8"/>
  <c r="J21" i="8"/>
  <c r="K21" i="8"/>
  <c r="L21" i="8"/>
  <c r="M21" i="8"/>
  <c r="D22" i="8"/>
  <c r="E22" i="8"/>
  <c r="F22" i="8"/>
  <c r="G22" i="8"/>
  <c r="H22" i="8"/>
  <c r="I22" i="8"/>
  <c r="J22" i="8"/>
  <c r="K22" i="8"/>
  <c r="L22" i="8"/>
  <c r="M22" i="8"/>
  <c r="D23" i="8"/>
  <c r="E23" i="8"/>
  <c r="F23" i="8"/>
  <c r="G23" i="8"/>
  <c r="H23" i="8"/>
  <c r="I23" i="8"/>
  <c r="J23" i="8"/>
  <c r="K23" i="8"/>
  <c r="L23" i="8"/>
  <c r="M23" i="8"/>
  <c r="D24" i="8"/>
  <c r="E24" i="8"/>
  <c r="F24" i="8"/>
  <c r="G24" i="8"/>
  <c r="H24" i="8"/>
  <c r="I24" i="8"/>
  <c r="J24" i="8"/>
  <c r="K24" i="8"/>
  <c r="L24" i="8"/>
  <c r="M24" i="8"/>
  <c r="D25" i="8"/>
  <c r="E25" i="8"/>
  <c r="F25" i="8"/>
  <c r="G25" i="8"/>
  <c r="H25" i="8"/>
  <c r="I25" i="8"/>
  <c r="J25" i="8"/>
  <c r="K25" i="8"/>
  <c r="L25" i="8"/>
  <c r="M25" i="8"/>
  <c r="D26" i="8"/>
  <c r="E26" i="8"/>
  <c r="F26" i="8"/>
  <c r="G26" i="8"/>
  <c r="H26" i="8"/>
  <c r="I26" i="8"/>
  <c r="J26" i="8"/>
  <c r="K26" i="8"/>
  <c r="L26" i="8"/>
  <c r="M26" i="8"/>
  <c r="D27" i="8"/>
  <c r="E27" i="8"/>
  <c r="F27" i="8"/>
  <c r="G27" i="8"/>
  <c r="H27" i="8"/>
  <c r="I27" i="8"/>
  <c r="J27" i="8"/>
  <c r="K27" i="8"/>
  <c r="L27" i="8"/>
  <c r="M27" i="8"/>
  <c r="B92" i="7" l="1"/>
  <c r="B93" i="7" s="1"/>
  <c r="B94" i="7" s="1"/>
  <c r="B95" i="7" s="1"/>
  <c r="B96" i="7" s="1"/>
  <c r="B97" i="7" s="1"/>
  <c r="B98" i="7" s="1"/>
  <c r="D90" i="7"/>
  <c r="E90" i="7" s="1"/>
  <c r="F90" i="7" s="1"/>
  <c r="G90" i="7" s="1"/>
  <c r="H90" i="7" s="1"/>
  <c r="I90" i="7" s="1"/>
  <c r="J90" i="7" s="1"/>
  <c r="K90" i="7" s="1"/>
  <c r="B81" i="7"/>
  <c r="B82" i="7" s="1"/>
  <c r="B83" i="7" s="1"/>
  <c r="B84" i="7" s="1"/>
  <c r="B85" i="7" s="1"/>
  <c r="B86" i="7" s="1"/>
  <c r="B87" i="7" s="1"/>
  <c r="D79" i="7"/>
  <c r="E79" i="7" s="1"/>
  <c r="F79" i="7" s="1"/>
  <c r="G79" i="7" s="1"/>
  <c r="H79" i="7" s="1"/>
  <c r="I79" i="7" s="1"/>
  <c r="J79" i="7" s="1"/>
  <c r="K79" i="7" s="1"/>
  <c r="B68" i="7"/>
  <c r="B69" i="7" s="1"/>
  <c r="B70" i="7" s="1"/>
  <c r="B71" i="7" s="1"/>
  <c r="B72" i="7" s="1"/>
  <c r="B73" i="7" s="1"/>
  <c r="B74" i="7" s="1"/>
  <c r="D66" i="7"/>
  <c r="E66" i="7" s="1"/>
  <c r="F66" i="7" s="1"/>
  <c r="G66" i="7" s="1"/>
  <c r="H66" i="7" s="1"/>
  <c r="I66" i="7" s="1"/>
  <c r="J66" i="7" s="1"/>
  <c r="K66" i="7" s="1"/>
  <c r="B57" i="7"/>
  <c r="B58" i="7" s="1"/>
  <c r="B59" i="7" s="1"/>
  <c r="B60" i="7" s="1"/>
  <c r="B61" i="7" s="1"/>
  <c r="B62" i="7" s="1"/>
  <c r="B63" i="7" s="1"/>
  <c r="D55" i="7"/>
  <c r="E55" i="7" s="1"/>
  <c r="F55" i="7" s="1"/>
  <c r="G55" i="7" s="1"/>
  <c r="H55" i="7" s="1"/>
  <c r="I55" i="7" s="1"/>
  <c r="J55" i="7" s="1"/>
  <c r="K55" i="7" s="1"/>
  <c r="B44" i="7"/>
  <c r="B45" i="7" s="1"/>
  <c r="B46" i="7" s="1"/>
  <c r="B47" i="7" s="1"/>
  <c r="B48" i="7" s="1"/>
  <c r="B49" i="7" s="1"/>
  <c r="B50" i="7" s="1"/>
  <c r="D42" i="7"/>
  <c r="E42" i="7" s="1"/>
  <c r="F42" i="7" s="1"/>
  <c r="G42" i="7" s="1"/>
  <c r="H42" i="7" s="1"/>
  <c r="I42" i="7" s="1"/>
  <c r="J42" i="7" s="1"/>
  <c r="K42" i="7" s="1"/>
  <c r="B33" i="7"/>
  <c r="B34" i="7" s="1"/>
  <c r="B35" i="7" s="1"/>
  <c r="B36" i="7" s="1"/>
  <c r="B37" i="7" s="1"/>
  <c r="B38" i="7" s="1"/>
  <c r="B39" i="7" s="1"/>
  <c r="D31" i="7"/>
  <c r="E31" i="7" s="1"/>
  <c r="F31" i="7" s="1"/>
  <c r="G31" i="7" s="1"/>
  <c r="H31" i="7" s="1"/>
  <c r="I31" i="7" s="1"/>
  <c r="J31" i="7" s="1"/>
  <c r="K31" i="7" s="1"/>
  <c r="B20" i="7"/>
  <c r="B21" i="7" s="1"/>
  <c r="B22" i="7" s="1"/>
  <c r="B23" i="7" s="1"/>
  <c r="B24" i="7" s="1"/>
  <c r="B25" i="7" s="1"/>
  <c r="B26" i="7" s="1"/>
  <c r="D18" i="7"/>
  <c r="E18" i="7" s="1"/>
  <c r="F18" i="7" s="1"/>
  <c r="G18" i="7" s="1"/>
  <c r="H18" i="7" s="1"/>
  <c r="I18" i="7" s="1"/>
  <c r="J18" i="7" s="1"/>
  <c r="K18" i="7" s="1"/>
  <c r="B9" i="7"/>
  <c r="B10" i="7" s="1"/>
  <c r="B11" i="7" s="1"/>
  <c r="B12" i="7" s="1"/>
  <c r="B13" i="7" s="1"/>
  <c r="B14" i="7" s="1"/>
  <c r="B15" i="7" s="1"/>
  <c r="D7" i="7"/>
  <c r="E7" i="7" s="1"/>
  <c r="F7" i="7" s="1"/>
  <c r="G7" i="7" s="1"/>
  <c r="H7" i="7" s="1"/>
  <c r="I7" i="7" s="1"/>
  <c r="J7" i="7" s="1"/>
  <c r="K7" i="7" s="1"/>
  <c r="H54" i="3" l="1"/>
  <c r="A10" i="5" l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9" i="5"/>
  <c r="C7" i="5"/>
  <c r="D7" i="5" s="1"/>
  <c r="E7" i="5" s="1"/>
  <c r="F7" i="5" s="1"/>
  <c r="G7" i="5" s="1"/>
  <c r="H7" i="5" s="1"/>
  <c r="I7" i="5" s="1"/>
  <c r="N50" i="4"/>
  <c r="O50" i="4"/>
  <c r="P50" i="4"/>
  <c r="Q50" i="4"/>
  <c r="R50" i="4"/>
  <c r="S50" i="4"/>
  <c r="T50" i="4"/>
  <c r="U50" i="4"/>
  <c r="N51" i="4"/>
  <c r="O51" i="4"/>
  <c r="P51" i="4"/>
  <c r="Q51" i="4"/>
  <c r="R51" i="4"/>
  <c r="S51" i="4"/>
  <c r="T51" i="4"/>
  <c r="U51" i="4"/>
  <c r="N52" i="4"/>
  <c r="O52" i="4"/>
  <c r="P52" i="4"/>
  <c r="Q52" i="4"/>
  <c r="R52" i="4"/>
  <c r="S52" i="4"/>
  <c r="T52" i="4"/>
  <c r="U52" i="4"/>
  <c r="N53" i="4"/>
  <c r="O53" i="4"/>
  <c r="P53" i="4"/>
  <c r="Q53" i="4"/>
  <c r="R53" i="4"/>
  <c r="S53" i="4"/>
  <c r="T53" i="4"/>
  <c r="U53" i="4"/>
  <c r="N54" i="4"/>
  <c r="O54" i="4"/>
  <c r="P54" i="4"/>
  <c r="Q54" i="4"/>
  <c r="R54" i="4"/>
  <c r="S54" i="4"/>
  <c r="T54" i="4"/>
  <c r="U54" i="4"/>
  <c r="N55" i="4"/>
  <c r="O55" i="4"/>
  <c r="P55" i="4"/>
  <c r="Q55" i="4"/>
  <c r="R55" i="4"/>
  <c r="S55" i="4"/>
  <c r="T55" i="4"/>
  <c r="U55" i="4"/>
  <c r="N56" i="4"/>
  <c r="O56" i="4"/>
  <c r="P56" i="4"/>
  <c r="Q56" i="4"/>
  <c r="R56" i="4"/>
  <c r="S56" i="4"/>
  <c r="T56" i="4"/>
  <c r="U56" i="4"/>
  <c r="N57" i="4"/>
  <c r="O57" i="4"/>
  <c r="P57" i="4"/>
  <c r="Q57" i="4"/>
  <c r="R57" i="4"/>
  <c r="S57" i="4"/>
  <c r="T57" i="4"/>
  <c r="U57" i="4"/>
  <c r="N58" i="4"/>
  <c r="O58" i="4"/>
  <c r="P58" i="4"/>
  <c r="Q58" i="4"/>
  <c r="R58" i="4"/>
  <c r="S58" i="4"/>
  <c r="T58" i="4"/>
  <c r="U58" i="4"/>
  <c r="N59" i="4"/>
  <c r="O59" i="4"/>
  <c r="P59" i="4"/>
  <c r="Q59" i="4"/>
  <c r="R59" i="4"/>
  <c r="S59" i="4"/>
  <c r="T59" i="4"/>
  <c r="U59" i="4"/>
  <c r="N60" i="4"/>
  <c r="O60" i="4"/>
  <c r="P60" i="4"/>
  <c r="Q60" i="4"/>
  <c r="R60" i="4"/>
  <c r="S60" i="4"/>
  <c r="T60" i="4"/>
  <c r="U60" i="4"/>
  <c r="N61" i="4"/>
  <c r="O61" i="4"/>
  <c r="P61" i="4"/>
  <c r="Q61" i="4"/>
  <c r="R61" i="4"/>
  <c r="S61" i="4"/>
  <c r="T61" i="4"/>
  <c r="U61" i="4"/>
  <c r="N62" i="4"/>
  <c r="O62" i="4"/>
  <c r="P62" i="4"/>
  <c r="Q62" i="4"/>
  <c r="R62" i="4"/>
  <c r="S62" i="4"/>
  <c r="T62" i="4"/>
  <c r="U62" i="4"/>
  <c r="N63" i="4"/>
  <c r="O63" i="4"/>
  <c r="P63" i="4"/>
  <c r="Q63" i="4"/>
  <c r="R63" i="4"/>
  <c r="S63" i="4"/>
  <c r="T63" i="4"/>
  <c r="U63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50" i="4"/>
  <c r="B51" i="4"/>
  <c r="C51" i="4"/>
  <c r="D51" i="4"/>
  <c r="E51" i="4"/>
  <c r="F51" i="4"/>
  <c r="G51" i="4"/>
  <c r="H51" i="4"/>
  <c r="I51" i="4"/>
  <c r="J51" i="4"/>
  <c r="B52" i="4"/>
  <c r="C52" i="4"/>
  <c r="D52" i="4"/>
  <c r="E52" i="4"/>
  <c r="F52" i="4"/>
  <c r="G52" i="4"/>
  <c r="H52" i="4"/>
  <c r="I52" i="4"/>
  <c r="J52" i="4"/>
  <c r="B53" i="4"/>
  <c r="C53" i="4"/>
  <c r="D53" i="4"/>
  <c r="E53" i="4"/>
  <c r="F53" i="4"/>
  <c r="G53" i="4"/>
  <c r="H53" i="4"/>
  <c r="I53" i="4"/>
  <c r="J53" i="4"/>
  <c r="B54" i="4"/>
  <c r="C54" i="4"/>
  <c r="D54" i="4"/>
  <c r="E54" i="4"/>
  <c r="F54" i="4"/>
  <c r="G54" i="4"/>
  <c r="H54" i="4"/>
  <c r="I54" i="4"/>
  <c r="J54" i="4"/>
  <c r="B55" i="4"/>
  <c r="C55" i="4"/>
  <c r="D55" i="4"/>
  <c r="E55" i="4"/>
  <c r="F55" i="4"/>
  <c r="G55" i="4"/>
  <c r="H55" i="4"/>
  <c r="I55" i="4"/>
  <c r="J55" i="4"/>
  <c r="B56" i="4"/>
  <c r="C56" i="4"/>
  <c r="D56" i="4"/>
  <c r="E56" i="4"/>
  <c r="F56" i="4"/>
  <c r="G56" i="4"/>
  <c r="H56" i="4"/>
  <c r="I56" i="4"/>
  <c r="J56" i="4"/>
  <c r="B57" i="4"/>
  <c r="C57" i="4"/>
  <c r="D57" i="4"/>
  <c r="E57" i="4"/>
  <c r="F57" i="4"/>
  <c r="G57" i="4"/>
  <c r="H57" i="4"/>
  <c r="I57" i="4"/>
  <c r="J57" i="4"/>
  <c r="B58" i="4"/>
  <c r="C58" i="4"/>
  <c r="D58" i="4"/>
  <c r="E58" i="4"/>
  <c r="F58" i="4"/>
  <c r="G58" i="4"/>
  <c r="H58" i="4"/>
  <c r="I58" i="4"/>
  <c r="J58" i="4"/>
  <c r="B59" i="4"/>
  <c r="C59" i="4"/>
  <c r="D59" i="4"/>
  <c r="E59" i="4"/>
  <c r="F59" i="4"/>
  <c r="G59" i="4"/>
  <c r="H59" i="4"/>
  <c r="I59" i="4"/>
  <c r="J59" i="4"/>
  <c r="B60" i="4"/>
  <c r="C60" i="4"/>
  <c r="D60" i="4"/>
  <c r="E60" i="4"/>
  <c r="F60" i="4"/>
  <c r="G60" i="4"/>
  <c r="H60" i="4"/>
  <c r="I60" i="4"/>
  <c r="J60" i="4"/>
  <c r="B61" i="4"/>
  <c r="C61" i="4"/>
  <c r="D61" i="4"/>
  <c r="E61" i="4"/>
  <c r="F61" i="4"/>
  <c r="G61" i="4"/>
  <c r="H61" i="4"/>
  <c r="I61" i="4"/>
  <c r="J61" i="4"/>
  <c r="B62" i="4"/>
  <c r="C62" i="4"/>
  <c r="D62" i="4"/>
  <c r="E62" i="4"/>
  <c r="F62" i="4"/>
  <c r="G62" i="4"/>
  <c r="H62" i="4"/>
  <c r="I62" i="4"/>
  <c r="J62" i="4"/>
  <c r="B63" i="4"/>
  <c r="C63" i="4"/>
  <c r="D63" i="4"/>
  <c r="E63" i="4"/>
  <c r="F63" i="4"/>
  <c r="G63" i="4"/>
  <c r="H63" i="4"/>
  <c r="I63" i="4"/>
  <c r="J63" i="4"/>
  <c r="C50" i="4"/>
  <c r="D50" i="4"/>
  <c r="E50" i="4"/>
  <c r="F50" i="4"/>
  <c r="G50" i="4"/>
  <c r="H50" i="4"/>
  <c r="I50" i="4"/>
  <c r="J50" i="4"/>
  <c r="B50" i="4"/>
  <c r="M51" i="3"/>
  <c r="N51" i="3"/>
  <c r="O51" i="3"/>
  <c r="P51" i="3"/>
  <c r="Q51" i="3"/>
  <c r="R51" i="3"/>
  <c r="S51" i="3"/>
  <c r="T51" i="3"/>
  <c r="U51" i="3"/>
  <c r="M52" i="3"/>
  <c r="N52" i="3"/>
  <c r="O52" i="3"/>
  <c r="P52" i="3"/>
  <c r="Q52" i="3"/>
  <c r="R52" i="3"/>
  <c r="S52" i="3"/>
  <c r="T52" i="3"/>
  <c r="U52" i="3"/>
  <c r="M53" i="3"/>
  <c r="N53" i="3"/>
  <c r="O53" i="3"/>
  <c r="P53" i="3"/>
  <c r="Q53" i="3"/>
  <c r="R53" i="3"/>
  <c r="S53" i="3"/>
  <c r="T53" i="3"/>
  <c r="U53" i="3"/>
  <c r="M54" i="3"/>
  <c r="N54" i="3"/>
  <c r="O54" i="3"/>
  <c r="P54" i="3"/>
  <c r="Q54" i="3"/>
  <c r="R54" i="3"/>
  <c r="S54" i="3"/>
  <c r="T54" i="3"/>
  <c r="U54" i="3"/>
  <c r="M55" i="3"/>
  <c r="N55" i="3"/>
  <c r="O55" i="3"/>
  <c r="P55" i="3"/>
  <c r="Q55" i="3"/>
  <c r="R55" i="3"/>
  <c r="S55" i="3"/>
  <c r="T55" i="3"/>
  <c r="U55" i="3"/>
  <c r="M56" i="3"/>
  <c r="N56" i="3"/>
  <c r="O56" i="3"/>
  <c r="P56" i="3"/>
  <c r="Q56" i="3"/>
  <c r="R56" i="3"/>
  <c r="S56" i="3"/>
  <c r="T56" i="3"/>
  <c r="U56" i="3"/>
  <c r="M57" i="3"/>
  <c r="N57" i="3"/>
  <c r="O57" i="3"/>
  <c r="P57" i="3"/>
  <c r="Q57" i="3"/>
  <c r="R57" i="3"/>
  <c r="S57" i="3"/>
  <c r="T57" i="3"/>
  <c r="U57" i="3"/>
  <c r="M58" i="3"/>
  <c r="N58" i="3"/>
  <c r="O58" i="3"/>
  <c r="P58" i="3"/>
  <c r="Q58" i="3"/>
  <c r="R58" i="3"/>
  <c r="S58" i="3"/>
  <c r="T58" i="3"/>
  <c r="U58" i="3"/>
  <c r="M59" i="3"/>
  <c r="N59" i="3"/>
  <c r="O59" i="3"/>
  <c r="P59" i="3"/>
  <c r="Q59" i="3"/>
  <c r="R59" i="3"/>
  <c r="S59" i="3"/>
  <c r="T59" i="3"/>
  <c r="U59" i="3"/>
  <c r="M60" i="3"/>
  <c r="N60" i="3"/>
  <c r="O60" i="3"/>
  <c r="P60" i="3"/>
  <c r="Q60" i="3"/>
  <c r="R60" i="3"/>
  <c r="S60" i="3"/>
  <c r="T60" i="3"/>
  <c r="U60" i="3"/>
  <c r="M61" i="3"/>
  <c r="N61" i="3"/>
  <c r="O61" i="3"/>
  <c r="P61" i="3"/>
  <c r="Q61" i="3"/>
  <c r="R61" i="3"/>
  <c r="S61" i="3"/>
  <c r="T61" i="3"/>
  <c r="U61" i="3"/>
  <c r="M62" i="3"/>
  <c r="N62" i="3"/>
  <c r="O62" i="3"/>
  <c r="P62" i="3"/>
  <c r="Q62" i="3"/>
  <c r="R62" i="3"/>
  <c r="S62" i="3"/>
  <c r="T62" i="3"/>
  <c r="U62" i="3"/>
  <c r="M63" i="3"/>
  <c r="N63" i="3"/>
  <c r="O63" i="3"/>
  <c r="P63" i="3"/>
  <c r="Q63" i="3"/>
  <c r="R63" i="3"/>
  <c r="S63" i="3"/>
  <c r="T63" i="3"/>
  <c r="U63" i="3"/>
  <c r="N50" i="3"/>
  <c r="O50" i="3"/>
  <c r="P50" i="3"/>
  <c r="Q50" i="3"/>
  <c r="R50" i="3"/>
  <c r="S50" i="3"/>
  <c r="T50" i="3"/>
  <c r="U50" i="3"/>
  <c r="M50" i="3"/>
  <c r="B51" i="3"/>
  <c r="C51" i="3"/>
  <c r="D51" i="3"/>
  <c r="E51" i="3"/>
  <c r="F51" i="3"/>
  <c r="G51" i="3"/>
  <c r="H51" i="3"/>
  <c r="I51" i="3"/>
  <c r="J51" i="3"/>
  <c r="B52" i="3"/>
  <c r="C52" i="3"/>
  <c r="D52" i="3"/>
  <c r="E52" i="3"/>
  <c r="F52" i="3"/>
  <c r="G52" i="3"/>
  <c r="H52" i="3"/>
  <c r="I52" i="3"/>
  <c r="J52" i="3"/>
  <c r="B53" i="3"/>
  <c r="C53" i="3"/>
  <c r="D53" i="3"/>
  <c r="E53" i="3"/>
  <c r="F53" i="3"/>
  <c r="G53" i="3"/>
  <c r="H53" i="3"/>
  <c r="I53" i="3"/>
  <c r="J53" i="3"/>
  <c r="B54" i="3"/>
  <c r="C54" i="3"/>
  <c r="D54" i="3"/>
  <c r="E54" i="3"/>
  <c r="F54" i="3"/>
  <c r="G54" i="3"/>
  <c r="I54" i="3"/>
  <c r="J54" i="3"/>
  <c r="B55" i="3"/>
  <c r="C55" i="3"/>
  <c r="D55" i="3"/>
  <c r="E55" i="3"/>
  <c r="F55" i="3"/>
  <c r="G55" i="3"/>
  <c r="H55" i="3"/>
  <c r="I55" i="3"/>
  <c r="J55" i="3"/>
  <c r="B56" i="3"/>
  <c r="C56" i="3"/>
  <c r="D56" i="3"/>
  <c r="E56" i="3"/>
  <c r="F56" i="3"/>
  <c r="G56" i="3"/>
  <c r="H56" i="3"/>
  <c r="I56" i="3"/>
  <c r="J56" i="3"/>
  <c r="B57" i="3"/>
  <c r="C57" i="3"/>
  <c r="D57" i="3"/>
  <c r="E57" i="3"/>
  <c r="F57" i="3"/>
  <c r="G57" i="3"/>
  <c r="H57" i="3"/>
  <c r="I57" i="3"/>
  <c r="J57" i="3"/>
  <c r="B58" i="3"/>
  <c r="C58" i="3"/>
  <c r="D58" i="3"/>
  <c r="E58" i="3"/>
  <c r="F58" i="3"/>
  <c r="G58" i="3"/>
  <c r="H58" i="3"/>
  <c r="I58" i="3"/>
  <c r="J58" i="3"/>
  <c r="B59" i="3"/>
  <c r="C59" i="3"/>
  <c r="D59" i="3"/>
  <c r="E59" i="3"/>
  <c r="F59" i="3"/>
  <c r="G59" i="3"/>
  <c r="H59" i="3"/>
  <c r="I59" i="3"/>
  <c r="J59" i="3"/>
  <c r="B60" i="3"/>
  <c r="C60" i="3"/>
  <c r="D60" i="3"/>
  <c r="E60" i="3"/>
  <c r="F60" i="3"/>
  <c r="G60" i="3"/>
  <c r="H60" i="3"/>
  <c r="I60" i="3"/>
  <c r="J60" i="3"/>
  <c r="B61" i="3"/>
  <c r="C61" i="3"/>
  <c r="D61" i="3"/>
  <c r="E61" i="3"/>
  <c r="F61" i="3"/>
  <c r="G61" i="3"/>
  <c r="H61" i="3"/>
  <c r="I61" i="3"/>
  <c r="J61" i="3"/>
  <c r="B62" i="3"/>
  <c r="C62" i="3"/>
  <c r="D62" i="3"/>
  <c r="E62" i="3"/>
  <c r="F62" i="3"/>
  <c r="G62" i="3"/>
  <c r="H62" i="3"/>
  <c r="I62" i="3"/>
  <c r="J62" i="3"/>
  <c r="B63" i="3"/>
  <c r="C63" i="3"/>
  <c r="D63" i="3"/>
  <c r="E63" i="3"/>
  <c r="F63" i="3"/>
  <c r="G63" i="3"/>
  <c r="H63" i="3"/>
  <c r="I63" i="3"/>
  <c r="J63" i="3"/>
  <c r="C50" i="3"/>
  <c r="D50" i="3"/>
  <c r="E50" i="3"/>
  <c r="F50" i="3"/>
  <c r="G50" i="3"/>
  <c r="H50" i="3"/>
  <c r="I50" i="3"/>
  <c r="J50" i="3"/>
  <c r="B50" i="3"/>
  <c r="M51" i="2"/>
  <c r="N51" i="2"/>
  <c r="O51" i="2"/>
  <c r="P51" i="2"/>
  <c r="Q51" i="2"/>
  <c r="R51" i="2"/>
  <c r="S51" i="2"/>
  <c r="T51" i="2"/>
  <c r="U51" i="2"/>
  <c r="M52" i="2"/>
  <c r="N52" i="2"/>
  <c r="O52" i="2"/>
  <c r="P52" i="2"/>
  <c r="Q52" i="2"/>
  <c r="R52" i="2"/>
  <c r="S52" i="2"/>
  <c r="T52" i="2"/>
  <c r="U52" i="2"/>
  <c r="M53" i="2"/>
  <c r="N53" i="2"/>
  <c r="O53" i="2"/>
  <c r="P53" i="2"/>
  <c r="Q53" i="2"/>
  <c r="R53" i="2"/>
  <c r="S53" i="2"/>
  <c r="T53" i="2"/>
  <c r="U53" i="2"/>
  <c r="M54" i="2"/>
  <c r="N54" i="2"/>
  <c r="O54" i="2"/>
  <c r="P54" i="2"/>
  <c r="Q54" i="2"/>
  <c r="R54" i="2"/>
  <c r="S54" i="2"/>
  <c r="T54" i="2"/>
  <c r="U54" i="2"/>
  <c r="M55" i="2"/>
  <c r="N55" i="2"/>
  <c r="O55" i="2"/>
  <c r="P55" i="2"/>
  <c r="Q55" i="2"/>
  <c r="R55" i="2"/>
  <c r="S55" i="2"/>
  <c r="T55" i="2"/>
  <c r="U55" i="2"/>
  <c r="M56" i="2"/>
  <c r="N56" i="2"/>
  <c r="O56" i="2"/>
  <c r="P56" i="2"/>
  <c r="Q56" i="2"/>
  <c r="R56" i="2"/>
  <c r="S56" i="2"/>
  <c r="T56" i="2"/>
  <c r="U56" i="2"/>
  <c r="M57" i="2"/>
  <c r="N57" i="2"/>
  <c r="O57" i="2"/>
  <c r="P57" i="2"/>
  <c r="Q57" i="2"/>
  <c r="R57" i="2"/>
  <c r="S57" i="2"/>
  <c r="T57" i="2"/>
  <c r="U57" i="2"/>
  <c r="M58" i="2"/>
  <c r="N58" i="2"/>
  <c r="O58" i="2"/>
  <c r="P58" i="2"/>
  <c r="Q58" i="2"/>
  <c r="R58" i="2"/>
  <c r="S58" i="2"/>
  <c r="T58" i="2"/>
  <c r="U58" i="2"/>
  <c r="M59" i="2"/>
  <c r="N59" i="2"/>
  <c r="O59" i="2"/>
  <c r="P59" i="2"/>
  <c r="Q59" i="2"/>
  <c r="R59" i="2"/>
  <c r="S59" i="2"/>
  <c r="T59" i="2"/>
  <c r="U59" i="2"/>
  <c r="M60" i="2"/>
  <c r="N60" i="2"/>
  <c r="O60" i="2"/>
  <c r="P60" i="2"/>
  <c r="Q60" i="2"/>
  <c r="R60" i="2"/>
  <c r="S60" i="2"/>
  <c r="T60" i="2"/>
  <c r="U60" i="2"/>
  <c r="M61" i="2"/>
  <c r="N61" i="2"/>
  <c r="O61" i="2"/>
  <c r="P61" i="2"/>
  <c r="Q61" i="2"/>
  <c r="R61" i="2"/>
  <c r="S61" i="2"/>
  <c r="T61" i="2"/>
  <c r="U61" i="2"/>
  <c r="M62" i="2"/>
  <c r="N62" i="2"/>
  <c r="O62" i="2"/>
  <c r="P62" i="2"/>
  <c r="Q62" i="2"/>
  <c r="R62" i="2"/>
  <c r="S62" i="2"/>
  <c r="T62" i="2"/>
  <c r="U62" i="2"/>
  <c r="M63" i="2"/>
  <c r="N63" i="2"/>
  <c r="O63" i="2"/>
  <c r="P63" i="2"/>
  <c r="Q63" i="2"/>
  <c r="R63" i="2"/>
  <c r="S63" i="2"/>
  <c r="T63" i="2"/>
  <c r="U63" i="2"/>
  <c r="N50" i="2"/>
  <c r="O50" i="2"/>
  <c r="P50" i="2"/>
  <c r="Q50" i="2"/>
  <c r="R50" i="2"/>
  <c r="S50" i="2"/>
  <c r="T50" i="2"/>
  <c r="U50" i="2"/>
  <c r="M50" i="2"/>
  <c r="B51" i="2"/>
  <c r="C51" i="2"/>
  <c r="D51" i="2"/>
  <c r="E51" i="2"/>
  <c r="F51" i="2"/>
  <c r="G51" i="2"/>
  <c r="H51" i="2"/>
  <c r="I51" i="2"/>
  <c r="J51" i="2"/>
  <c r="B52" i="2"/>
  <c r="C52" i="2"/>
  <c r="D52" i="2"/>
  <c r="E52" i="2"/>
  <c r="F52" i="2"/>
  <c r="G52" i="2"/>
  <c r="H52" i="2"/>
  <c r="I52" i="2"/>
  <c r="J52" i="2"/>
  <c r="B53" i="2"/>
  <c r="C53" i="2"/>
  <c r="D53" i="2"/>
  <c r="E53" i="2"/>
  <c r="F53" i="2"/>
  <c r="G53" i="2"/>
  <c r="H53" i="2"/>
  <c r="I53" i="2"/>
  <c r="J53" i="2"/>
  <c r="B54" i="2"/>
  <c r="C54" i="2"/>
  <c r="D54" i="2"/>
  <c r="E54" i="2"/>
  <c r="F54" i="2"/>
  <c r="G54" i="2"/>
  <c r="H54" i="2"/>
  <c r="I54" i="2"/>
  <c r="J54" i="2"/>
  <c r="B55" i="2"/>
  <c r="C55" i="2"/>
  <c r="D55" i="2"/>
  <c r="E55" i="2"/>
  <c r="F55" i="2"/>
  <c r="G55" i="2"/>
  <c r="H55" i="2"/>
  <c r="I55" i="2"/>
  <c r="J55" i="2"/>
  <c r="B56" i="2"/>
  <c r="C56" i="2"/>
  <c r="D56" i="2"/>
  <c r="E56" i="2"/>
  <c r="F56" i="2"/>
  <c r="G56" i="2"/>
  <c r="H56" i="2"/>
  <c r="I56" i="2"/>
  <c r="J56" i="2"/>
  <c r="B57" i="2"/>
  <c r="C57" i="2"/>
  <c r="D57" i="2"/>
  <c r="E57" i="2"/>
  <c r="F57" i="2"/>
  <c r="G57" i="2"/>
  <c r="H57" i="2"/>
  <c r="I57" i="2"/>
  <c r="J57" i="2"/>
  <c r="B58" i="2"/>
  <c r="C58" i="2"/>
  <c r="D58" i="2"/>
  <c r="E58" i="2"/>
  <c r="F58" i="2"/>
  <c r="G58" i="2"/>
  <c r="H58" i="2"/>
  <c r="I58" i="2"/>
  <c r="J58" i="2"/>
  <c r="B59" i="2"/>
  <c r="C59" i="2"/>
  <c r="D59" i="2"/>
  <c r="E59" i="2"/>
  <c r="F59" i="2"/>
  <c r="G59" i="2"/>
  <c r="H59" i="2"/>
  <c r="I59" i="2"/>
  <c r="J59" i="2"/>
  <c r="B60" i="2"/>
  <c r="C60" i="2"/>
  <c r="D60" i="2"/>
  <c r="E60" i="2"/>
  <c r="F60" i="2"/>
  <c r="G60" i="2"/>
  <c r="H60" i="2"/>
  <c r="I60" i="2"/>
  <c r="J60" i="2"/>
  <c r="B61" i="2"/>
  <c r="C61" i="2"/>
  <c r="D61" i="2"/>
  <c r="E61" i="2"/>
  <c r="F61" i="2"/>
  <c r="G61" i="2"/>
  <c r="H61" i="2"/>
  <c r="I61" i="2"/>
  <c r="J61" i="2"/>
  <c r="B62" i="2"/>
  <c r="C62" i="2"/>
  <c r="D62" i="2"/>
  <c r="E62" i="2"/>
  <c r="F62" i="2"/>
  <c r="G62" i="2"/>
  <c r="H62" i="2"/>
  <c r="I62" i="2"/>
  <c r="J62" i="2"/>
  <c r="B63" i="2"/>
  <c r="C63" i="2"/>
  <c r="D63" i="2"/>
  <c r="E63" i="2"/>
  <c r="F63" i="2"/>
  <c r="G63" i="2"/>
  <c r="H63" i="2"/>
  <c r="I63" i="2"/>
  <c r="J63" i="2"/>
  <c r="C50" i="2"/>
  <c r="D50" i="2"/>
  <c r="E50" i="2"/>
  <c r="F50" i="2"/>
  <c r="G50" i="2"/>
  <c r="H50" i="2"/>
  <c r="I50" i="2"/>
  <c r="J50" i="2"/>
  <c r="B50" i="2"/>
  <c r="J63" i="1"/>
  <c r="I63" i="1"/>
  <c r="H63" i="1"/>
  <c r="G63" i="1"/>
  <c r="F63" i="1"/>
  <c r="E63" i="1"/>
  <c r="D63" i="1"/>
  <c r="C63" i="1"/>
  <c r="B63" i="1"/>
  <c r="J62" i="1"/>
  <c r="I62" i="1"/>
  <c r="H62" i="1"/>
  <c r="G62" i="1"/>
  <c r="F62" i="1"/>
  <c r="E62" i="1"/>
  <c r="D62" i="1"/>
  <c r="C62" i="1"/>
  <c r="B62" i="1"/>
  <c r="J61" i="1"/>
  <c r="I61" i="1"/>
  <c r="H61" i="1"/>
  <c r="G61" i="1"/>
  <c r="F61" i="1"/>
  <c r="E61" i="1"/>
  <c r="D61" i="1"/>
  <c r="C61" i="1"/>
  <c r="B61" i="1"/>
  <c r="J60" i="1"/>
  <c r="I60" i="1"/>
  <c r="H60" i="1"/>
  <c r="G60" i="1"/>
  <c r="F60" i="1"/>
  <c r="E60" i="1"/>
  <c r="D60" i="1"/>
  <c r="C60" i="1"/>
  <c r="B60" i="1"/>
  <c r="J59" i="1"/>
  <c r="I59" i="1"/>
  <c r="H59" i="1"/>
  <c r="G59" i="1"/>
  <c r="F59" i="1"/>
  <c r="E59" i="1"/>
  <c r="D59" i="1"/>
  <c r="C59" i="1"/>
  <c r="B59" i="1"/>
  <c r="J58" i="1"/>
  <c r="I58" i="1"/>
  <c r="H58" i="1"/>
  <c r="G58" i="1"/>
  <c r="F58" i="1"/>
  <c r="E58" i="1"/>
  <c r="D58" i="1"/>
  <c r="C58" i="1"/>
  <c r="B58" i="1"/>
  <c r="J57" i="1"/>
  <c r="I57" i="1"/>
  <c r="H57" i="1"/>
  <c r="G57" i="1"/>
  <c r="F57" i="1"/>
  <c r="E57" i="1"/>
  <c r="D57" i="1"/>
  <c r="C57" i="1"/>
  <c r="B57" i="1"/>
  <c r="J56" i="1"/>
  <c r="I56" i="1"/>
  <c r="H56" i="1"/>
  <c r="G56" i="1"/>
  <c r="F56" i="1"/>
  <c r="E56" i="1"/>
  <c r="D56" i="1"/>
  <c r="C56" i="1"/>
  <c r="B56" i="1"/>
  <c r="J55" i="1"/>
  <c r="I55" i="1"/>
  <c r="H55" i="1"/>
  <c r="G55" i="1"/>
  <c r="F55" i="1"/>
  <c r="E55" i="1"/>
  <c r="D55" i="1"/>
  <c r="C55" i="1"/>
  <c r="B55" i="1"/>
  <c r="J54" i="1"/>
  <c r="I54" i="1"/>
  <c r="H54" i="1"/>
  <c r="G54" i="1"/>
  <c r="F54" i="1"/>
  <c r="E54" i="1"/>
  <c r="D54" i="1"/>
  <c r="C54" i="1"/>
  <c r="B54" i="1"/>
  <c r="J53" i="1"/>
  <c r="I53" i="1"/>
  <c r="H53" i="1"/>
  <c r="G53" i="1"/>
  <c r="F53" i="1"/>
  <c r="E53" i="1"/>
  <c r="D53" i="1"/>
  <c r="C53" i="1"/>
  <c r="B53" i="1"/>
  <c r="J52" i="1"/>
  <c r="I52" i="1"/>
  <c r="H52" i="1"/>
  <c r="G52" i="1"/>
  <c r="F52" i="1"/>
  <c r="E52" i="1"/>
  <c r="D52" i="1"/>
  <c r="C52" i="1"/>
  <c r="B52" i="1"/>
  <c r="J51" i="1"/>
  <c r="I51" i="1"/>
  <c r="H51" i="1"/>
  <c r="G51" i="1"/>
  <c r="F51" i="1"/>
  <c r="E51" i="1"/>
  <c r="D51" i="1"/>
  <c r="C51" i="1"/>
  <c r="B51" i="1"/>
  <c r="C50" i="1"/>
  <c r="D50" i="1"/>
  <c r="E50" i="1"/>
  <c r="F50" i="1"/>
  <c r="G50" i="1"/>
  <c r="H50" i="1"/>
  <c r="I50" i="1"/>
  <c r="J50" i="1"/>
  <c r="B50" i="1"/>
  <c r="N50" i="1"/>
  <c r="O50" i="1"/>
  <c r="P50" i="1"/>
  <c r="Q50" i="1"/>
  <c r="R50" i="1"/>
  <c r="S50" i="1"/>
  <c r="T50" i="1"/>
  <c r="U50" i="1"/>
  <c r="N51" i="1"/>
  <c r="O51" i="1"/>
  <c r="P51" i="1"/>
  <c r="Q51" i="1"/>
  <c r="R51" i="1"/>
  <c r="S51" i="1"/>
  <c r="T51" i="1"/>
  <c r="U51" i="1"/>
  <c r="N52" i="1"/>
  <c r="O52" i="1"/>
  <c r="P52" i="1"/>
  <c r="Q52" i="1"/>
  <c r="R52" i="1"/>
  <c r="S52" i="1"/>
  <c r="T52" i="1"/>
  <c r="U52" i="1"/>
  <c r="N53" i="1"/>
  <c r="O53" i="1"/>
  <c r="P53" i="1"/>
  <c r="Q53" i="1"/>
  <c r="R53" i="1"/>
  <c r="S53" i="1"/>
  <c r="T53" i="1"/>
  <c r="U53" i="1"/>
  <c r="N54" i="1"/>
  <c r="O54" i="1"/>
  <c r="P54" i="1"/>
  <c r="Q54" i="1"/>
  <c r="R54" i="1"/>
  <c r="S54" i="1"/>
  <c r="T54" i="1"/>
  <c r="U54" i="1"/>
  <c r="N55" i="1"/>
  <c r="O55" i="1"/>
  <c r="P55" i="1"/>
  <c r="Q55" i="1"/>
  <c r="R55" i="1"/>
  <c r="S55" i="1"/>
  <c r="T55" i="1"/>
  <c r="U55" i="1"/>
  <c r="N56" i="1"/>
  <c r="O56" i="1"/>
  <c r="P56" i="1"/>
  <c r="Q56" i="1"/>
  <c r="R56" i="1"/>
  <c r="S56" i="1"/>
  <c r="T56" i="1"/>
  <c r="U56" i="1"/>
  <c r="N57" i="1"/>
  <c r="O57" i="1"/>
  <c r="P57" i="1"/>
  <c r="Q57" i="1"/>
  <c r="R57" i="1"/>
  <c r="S57" i="1"/>
  <c r="T57" i="1"/>
  <c r="U57" i="1"/>
  <c r="N58" i="1"/>
  <c r="O58" i="1"/>
  <c r="P58" i="1"/>
  <c r="Q58" i="1"/>
  <c r="R58" i="1"/>
  <c r="S58" i="1"/>
  <c r="T58" i="1"/>
  <c r="U58" i="1"/>
  <c r="N59" i="1"/>
  <c r="O59" i="1"/>
  <c r="P59" i="1"/>
  <c r="Q59" i="1"/>
  <c r="R59" i="1"/>
  <c r="S59" i="1"/>
  <c r="T59" i="1"/>
  <c r="U59" i="1"/>
  <c r="N60" i="1"/>
  <c r="O60" i="1"/>
  <c r="P60" i="1"/>
  <c r="Q60" i="1"/>
  <c r="R60" i="1"/>
  <c r="S60" i="1"/>
  <c r="T60" i="1"/>
  <c r="U60" i="1"/>
  <c r="N61" i="1"/>
  <c r="O61" i="1"/>
  <c r="P61" i="1"/>
  <c r="Q61" i="1"/>
  <c r="R61" i="1"/>
  <c r="S61" i="1"/>
  <c r="T61" i="1"/>
  <c r="U61" i="1"/>
  <c r="N62" i="1"/>
  <c r="O62" i="1"/>
  <c r="P62" i="1"/>
  <c r="Q62" i="1"/>
  <c r="R62" i="1"/>
  <c r="S62" i="1"/>
  <c r="T62" i="1"/>
  <c r="U62" i="1"/>
  <c r="N63" i="1"/>
  <c r="O63" i="1"/>
  <c r="P63" i="1"/>
  <c r="Q63" i="1"/>
  <c r="R63" i="1"/>
  <c r="S63" i="1"/>
  <c r="T63" i="1"/>
  <c r="U63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50" i="1"/>
  <c r="L66" i="5" l="1"/>
  <c r="L67" i="5" s="1"/>
  <c r="L68" i="5" s="1"/>
  <c r="L69" i="5" s="1"/>
  <c r="L70" i="5" s="1"/>
  <c r="L71" i="5" s="1"/>
  <c r="L72" i="5" s="1"/>
  <c r="L73" i="5" s="1"/>
  <c r="L74" i="5" s="1"/>
  <c r="L75" i="5" s="1"/>
  <c r="L76" i="5" s="1"/>
  <c r="L77" i="5" s="1"/>
  <c r="A66" i="5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N64" i="5"/>
  <c r="O64" i="5" s="1"/>
  <c r="P64" i="5" s="1"/>
  <c r="Q64" i="5" s="1"/>
  <c r="R64" i="5" s="1"/>
  <c r="S64" i="5" s="1"/>
  <c r="T64" i="5" s="1"/>
  <c r="E64" i="5"/>
  <c r="F64" i="5" s="1"/>
  <c r="G64" i="5" s="1"/>
  <c r="H64" i="5" s="1"/>
  <c r="I64" i="5" s="1"/>
  <c r="D64" i="5"/>
  <c r="C64" i="5"/>
  <c r="L47" i="5"/>
  <c r="L48" i="5" s="1"/>
  <c r="L49" i="5" s="1"/>
  <c r="L50" i="5" s="1"/>
  <c r="L51" i="5" s="1"/>
  <c r="L52" i="5" s="1"/>
  <c r="L53" i="5" s="1"/>
  <c r="L54" i="5" s="1"/>
  <c r="L55" i="5" s="1"/>
  <c r="L56" i="5" s="1"/>
  <c r="L57" i="5" s="1"/>
  <c r="L58" i="5" s="1"/>
  <c r="A47" i="5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Q45" i="5"/>
  <c r="R45" i="5" s="1"/>
  <c r="S45" i="5" s="1"/>
  <c r="T45" i="5" s="1"/>
  <c r="P45" i="5"/>
  <c r="O45" i="5"/>
  <c r="N45" i="5"/>
  <c r="E45" i="5"/>
  <c r="F45" i="5" s="1"/>
  <c r="G45" i="5" s="1"/>
  <c r="H45" i="5" s="1"/>
  <c r="I45" i="5" s="1"/>
  <c r="D45" i="5"/>
  <c r="C45" i="5"/>
  <c r="L28" i="5"/>
  <c r="L29" i="5" s="1"/>
  <c r="L30" i="5" s="1"/>
  <c r="L31" i="5" s="1"/>
  <c r="L32" i="5" s="1"/>
  <c r="L33" i="5" s="1"/>
  <c r="L34" i="5" s="1"/>
  <c r="L35" i="5" s="1"/>
  <c r="L36" i="5" s="1"/>
  <c r="L37" i="5" s="1"/>
  <c r="L38" i="5" s="1"/>
  <c r="L39" i="5" s="1"/>
  <c r="A28" i="5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N26" i="5"/>
  <c r="O26" i="5" s="1"/>
  <c r="P26" i="5" s="1"/>
  <c r="Q26" i="5" s="1"/>
  <c r="R26" i="5" s="1"/>
  <c r="S26" i="5" s="1"/>
  <c r="T26" i="5" s="1"/>
  <c r="C26" i="5"/>
  <c r="D26" i="5" s="1"/>
  <c r="E26" i="5" s="1"/>
  <c r="F26" i="5" s="1"/>
  <c r="G26" i="5" s="1"/>
  <c r="H26" i="5" s="1"/>
  <c r="I26" i="5" s="1"/>
  <c r="L9" i="5"/>
  <c r="L10" i="5" s="1"/>
  <c r="L11" i="5" s="1"/>
  <c r="L12" i="5" s="1"/>
  <c r="L13" i="5" s="1"/>
  <c r="L14" i="5" s="1"/>
  <c r="L15" i="5" s="1"/>
  <c r="L16" i="5" s="1"/>
  <c r="L17" i="5" s="1"/>
  <c r="L18" i="5" s="1"/>
  <c r="L19" i="5" s="1"/>
  <c r="L20" i="5" s="1"/>
  <c r="O7" i="5"/>
  <c r="P7" i="5" s="1"/>
  <c r="Q7" i="5" s="1"/>
  <c r="R7" i="5" s="1"/>
  <c r="S7" i="5" s="1"/>
  <c r="T7" i="5" s="1"/>
  <c r="N7" i="5"/>
  <c r="L51" i="4"/>
  <c r="L52" i="4" s="1"/>
  <c r="L53" i="4" s="1"/>
  <c r="L54" i="4" s="1"/>
  <c r="L55" i="4" s="1"/>
  <c r="L56" i="4" s="1"/>
  <c r="L57" i="4" s="1"/>
  <c r="L58" i="4" s="1"/>
  <c r="L59" i="4" s="1"/>
  <c r="L60" i="4" s="1"/>
  <c r="L61" i="4" s="1"/>
  <c r="L62" i="4" s="1"/>
  <c r="A51" i="4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N49" i="4"/>
  <c r="O49" i="4" s="1"/>
  <c r="P49" i="4" s="1"/>
  <c r="Q49" i="4" s="1"/>
  <c r="R49" i="4" s="1"/>
  <c r="S49" i="4" s="1"/>
  <c r="T49" i="4" s="1"/>
  <c r="C49" i="4"/>
  <c r="D49" i="4" s="1"/>
  <c r="E49" i="4" s="1"/>
  <c r="F49" i="4" s="1"/>
  <c r="G49" i="4" s="1"/>
  <c r="H49" i="4" s="1"/>
  <c r="I49" i="4" s="1"/>
  <c r="L32" i="4"/>
  <c r="L33" i="4" s="1"/>
  <c r="L34" i="4" s="1"/>
  <c r="L35" i="4" s="1"/>
  <c r="L36" i="4" s="1"/>
  <c r="L37" i="4" s="1"/>
  <c r="L38" i="4" s="1"/>
  <c r="L39" i="4" s="1"/>
  <c r="L40" i="4" s="1"/>
  <c r="L41" i="4" s="1"/>
  <c r="L42" i="4" s="1"/>
  <c r="W31" i="4"/>
  <c r="W32" i="4" s="1"/>
  <c r="W33" i="4" s="1"/>
  <c r="W34" i="4" s="1"/>
  <c r="W35" i="4" s="1"/>
  <c r="W36" i="4" s="1"/>
  <c r="W37" i="4" s="1"/>
  <c r="W38" i="4" s="1"/>
  <c r="W39" i="4" s="1"/>
  <c r="W40" i="4" s="1"/>
  <c r="W41" i="4" s="1"/>
  <c r="W42" i="4" s="1"/>
  <c r="L31" i="4"/>
  <c r="A31" i="4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Z29" i="4"/>
  <c r="AA29" i="4" s="1"/>
  <c r="AB29" i="4" s="1"/>
  <c r="AC29" i="4" s="1"/>
  <c r="AD29" i="4" s="1"/>
  <c r="AE29" i="4" s="1"/>
  <c r="Y29" i="4"/>
  <c r="N29" i="4"/>
  <c r="O29" i="4" s="1"/>
  <c r="P29" i="4" s="1"/>
  <c r="Q29" i="4" s="1"/>
  <c r="R29" i="4" s="1"/>
  <c r="S29" i="4" s="1"/>
  <c r="T29" i="4" s="1"/>
  <c r="D29" i="4"/>
  <c r="E29" i="4" s="1"/>
  <c r="F29" i="4" s="1"/>
  <c r="G29" i="4" s="1"/>
  <c r="H29" i="4" s="1"/>
  <c r="I29" i="4" s="1"/>
  <c r="C29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W10" i="4"/>
  <c r="W11" i="4" s="1"/>
  <c r="W12" i="4" s="1"/>
  <c r="W13" i="4" s="1"/>
  <c r="W14" i="4" s="1"/>
  <c r="W15" i="4" s="1"/>
  <c r="W16" i="4" s="1"/>
  <c r="W17" i="4" s="1"/>
  <c r="W18" i="4" s="1"/>
  <c r="W19" i="4" s="1"/>
  <c r="W20" i="4" s="1"/>
  <c r="W21" i="4" s="1"/>
  <c r="L10" i="4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A10" i="4"/>
  <c r="Y8" i="4"/>
  <c r="Z8" i="4" s="1"/>
  <c r="AA8" i="4" s="1"/>
  <c r="AB8" i="4" s="1"/>
  <c r="AC8" i="4" s="1"/>
  <c r="AD8" i="4" s="1"/>
  <c r="AE8" i="4" s="1"/>
  <c r="O8" i="4"/>
  <c r="P8" i="4" s="1"/>
  <c r="Q8" i="4" s="1"/>
  <c r="R8" i="4" s="1"/>
  <c r="S8" i="4" s="1"/>
  <c r="T8" i="4" s="1"/>
  <c r="N8" i="4"/>
  <c r="C8" i="4"/>
  <c r="D8" i="4" s="1"/>
  <c r="E8" i="4" s="1"/>
  <c r="F8" i="4" s="1"/>
  <c r="G8" i="4" s="1"/>
  <c r="H8" i="4" s="1"/>
  <c r="I8" i="4" s="1"/>
  <c r="L51" i="3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A51" i="3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N49" i="3"/>
  <c r="O49" i="3" s="1"/>
  <c r="P49" i="3" s="1"/>
  <c r="Q49" i="3" s="1"/>
  <c r="R49" i="3" s="1"/>
  <c r="S49" i="3" s="1"/>
  <c r="T49" i="3" s="1"/>
  <c r="E49" i="3"/>
  <c r="F49" i="3" s="1"/>
  <c r="G49" i="3" s="1"/>
  <c r="H49" i="3" s="1"/>
  <c r="I49" i="3" s="1"/>
  <c r="D49" i="3"/>
  <c r="C49" i="3"/>
  <c r="A33" i="3"/>
  <c r="A34" i="3" s="1"/>
  <c r="A35" i="3" s="1"/>
  <c r="A36" i="3" s="1"/>
  <c r="A37" i="3" s="1"/>
  <c r="A38" i="3" s="1"/>
  <c r="A39" i="3" s="1"/>
  <c r="A40" i="3" s="1"/>
  <c r="A41" i="3" s="1"/>
  <c r="A42" i="3" s="1"/>
  <c r="A32" i="3"/>
  <c r="W31" i="3"/>
  <c r="W32" i="3" s="1"/>
  <c r="W33" i="3" s="1"/>
  <c r="W34" i="3" s="1"/>
  <c r="W35" i="3" s="1"/>
  <c r="W36" i="3" s="1"/>
  <c r="W37" i="3" s="1"/>
  <c r="W38" i="3" s="1"/>
  <c r="W39" i="3" s="1"/>
  <c r="W40" i="3" s="1"/>
  <c r="W41" i="3" s="1"/>
  <c r="W42" i="3" s="1"/>
  <c r="L31" i="3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A31" i="3"/>
  <c r="Z29" i="3"/>
  <c r="AA29" i="3" s="1"/>
  <c r="AB29" i="3" s="1"/>
  <c r="AC29" i="3" s="1"/>
  <c r="AD29" i="3" s="1"/>
  <c r="AE29" i="3" s="1"/>
  <c r="Y29" i="3"/>
  <c r="N29" i="3"/>
  <c r="O29" i="3" s="1"/>
  <c r="P29" i="3" s="1"/>
  <c r="Q29" i="3" s="1"/>
  <c r="R29" i="3" s="1"/>
  <c r="S29" i="3" s="1"/>
  <c r="T29" i="3" s="1"/>
  <c r="C29" i="3"/>
  <c r="D29" i="3" s="1"/>
  <c r="E29" i="3" s="1"/>
  <c r="F29" i="3" s="1"/>
  <c r="G29" i="3" s="1"/>
  <c r="H29" i="3" s="1"/>
  <c r="I29" i="3" s="1"/>
  <c r="L12" i="3"/>
  <c r="L13" i="3" s="1"/>
  <c r="L14" i="3" s="1"/>
  <c r="L15" i="3" s="1"/>
  <c r="L16" i="3" s="1"/>
  <c r="L17" i="3" s="1"/>
  <c r="L18" i="3" s="1"/>
  <c r="L19" i="3" s="1"/>
  <c r="L20" i="3" s="1"/>
  <c r="L21" i="3" s="1"/>
  <c r="L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W10" i="3"/>
  <c r="W11" i="3" s="1"/>
  <c r="W12" i="3" s="1"/>
  <c r="W13" i="3" s="1"/>
  <c r="W14" i="3" s="1"/>
  <c r="W15" i="3" s="1"/>
  <c r="W16" i="3" s="1"/>
  <c r="W17" i="3" s="1"/>
  <c r="W18" i="3" s="1"/>
  <c r="W19" i="3" s="1"/>
  <c r="W20" i="3" s="1"/>
  <c r="W21" i="3" s="1"/>
  <c r="L10" i="3"/>
  <c r="A10" i="3"/>
  <c r="Y8" i="3"/>
  <c r="Z8" i="3" s="1"/>
  <c r="AA8" i="3" s="1"/>
  <c r="AB8" i="3" s="1"/>
  <c r="AC8" i="3" s="1"/>
  <c r="AD8" i="3" s="1"/>
  <c r="AE8" i="3" s="1"/>
  <c r="O8" i="3"/>
  <c r="P8" i="3" s="1"/>
  <c r="Q8" i="3" s="1"/>
  <c r="R8" i="3" s="1"/>
  <c r="S8" i="3" s="1"/>
  <c r="T8" i="3" s="1"/>
  <c r="N8" i="3"/>
  <c r="C8" i="3"/>
  <c r="D8" i="3" s="1"/>
  <c r="E8" i="3" s="1"/>
  <c r="F8" i="3" s="1"/>
  <c r="G8" i="3" s="1"/>
  <c r="H8" i="3" s="1"/>
  <c r="I8" i="3" s="1"/>
  <c r="L51" i="2"/>
  <c r="L52" i="2" s="1"/>
  <c r="L53" i="2" s="1"/>
  <c r="L54" i="2" s="1"/>
  <c r="L55" i="2" s="1"/>
  <c r="L56" i="2" s="1"/>
  <c r="L57" i="2" s="1"/>
  <c r="L58" i="2" s="1"/>
  <c r="L59" i="2" s="1"/>
  <c r="L60" i="2" s="1"/>
  <c r="L61" i="2" s="1"/>
  <c r="L62" i="2" s="1"/>
  <c r="A51" i="2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N49" i="2"/>
  <c r="O49" i="2" s="1"/>
  <c r="P49" i="2" s="1"/>
  <c r="Q49" i="2" s="1"/>
  <c r="R49" i="2" s="1"/>
  <c r="S49" i="2" s="1"/>
  <c r="T49" i="2" s="1"/>
  <c r="C49" i="2"/>
  <c r="D49" i="2" s="1"/>
  <c r="E49" i="2" s="1"/>
  <c r="F49" i="2" s="1"/>
  <c r="G49" i="2" s="1"/>
  <c r="H49" i="2" s="1"/>
  <c r="I49" i="2" s="1"/>
  <c r="A33" i="2"/>
  <c r="A34" i="2" s="1"/>
  <c r="A35" i="2" s="1"/>
  <c r="A36" i="2" s="1"/>
  <c r="A37" i="2" s="1"/>
  <c r="A38" i="2" s="1"/>
  <c r="A39" i="2" s="1"/>
  <c r="A40" i="2" s="1"/>
  <c r="A41" i="2" s="1"/>
  <c r="A42" i="2" s="1"/>
  <c r="A32" i="2"/>
  <c r="W31" i="2"/>
  <c r="W32" i="2" s="1"/>
  <c r="W33" i="2" s="1"/>
  <c r="W34" i="2" s="1"/>
  <c r="W35" i="2" s="1"/>
  <c r="W36" i="2" s="1"/>
  <c r="W37" i="2" s="1"/>
  <c r="W38" i="2" s="1"/>
  <c r="W39" i="2" s="1"/>
  <c r="W40" i="2" s="1"/>
  <c r="W41" i="2" s="1"/>
  <c r="W42" i="2" s="1"/>
  <c r="L31" i="2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A31" i="2"/>
  <c r="Z29" i="2"/>
  <c r="AA29" i="2" s="1"/>
  <c r="AB29" i="2" s="1"/>
  <c r="AC29" i="2" s="1"/>
  <c r="AD29" i="2" s="1"/>
  <c r="AE29" i="2" s="1"/>
  <c r="Y29" i="2"/>
  <c r="N29" i="2"/>
  <c r="O29" i="2" s="1"/>
  <c r="P29" i="2" s="1"/>
  <c r="Q29" i="2" s="1"/>
  <c r="R29" i="2" s="1"/>
  <c r="S29" i="2" s="1"/>
  <c r="T29" i="2" s="1"/>
  <c r="C29" i="2"/>
  <c r="D29" i="2" s="1"/>
  <c r="E29" i="2" s="1"/>
  <c r="F29" i="2" s="1"/>
  <c r="G29" i="2" s="1"/>
  <c r="H29" i="2" s="1"/>
  <c r="I29" i="2" s="1"/>
  <c r="L12" i="2"/>
  <c r="L13" i="2" s="1"/>
  <c r="L14" i="2" s="1"/>
  <c r="L15" i="2" s="1"/>
  <c r="L16" i="2" s="1"/>
  <c r="L17" i="2" s="1"/>
  <c r="L18" i="2" s="1"/>
  <c r="L19" i="2" s="1"/>
  <c r="L20" i="2" s="1"/>
  <c r="L21" i="2" s="1"/>
  <c r="L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W10" i="2"/>
  <c r="W11" i="2" s="1"/>
  <c r="W12" i="2" s="1"/>
  <c r="W13" i="2" s="1"/>
  <c r="W14" i="2" s="1"/>
  <c r="W15" i="2" s="1"/>
  <c r="W16" i="2" s="1"/>
  <c r="W17" i="2" s="1"/>
  <c r="W18" i="2" s="1"/>
  <c r="W19" i="2" s="1"/>
  <c r="W20" i="2" s="1"/>
  <c r="W21" i="2" s="1"/>
  <c r="L10" i="2"/>
  <c r="A10" i="2"/>
  <c r="Y8" i="2"/>
  <c r="Z8" i="2" s="1"/>
  <c r="AA8" i="2" s="1"/>
  <c r="AB8" i="2" s="1"/>
  <c r="AC8" i="2" s="1"/>
  <c r="AD8" i="2" s="1"/>
  <c r="AE8" i="2" s="1"/>
  <c r="O8" i="2"/>
  <c r="P8" i="2" s="1"/>
  <c r="Q8" i="2" s="1"/>
  <c r="R8" i="2" s="1"/>
  <c r="S8" i="2" s="1"/>
  <c r="T8" i="2" s="1"/>
  <c r="N8" i="2"/>
  <c r="C8" i="2"/>
  <c r="D8" i="2" s="1"/>
  <c r="E8" i="2" s="1"/>
  <c r="F8" i="2" s="1"/>
  <c r="G8" i="2" s="1"/>
  <c r="H8" i="2" s="1"/>
  <c r="I8" i="2" s="1"/>
  <c r="L51" i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N49" i="1"/>
  <c r="O49" i="1" s="1"/>
  <c r="P49" i="1" s="1"/>
  <c r="Q49" i="1" s="1"/>
  <c r="R49" i="1" s="1"/>
  <c r="S49" i="1" s="1"/>
  <c r="T49" i="1" s="1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C49" i="1"/>
  <c r="D49" i="1" s="1"/>
  <c r="E49" i="1" s="1"/>
  <c r="F49" i="1" s="1"/>
  <c r="G49" i="1" s="1"/>
  <c r="H49" i="1" s="1"/>
  <c r="I49" i="1" s="1"/>
  <c r="W31" i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Y29" i="1"/>
  <c r="Z29" i="1" s="1"/>
  <c r="AA29" i="1" s="1"/>
  <c r="AB29" i="1" s="1"/>
  <c r="AC29" i="1" s="1"/>
  <c r="AD29" i="1" s="1"/>
  <c r="AE29" i="1" s="1"/>
  <c r="W10" i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Y8" i="1"/>
  <c r="Z8" i="1" s="1"/>
  <c r="AA8" i="1" s="1"/>
  <c r="AB8" i="1" s="1"/>
  <c r="AC8" i="1" s="1"/>
  <c r="AD8" i="1" s="1"/>
  <c r="AE8" i="1" s="1"/>
  <c r="L31" i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N29" i="1"/>
  <c r="O29" i="1" s="1"/>
  <c r="P29" i="1" s="1"/>
  <c r="Q29" i="1" s="1"/>
  <c r="R29" i="1" s="1"/>
  <c r="S29" i="1" s="1"/>
  <c r="T29" i="1" s="1"/>
  <c r="L10" i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N8" i="1"/>
  <c r="O8" i="1" s="1"/>
  <c r="P8" i="1" s="1"/>
  <c r="Q8" i="1" s="1"/>
  <c r="R8" i="1" s="1"/>
  <c r="S8" i="1" s="1"/>
  <c r="T8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C29" i="1"/>
  <c r="D29" i="1" s="1"/>
  <c r="E29" i="1" s="1"/>
  <c r="F29" i="1" s="1"/>
  <c r="G29" i="1" s="1"/>
  <c r="H29" i="1" s="1"/>
  <c r="I29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C8" i="1"/>
  <c r="D8" i="1" s="1"/>
  <c r="E8" i="1" s="1"/>
  <c r="F8" i="1" s="1"/>
  <c r="G8" i="1" s="1"/>
  <c r="H8" i="1" s="1"/>
  <c r="I8" i="1" s="1"/>
</calcChain>
</file>

<file path=xl/sharedStrings.xml><?xml version="1.0" encoding="utf-8"?>
<sst xmlns="http://schemas.openxmlformats.org/spreadsheetml/2006/main" count="175" uniqueCount="29">
  <si>
    <t>KP_WT</t>
  </si>
  <si>
    <t>BDM91288 (uM)</t>
  </si>
  <si>
    <t>Lev (ng/mL)</t>
  </si>
  <si>
    <t>PABN (uM)</t>
  </si>
  <si>
    <t>N=1</t>
  </si>
  <si>
    <t>N=2</t>
  </si>
  <si>
    <t>N=3</t>
  </si>
  <si>
    <t>KP_ramRstop</t>
  </si>
  <si>
    <t>KP_AcrB_V448E</t>
  </si>
  <si>
    <t>KP_ramRstop_AcrB_V448E</t>
  </si>
  <si>
    <r>
      <t xml:space="preserve">Median REMA values </t>
    </r>
    <r>
      <rPr>
        <b/>
        <i/>
        <sz val="18"/>
        <color rgb="FFFF0000"/>
        <rFont val="Calibri"/>
        <family val="2"/>
        <scheme val="minor"/>
      </rPr>
      <t xml:space="preserve">K.pneumoniae </t>
    </r>
    <r>
      <rPr>
        <b/>
        <sz val="18"/>
        <color rgb="FFFF0000"/>
        <rFont val="Calibri"/>
        <family val="2"/>
        <scheme val="minor"/>
      </rPr>
      <t>43816_WT (n=3)</t>
    </r>
  </si>
  <si>
    <r>
      <t xml:space="preserve">Median REMA values </t>
    </r>
    <r>
      <rPr>
        <b/>
        <i/>
        <sz val="18"/>
        <color rgb="FFFF0000"/>
        <rFont val="Calibri"/>
        <family val="2"/>
        <scheme val="minor"/>
      </rPr>
      <t>K.pneumoniae</t>
    </r>
    <r>
      <rPr>
        <b/>
        <sz val="18"/>
        <color rgb="FFFF0000"/>
        <rFont val="Calibri"/>
        <family val="2"/>
        <scheme val="minor"/>
      </rPr>
      <t>_</t>
    </r>
    <r>
      <rPr>
        <b/>
        <i/>
        <sz val="18"/>
        <color rgb="FFFF0000"/>
        <rFont val="Calibri"/>
        <family val="2"/>
        <scheme val="minor"/>
      </rPr>
      <t>ramR</t>
    </r>
    <r>
      <rPr>
        <b/>
        <sz val="18"/>
        <color rgb="FFFF0000"/>
        <rFont val="Calibri"/>
        <family val="2"/>
        <scheme val="minor"/>
      </rPr>
      <t>stop</t>
    </r>
  </si>
  <si>
    <r>
      <t xml:space="preserve">Median REMA values </t>
    </r>
    <r>
      <rPr>
        <b/>
        <i/>
        <sz val="18"/>
        <color rgb="FFFF0000"/>
        <rFont val="Calibri"/>
        <family val="2"/>
        <scheme val="minor"/>
      </rPr>
      <t>K.pneumoniae</t>
    </r>
    <r>
      <rPr>
        <b/>
        <sz val="18"/>
        <color rgb="FFFF0000"/>
        <rFont val="Calibri"/>
        <family val="2"/>
        <scheme val="minor"/>
      </rPr>
      <t>_AcrB_V448E</t>
    </r>
  </si>
  <si>
    <r>
      <t xml:space="preserve">Median REMA values </t>
    </r>
    <r>
      <rPr>
        <b/>
        <i/>
        <sz val="18"/>
        <color rgb="FFFF0000"/>
        <rFont val="Calibri"/>
        <family val="2"/>
        <scheme val="minor"/>
      </rPr>
      <t>K.pneumoniae</t>
    </r>
    <r>
      <rPr>
        <b/>
        <sz val="18"/>
        <color rgb="FFFF0000"/>
        <rFont val="Calibri"/>
        <family val="2"/>
        <scheme val="minor"/>
      </rPr>
      <t>_ramRstop_AcrB_V448E</t>
    </r>
  </si>
  <si>
    <r>
      <t xml:space="preserve">Median REMA values </t>
    </r>
    <r>
      <rPr>
        <b/>
        <i/>
        <sz val="18"/>
        <color rgb="FFFF0000"/>
        <rFont val="Calibri"/>
        <family val="2"/>
        <scheme val="minor"/>
      </rPr>
      <t>K.pneumoniae</t>
    </r>
    <r>
      <rPr>
        <b/>
        <sz val="18"/>
        <color rgb="FFFF0000"/>
        <rFont val="Calibri"/>
        <family val="2"/>
        <scheme val="minor"/>
      </rPr>
      <t>43816_WT</t>
    </r>
  </si>
  <si>
    <t>BDM91288 (µM)</t>
  </si>
  <si>
    <r>
      <t>PA</t>
    </r>
    <r>
      <rPr>
        <b/>
        <sz val="20"/>
        <color theme="1"/>
        <rFont val="Calibri"/>
        <family val="2"/>
      </rPr>
      <t>βN</t>
    </r>
    <r>
      <rPr>
        <b/>
        <sz val="20"/>
        <color theme="1"/>
        <rFont val="Calibri"/>
        <family val="2"/>
        <scheme val="minor"/>
      </rPr>
      <t xml:space="preserve"> (µM)</t>
    </r>
  </si>
  <si>
    <t>Levofloxacin (ng/mL)</t>
  </si>
  <si>
    <t>ATCC43816 WT</t>
  </si>
  <si>
    <r>
      <rPr>
        <b/>
        <i/>
        <sz val="18"/>
        <rFont val="Calibri"/>
        <family val="2"/>
        <scheme val="minor"/>
      </rPr>
      <t>ramR</t>
    </r>
    <r>
      <rPr>
        <b/>
        <vertAlign val="superscript"/>
        <sz val="18"/>
        <rFont val="Calibri"/>
        <family val="2"/>
        <scheme val="minor"/>
      </rPr>
      <t xml:space="preserve">mut </t>
    </r>
    <r>
      <rPr>
        <b/>
        <sz val="18"/>
        <rFont val="Calibri"/>
        <family val="2"/>
        <scheme val="minor"/>
      </rPr>
      <t>= K124*stop_gained</t>
    </r>
  </si>
  <si>
    <r>
      <t>ATCC43816 ramR</t>
    </r>
    <r>
      <rPr>
        <b/>
        <i/>
        <vertAlign val="superscript"/>
        <sz val="20"/>
        <color theme="1"/>
        <rFont val="Calibri"/>
        <family val="2"/>
        <scheme val="minor"/>
      </rPr>
      <t>mut</t>
    </r>
  </si>
  <si>
    <r>
      <t xml:space="preserve">ATCC43816 </t>
    </r>
    <r>
      <rPr>
        <b/>
        <sz val="20"/>
        <color theme="1"/>
        <rFont val="Calibri"/>
        <family val="2"/>
        <scheme val="minor"/>
      </rPr>
      <t>AcrB</t>
    </r>
    <r>
      <rPr>
        <b/>
        <vertAlign val="superscript"/>
        <sz val="20"/>
        <color theme="1"/>
        <rFont val="Calibri"/>
        <family val="2"/>
        <scheme val="minor"/>
      </rPr>
      <t>V448E</t>
    </r>
  </si>
  <si>
    <r>
      <t>ATCC43816 AcrB</t>
    </r>
    <r>
      <rPr>
        <b/>
        <i/>
        <vertAlign val="superscript"/>
        <sz val="20"/>
        <color theme="1"/>
        <rFont val="Calibri"/>
        <family val="2"/>
        <scheme val="minor"/>
      </rPr>
      <t>V448E</t>
    </r>
    <r>
      <rPr>
        <b/>
        <i/>
        <sz val="20"/>
        <color theme="1"/>
        <rFont val="Calibri"/>
        <family val="2"/>
        <scheme val="minor"/>
      </rPr>
      <t xml:space="preserve"> ramR</t>
    </r>
    <r>
      <rPr>
        <b/>
        <i/>
        <vertAlign val="superscript"/>
        <sz val="20"/>
        <color theme="1"/>
        <rFont val="Calibri"/>
        <family val="2"/>
        <scheme val="minor"/>
      </rPr>
      <t>mut</t>
    </r>
  </si>
  <si>
    <r>
      <t xml:space="preserve">Individual source data for three replicate checkerboard assays (levofloxacin vs BDM91288 or PABN) performed on </t>
    </r>
    <r>
      <rPr>
        <b/>
        <sz val="14"/>
        <color theme="8"/>
        <rFont val="Calibri"/>
        <family val="2"/>
        <scheme val="minor"/>
      </rPr>
      <t>K. pneumoniae ATCC 43816 with mutation in AcrB (V448E)</t>
    </r>
    <r>
      <rPr>
        <b/>
        <sz val="14"/>
        <color theme="1"/>
        <rFont val="Calibri"/>
        <family val="2"/>
        <scheme val="minor"/>
      </rPr>
      <t xml:space="preserve">. Data show percentage resazurin turnover. Median values are given at the bottom of the sheet. </t>
    </r>
  </si>
  <si>
    <r>
      <t xml:space="preserve">Individual source data for three replicate checkerboard assays (levofloxacin vs BDM91288 or PABN) performed on </t>
    </r>
    <r>
      <rPr>
        <b/>
        <sz val="14"/>
        <color theme="8"/>
        <rFont val="Calibri"/>
        <family val="2"/>
        <scheme val="minor"/>
      </rPr>
      <t>K. pneumoniae ATCC 43816</t>
    </r>
    <r>
      <rPr>
        <b/>
        <sz val="14"/>
        <color theme="1"/>
        <rFont val="Calibri"/>
        <family val="2"/>
        <scheme val="minor"/>
      </rPr>
      <t xml:space="preserve">. Data show percentage resazurin turnover. Median values are given at the bottom of the sheet. </t>
    </r>
  </si>
  <si>
    <r>
      <t xml:space="preserve">Individual source data for three replicate checkerboard assays (levofloxacin vs BDM91288 or PABN) performed on </t>
    </r>
    <r>
      <rPr>
        <b/>
        <sz val="14"/>
        <color theme="8"/>
        <rFont val="Calibri"/>
        <family val="2"/>
        <scheme val="minor"/>
      </rPr>
      <t>K. pneumoniae ATCC 43816 with loss of function mutation in RamR</t>
    </r>
    <r>
      <rPr>
        <b/>
        <sz val="14"/>
        <color theme="1"/>
        <rFont val="Calibri"/>
        <family val="2"/>
        <scheme val="minor"/>
      </rPr>
      <t xml:space="preserve">. Data show percentage resazurin turnover. Median values are given at the bottom of the sheet. </t>
    </r>
  </si>
  <si>
    <r>
      <t xml:space="preserve">Individual source data for three replicate checkerboard assays (levofloxacin vs BDM91288 or PABN) performed on </t>
    </r>
    <r>
      <rPr>
        <b/>
        <sz val="14"/>
        <color theme="8"/>
        <rFont val="Calibri"/>
        <family val="2"/>
        <scheme val="minor"/>
      </rPr>
      <t>K. pneumoniae ATCC 43816 with loss of function mutation in RamR and point mutation in AcrB (V448E)</t>
    </r>
    <r>
      <rPr>
        <b/>
        <sz val="14"/>
        <color theme="1"/>
        <rFont val="Calibri"/>
        <family val="2"/>
        <scheme val="minor"/>
      </rPr>
      <t xml:space="preserve">. Data show percentage resazurin turnover. Median values are given at the bottom of the sheet. </t>
    </r>
  </si>
  <si>
    <t xml:space="preserve">Summary of Median viability values </t>
  </si>
  <si>
    <t xml:space="preserve">Transpositionof Median viability values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</si>
</sst>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00B050"/>
      <name val="Arial"/>
      <family val="2"/>
    </font>
    <font>
      <b/>
      <sz val="12"/>
      <color theme="5"/>
      <name val="Arial"/>
      <family val="2"/>
    </font>
    <font>
      <b/>
      <sz val="10"/>
      <color rgb="FF00B050"/>
      <name val="Arial"/>
      <family val="2"/>
    </font>
    <font>
      <b/>
      <sz val="10"/>
      <color theme="5"/>
      <name val="Arial"/>
      <family val="2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sz val="10"/>
      <name val="Arial"/>
      <family val="2"/>
    </font>
    <font>
      <sz val="16"/>
      <name val="Calibri"/>
      <family val="2"/>
      <scheme val="minor"/>
    </font>
    <font>
      <b/>
      <sz val="16"/>
      <color theme="8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theme="1"/>
      <name val="Calibri"/>
      <family val="2"/>
    </font>
    <font>
      <b/>
      <vertAlign val="superscript"/>
      <sz val="20"/>
      <color theme="1"/>
      <name val="Calibri"/>
      <family val="2"/>
      <scheme val="minor"/>
    </font>
    <font>
      <b/>
      <i/>
      <vertAlign val="superscript"/>
      <sz val="20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vertAlign val="superscript"/>
      <sz val="18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10" fillId="0" borderId="0"/>
    <xf numFmtId="0" fontId="26" fillId="4" borderId="3" applyNumberFormat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6" fillId="0" borderId="0" xfId="0" applyNumberFormat="1" applyFont="1" applyFill="1"/>
    <xf numFmtId="2" fontId="5" fillId="0" borderId="0" xfId="0" applyNumberFormat="1" applyFont="1" applyAlignment="1">
      <alignment horizontal="center"/>
    </xf>
    <xf numFmtId="0" fontId="7" fillId="2" borderId="0" xfId="0" applyFont="1" applyFill="1"/>
    <xf numFmtId="0" fontId="8" fillId="0" borderId="0" xfId="0" applyFont="1"/>
    <xf numFmtId="1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10" fillId="0" borderId="0" xfId="1"/>
    <xf numFmtId="0" fontId="11" fillId="0" borderId="0" xfId="1" applyFont="1"/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18" fillId="3" borderId="0" xfId="1" applyFont="1" applyFill="1" applyBorder="1"/>
    <xf numFmtId="0" fontId="18" fillId="0" borderId="0" xfId="1" applyFont="1"/>
    <xf numFmtId="1" fontId="7" fillId="3" borderId="0" xfId="1" applyNumberFormat="1" applyFont="1" applyFill="1" applyBorder="1" applyAlignment="1">
      <alignment horizontal="center"/>
    </xf>
    <xf numFmtId="1" fontId="19" fillId="3" borderId="2" xfId="1" applyNumberFormat="1" applyFont="1" applyFill="1" applyBorder="1" applyAlignment="1">
      <alignment horizontal="center" vertical="center"/>
    </xf>
    <xf numFmtId="1" fontId="19" fillId="3" borderId="0" xfId="1" applyNumberFormat="1" applyFont="1" applyFill="1" applyBorder="1" applyAlignment="1">
      <alignment horizontal="center" vertical="center"/>
    </xf>
    <xf numFmtId="0" fontId="11" fillId="3" borderId="0" xfId="1" applyFont="1" applyFill="1" applyBorder="1"/>
    <xf numFmtId="164" fontId="7" fillId="3" borderId="0" xfId="1" applyNumberFormat="1" applyFont="1" applyFill="1" applyBorder="1" applyAlignment="1">
      <alignment horizontal="center"/>
    </xf>
    <xf numFmtId="0" fontId="19" fillId="3" borderId="0" xfId="1" applyFont="1" applyFill="1" applyBorder="1"/>
    <xf numFmtId="0" fontId="15" fillId="3" borderId="0" xfId="1" applyFont="1" applyFill="1" applyBorder="1" applyAlignment="1">
      <alignment horizontal="center"/>
    </xf>
    <xf numFmtId="0" fontId="13" fillId="3" borderId="0" xfId="1" applyFont="1" applyFill="1" applyBorder="1"/>
    <xf numFmtId="0" fontId="19" fillId="3" borderId="0" xfId="1" applyFont="1" applyFill="1" applyBorder="1" applyAlignment="1">
      <alignment horizontal="left"/>
    </xf>
    <xf numFmtId="0" fontId="11" fillId="3" borderId="0" xfId="1" applyFont="1" applyFill="1" applyBorder="1" applyAlignment="1">
      <alignment horizontal="left"/>
    </xf>
    <xf numFmtId="0" fontId="12" fillId="3" borderId="0" xfId="1" applyFont="1" applyFill="1" applyBorder="1" applyAlignment="1">
      <alignment horizontal="left"/>
    </xf>
    <xf numFmtId="0" fontId="13" fillId="3" borderId="0" xfId="1" applyFont="1" applyFill="1" applyBorder="1" applyAlignment="1">
      <alignment horizontal="left"/>
    </xf>
    <xf numFmtId="0" fontId="23" fillId="3" borderId="0" xfId="1" applyFont="1" applyFill="1" applyBorder="1"/>
    <xf numFmtId="0" fontId="27" fillId="4" borderId="3" xfId="2" applyFont="1" applyAlignment="1">
      <alignment horizontal="center" vertical="center" wrapText="1"/>
    </xf>
    <xf numFmtId="0" fontId="27" fillId="4" borderId="4" xfId="2" applyFont="1" applyBorder="1" applyAlignment="1">
      <alignment horizontal="center" vertical="center" wrapText="1"/>
    </xf>
    <xf numFmtId="0" fontId="27" fillId="4" borderId="0" xfId="2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8" fillId="4" borderId="3" xfId="2" applyFont="1" applyAlignment="1">
      <alignment horizontal="center" vertical="center" wrapText="1"/>
    </xf>
    <xf numFmtId="0" fontId="28" fillId="4" borderId="5" xfId="2" applyFont="1" applyBorder="1" applyAlignment="1">
      <alignment horizontal="center" vertical="center" wrapText="1"/>
    </xf>
    <xf numFmtId="0" fontId="28" fillId="4" borderId="6" xfId="2" applyFont="1" applyBorder="1" applyAlignment="1">
      <alignment horizontal="center" vertical="center" wrapText="1"/>
    </xf>
    <xf numFmtId="0" fontId="28" fillId="4" borderId="7" xfId="2" applyFont="1" applyBorder="1" applyAlignment="1">
      <alignment horizontal="center" vertical="center" wrapText="1"/>
    </xf>
    <xf numFmtId="0" fontId="28" fillId="4" borderId="8" xfId="2" applyFont="1" applyBorder="1" applyAlignment="1">
      <alignment horizontal="center" vertical="center" wrapText="1"/>
    </xf>
    <xf numFmtId="0" fontId="28" fillId="4" borderId="9" xfId="2" applyFont="1" applyBorder="1" applyAlignment="1">
      <alignment horizontal="center" vertical="center" wrapText="1"/>
    </xf>
    <xf numFmtId="0" fontId="28" fillId="4" borderId="10" xfId="2" applyFont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/>
    </xf>
    <xf numFmtId="0" fontId="16" fillId="3" borderId="1" xfId="1" applyFont="1" applyFill="1" applyBorder="1" applyAlignment="1">
      <alignment horizontal="center"/>
    </xf>
    <xf numFmtId="0" fontId="16" fillId="3" borderId="0" xfId="1" applyFont="1" applyFill="1" applyBorder="1" applyAlignment="1">
      <alignment horizontal="center" vertical="center" textRotation="90"/>
    </xf>
    <xf numFmtId="0" fontId="16" fillId="3" borderId="0" xfId="1" applyFont="1" applyFill="1" applyBorder="1" applyAlignment="1">
      <alignment horizontal="center"/>
    </xf>
  </cellXfs>
  <cellStyles count="3">
    <cellStyle name="Calcul" xfId="2" builtinId="22"/>
    <cellStyle name="Normal" xfId="0" builtinId="0"/>
    <cellStyle name="Normal 2" xfId="1"/>
  </cellStyles>
  <dxfs count="88"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="85" zoomScaleNormal="85" workbookViewId="0">
      <selection sqref="A1:AF2"/>
    </sheetView>
  </sheetViews>
  <sheetFormatPr baseColWidth="10" defaultColWidth="11.5703125" defaultRowHeight="15" x14ac:dyDescent="0.25"/>
  <cols>
    <col min="1" max="1" width="13.28515625" customWidth="1"/>
    <col min="12" max="12" width="15.7109375" customWidth="1"/>
    <col min="23" max="23" width="15.28515625" customWidth="1"/>
  </cols>
  <sheetData>
    <row r="1" spans="1:32" ht="14.45" customHeight="1" x14ac:dyDescent="0.25">
      <c r="A1" s="37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4.4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4" spans="1:32" ht="21" x14ac:dyDescent="0.35">
      <c r="A4" s="8" t="s">
        <v>4</v>
      </c>
      <c r="L4" s="8" t="s">
        <v>5</v>
      </c>
      <c r="W4" s="8" t="s">
        <v>6</v>
      </c>
    </row>
    <row r="5" spans="1:32" ht="15.75" x14ac:dyDescent="0.25">
      <c r="B5" s="1" t="s">
        <v>0</v>
      </c>
      <c r="M5" s="1" t="s">
        <v>0</v>
      </c>
      <c r="X5" s="1" t="s">
        <v>0</v>
      </c>
    </row>
    <row r="7" spans="1:32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  <c r="M7" s="39" t="s">
        <v>1</v>
      </c>
      <c r="N7" s="39"/>
      <c r="O7" s="39"/>
      <c r="P7" s="39"/>
      <c r="Q7" s="39"/>
      <c r="R7" s="39"/>
      <c r="S7" s="39"/>
      <c r="T7" s="39"/>
      <c r="U7" s="39"/>
      <c r="X7" s="39" t="s">
        <v>1</v>
      </c>
      <c r="Y7" s="39"/>
      <c r="Z7" s="39"/>
      <c r="AA7" s="39"/>
      <c r="AB7" s="39"/>
      <c r="AC7" s="39"/>
      <c r="AD7" s="39"/>
      <c r="AE7" s="39"/>
      <c r="AF7" s="39"/>
    </row>
    <row r="8" spans="1:32" ht="15.75" x14ac:dyDescent="0.25">
      <c r="A8" s="2" t="s">
        <v>2</v>
      </c>
      <c r="B8" s="3">
        <v>300</v>
      </c>
      <c r="C8" s="4">
        <f>B8/2</f>
        <v>150</v>
      </c>
      <c r="D8" s="4">
        <f t="shared" ref="D8" si="0">C8/2</f>
        <v>75</v>
      </c>
      <c r="E8" s="4">
        <f t="shared" ref="E8" si="1">D8/2</f>
        <v>37.5</v>
      </c>
      <c r="F8" s="4">
        <f t="shared" ref="F8" si="2">E8/2</f>
        <v>18.75</v>
      </c>
      <c r="G8" s="4">
        <f t="shared" ref="G8" si="3">F8/2</f>
        <v>9.375</v>
      </c>
      <c r="H8" s="4">
        <f t="shared" ref="H8" si="4">G8/2</f>
        <v>4.6875</v>
      </c>
      <c r="I8" s="4">
        <f t="shared" ref="I8" si="5">H8/2</f>
        <v>2.34375</v>
      </c>
      <c r="J8" s="4">
        <v>0</v>
      </c>
      <c r="L8" s="2" t="s">
        <v>2</v>
      </c>
      <c r="M8" s="3">
        <v>300</v>
      </c>
      <c r="N8" s="4">
        <f>M8/2</f>
        <v>150</v>
      </c>
      <c r="O8" s="4">
        <f t="shared" ref="O8" si="6">N8/2</f>
        <v>75</v>
      </c>
      <c r="P8" s="4">
        <f t="shared" ref="P8" si="7">O8/2</f>
        <v>37.5</v>
      </c>
      <c r="Q8" s="4">
        <f t="shared" ref="Q8" si="8">P8/2</f>
        <v>18.75</v>
      </c>
      <c r="R8" s="4">
        <f t="shared" ref="R8" si="9">Q8/2</f>
        <v>9.375</v>
      </c>
      <c r="S8" s="4">
        <f t="shared" ref="S8" si="10">R8/2</f>
        <v>4.6875</v>
      </c>
      <c r="T8" s="4">
        <f t="shared" ref="T8" si="11">S8/2</f>
        <v>2.34375</v>
      </c>
      <c r="U8" s="4">
        <v>0</v>
      </c>
      <c r="W8" s="2" t="s">
        <v>2</v>
      </c>
      <c r="X8" s="3">
        <v>300</v>
      </c>
      <c r="Y8" s="4">
        <f>X8/2</f>
        <v>150</v>
      </c>
      <c r="Z8" s="4">
        <f t="shared" ref="Z8" si="12">Y8/2</f>
        <v>75</v>
      </c>
      <c r="AA8" s="4">
        <f t="shared" ref="AA8" si="13">Z8/2</f>
        <v>37.5</v>
      </c>
      <c r="AB8" s="4">
        <f t="shared" ref="AB8" si="14">AA8/2</f>
        <v>18.75</v>
      </c>
      <c r="AC8" s="4">
        <f t="shared" ref="AC8" si="15">AB8/2</f>
        <v>9.375</v>
      </c>
      <c r="AD8" s="4">
        <f t="shared" ref="AD8" si="16">AC8/2</f>
        <v>4.6875</v>
      </c>
      <c r="AE8" s="4">
        <f t="shared" ref="AE8" si="17">AD8/2</f>
        <v>2.34375</v>
      </c>
      <c r="AF8" s="4">
        <v>0</v>
      </c>
    </row>
    <row r="9" spans="1:32" x14ac:dyDescent="0.25">
      <c r="A9" s="5">
        <v>1000</v>
      </c>
      <c r="B9" s="6">
        <v>-0.36217948717948706</v>
      </c>
      <c r="C9" s="6">
        <v>-0.39294871794871783</v>
      </c>
      <c r="D9" s="6">
        <v>-0.17756410256410241</v>
      </c>
      <c r="E9" s="6">
        <v>-0.17756410256410241</v>
      </c>
      <c r="F9" s="6">
        <v>-9.2948717948717799E-2</v>
      </c>
      <c r="G9" s="6">
        <v>-0.19294871794871779</v>
      </c>
      <c r="H9" s="6">
        <v>1.4743589743589889E-2</v>
      </c>
      <c r="I9" s="6">
        <v>-0.11602564102564088</v>
      </c>
      <c r="J9" s="6">
        <v>-4.6794871794871649E-2</v>
      </c>
      <c r="L9" s="5">
        <v>1000</v>
      </c>
      <c r="M9" s="6">
        <v>-0.33736559139784944</v>
      </c>
      <c r="N9" s="6">
        <v>-0.33198924731182794</v>
      </c>
      <c r="O9" s="6">
        <v>-0.34274193548387094</v>
      </c>
      <c r="P9" s="6">
        <v>-0.24059139784946237</v>
      </c>
      <c r="Q9" s="6">
        <v>-0.21908602150537634</v>
      </c>
      <c r="R9" s="6">
        <v>-0.15994623655913978</v>
      </c>
      <c r="S9" s="6">
        <v>2.8225806451612902E-2</v>
      </c>
      <c r="T9" s="6">
        <v>6.7204301075268818E-3</v>
      </c>
      <c r="U9" s="6">
        <v>-0.20295698924731181</v>
      </c>
      <c r="W9" s="5">
        <v>1000</v>
      </c>
      <c r="X9" s="6">
        <v>-4.4546850998463991E-2</v>
      </c>
      <c r="Y9" s="6">
        <v>-2.6113671274961683E-2</v>
      </c>
      <c r="Z9" s="6">
        <v>2.4577572964669652E-2</v>
      </c>
      <c r="AA9" s="6">
        <v>8.9093701996927718E-2</v>
      </c>
      <c r="AB9" s="6">
        <v>0.13978494623655904</v>
      </c>
      <c r="AC9" s="6">
        <v>2.4577572964669652E-2</v>
      </c>
      <c r="AD9" s="6">
        <v>0.19508448540706597</v>
      </c>
      <c r="AE9" s="6">
        <v>0.15360983102918577</v>
      </c>
      <c r="AF9" s="6">
        <v>0.20430107526881711</v>
      </c>
    </row>
    <row r="10" spans="1:32" x14ac:dyDescent="0.25">
      <c r="A10" s="7">
        <f>A9/2</f>
        <v>500</v>
      </c>
      <c r="B10" s="6">
        <v>0.23782051282051297</v>
      </c>
      <c r="C10" s="6">
        <v>0.64551282051282066</v>
      </c>
      <c r="D10" s="6">
        <v>0.89935897435897449</v>
      </c>
      <c r="E10" s="6">
        <v>1.1455128205128207</v>
      </c>
      <c r="F10" s="6">
        <v>1.1070512820512821</v>
      </c>
      <c r="G10" s="6">
        <v>0.69935897435897454</v>
      </c>
      <c r="H10" s="6">
        <v>0.52243589743589758</v>
      </c>
      <c r="I10" s="6">
        <v>6.0897435897436042E-2</v>
      </c>
      <c r="J10" s="6">
        <v>0.23782051282051297</v>
      </c>
      <c r="L10" s="7">
        <f>L9/2</f>
        <v>500</v>
      </c>
      <c r="M10" s="6">
        <v>-0.45026881720430106</v>
      </c>
      <c r="N10" s="6">
        <v>-0.29973118279569894</v>
      </c>
      <c r="O10" s="6">
        <v>-6.3172043010752688E-2</v>
      </c>
      <c r="P10" s="6">
        <v>-0.18682795698924731</v>
      </c>
      <c r="Q10" s="6">
        <v>-6.3172043010752688E-2</v>
      </c>
      <c r="R10" s="6">
        <v>-3.0913978494623656E-2</v>
      </c>
      <c r="S10" s="6">
        <v>1.7473118279569891E-2</v>
      </c>
      <c r="T10" s="6">
        <v>-0.11693548387096774</v>
      </c>
      <c r="U10" s="6">
        <v>-0.17069892473118278</v>
      </c>
      <c r="W10" s="7">
        <f>W9/2</f>
        <v>500</v>
      </c>
      <c r="X10" s="6">
        <v>-8.6021505376344176E-2</v>
      </c>
      <c r="Y10" s="6">
        <v>-8.6021505376344176E-2</v>
      </c>
      <c r="Z10" s="6">
        <v>-3.072196620583726E-2</v>
      </c>
      <c r="AA10" s="6">
        <v>0.10291858678955444</v>
      </c>
      <c r="AB10" s="6">
        <v>0.69278033794162819</v>
      </c>
      <c r="AC10" s="6">
        <v>4.3010752688171956E-2</v>
      </c>
      <c r="AD10" s="6">
        <v>3.8402457757296379E-2</v>
      </c>
      <c r="AE10" s="6">
        <v>0.12135176651305675</v>
      </c>
      <c r="AF10" s="6">
        <v>1.53609831029185E-2</v>
      </c>
    </row>
    <row r="11" spans="1:32" x14ac:dyDescent="0.25">
      <c r="A11" s="7">
        <f t="shared" ref="A11:A21" si="18">A10/2</f>
        <v>250</v>
      </c>
      <c r="B11" s="6">
        <v>-0.69294871794871782</v>
      </c>
      <c r="C11" s="6">
        <v>-0.36987179487179472</v>
      </c>
      <c r="D11" s="6">
        <v>-0.39294871794871783</v>
      </c>
      <c r="E11" s="6">
        <v>-0.36217948717948706</v>
      </c>
      <c r="F11" s="6">
        <v>-0.14679487179487166</v>
      </c>
      <c r="G11" s="6">
        <v>0.19935897435897451</v>
      </c>
      <c r="H11" s="6">
        <v>0.3147435897435899</v>
      </c>
      <c r="I11" s="6">
        <v>0.25320512820512836</v>
      </c>
      <c r="J11" s="6">
        <v>0.32243589743589757</v>
      </c>
      <c r="L11" s="7">
        <f t="shared" ref="L11:L21" si="19">L10/2</f>
        <v>250</v>
      </c>
      <c r="M11" s="6">
        <v>0.5981182795698925</v>
      </c>
      <c r="N11" s="6">
        <v>0.75940860215053763</v>
      </c>
      <c r="O11" s="6">
        <v>0.24865591397849462</v>
      </c>
      <c r="P11" s="6">
        <v>0.646505376344086</v>
      </c>
      <c r="Q11" s="6">
        <v>0.54973118279569888</v>
      </c>
      <c r="R11" s="6">
        <v>0.5981182795698925</v>
      </c>
      <c r="S11" s="6">
        <v>0.71639784946236562</v>
      </c>
      <c r="T11" s="6">
        <v>1.028225806451613</v>
      </c>
      <c r="U11" s="6">
        <v>0.67876344086021501</v>
      </c>
      <c r="W11" s="7">
        <f t="shared" ref="W11:W21" si="20">W10/2</f>
        <v>250</v>
      </c>
      <c r="X11" s="6">
        <v>-2.6113671274961683E-2</v>
      </c>
      <c r="Y11" s="6">
        <v>1.9969278033794075E-2</v>
      </c>
      <c r="Z11" s="6">
        <v>5.222734254992311E-2</v>
      </c>
      <c r="AA11" s="6">
        <v>1.0752688172042923E-2</v>
      </c>
      <c r="AB11" s="6">
        <v>0.20430107526881711</v>
      </c>
      <c r="AC11" s="6">
        <v>0.19508448540706597</v>
      </c>
      <c r="AD11" s="6">
        <v>0.37019969278033787</v>
      </c>
      <c r="AE11" s="6">
        <v>0.42089093701996921</v>
      </c>
      <c r="AF11" s="6">
        <v>0.34254992319508437</v>
      </c>
    </row>
    <row r="12" spans="1:32" x14ac:dyDescent="0.25">
      <c r="A12" s="7">
        <f t="shared" si="18"/>
        <v>125</v>
      </c>
      <c r="B12" s="6">
        <v>0.56858974358974379</v>
      </c>
      <c r="C12" s="6">
        <v>0.93782051282051293</v>
      </c>
      <c r="D12" s="6">
        <v>1.4762820512820514</v>
      </c>
      <c r="E12" s="6">
        <v>1.937820512820513</v>
      </c>
      <c r="F12" s="6">
        <v>1.8685897435897438</v>
      </c>
      <c r="G12" s="6">
        <v>1.1070512820512821</v>
      </c>
      <c r="H12" s="6">
        <v>0.63012820512820522</v>
      </c>
      <c r="I12" s="6">
        <v>0.78397435897435908</v>
      </c>
      <c r="J12" s="6">
        <v>0.97628205128205148</v>
      </c>
      <c r="L12" s="7">
        <f t="shared" si="19"/>
        <v>125</v>
      </c>
      <c r="M12" s="6">
        <v>-0.13844086021505375</v>
      </c>
      <c r="N12" s="6">
        <v>0.135752688172043</v>
      </c>
      <c r="O12" s="6">
        <v>0.73252688172043012</v>
      </c>
      <c r="P12" s="6">
        <v>0.53360215053763438</v>
      </c>
      <c r="Q12" s="6">
        <v>1.157258064516129</v>
      </c>
      <c r="R12" s="6">
        <v>1.168010752688172</v>
      </c>
      <c r="S12" s="6">
        <v>0.97983870967741937</v>
      </c>
      <c r="T12" s="6">
        <v>0.5873655913978495</v>
      </c>
      <c r="U12" s="6">
        <v>0.42607526881720431</v>
      </c>
      <c r="W12" s="7">
        <f t="shared" si="20"/>
        <v>125</v>
      </c>
      <c r="X12" s="6">
        <v>-3.5330261136712837E-2</v>
      </c>
      <c r="Y12" s="6">
        <v>5.222734254992311E-2</v>
      </c>
      <c r="Z12" s="6">
        <v>0.11674347158218117</v>
      </c>
      <c r="AA12" s="6">
        <v>0.34254992319508437</v>
      </c>
      <c r="AB12" s="6">
        <v>0.48540706605222728</v>
      </c>
      <c r="AC12" s="6">
        <v>0.55453149001536095</v>
      </c>
      <c r="AD12" s="6">
        <v>0.43010752688172033</v>
      </c>
      <c r="AE12" s="6">
        <v>0.25499231950844847</v>
      </c>
      <c r="AF12" s="6">
        <v>0.227342549923195</v>
      </c>
    </row>
    <row r="13" spans="1:32" x14ac:dyDescent="0.25">
      <c r="A13" s="7">
        <f t="shared" si="18"/>
        <v>62.5</v>
      </c>
      <c r="B13" s="6">
        <v>-0.33141025641025629</v>
      </c>
      <c r="C13" s="6">
        <v>3.0128205128205274E-2</v>
      </c>
      <c r="D13" s="6">
        <v>0.2070512820512822</v>
      </c>
      <c r="E13" s="6">
        <v>3.7820512820512964E-2</v>
      </c>
      <c r="F13" s="6">
        <v>-0.15448717948717935</v>
      </c>
      <c r="G13" s="6">
        <v>-3.9102564102563957E-2</v>
      </c>
      <c r="H13" s="6">
        <v>-5.4487179487179342E-2</v>
      </c>
      <c r="I13" s="6">
        <v>-0.10064102564102549</v>
      </c>
      <c r="J13" s="6">
        <v>0.17628205128205143</v>
      </c>
      <c r="L13" s="7">
        <f t="shared" si="19"/>
        <v>62.5</v>
      </c>
      <c r="M13" s="6">
        <v>0.22177419354838709</v>
      </c>
      <c r="N13" s="6">
        <v>0.657258064516129</v>
      </c>
      <c r="O13" s="6">
        <v>1.4099462365591398</v>
      </c>
      <c r="P13" s="6">
        <v>1.6303763440860215</v>
      </c>
      <c r="Q13" s="6">
        <v>1.071236559139785</v>
      </c>
      <c r="R13" s="6">
        <v>0.53897849462365588</v>
      </c>
      <c r="S13" s="6">
        <v>0.48521505376344087</v>
      </c>
      <c r="T13" s="6">
        <v>-4.1666666666666664E-2</v>
      </c>
      <c r="U13" s="6">
        <v>-0.20833333333333334</v>
      </c>
      <c r="W13" s="7">
        <f t="shared" si="20"/>
        <v>62.5</v>
      </c>
      <c r="X13" s="6">
        <v>-2.6113671274961683E-2</v>
      </c>
      <c r="Y13" s="6">
        <v>0.23195084485407058</v>
      </c>
      <c r="Z13" s="6">
        <v>0.32411674347158209</v>
      </c>
      <c r="AA13" s="6">
        <v>0.47158218125960055</v>
      </c>
      <c r="AB13" s="6">
        <v>0.34715821812595998</v>
      </c>
      <c r="AC13" s="6">
        <v>0.19047619047619038</v>
      </c>
      <c r="AD13" s="6">
        <v>0.17204301075268807</v>
      </c>
      <c r="AE13" s="6">
        <v>0.10291858678955444</v>
      </c>
      <c r="AF13" s="6">
        <v>3.8402457757296379E-2</v>
      </c>
    </row>
    <row r="14" spans="1:32" x14ac:dyDescent="0.25">
      <c r="A14" s="7">
        <f t="shared" si="18"/>
        <v>31.25</v>
      </c>
      <c r="B14" s="6">
        <v>0.71474358974358987</v>
      </c>
      <c r="C14" s="6">
        <v>1.1916666666666669</v>
      </c>
      <c r="D14" s="6">
        <v>1.460897435897436</v>
      </c>
      <c r="E14" s="6">
        <v>1.7147435897435899</v>
      </c>
      <c r="F14" s="6">
        <v>3.0685897435897438</v>
      </c>
      <c r="G14" s="6">
        <v>150.25320512820514</v>
      </c>
      <c r="H14" s="6">
        <v>140.70705128205128</v>
      </c>
      <c r="I14" s="6">
        <v>145.76089743589745</v>
      </c>
      <c r="J14" s="6">
        <v>139.13782051282053</v>
      </c>
      <c r="L14" s="7">
        <f t="shared" si="19"/>
        <v>31.25</v>
      </c>
      <c r="M14" s="6">
        <v>-0.11155913978494623</v>
      </c>
      <c r="N14" s="6">
        <v>7.1236559139784952E-2</v>
      </c>
      <c r="O14" s="6">
        <v>-0.21370967741935484</v>
      </c>
      <c r="P14" s="6">
        <v>0.37231182795698925</v>
      </c>
      <c r="Q14" s="6">
        <v>0.25403225806451613</v>
      </c>
      <c r="R14" s="6">
        <v>0.53360215053763438</v>
      </c>
      <c r="S14" s="6">
        <v>53.001344086021504</v>
      </c>
      <c r="T14" s="6">
        <v>65.452956989247312</v>
      </c>
      <c r="U14" s="6">
        <v>88.189516129032256</v>
      </c>
      <c r="W14" s="7">
        <f t="shared" si="20"/>
        <v>31.25</v>
      </c>
      <c r="X14" s="6">
        <v>4.3010752688171956E-2</v>
      </c>
      <c r="Y14" s="6">
        <v>0.13978494623655904</v>
      </c>
      <c r="Z14" s="6">
        <v>0.17204301075268807</v>
      </c>
      <c r="AA14" s="6">
        <v>0.19508448540706597</v>
      </c>
      <c r="AB14" s="6">
        <v>0.32411674347158209</v>
      </c>
      <c r="AC14" s="6">
        <v>1.1121351766513057</v>
      </c>
      <c r="AD14" s="6">
        <v>74.969278033794168</v>
      </c>
      <c r="AE14" s="6">
        <v>74.55913978494624</v>
      </c>
      <c r="AF14" s="6">
        <v>75.600614439324104</v>
      </c>
    </row>
    <row r="15" spans="1:32" x14ac:dyDescent="0.25">
      <c r="A15" s="7">
        <f t="shared" si="18"/>
        <v>15.625</v>
      </c>
      <c r="B15" s="6">
        <v>-0.36987179487179472</v>
      </c>
      <c r="C15" s="6">
        <v>-0.35448717948717934</v>
      </c>
      <c r="D15" s="6">
        <v>1.8762820512820515</v>
      </c>
      <c r="E15" s="6">
        <v>155.299358974359</v>
      </c>
      <c r="F15" s="6">
        <v>158.88397435897437</v>
      </c>
      <c r="G15" s="6">
        <v>146.53782051282053</v>
      </c>
      <c r="H15" s="6">
        <v>138.8301282051282</v>
      </c>
      <c r="I15" s="6">
        <v>142.68397435897438</v>
      </c>
      <c r="J15" s="6">
        <v>143.28397435897438</v>
      </c>
      <c r="L15" s="7">
        <f t="shared" si="19"/>
        <v>15.625</v>
      </c>
      <c r="M15" s="6">
        <v>8.1989247311827954E-2</v>
      </c>
      <c r="N15" s="6">
        <v>4.754032258064516</v>
      </c>
      <c r="O15" s="6">
        <v>-0.24596774193548387</v>
      </c>
      <c r="P15" s="6">
        <v>0.72715053763440862</v>
      </c>
      <c r="Q15" s="6">
        <v>99.463709677419359</v>
      </c>
      <c r="R15" s="6">
        <v>90.70564516129032</v>
      </c>
      <c r="S15" s="6">
        <v>107.90456989247312</v>
      </c>
      <c r="T15" s="6">
        <v>121.01747311827957</v>
      </c>
      <c r="U15" s="6">
        <v>99.775537634408607</v>
      </c>
      <c r="W15" s="7">
        <f t="shared" si="20"/>
        <v>15.625</v>
      </c>
      <c r="X15" s="6">
        <v>-3.0721966205838045E-3</v>
      </c>
      <c r="Y15" s="6">
        <v>3.3794162826420802E-2</v>
      </c>
      <c r="Z15" s="6">
        <v>4.3010752688171956E-2</v>
      </c>
      <c r="AA15" s="6">
        <v>0.94623655913978488</v>
      </c>
      <c r="AB15" s="6">
        <v>83.29185867895545</v>
      </c>
      <c r="AC15" s="6">
        <v>94.950844854070652</v>
      </c>
      <c r="AD15" s="6">
        <v>82.287250384024574</v>
      </c>
      <c r="AE15" s="6">
        <v>89.130568356374809</v>
      </c>
      <c r="AF15" s="6">
        <v>112.2642089093702</v>
      </c>
    </row>
    <row r="16" spans="1:32" x14ac:dyDescent="0.25">
      <c r="A16" s="7">
        <f t="shared" si="18"/>
        <v>7.8125</v>
      </c>
      <c r="B16" s="6">
        <v>120.59166666666667</v>
      </c>
      <c r="C16" s="6">
        <v>132.47628205128206</v>
      </c>
      <c r="D16" s="6">
        <v>131.3301282051282</v>
      </c>
      <c r="E16" s="6">
        <v>182.97628205128206</v>
      </c>
      <c r="F16" s="6">
        <v>119.55320512820512</v>
      </c>
      <c r="G16" s="6">
        <v>44.007051282051286</v>
      </c>
      <c r="H16" s="6">
        <v>77.860897435897428</v>
      </c>
      <c r="I16" s="6">
        <v>105.59935897435896</v>
      </c>
      <c r="J16" s="6">
        <v>71.768589743589743</v>
      </c>
      <c r="L16" s="7">
        <f t="shared" si="19"/>
        <v>7.8125</v>
      </c>
      <c r="M16" s="6">
        <v>45.340053763440864</v>
      </c>
      <c r="N16" s="6">
        <v>99.168010752688176</v>
      </c>
      <c r="O16" s="6">
        <v>86.442204301075265</v>
      </c>
      <c r="P16" s="6">
        <v>89.780913978494624</v>
      </c>
      <c r="Q16" s="6">
        <v>103.3239247311828</v>
      </c>
      <c r="R16" s="6">
        <v>84.70564516129032</v>
      </c>
      <c r="S16" s="6">
        <v>112.14112903225806</v>
      </c>
      <c r="T16" s="6">
        <v>101.16263440860214</v>
      </c>
      <c r="U16" s="6">
        <v>102.47446236559139</v>
      </c>
      <c r="W16" s="7">
        <f t="shared" si="20"/>
        <v>7.8125</v>
      </c>
      <c r="X16" s="6">
        <v>45.79877112135177</v>
      </c>
      <c r="Y16" s="6">
        <v>91.296466973886325</v>
      </c>
      <c r="Z16" s="6">
        <v>109.98310291858678</v>
      </c>
      <c r="AA16" s="6">
        <v>108.85407066052227</v>
      </c>
      <c r="AB16" s="6">
        <v>98.867895545314894</v>
      </c>
      <c r="AC16" s="6">
        <v>92.867895545314894</v>
      </c>
      <c r="AD16" s="6">
        <v>102.678955453149</v>
      </c>
      <c r="AE16" s="6">
        <v>94.784946236559136</v>
      </c>
      <c r="AF16" s="6">
        <v>105.90015360983102</v>
      </c>
    </row>
    <row r="17" spans="1:32" x14ac:dyDescent="0.25">
      <c r="A17" s="7">
        <f t="shared" si="18"/>
        <v>3.90625</v>
      </c>
      <c r="B17" s="6">
        <v>74.937820512820508</v>
      </c>
      <c r="C17" s="6">
        <v>56.822435897435902</v>
      </c>
      <c r="D17" s="6">
        <v>138.32243589743589</v>
      </c>
      <c r="E17" s="6">
        <v>142.13782051282053</v>
      </c>
      <c r="F17" s="6">
        <v>66.137820512820511</v>
      </c>
      <c r="G17" s="6">
        <v>59.453205128205127</v>
      </c>
      <c r="H17" s="6">
        <v>78.714743589743591</v>
      </c>
      <c r="I17" s="6">
        <v>79.683974358974353</v>
      </c>
      <c r="J17" s="6">
        <v>107.68397435897435</v>
      </c>
      <c r="L17" s="7">
        <f t="shared" si="19"/>
        <v>3.90625</v>
      </c>
      <c r="M17" s="6">
        <v>95.452956989247312</v>
      </c>
      <c r="N17" s="6">
        <v>119.71102150537635</v>
      </c>
      <c r="O17" s="6">
        <v>114.71639784946237</v>
      </c>
      <c r="P17" s="6">
        <v>100.5013440860215</v>
      </c>
      <c r="Q17" s="6">
        <v>78.4260752688172</v>
      </c>
      <c r="R17" s="6">
        <v>96.743279569892479</v>
      </c>
      <c r="S17" s="6">
        <v>94.227150537634415</v>
      </c>
      <c r="T17" s="6">
        <v>106.56048387096774</v>
      </c>
      <c r="U17" s="6">
        <v>127.71639784946237</v>
      </c>
      <c r="W17" s="7">
        <f t="shared" si="20"/>
        <v>3.90625</v>
      </c>
      <c r="X17" s="6">
        <v>92.296466973886325</v>
      </c>
      <c r="Y17" s="6">
        <v>117.5268817204301</v>
      </c>
      <c r="Z17" s="6">
        <v>132.68356374807988</v>
      </c>
      <c r="AA17" s="6">
        <v>135.13978494623655</v>
      </c>
      <c r="AB17" s="6">
        <v>113.16743471582181</v>
      </c>
      <c r="AC17" s="6">
        <v>113.71121351766513</v>
      </c>
      <c r="AD17" s="6">
        <v>102.6236559139785</v>
      </c>
      <c r="AE17" s="6">
        <v>112.91858678955452</v>
      </c>
      <c r="AF17" s="6">
        <v>113.74807987711213</v>
      </c>
    </row>
    <row r="18" spans="1:32" x14ac:dyDescent="0.25">
      <c r="A18" s="7">
        <f t="shared" si="18"/>
        <v>1.953125</v>
      </c>
      <c r="B18" s="6">
        <v>84.176282051282044</v>
      </c>
      <c r="C18" s="6">
        <v>101.94551282051282</v>
      </c>
      <c r="D18" s="6">
        <v>145.99166666666667</v>
      </c>
      <c r="E18" s="6">
        <v>107.83782051282051</v>
      </c>
      <c r="F18" s="6">
        <v>105.53012820512821</v>
      </c>
      <c r="G18" s="6">
        <v>107.16089743589743</v>
      </c>
      <c r="H18" s="6">
        <v>83.422435897435889</v>
      </c>
      <c r="I18" s="6">
        <v>109.04551282051281</v>
      </c>
      <c r="J18" s="6">
        <v>66.960897435897436</v>
      </c>
      <c r="L18" s="7">
        <f t="shared" si="19"/>
        <v>1.953125</v>
      </c>
      <c r="M18" s="6">
        <v>71.727150537634415</v>
      </c>
      <c r="N18" s="6">
        <v>90.646505376344081</v>
      </c>
      <c r="O18" s="6">
        <v>103.34005376344086</v>
      </c>
      <c r="P18" s="6">
        <v>111.23790322580645</v>
      </c>
      <c r="Q18" s="6">
        <v>98.748655913978496</v>
      </c>
      <c r="R18" s="6">
        <v>77.888440860215056</v>
      </c>
      <c r="S18" s="6">
        <v>103.61424731182795</v>
      </c>
      <c r="T18" s="6">
        <v>91.060483870967744</v>
      </c>
      <c r="U18" s="6">
        <v>91.662634408602145</v>
      </c>
      <c r="W18" s="7">
        <f t="shared" si="20"/>
        <v>1.953125</v>
      </c>
      <c r="X18" s="6">
        <v>99.522273425499222</v>
      </c>
      <c r="Y18" s="6">
        <v>132.07066052227341</v>
      </c>
      <c r="Z18" s="6">
        <v>132.97388632872503</v>
      </c>
      <c r="AA18" s="6">
        <v>114.19508448540707</v>
      </c>
      <c r="AB18" s="6">
        <v>101.61904761904762</v>
      </c>
      <c r="AC18" s="6">
        <v>97.844854070660517</v>
      </c>
      <c r="AD18" s="6">
        <v>96.904761904761898</v>
      </c>
      <c r="AE18" s="6">
        <v>104.17204301075269</v>
      </c>
      <c r="AF18" s="6">
        <v>96.780337941628261</v>
      </c>
    </row>
    <row r="19" spans="1:32" x14ac:dyDescent="0.25">
      <c r="A19" s="7">
        <f t="shared" si="18"/>
        <v>0.9765625</v>
      </c>
      <c r="B19" s="6">
        <v>66.630128205128202</v>
      </c>
      <c r="C19" s="6">
        <v>145.06858974358974</v>
      </c>
      <c r="D19" s="6">
        <v>131.84551282051282</v>
      </c>
      <c r="E19" s="6">
        <v>131.86858974358975</v>
      </c>
      <c r="F19" s="6">
        <v>57.930128205128206</v>
      </c>
      <c r="G19" s="6">
        <v>74.353205128205119</v>
      </c>
      <c r="H19" s="6">
        <v>99.637820512820511</v>
      </c>
      <c r="I19" s="6">
        <v>105.04551282051281</v>
      </c>
      <c r="J19" s="6">
        <v>101.71474358974359</v>
      </c>
      <c r="L19" s="7">
        <f t="shared" si="19"/>
        <v>0.9765625</v>
      </c>
      <c r="M19" s="6">
        <v>116.56048387096774</v>
      </c>
      <c r="N19" s="6">
        <v>127.84543010752688</v>
      </c>
      <c r="O19" s="6">
        <v>100.52822580645162</v>
      </c>
      <c r="P19" s="6">
        <v>101.15188172043011</v>
      </c>
      <c r="Q19" s="6">
        <v>77.673387096774192</v>
      </c>
      <c r="R19" s="6">
        <v>85.737903225806448</v>
      </c>
      <c r="S19" s="6">
        <v>104.57661290322581</v>
      </c>
      <c r="T19" s="6">
        <v>98.254032258064512</v>
      </c>
      <c r="U19" s="6">
        <v>100.70564516129032</v>
      </c>
      <c r="W19" s="7">
        <f t="shared" si="20"/>
        <v>0.9765625</v>
      </c>
      <c r="X19" s="6">
        <v>111.13056835637481</v>
      </c>
      <c r="Y19" s="6">
        <v>143.99231950844853</v>
      </c>
      <c r="Z19" s="6">
        <v>144.42549923195085</v>
      </c>
      <c r="AA19" s="6">
        <v>128.88172043010752</v>
      </c>
      <c r="AB19" s="6">
        <v>117.89093701996927</v>
      </c>
      <c r="AC19" s="6">
        <v>117.6973886328725</v>
      </c>
      <c r="AD19" s="6">
        <v>104.42549923195084</v>
      </c>
      <c r="AE19" s="6">
        <v>110.05222734254991</v>
      </c>
      <c r="AF19" s="6">
        <v>100.02457757296466</v>
      </c>
    </row>
    <row r="20" spans="1:32" x14ac:dyDescent="0.25">
      <c r="A20" s="7">
        <f t="shared" si="18"/>
        <v>0.48828125</v>
      </c>
      <c r="B20" s="6">
        <v>90.345512820512809</v>
      </c>
      <c r="C20" s="6">
        <v>50.745512820512822</v>
      </c>
      <c r="D20" s="6">
        <v>121.19166666666666</v>
      </c>
      <c r="E20" s="6">
        <v>132.00705128205129</v>
      </c>
      <c r="F20" s="6">
        <v>69.376282051282047</v>
      </c>
      <c r="G20" s="6">
        <v>44.776282051282053</v>
      </c>
      <c r="H20" s="6">
        <v>66.291666666666657</v>
      </c>
      <c r="I20" s="6">
        <v>76.676282051282044</v>
      </c>
      <c r="J20" s="6">
        <v>83.983974358974351</v>
      </c>
      <c r="L20" s="7">
        <f t="shared" si="19"/>
        <v>0.48828125</v>
      </c>
      <c r="M20" s="6">
        <v>72.630376344086017</v>
      </c>
      <c r="N20" s="6">
        <v>108.90456989247312</v>
      </c>
      <c r="O20" s="6">
        <v>93.017473118279568</v>
      </c>
      <c r="P20" s="6">
        <v>82.893817204301072</v>
      </c>
      <c r="Q20" s="6">
        <v>89.958333333333329</v>
      </c>
      <c r="R20" s="6">
        <v>95.383064516129039</v>
      </c>
      <c r="S20" s="6">
        <v>81.168010752688176</v>
      </c>
      <c r="T20" s="6">
        <v>110.53897849462365</v>
      </c>
      <c r="U20" s="6">
        <v>87.490591397849457</v>
      </c>
      <c r="W20" s="7">
        <f t="shared" si="20"/>
        <v>0.48828125</v>
      </c>
      <c r="X20" s="6">
        <v>102.84485407066052</v>
      </c>
      <c r="Y20" s="6">
        <v>136.77572964669739</v>
      </c>
      <c r="Z20" s="6">
        <v>141.26881720430106</v>
      </c>
      <c r="AA20" s="6">
        <v>114.83563748079877</v>
      </c>
      <c r="AB20" s="6">
        <v>102.6006144393241</v>
      </c>
      <c r="AC20" s="6">
        <v>106.09831029185867</v>
      </c>
      <c r="AD20" s="6">
        <v>98.319508448540702</v>
      </c>
      <c r="AE20" s="6">
        <v>99.056835637480788</v>
      </c>
      <c r="AF20" s="6">
        <v>92.319508448540702</v>
      </c>
    </row>
    <row r="21" spans="1:32" x14ac:dyDescent="0.25">
      <c r="A21" s="7">
        <f t="shared" si="18"/>
        <v>0.244140625</v>
      </c>
      <c r="B21" s="6">
        <v>36.007051282051286</v>
      </c>
      <c r="C21" s="6">
        <v>65.637820512820511</v>
      </c>
      <c r="D21" s="6">
        <v>54.283974358974362</v>
      </c>
      <c r="E21" s="6">
        <v>57.714743589743591</v>
      </c>
      <c r="F21" s="6">
        <v>49.576282051282057</v>
      </c>
      <c r="G21" s="6">
        <v>97.799358974358967</v>
      </c>
      <c r="H21" s="6">
        <v>35.437820512820515</v>
      </c>
      <c r="I21" s="6">
        <v>33.245512820512822</v>
      </c>
      <c r="J21" s="6">
        <v>56.137820512820518</v>
      </c>
      <c r="L21" s="7">
        <f t="shared" si="19"/>
        <v>0.244140625</v>
      </c>
      <c r="M21" s="6">
        <v>112.73790322580645</v>
      </c>
      <c r="N21" s="6">
        <v>122.60349462365592</v>
      </c>
      <c r="O21" s="6">
        <v>112.85618279569893</v>
      </c>
      <c r="P21" s="6">
        <v>115.25940860215054</v>
      </c>
      <c r="Q21" s="6">
        <v>123.02822580645162</v>
      </c>
      <c r="R21" s="6">
        <v>114.15188172043011</v>
      </c>
      <c r="S21" s="6">
        <v>104.65725806451613</v>
      </c>
      <c r="T21" s="6">
        <v>102.47446236559139</v>
      </c>
      <c r="U21" s="6">
        <v>118.18951612903226</v>
      </c>
      <c r="W21" s="7">
        <f t="shared" si="20"/>
        <v>0.244140625</v>
      </c>
      <c r="X21" s="6">
        <v>106.68356374807988</v>
      </c>
      <c r="Y21" s="6">
        <v>137.15360983102917</v>
      </c>
      <c r="Z21" s="6">
        <v>149.10752688172042</v>
      </c>
      <c r="AA21" s="6">
        <v>127.80798771121351</v>
      </c>
      <c r="AB21" s="6">
        <v>109.83102918586789</v>
      </c>
      <c r="AC21" s="6">
        <v>108.83102918586789</v>
      </c>
      <c r="AD21" s="6">
        <v>94.448540706605215</v>
      </c>
      <c r="AE21" s="6">
        <v>104.67434715821813</v>
      </c>
      <c r="AF21" s="6">
        <v>110.92780337941628</v>
      </c>
    </row>
    <row r="22" spans="1:32" x14ac:dyDescent="0.25">
      <c r="A22" s="7">
        <v>0</v>
      </c>
      <c r="B22" s="6">
        <v>106.92243589743589</v>
      </c>
      <c r="C22" s="6">
        <v>132.26858974358976</v>
      </c>
      <c r="D22" s="6">
        <v>121.3301282051282</v>
      </c>
      <c r="E22" s="6">
        <v>108.9301282051282</v>
      </c>
      <c r="F22" s="6">
        <v>115.87628205128205</v>
      </c>
      <c r="G22" s="6">
        <v>110.2301282051282</v>
      </c>
      <c r="H22" s="6">
        <v>117.47628205128204</v>
      </c>
      <c r="I22" s="6">
        <v>105.14551282051282</v>
      </c>
      <c r="J22" s="6">
        <v>108.06858974358974</v>
      </c>
      <c r="L22" s="7">
        <v>0</v>
      </c>
      <c r="M22" s="6">
        <v>79.630376344086017</v>
      </c>
      <c r="N22" s="6">
        <v>93.571236559139791</v>
      </c>
      <c r="O22" s="6">
        <v>88.662634408602145</v>
      </c>
      <c r="P22" s="6">
        <v>112.11424731182795</v>
      </c>
      <c r="Q22" s="6">
        <v>66.04435483870968</v>
      </c>
      <c r="R22" s="6">
        <v>96.587365591397855</v>
      </c>
      <c r="S22" s="6">
        <v>106.33467741935483</v>
      </c>
      <c r="T22" s="6">
        <v>110.01747311827957</v>
      </c>
      <c r="U22" s="6">
        <v>89.420698924731184</v>
      </c>
      <c r="W22" s="7">
        <v>0</v>
      </c>
      <c r="X22" s="6">
        <v>86.591397849462354</v>
      </c>
      <c r="Y22" s="6">
        <v>117.65591397849462</v>
      </c>
      <c r="Z22" s="6">
        <v>137.83563748079877</v>
      </c>
      <c r="AA22" s="6">
        <v>97.817204301075265</v>
      </c>
      <c r="AB22" s="6">
        <v>84.665130568356375</v>
      </c>
      <c r="AC22" s="6">
        <v>88.549923195084475</v>
      </c>
      <c r="AD22" s="6">
        <v>97.701996927803378</v>
      </c>
      <c r="AE22" s="6">
        <v>84.844854070660517</v>
      </c>
      <c r="AF22" s="6">
        <v>96.176651305683563</v>
      </c>
    </row>
    <row r="26" spans="1:32" ht="15.75" x14ac:dyDescent="0.25">
      <c r="B26" s="1" t="s">
        <v>0</v>
      </c>
      <c r="M26" s="1" t="s">
        <v>0</v>
      </c>
      <c r="X26" s="1" t="s">
        <v>0</v>
      </c>
    </row>
    <row r="28" spans="1:32" x14ac:dyDescent="0.25">
      <c r="B28" s="39" t="s">
        <v>3</v>
      </c>
      <c r="C28" s="39"/>
      <c r="D28" s="39"/>
      <c r="E28" s="39"/>
      <c r="F28" s="39"/>
      <c r="G28" s="39"/>
      <c r="H28" s="39"/>
      <c r="I28" s="39"/>
      <c r="J28" s="39"/>
      <c r="M28" s="39" t="s">
        <v>3</v>
      </c>
      <c r="N28" s="39"/>
      <c r="O28" s="39"/>
      <c r="P28" s="39"/>
      <c r="Q28" s="39"/>
      <c r="R28" s="39"/>
      <c r="S28" s="39"/>
      <c r="T28" s="39"/>
      <c r="U28" s="39"/>
      <c r="X28" s="39" t="s">
        <v>3</v>
      </c>
      <c r="Y28" s="39"/>
      <c r="Z28" s="39"/>
      <c r="AA28" s="39"/>
      <c r="AB28" s="39"/>
      <c r="AC28" s="39"/>
      <c r="AD28" s="39"/>
      <c r="AE28" s="39"/>
      <c r="AF28" s="39"/>
    </row>
    <row r="29" spans="1:32" ht="15.75" x14ac:dyDescent="0.25">
      <c r="A29" s="2" t="s">
        <v>2</v>
      </c>
      <c r="B29" s="3">
        <v>300</v>
      </c>
      <c r="C29" s="4">
        <f>B29/2</f>
        <v>150</v>
      </c>
      <c r="D29" s="4">
        <f t="shared" ref="D29" si="21">C29/2</f>
        <v>75</v>
      </c>
      <c r="E29" s="4">
        <f t="shared" ref="E29" si="22">D29/2</f>
        <v>37.5</v>
      </c>
      <c r="F29" s="4">
        <f t="shared" ref="F29" si="23">E29/2</f>
        <v>18.75</v>
      </c>
      <c r="G29" s="4">
        <f t="shared" ref="G29" si="24">F29/2</f>
        <v>9.375</v>
      </c>
      <c r="H29" s="4">
        <f t="shared" ref="H29" si="25">G29/2</f>
        <v>4.6875</v>
      </c>
      <c r="I29" s="4">
        <f t="shared" ref="I29" si="26">H29/2</f>
        <v>2.34375</v>
      </c>
      <c r="J29" s="4">
        <v>0</v>
      </c>
      <c r="L29" s="2" t="s">
        <v>2</v>
      </c>
      <c r="M29" s="3">
        <v>300</v>
      </c>
      <c r="N29" s="4">
        <f>M29/2</f>
        <v>150</v>
      </c>
      <c r="O29" s="4">
        <f t="shared" ref="O29" si="27">N29/2</f>
        <v>75</v>
      </c>
      <c r="P29" s="4">
        <f t="shared" ref="P29" si="28">O29/2</f>
        <v>37.5</v>
      </c>
      <c r="Q29" s="4">
        <f t="shared" ref="Q29" si="29">P29/2</f>
        <v>18.75</v>
      </c>
      <c r="R29" s="4">
        <f t="shared" ref="R29" si="30">Q29/2</f>
        <v>9.375</v>
      </c>
      <c r="S29" s="4">
        <f t="shared" ref="S29" si="31">R29/2</f>
        <v>4.6875</v>
      </c>
      <c r="T29" s="4">
        <f t="shared" ref="T29" si="32">S29/2</f>
        <v>2.34375</v>
      </c>
      <c r="U29" s="4">
        <v>0</v>
      </c>
      <c r="W29" s="2" t="s">
        <v>2</v>
      </c>
      <c r="X29" s="3">
        <v>300</v>
      </c>
      <c r="Y29" s="4">
        <f>X29/2</f>
        <v>150</v>
      </c>
      <c r="Z29" s="4">
        <f t="shared" ref="Z29" si="33">Y29/2</f>
        <v>75</v>
      </c>
      <c r="AA29" s="4">
        <f t="shared" ref="AA29" si="34">Z29/2</f>
        <v>37.5</v>
      </c>
      <c r="AB29" s="4">
        <f t="shared" ref="AB29" si="35">AA29/2</f>
        <v>18.75</v>
      </c>
      <c r="AC29" s="4">
        <f t="shared" ref="AC29" si="36">AB29/2</f>
        <v>9.375</v>
      </c>
      <c r="AD29" s="4">
        <f t="shared" ref="AD29" si="37">AC29/2</f>
        <v>4.6875</v>
      </c>
      <c r="AE29" s="4">
        <f t="shared" ref="AE29" si="38">AD29/2</f>
        <v>2.34375</v>
      </c>
      <c r="AF29" s="4">
        <v>0</v>
      </c>
    </row>
    <row r="30" spans="1:32" x14ac:dyDescent="0.25">
      <c r="A30" s="5">
        <v>1000</v>
      </c>
      <c r="B30" s="6">
        <v>-0.11842105263157894</v>
      </c>
      <c r="C30" s="6">
        <v>-0.22368421052631579</v>
      </c>
      <c r="D30" s="6">
        <v>-0.15350877192982457</v>
      </c>
      <c r="E30" s="6">
        <v>-0.32309941520467839</v>
      </c>
      <c r="F30" s="6">
        <v>-0.23538011695906433</v>
      </c>
      <c r="G30" s="6">
        <v>-0.25877192982456143</v>
      </c>
      <c r="H30" s="6">
        <v>-0.1067251461988304</v>
      </c>
      <c r="I30" s="6">
        <v>-0.15935672514619884</v>
      </c>
      <c r="J30" s="6">
        <v>-5.9941520467836254E-2</v>
      </c>
      <c r="L30" s="5">
        <v>1000</v>
      </c>
      <c r="M30" s="6">
        <v>-0.58282208588957052</v>
      </c>
      <c r="N30" s="6">
        <v>-0.63190184049079756</v>
      </c>
      <c r="O30" s="6">
        <v>-0.58282208588957052</v>
      </c>
      <c r="P30" s="6">
        <v>-0.62576687116564422</v>
      </c>
      <c r="Q30" s="6">
        <v>-0.8404907975460123</v>
      </c>
      <c r="R30" s="6">
        <v>-0.77914110429447858</v>
      </c>
      <c r="S30" s="6">
        <v>-0.96932515337423308</v>
      </c>
      <c r="T30" s="6">
        <v>-0.68098159509202449</v>
      </c>
      <c r="U30" s="6">
        <v>-0.85889570552147243</v>
      </c>
      <c r="W30" s="5">
        <v>1000</v>
      </c>
      <c r="X30" s="6">
        <v>-0.20867208672086721</v>
      </c>
      <c r="Y30" s="6">
        <v>-0.17073170731707318</v>
      </c>
      <c r="Z30" s="6">
        <v>-0.20867208672086721</v>
      </c>
      <c r="AA30" s="6">
        <v>-0.27371273712737126</v>
      </c>
      <c r="AB30" s="6">
        <v>-0.17073170731707318</v>
      </c>
      <c r="AC30" s="6">
        <v>-0.16531165311653118</v>
      </c>
      <c r="AD30" s="6">
        <v>-0.18699186991869918</v>
      </c>
      <c r="AE30" s="6">
        <v>-0.19241192411924118</v>
      </c>
      <c r="AF30" s="6">
        <v>-0.26829268292682928</v>
      </c>
    </row>
    <row r="31" spans="1:32" x14ac:dyDescent="0.25">
      <c r="A31" s="7">
        <f>A30/2</f>
        <v>500</v>
      </c>
      <c r="B31" s="6">
        <v>0.33187134502923976</v>
      </c>
      <c r="C31" s="6">
        <v>-1.9005847953216373E-2</v>
      </c>
      <c r="D31" s="6">
        <v>0.30263157894736842</v>
      </c>
      <c r="E31" s="6">
        <v>8.6257309941520463E-2</v>
      </c>
      <c r="F31" s="6">
        <v>0.16228070175438597</v>
      </c>
      <c r="G31" s="6">
        <v>0.11549707602339181</v>
      </c>
      <c r="H31" s="6">
        <v>0.31432748538011696</v>
      </c>
      <c r="I31" s="6">
        <v>1.6081871345029239E-2</v>
      </c>
      <c r="J31" s="6">
        <v>6.8713450292397657E-2</v>
      </c>
      <c r="L31" s="7">
        <f>L30/2</f>
        <v>500</v>
      </c>
      <c r="M31" s="6">
        <v>-0.46012269938650308</v>
      </c>
      <c r="N31" s="6">
        <v>-0.2392638036809816</v>
      </c>
      <c r="O31" s="6">
        <v>7.3619631901840496E-2</v>
      </c>
      <c r="P31" s="6">
        <v>-0.31288343558282211</v>
      </c>
      <c r="Q31" s="6">
        <v>-0.56441717791411039</v>
      </c>
      <c r="R31" s="6">
        <v>-0.63190184049079756</v>
      </c>
      <c r="S31" s="6">
        <v>-0.78527607361963192</v>
      </c>
      <c r="T31" s="6">
        <v>-0.8834355828220859</v>
      </c>
      <c r="U31" s="6">
        <v>-1.0552147239263803</v>
      </c>
      <c r="W31" s="7">
        <f>W30/2</f>
        <v>500</v>
      </c>
      <c r="X31" s="6">
        <v>-0.30081300813008133</v>
      </c>
      <c r="Y31" s="6">
        <v>-0.26287262872628725</v>
      </c>
      <c r="Z31" s="6">
        <v>-0.2791327913279133</v>
      </c>
      <c r="AA31" s="6">
        <v>-0.21409214092140921</v>
      </c>
      <c r="AB31" s="6">
        <v>-0.28997289972899731</v>
      </c>
      <c r="AC31" s="6">
        <v>-0.38211382113821141</v>
      </c>
      <c r="AD31" s="6">
        <v>-0.49593495934959347</v>
      </c>
      <c r="AE31" s="6">
        <v>-0.57181571815718157</v>
      </c>
      <c r="AF31" s="6">
        <v>-0.60433604336043356</v>
      </c>
    </row>
    <row r="32" spans="1:32" x14ac:dyDescent="0.25">
      <c r="A32" s="7">
        <f t="shared" ref="A32:A42" si="39">A31/2</f>
        <v>250</v>
      </c>
      <c r="B32" s="6">
        <v>-0.19444444444444445</v>
      </c>
      <c r="C32" s="6">
        <v>-4.2397660818713448E-2</v>
      </c>
      <c r="D32" s="6">
        <v>0.20906432748538012</v>
      </c>
      <c r="E32" s="6">
        <v>0.14473684210526316</v>
      </c>
      <c r="F32" s="6">
        <v>0.21491228070175439</v>
      </c>
      <c r="G32" s="6">
        <v>8.0409356725146194E-2</v>
      </c>
      <c r="H32" s="6">
        <v>-1.9005847953216373E-2</v>
      </c>
      <c r="I32" s="6">
        <v>4.3859649122807015E-3</v>
      </c>
      <c r="J32" s="6">
        <v>-0.10087719298245613</v>
      </c>
      <c r="L32" s="7">
        <f t="shared" ref="L32:L42" si="40">L31/2</f>
        <v>250</v>
      </c>
      <c r="M32" s="6">
        <v>0.54601226993865026</v>
      </c>
      <c r="N32" s="6">
        <v>0.81595092024539873</v>
      </c>
      <c r="O32" s="6">
        <v>1.0368098159509203</v>
      </c>
      <c r="P32" s="6">
        <v>0.96319018404907975</v>
      </c>
      <c r="Q32" s="6">
        <v>0.64417177914110424</v>
      </c>
      <c r="R32" s="6">
        <v>0.24539877300613497</v>
      </c>
      <c r="S32" s="6">
        <v>0.38036809815950923</v>
      </c>
      <c r="T32" s="6">
        <v>-0.77300613496932513</v>
      </c>
      <c r="U32" s="6">
        <v>-0.53987730061349692</v>
      </c>
      <c r="W32" s="7">
        <f t="shared" ref="W32:W42" si="41">W31/2</f>
        <v>250</v>
      </c>
      <c r="X32" s="6">
        <v>0.13279132791327913</v>
      </c>
      <c r="Y32" s="6">
        <v>0.17073170731707318</v>
      </c>
      <c r="Z32" s="6">
        <v>0.40379403794037938</v>
      </c>
      <c r="AA32" s="6">
        <v>1.2113821138211383</v>
      </c>
      <c r="AB32" s="6">
        <v>3.5230352303523033E-2</v>
      </c>
      <c r="AC32" s="6">
        <v>-3.5230352303523033E-2</v>
      </c>
      <c r="AD32" s="6">
        <v>-0.22493224932249323</v>
      </c>
      <c r="AE32" s="6">
        <v>-0.35501355013550134</v>
      </c>
      <c r="AF32" s="6">
        <v>-0.47967479674796748</v>
      </c>
    </row>
    <row r="33" spans="1:32" x14ac:dyDescent="0.25">
      <c r="A33" s="7">
        <f t="shared" si="39"/>
        <v>125</v>
      </c>
      <c r="B33" s="6">
        <v>0.61842105263157898</v>
      </c>
      <c r="C33" s="6">
        <v>0.51315789473684215</v>
      </c>
      <c r="D33" s="6">
        <v>0.43128654970760233</v>
      </c>
      <c r="E33" s="6">
        <v>8.6257309941520463E-2</v>
      </c>
      <c r="F33" s="6">
        <v>8.0409356725146194E-2</v>
      </c>
      <c r="G33" s="6">
        <v>9.7953216374269E-2</v>
      </c>
      <c r="H33" s="6">
        <v>0.19736842105263158</v>
      </c>
      <c r="I33" s="6">
        <v>-7.3099415204678359E-3</v>
      </c>
      <c r="J33" s="6">
        <v>7.4561403508771926E-2</v>
      </c>
      <c r="L33" s="7">
        <f t="shared" si="40"/>
        <v>125</v>
      </c>
      <c r="M33" s="6">
        <v>0.58895705521472397</v>
      </c>
      <c r="N33" s="6">
        <v>0.96319018404907975</v>
      </c>
      <c r="O33" s="6">
        <v>0.55214723926380371</v>
      </c>
      <c r="P33" s="6">
        <v>0.25153374233128833</v>
      </c>
      <c r="Q33" s="6">
        <v>-9.815950920245399E-2</v>
      </c>
      <c r="R33" s="6">
        <v>1.8404907975460124E-2</v>
      </c>
      <c r="S33" s="6">
        <v>-0.14723926380368099</v>
      </c>
      <c r="T33" s="6">
        <v>-0.59509202453987731</v>
      </c>
      <c r="U33" s="6">
        <v>-0.69938650306748462</v>
      </c>
      <c r="W33" s="7">
        <f t="shared" si="41"/>
        <v>125</v>
      </c>
      <c r="X33" s="6">
        <v>0.19241192411924118</v>
      </c>
      <c r="Y33" s="6">
        <v>0.2791327913279133</v>
      </c>
      <c r="Z33" s="6">
        <v>0.1002710027100271</v>
      </c>
      <c r="AA33" s="6">
        <v>-0.15989159891598917</v>
      </c>
      <c r="AB33" s="6">
        <v>-0.24119241192411925</v>
      </c>
      <c r="AC33" s="6">
        <v>-0.27371273712737126</v>
      </c>
      <c r="AD33" s="6">
        <v>-0.38211382113821141</v>
      </c>
      <c r="AE33" s="6">
        <v>-0.43631436314363142</v>
      </c>
      <c r="AF33" s="6">
        <v>-0.43631436314363142</v>
      </c>
    </row>
    <row r="34" spans="1:32" x14ac:dyDescent="0.25">
      <c r="A34" s="7">
        <f t="shared" si="39"/>
        <v>62.5</v>
      </c>
      <c r="B34" s="6">
        <v>-0.31140350877192985</v>
      </c>
      <c r="C34" s="6">
        <v>-0.32894736842105265</v>
      </c>
      <c r="D34" s="6">
        <v>-0.29385964912280704</v>
      </c>
      <c r="E34" s="6">
        <v>-0.38742690058479534</v>
      </c>
      <c r="F34" s="6">
        <v>-0.22953216374269006</v>
      </c>
      <c r="G34" s="6">
        <v>-0.29970760233918131</v>
      </c>
      <c r="H34" s="6">
        <v>-0.18274853801169591</v>
      </c>
      <c r="I34" s="6">
        <v>-0.25877192982456143</v>
      </c>
      <c r="J34" s="6">
        <v>-0.10087719298245613</v>
      </c>
      <c r="L34" s="7">
        <f t="shared" si="40"/>
        <v>62.5</v>
      </c>
      <c r="M34" s="6">
        <v>-0.77914110429447858</v>
      </c>
      <c r="N34" s="6">
        <v>-0.52760736196319014</v>
      </c>
      <c r="O34" s="6">
        <v>-0.67484662576687116</v>
      </c>
      <c r="P34" s="6">
        <v>-0.84662576687116564</v>
      </c>
      <c r="Q34" s="6">
        <v>-0.8834355828220859</v>
      </c>
      <c r="R34" s="6">
        <v>-0.91411042944785281</v>
      </c>
      <c r="S34" s="6">
        <v>-1.1349693251533743</v>
      </c>
      <c r="T34" s="6">
        <v>-1.0429447852760736</v>
      </c>
      <c r="U34" s="6">
        <v>-1.2269938650306749</v>
      </c>
      <c r="W34" s="7">
        <f t="shared" si="41"/>
        <v>62.5</v>
      </c>
      <c r="X34" s="6">
        <v>-0.3224932249322493</v>
      </c>
      <c r="Y34" s="6">
        <v>-0.3224932249322493</v>
      </c>
      <c r="Z34" s="6">
        <v>-0.45799457994579945</v>
      </c>
      <c r="AA34" s="6">
        <v>-0.49593495934959347</v>
      </c>
      <c r="AB34" s="6">
        <v>-0.57181571815718157</v>
      </c>
      <c r="AC34" s="6">
        <v>-0.52845528455284552</v>
      </c>
      <c r="AD34" s="6">
        <v>-0.48509485094850946</v>
      </c>
      <c r="AE34" s="6">
        <v>-0.61517615176151763</v>
      </c>
      <c r="AF34" s="6">
        <v>-0.58807588075880757</v>
      </c>
    </row>
    <row r="35" spans="1:32" x14ac:dyDescent="0.25">
      <c r="A35" s="7">
        <f t="shared" si="39"/>
        <v>31.25</v>
      </c>
      <c r="B35" s="6">
        <v>0.25</v>
      </c>
      <c r="C35" s="6">
        <v>0.30847953216374269</v>
      </c>
      <c r="D35" s="6">
        <v>0.40204678362573099</v>
      </c>
      <c r="E35" s="6">
        <v>3.1447368421052633</v>
      </c>
      <c r="F35" s="6">
        <v>156.16812865497076</v>
      </c>
      <c r="G35" s="6">
        <v>122.71198830409357</v>
      </c>
      <c r="H35" s="6">
        <v>125.32602339181287</v>
      </c>
      <c r="I35" s="6">
        <v>118.34356725146199</v>
      </c>
      <c r="J35" s="6">
        <v>99.630116959064324</v>
      </c>
      <c r="L35" s="7">
        <f t="shared" si="40"/>
        <v>31.25</v>
      </c>
      <c r="M35" s="6">
        <v>-1.147239263803681</v>
      </c>
      <c r="N35" s="6">
        <v>-0.71165644171779141</v>
      </c>
      <c r="O35" s="6">
        <v>-0.60122699386503065</v>
      </c>
      <c r="P35" s="6">
        <v>0.73006134969325154</v>
      </c>
      <c r="Q35" s="6">
        <v>83.300613496932513</v>
      </c>
      <c r="R35" s="6">
        <v>117.60122699386503</v>
      </c>
      <c r="S35" s="6">
        <v>91.460122699386503</v>
      </c>
      <c r="T35" s="6">
        <v>105.92024539877301</v>
      </c>
      <c r="U35" s="6">
        <v>68.981595092024534</v>
      </c>
      <c r="W35" s="7">
        <f t="shared" si="41"/>
        <v>31.25</v>
      </c>
      <c r="X35" s="6">
        <v>-0.48509485094850946</v>
      </c>
      <c r="Y35" s="6">
        <v>-0.53929539295392959</v>
      </c>
      <c r="Z35" s="6">
        <v>-0.26829268292682928</v>
      </c>
      <c r="AA35" s="6">
        <v>-0.29539295392953929</v>
      </c>
      <c r="AB35" s="6">
        <v>7.0162601626016263</v>
      </c>
      <c r="AC35" s="6">
        <v>99.981029810298097</v>
      </c>
      <c r="AD35" s="6">
        <v>89.688346883468839</v>
      </c>
      <c r="AE35" s="6">
        <v>76.252032520325201</v>
      </c>
      <c r="AF35" s="6">
        <v>59.498644986449861</v>
      </c>
    </row>
    <row r="36" spans="1:32" x14ac:dyDescent="0.25">
      <c r="A36" s="7">
        <f t="shared" si="39"/>
        <v>15.625</v>
      </c>
      <c r="B36" s="6">
        <v>124.67690058479532</v>
      </c>
      <c r="C36" s="6">
        <v>150.87573099415204</v>
      </c>
      <c r="D36" s="6">
        <v>167.296783625731</v>
      </c>
      <c r="E36" s="6">
        <v>174.26169590643275</v>
      </c>
      <c r="F36" s="6">
        <v>149.35526315789474</v>
      </c>
      <c r="G36" s="6">
        <v>123.55409356725146</v>
      </c>
      <c r="H36" s="6">
        <v>107.02777777777777</v>
      </c>
      <c r="I36" s="6">
        <v>95.168128654970758</v>
      </c>
      <c r="J36" s="6">
        <v>90.285087719298247</v>
      </c>
      <c r="L36" s="7">
        <f t="shared" si="40"/>
        <v>15.625</v>
      </c>
      <c r="M36" s="6">
        <v>0.42331288343558282</v>
      </c>
      <c r="N36" s="6">
        <v>56.417177914110432</v>
      </c>
      <c r="O36" s="6">
        <v>156.87730061349694</v>
      </c>
      <c r="P36" s="6">
        <v>154.84662576687117</v>
      </c>
      <c r="Q36" s="6">
        <v>142.20245398773005</v>
      </c>
      <c r="R36" s="6">
        <v>108.74233128834356</v>
      </c>
      <c r="S36" s="6">
        <v>108.80981595092024</v>
      </c>
      <c r="T36" s="6">
        <v>131.50920245398774</v>
      </c>
      <c r="U36" s="6">
        <v>102.23312883435582</v>
      </c>
      <c r="W36" s="7">
        <f t="shared" si="41"/>
        <v>15.625</v>
      </c>
      <c r="X36" s="6">
        <v>-0.31165311653116529</v>
      </c>
      <c r="Y36" s="6">
        <v>2.2249322493224932</v>
      </c>
      <c r="Z36" s="6">
        <v>143.39024390243901</v>
      </c>
      <c r="AA36" s="6">
        <v>180.01355013550136</v>
      </c>
      <c r="AB36" s="6">
        <v>173.64498644986449</v>
      </c>
      <c r="AC36" s="6">
        <v>137.10298102981031</v>
      </c>
      <c r="AD36" s="6">
        <v>116.00813008130082</v>
      </c>
      <c r="AE36" s="6">
        <v>94.566395663956641</v>
      </c>
      <c r="AF36" s="6">
        <v>95.189701897018963</v>
      </c>
    </row>
    <row r="37" spans="1:32" x14ac:dyDescent="0.25">
      <c r="A37" s="7">
        <f t="shared" si="39"/>
        <v>7.8125</v>
      </c>
      <c r="B37" s="6">
        <v>150.79970760233917</v>
      </c>
      <c r="C37" s="6">
        <v>125.15058479532163</v>
      </c>
      <c r="D37" s="6">
        <v>141.32602339181287</v>
      </c>
      <c r="E37" s="6">
        <v>141.57163742690059</v>
      </c>
      <c r="F37" s="6">
        <v>67.840643274853804</v>
      </c>
      <c r="G37" s="6">
        <v>65.554093567251456</v>
      </c>
      <c r="H37" s="6">
        <v>82.396198830409361</v>
      </c>
      <c r="I37" s="6">
        <v>70.384502923976612</v>
      </c>
      <c r="J37" s="6">
        <v>79.068713450292393</v>
      </c>
      <c r="L37" s="7">
        <f t="shared" si="40"/>
        <v>7.8125</v>
      </c>
      <c r="M37" s="6">
        <v>128.96319018404907</v>
      </c>
      <c r="N37" s="6">
        <v>127.74846625766871</v>
      </c>
      <c r="O37" s="6">
        <v>119.66871165644172</v>
      </c>
      <c r="P37" s="6">
        <v>140.12883435582822</v>
      </c>
      <c r="Q37" s="6">
        <v>149.47852760736197</v>
      </c>
      <c r="R37" s="6">
        <v>127.38036809815951</v>
      </c>
      <c r="S37" s="6">
        <v>93.638036809815958</v>
      </c>
      <c r="T37" s="6">
        <v>99.834355828220865</v>
      </c>
      <c r="U37" s="6">
        <v>109.25766871165644</v>
      </c>
      <c r="W37" s="7">
        <f t="shared" si="41"/>
        <v>7.8125</v>
      </c>
      <c r="X37" s="6">
        <v>143.15176151761517</v>
      </c>
      <c r="Y37" s="6">
        <v>126.44173441734418</v>
      </c>
      <c r="Z37" s="6">
        <v>134.34417344173443</v>
      </c>
      <c r="AA37" s="6">
        <v>174.89159891598916</v>
      </c>
      <c r="AB37" s="6">
        <v>178.23577235772359</v>
      </c>
      <c r="AC37" s="6">
        <v>155.99728997289972</v>
      </c>
      <c r="AD37" s="6">
        <v>134.07859078590786</v>
      </c>
      <c r="AE37" s="6">
        <v>119.9430894308943</v>
      </c>
      <c r="AF37" s="6">
        <v>103.5420054200542</v>
      </c>
    </row>
    <row r="38" spans="1:32" x14ac:dyDescent="0.25">
      <c r="A38" s="7">
        <f t="shared" si="39"/>
        <v>3.90625</v>
      </c>
      <c r="B38" s="6">
        <v>146.09795321637426</v>
      </c>
      <c r="C38" s="6">
        <v>137.71198830409358</v>
      </c>
      <c r="D38" s="6">
        <v>119.40789473684211</v>
      </c>
      <c r="E38" s="6">
        <v>134.10964912280701</v>
      </c>
      <c r="F38" s="6">
        <v>107.82894736842105</v>
      </c>
      <c r="G38" s="6">
        <v>109.4780701754386</v>
      </c>
      <c r="H38" s="6">
        <v>33.168128654970758</v>
      </c>
      <c r="I38" s="6">
        <v>68.805555555555557</v>
      </c>
      <c r="J38" s="6">
        <v>45.96345029239766</v>
      </c>
      <c r="L38" s="7">
        <f t="shared" si="40"/>
        <v>3.90625</v>
      </c>
      <c r="M38" s="6">
        <v>129.59509202453987</v>
      </c>
      <c r="N38" s="6">
        <v>120</v>
      </c>
      <c r="O38" s="6">
        <v>118.55828220858896</v>
      </c>
      <c r="P38" s="6">
        <v>131.06748466257667</v>
      </c>
      <c r="Q38" s="6">
        <v>134.39877300613497</v>
      </c>
      <c r="R38" s="6">
        <v>135.32515337423314</v>
      </c>
      <c r="S38" s="6">
        <v>103.87730061349693</v>
      </c>
      <c r="T38" s="6">
        <v>91.184049079754601</v>
      </c>
      <c r="U38" s="6">
        <v>99.380368098159508</v>
      </c>
      <c r="W38" s="7">
        <f t="shared" si="41"/>
        <v>3.90625</v>
      </c>
      <c r="X38" s="6">
        <v>130.26287262872629</v>
      </c>
      <c r="Y38" s="6">
        <v>122.98915989159892</v>
      </c>
      <c r="Z38" s="6">
        <v>126.90785907859079</v>
      </c>
      <c r="AA38" s="6">
        <v>164.29539295392954</v>
      </c>
      <c r="AB38" s="6">
        <v>186.88617886178861</v>
      </c>
      <c r="AC38" s="6">
        <v>160.36585365853659</v>
      </c>
      <c r="AD38" s="6">
        <v>119.13550135501355</v>
      </c>
      <c r="AE38" s="6">
        <v>117.77506775067751</v>
      </c>
      <c r="AF38" s="6">
        <v>110.04607046070461</v>
      </c>
    </row>
    <row r="39" spans="1:32" x14ac:dyDescent="0.25">
      <c r="A39" s="7">
        <f t="shared" si="39"/>
        <v>1.953125</v>
      </c>
      <c r="B39" s="6">
        <v>153.21491228070175</v>
      </c>
      <c r="C39" s="6">
        <v>153.78216374269005</v>
      </c>
      <c r="D39" s="6">
        <v>160.4780701754386</v>
      </c>
      <c r="E39" s="6">
        <v>141.39619883040936</v>
      </c>
      <c r="F39" s="6">
        <v>129.69444444444446</v>
      </c>
      <c r="G39" s="6">
        <v>118.8874269005848</v>
      </c>
      <c r="H39" s="6">
        <v>65.267543859649123</v>
      </c>
      <c r="I39" s="6">
        <v>75.209064327485379</v>
      </c>
      <c r="J39" s="6">
        <v>41.027777777777779</v>
      </c>
      <c r="L39" s="7">
        <f t="shared" si="40"/>
        <v>1.953125</v>
      </c>
      <c r="M39" s="6">
        <v>120.49693251533742</v>
      </c>
      <c r="N39" s="6">
        <v>113.5521472392638</v>
      </c>
      <c r="O39" s="6">
        <v>112.23926380368098</v>
      </c>
      <c r="P39" s="6">
        <v>152.57055214723925</v>
      </c>
      <c r="Q39" s="6">
        <v>128.48466257668713</v>
      </c>
      <c r="R39" s="6">
        <v>127.12883435582822</v>
      </c>
      <c r="S39" s="6">
        <v>115.9079754601227</v>
      </c>
      <c r="T39" s="6">
        <v>80.282208588957062</v>
      </c>
      <c r="U39" s="6">
        <v>114.47239263803681</v>
      </c>
      <c r="W39" s="7">
        <f t="shared" si="41"/>
        <v>1.953125</v>
      </c>
      <c r="X39" s="6">
        <v>114.60433604336043</v>
      </c>
      <c r="Y39" s="6">
        <v>104.34959349593495</v>
      </c>
      <c r="Z39" s="6">
        <v>111.3089430894309</v>
      </c>
      <c r="AA39" s="6">
        <v>169.22222222222223</v>
      </c>
      <c r="AB39" s="6">
        <v>176.40379403794037</v>
      </c>
      <c r="AC39" s="6">
        <v>140.40921409214093</v>
      </c>
      <c r="AD39" s="6">
        <v>121.22222222222223</v>
      </c>
      <c r="AE39" s="6">
        <v>100.61517615176152</v>
      </c>
      <c r="AF39" s="6">
        <v>100.98373983739837</v>
      </c>
    </row>
    <row r="40" spans="1:32" x14ac:dyDescent="0.25">
      <c r="A40" s="7">
        <f t="shared" si="39"/>
        <v>0.9765625</v>
      </c>
      <c r="B40" s="6">
        <v>145.05701754385964</v>
      </c>
      <c r="C40" s="6">
        <v>151.39619883040936</v>
      </c>
      <c r="D40" s="6">
        <v>147.7704678362573</v>
      </c>
      <c r="E40" s="6">
        <v>146.03362573099415</v>
      </c>
      <c r="F40" s="6">
        <v>75.747076023391813</v>
      </c>
      <c r="G40" s="6">
        <v>89.290935672514621</v>
      </c>
      <c r="H40" s="6">
        <v>41.899122807017541</v>
      </c>
      <c r="I40" s="6">
        <v>62.513157894736842</v>
      </c>
      <c r="J40" s="6">
        <v>62.466374269005847</v>
      </c>
      <c r="L40" s="7">
        <f t="shared" si="40"/>
        <v>0.9765625</v>
      </c>
      <c r="M40" s="6">
        <v>129.60122699386503</v>
      </c>
      <c r="N40" s="6">
        <v>128.26993865030676</v>
      </c>
      <c r="O40" s="6">
        <v>130.14110429447854</v>
      </c>
      <c r="P40" s="6">
        <v>151.30674846625766</v>
      </c>
      <c r="Q40" s="6">
        <v>147.71779141104295</v>
      </c>
      <c r="R40" s="6">
        <v>82.963190184049083</v>
      </c>
      <c r="S40" s="6">
        <v>103.51533742331289</v>
      </c>
      <c r="T40" s="6">
        <v>124.51533742331289</v>
      </c>
      <c r="U40" s="6">
        <v>101.92024539877301</v>
      </c>
      <c r="W40" s="7">
        <f t="shared" si="41"/>
        <v>0.9765625</v>
      </c>
      <c r="X40" s="6">
        <v>110.81029810298104</v>
      </c>
      <c r="Y40" s="6">
        <v>105.6178861788618</v>
      </c>
      <c r="Z40" s="6">
        <v>112.23577235772358</v>
      </c>
      <c r="AA40" s="6">
        <v>179.65582655826557</v>
      </c>
      <c r="AB40" s="6">
        <v>173.03794037940381</v>
      </c>
      <c r="AC40" s="6">
        <v>131.7479674796748</v>
      </c>
      <c r="AD40" s="6">
        <v>113.12466124661246</v>
      </c>
      <c r="AE40" s="6">
        <v>118.82655826558266</v>
      </c>
      <c r="AF40" s="6">
        <v>109</v>
      </c>
    </row>
    <row r="41" spans="1:32" x14ac:dyDescent="0.25">
      <c r="A41" s="7">
        <f t="shared" si="39"/>
        <v>0.48828125</v>
      </c>
      <c r="B41" s="6">
        <v>159.86988304093566</v>
      </c>
      <c r="C41" s="6">
        <v>141.64766081871346</v>
      </c>
      <c r="D41" s="6">
        <v>102.34941520467837</v>
      </c>
      <c r="E41" s="6">
        <v>109.82309941520468</v>
      </c>
      <c r="F41" s="6">
        <v>99.045321637426895</v>
      </c>
      <c r="G41" s="6">
        <v>39.039473684210527</v>
      </c>
      <c r="H41" s="6">
        <v>50.004385964912281</v>
      </c>
      <c r="I41" s="6">
        <v>29.519005847953217</v>
      </c>
      <c r="J41" s="6">
        <v>35.413742690058477</v>
      </c>
      <c r="L41" s="7">
        <f t="shared" si="40"/>
        <v>0.48828125</v>
      </c>
      <c r="M41" s="6">
        <v>127.74846625766871</v>
      </c>
      <c r="N41" s="6">
        <v>123.3558282208589</v>
      </c>
      <c r="O41" s="6">
        <v>121.31901840490798</v>
      </c>
      <c r="P41" s="6">
        <v>136.84662576687117</v>
      </c>
      <c r="Q41" s="6">
        <v>134.59509202453987</v>
      </c>
      <c r="R41" s="6">
        <v>125.58282208588957</v>
      </c>
      <c r="S41" s="6">
        <v>108.75460122699387</v>
      </c>
      <c r="T41" s="6">
        <v>84.147239263803684</v>
      </c>
      <c r="U41" s="6">
        <v>110.95092024539878</v>
      </c>
      <c r="W41" s="7">
        <f t="shared" si="41"/>
        <v>0.48828125</v>
      </c>
      <c r="X41" s="6">
        <v>111.33062330623306</v>
      </c>
      <c r="Y41" s="6">
        <v>107.03252032520325</v>
      </c>
      <c r="Z41" s="6">
        <v>116.23577235772358</v>
      </c>
      <c r="AA41" s="6">
        <v>183.51490514905149</v>
      </c>
      <c r="AB41" s="6">
        <v>159.92682926829269</v>
      </c>
      <c r="AC41" s="6">
        <v>133.98644986449864</v>
      </c>
      <c r="AD41" s="6">
        <v>117.88346883468834</v>
      </c>
      <c r="AE41" s="6">
        <v>109.45528455284553</v>
      </c>
      <c r="AF41" s="6">
        <v>103.36314363143632</v>
      </c>
    </row>
    <row r="42" spans="1:32" x14ac:dyDescent="0.25">
      <c r="A42" s="7">
        <f t="shared" si="39"/>
        <v>0.244140625</v>
      </c>
      <c r="B42" s="6">
        <v>149.05116959064327</v>
      </c>
      <c r="C42" s="6">
        <v>150.74707602339183</v>
      </c>
      <c r="D42" s="6">
        <v>92.747076023391813</v>
      </c>
      <c r="E42" s="6">
        <v>139.71783625730995</v>
      </c>
      <c r="F42" s="6">
        <v>107.62426900584795</v>
      </c>
      <c r="G42" s="6">
        <v>71.758771929824562</v>
      </c>
      <c r="H42" s="6">
        <v>32.384502923976605</v>
      </c>
      <c r="I42" s="6">
        <v>31.021929824561404</v>
      </c>
      <c r="J42" s="6">
        <v>27.975146198830409</v>
      </c>
      <c r="L42" s="7">
        <f t="shared" si="40"/>
        <v>0.244140625</v>
      </c>
      <c r="M42" s="6">
        <v>137.68098159509202</v>
      </c>
      <c r="N42" s="6">
        <v>129.78527607361963</v>
      </c>
      <c r="O42" s="6">
        <v>130.31288343558282</v>
      </c>
      <c r="P42" s="6">
        <v>157.39263803680981</v>
      </c>
      <c r="Q42" s="6">
        <v>109.93865030674847</v>
      </c>
      <c r="R42" s="6">
        <v>125.11656441717791</v>
      </c>
      <c r="S42" s="6">
        <v>97.435582822085891</v>
      </c>
      <c r="T42" s="6">
        <v>125.01840490797547</v>
      </c>
      <c r="U42" s="6">
        <v>82.177914110429441</v>
      </c>
      <c r="W42" s="7">
        <f t="shared" si="41"/>
        <v>0.244140625</v>
      </c>
      <c r="X42" s="6">
        <v>122.06233062330624</v>
      </c>
      <c r="Y42" s="6">
        <v>116.98915989159892</v>
      </c>
      <c r="Z42" s="6">
        <v>131.92140921409214</v>
      </c>
      <c r="AA42" s="6">
        <v>190.68021680216802</v>
      </c>
      <c r="AB42" s="6">
        <v>163.32520325203251</v>
      </c>
      <c r="AC42" s="6">
        <v>128.86449864498644</v>
      </c>
      <c r="AD42" s="6">
        <v>96.707317073170728</v>
      </c>
      <c r="AE42" s="6">
        <v>104.34417344173441</v>
      </c>
      <c r="AF42" s="6">
        <v>94.300813008130078</v>
      </c>
    </row>
    <row r="43" spans="1:32" x14ac:dyDescent="0.25">
      <c r="A43" s="7">
        <v>0</v>
      </c>
      <c r="B43" s="6">
        <v>162.25</v>
      </c>
      <c r="C43" s="6">
        <v>156.17982456140351</v>
      </c>
      <c r="D43" s="6">
        <v>152.18567251461988</v>
      </c>
      <c r="E43" s="6">
        <v>115.01023391812865</v>
      </c>
      <c r="F43" s="6">
        <v>108.67105263157895</v>
      </c>
      <c r="G43" s="6">
        <v>90.343567251461991</v>
      </c>
      <c r="H43" s="6">
        <v>69.080409356725141</v>
      </c>
      <c r="I43" s="6">
        <v>70.776315789473685</v>
      </c>
      <c r="J43" s="6">
        <v>70.35526315789474</v>
      </c>
      <c r="L43" s="7">
        <v>0</v>
      </c>
      <c r="M43" s="6">
        <v>135.01226993865032</v>
      </c>
      <c r="N43" s="6">
        <v>128.55828220858896</v>
      </c>
      <c r="O43" s="6">
        <v>133.54601226993864</v>
      </c>
      <c r="P43" s="6">
        <v>154.49693251533742</v>
      </c>
      <c r="Q43" s="6">
        <v>115.95705521472392</v>
      </c>
      <c r="R43" s="6">
        <v>112.34969325153374</v>
      </c>
      <c r="S43" s="6">
        <v>108.14723926380368</v>
      </c>
      <c r="T43" s="6">
        <v>99.963190184049083</v>
      </c>
      <c r="U43" s="6">
        <v>74.036809815950917</v>
      </c>
      <c r="W43" s="7">
        <v>0</v>
      </c>
      <c r="X43" s="6">
        <v>125.35230352303523</v>
      </c>
      <c r="Y43" s="6">
        <v>123.99728997289972</v>
      </c>
      <c r="Z43" s="6">
        <v>142.57723577235771</v>
      </c>
      <c r="AA43" s="6">
        <v>196.77235772357724</v>
      </c>
      <c r="AB43" s="6">
        <v>136.02439024390245</v>
      </c>
      <c r="AC43" s="6">
        <v>109.60162601626017</v>
      </c>
      <c r="AD43" s="6">
        <v>87.010840108401084</v>
      </c>
      <c r="AE43" s="6">
        <v>75.173441734417338</v>
      </c>
      <c r="AF43" s="6">
        <v>83.943089430894304</v>
      </c>
    </row>
    <row r="46" spans="1:32" ht="23.25" x14ac:dyDescent="0.35">
      <c r="A46" s="9" t="s">
        <v>10</v>
      </c>
    </row>
    <row r="47" spans="1:32" ht="15.75" x14ac:dyDescent="0.25">
      <c r="B47" s="1"/>
    </row>
    <row r="48" spans="1:32" x14ac:dyDescent="0.25">
      <c r="B48" s="39" t="s">
        <v>1</v>
      </c>
      <c r="C48" s="39"/>
      <c r="D48" s="39"/>
      <c r="E48" s="39"/>
      <c r="F48" s="39"/>
      <c r="G48" s="39"/>
      <c r="H48" s="39"/>
      <c r="I48" s="39"/>
      <c r="J48" s="39"/>
      <c r="M48" s="39" t="s">
        <v>3</v>
      </c>
      <c r="N48" s="39"/>
      <c r="O48" s="39"/>
      <c r="P48" s="39"/>
      <c r="Q48" s="39"/>
      <c r="R48" s="39"/>
      <c r="S48" s="39"/>
      <c r="T48" s="39"/>
      <c r="U48" s="39"/>
    </row>
    <row r="49" spans="1:21" ht="15.75" x14ac:dyDescent="0.25">
      <c r="A49" s="2" t="s">
        <v>2</v>
      </c>
      <c r="B49" s="3">
        <v>300</v>
      </c>
      <c r="C49" s="4">
        <f>B49/2</f>
        <v>150</v>
      </c>
      <c r="D49" s="4">
        <f t="shared" ref="D49" si="42">C49/2</f>
        <v>75</v>
      </c>
      <c r="E49" s="4">
        <f t="shared" ref="E49" si="43">D49/2</f>
        <v>37.5</v>
      </c>
      <c r="F49" s="4">
        <f t="shared" ref="F49" si="44">E49/2</f>
        <v>18.75</v>
      </c>
      <c r="G49" s="4">
        <f t="shared" ref="G49" si="45">F49/2</f>
        <v>9.375</v>
      </c>
      <c r="H49" s="4">
        <f t="shared" ref="H49" si="46">G49/2</f>
        <v>4.6875</v>
      </c>
      <c r="I49" s="4">
        <f t="shared" ref="I49" si="47">H49/2</f>
        <v>2.34375</v>
      </c>
      <c r="J49" s="4">
        <v>0</v>
      </c>
      <c r="L49" s="2" t="s">
        <v>2</v>
      </c>
      <c r="M49" s="3">
        <v>300</v>
      </c>
      <c r="N49" s="4">
        <f>M49/2</f>
        <v>150</v>
      </c>
      <c r="O49" s="4">
        <f t="shared" ref="O49" si="48">N49/2</f>
        <v>75</v>
      </c>
      <c r="P49" s="4">
        <f t="shared" ref="P49" si="49">O49/2</f>
        <v>37.5</v>
      </c>
      <c r="Q49" s="4">
        <f t="shared" ref="Q49" si="50">P49/2</f>
        <v>18.75</v>
      </c>
      <c r="R49" s="4">
        <f t="shared" ref="R49" si="51">Q49/2</f>
        <v>9.375</v>
      </c>
      <c r="S49" s="4">
        <f t="shared" ref="S49" si="52">R49/2</f>
        <v>4.6875</v>
      </c>
      <c r="T49" s="4">
        <f t="shared" ref="T49" si="53">S49/2</f>
        <v>2.34375</v>
      </c>
      <c r="U49" s="4">
        <v>0</v>
      </c>
    </row>
    <row r="50" spans="1:21" x14ac:dyDescent="0.25">
      <c r="A50" s="5">
        <v>1000</v>
      </c>
      <c r="B50" s="6">
        <f>MEDIAN(B9,M9,X9)</f>
        <v>-0.33736559139784944</v>
      </c>
      <c r="C50" s="6">
        <f t="shared" ref="C50:J50" si="54">MEDIAN(C9,N9,Y9)</f>
        <v>-0.33198924731182794</v>
      </c>
      <c r="D50" s="6">
        <f t="shared" si="54"/>
        <v>-0.17756410256410241</v>
      </c>
      <c r="E50" s="6">
        <f t="shared" si="54"/>
        <v>-0.17756410256410241</v>
      </c>
      <c r="F50" s="6">
        <f t="shared" si="54"/>
        <v>-9.2948717948717799E-2</v>
      </c>
      <c r="G50" s="6">
        <f t="shared" si="54"/>
        <v>-0.15994623655913978</v>
      </c>
      <c r="H50" s="6">
        <f t="shared" si="54"/>
        <v>2.8225806451612902E-2</v>
      </c>
      <c r="I50" s="6">
        <f t="shared" si="54"/>
        <v>6.7204301075268818E-3</v>
      </c>
      <c r="J50" s="6">
        <f t="shared" si="54"/>
        <v>-4.6794871794871649E-2</v>
      </c>
      <c r="L50" s="5">
        <v>1000</v>
      </c>
      <c r="M50" s="6">
        <f>MEDIAN(B30,M30,X30)</f>
        <v>-0.20867208672086721</v>
      </c>
      <c r="N50" s="6">
        <f t="shared" ref="N50:U63" si="55">MEDIAN(C30,N30,Y30)</f>
        <v>-0.22368421052631579</v>
      </c>
      <c r="O50" s="6">
        <f t="shared" si="55"/>
        <v>-0.20867208672086721</v>
      </c>
      <c r="P50" s="6">
        <f t="shared" si="55"/>
        <v>-0.32309941520467839</v>
      </c>
      <c r="Q50" s="6">
        <f t="shared" si="55"/>
        <v>-0.23538011695906433</v>
      </c>
      <c r="R50" s="6">
        <f t="shared" si="55"/>
        <v>-0.25877192982456143</v>
      </c>
      <c r="S50" s="6">
        <f t="shared" si="55"/>
        <v>-0.18699186991869918</v>
      </c>
      <c r="T50" s="6">
        <f t="shared" si="55"/>
        <v>-0.19241192411924118</v>
      </c>
      <c r="U50" s="6">
        <f t="shared" si="55"/>
        <v>-0.26829268292682928</v>
      </c>
    </row>
    <row r="51" spans="1:21" x14ac:dyDescent="0.25">
      <c r="A51" s="7">
        <f>A50/2</f>
        <v>500</v>
      </c>
      <c r="B51" s="6">
        <f t="shared" ref="B51:B63" si="56">MEDIAN(B10,M10,X10)</f>
        <v>-8.6021505376344176E-2</v>
      </c>
      <c r="C51" s="6">
        <f t="shared" ref="C51:C63" si="57">MEDIAN(C10,N10,Y10)</f>
        <v>-8.6021505376344176E-2</v>
      </c>
      <c r="D51" s="6">
        <f t="shared" ref="D51:D63" si="58">MEDIAN(D10,O10,Z10)</f>
        <v>-3.072196620583726E-2</v>
      </c>
      <c r="E51" s="6">
        <f t="shared" ref="E51:E63" si="59">MEDIAN(E10,P10,AA10)</f>
        <v>0.10291858678955444</v>
      </c>
      <c r="F51" s="6">
        <f t="shared" ref="F51:F63" si="60">MEDIAN(F10,Q10,AB10)</f>
        <v>0.69278033794162819</v>
      </c>
      <c r="G51" s="6">
        <f t="shared" ref="G51:G63" si="61">MEDIAN(G10,R10,AC10)</f>
        <v>4.3010752688171956E-2</v>
      </c>
      <c r="H51" s="6">
        <f t="shared" ref="H51:H63" si="62">MEDIAN(H10,S10,AD10)</f>
        <v>3.8402457757296379E-2</v>
      </c>
      <c r="I51" s="6">
        <f t="shared" ref="I51:I63" si="63">MEDIAN(I10,T10,AE10)</f>
        <v>6.0897435897436042E-2</v>
      </c>
      <c r="J51" s="6">
        <f t="shared" ref="J51:J63" si="64">MEDIAN(J10,U10,AF10)</f>
        <v>1.53609831029185E-2</v>
      </c>
      <c r="L51" s="7">
        <f>L50/2</f>
        <v>500</v>
      </c>
      <c r="M51" s="6">
        <f t="shared" ref="M51:M63" si="65">MEDIAN(B31,M31,X31)</f>
        <v>-0.30081300813008133</v>
      </c>
      <c r="N51" s="6">
        <f t="shared" si="55"/>
        <v>-0.2392638036809816</v>
      </c>
      <c r="O51" s="6">
        <f t="shared" si="55"/>
        <v>7.3619631901840496E-2</v>
      </c>
      <c r="P51" s="6">
        <f t="shared" si="55"/>
        <v>-0.21409214092140921</v>
      </c>
      <c r="Q51" s="6">
        <f t="shared" si="55"/>
        <v>-0.28997289972899731</v>
      </c>
      <c r="R51" s="6">
        <f t="shared" si="55"/>
        <v>-0.38211382113821141</v>
      </c>
      <c r="S51" s="6">
        <f t="shared" si="55"/>
        <v>-0.49593495934959347</v>
      </c>
      <c r="T51" s="6">
        <f t="shared" si="55"/>
        <v>-0.57181571815718157</v>
      </c>
      <c r="U51" s="6">
        <f t="shared" si="55"/>
        <v>-0.60433604336043356</v>
      </c>
    </row>
    <row r="52" spans="1:21" x14ac:dyDescent="0.25">
      <c r="A52" s="7">
        <f t="shared" ref="A52:A62" si="66">A51/2</f>
        <v>250</v>
      </c>
      <c r="B52" s="6">
        <f t="shared" si="56"/>
        <v>-2.6113671274961683E-2</v>
      </c>
      <c r="C52" s="6">
        <f t="shared" si="57"/>
        <v>1.9969278033794075E-2</v>
      </c>
      <c r="D52" s="6">
        <f t="shared" si="58"/>
        <v>5.222734254992311E-2</v>
      </c>
      <c r="E52" s="6">
        <f t="shared" si="59"/>
        <v>1.0752688172042923E-2</v>
      </c>
      <c r="F52" s="6">
        <f t="shared" si="60"/>
        <v>0.20430107526881711</v>
      </c>
      <c r="G52" s="6">
        <f t="shared" si="61"/>
        <v>0.19935897435897451</v>
      </c>
      <c r="H52" s="6">
        <f t="shared" si="62"/>
        <v>0.37019969278033787</v>
      </c>
      <c r="I52" s="6">
        <f t="shared" si="63"/>
        <v>0.42089093701996921</v>
      </c>
      <c r="J52" s="6">
        <f t="shared" si="64"/>
        <v>0.34254992319508437</v>
      </c>
      <c r="L52" s="7">
        <f t="shared" ref="L52:L62" si="67">L51/2</f>
        <v>250</v>
      </c>
      <c r="M52" s="6">
        <f t="shared" si="65"/>
        <v>0.13279132791327913</v>
      </c>
      <c r="N52" s="6">
        <f t="shared" si="55"/>
        <v>0.17073170731707318</v>
      </c>
      <c r="O52" s="6">
        <f t="shared" si="55"/>
        <v>0.40379403794037938</v>
      </c>
      <c r="P52" s="6">
        <f t="shared" si="55"/>
        <v>0.96319018404907975</v>
      </c>
      <c r="Q52" s="6">
        <f t="shared" si="55"/>
        <v>0.21491228070175439</v>
      </c>
      <c r="R52" s="6">
        <f t="shared" si="55"/>
        <v>8.0409356725146194E-2</v>
      </c>
      <c r="S52" s="6">
        <f t="shared" si="55"/>
        <v>-1.9005847953216373E-2</v>
      </c>
      <c r="T52" s="6">
        <f t="shared" si="55"/>
        <v>-0.35501355013550134</v>
      </c>
      <c r="U52" s="6">
        <f t="shared" si="55"/>
        <v>-0.47967479674796748</v>
      </c>
    </row>
    <row r="53" spans="1:21" x14ac:dyDescent="0.25">
      <c r="A53" s="7">
        <f t="shared" si="66"/>
        <v>125</v>
      </c>
      <c r="B53" s="6">
        <f t="shared" si="56"/>
        <v>-3.5330261136712837E-2</v>
      </c>
      <c r="C53" s="6">
        <f t="shared" si="57"/>
        <v>0.135752688172043</v>
      </c>
      <c r="D53" s="6">
        <f t="shared" si="58"/>
        <v>0.73252688172043012</v>
      </c>
      <c r="E53" s="6">
        <f t="shared" si="59"/>
        <v>0.53360215053763438</v>
      </c>
      <c r="F53" s="6">
        <f t="shared" si="60"/>
        <v>1.157258064516129</v>
      </c>
      <c r="G53" s="6">
        <f t="shared" si="61"/>
        <v>1.1070512820512821</v>
      </c>
      <c r="H53" s="6">
        <f t="shared" si="62"/>
        <v>0.63012820512820522</v>
      </c>
      <c r="I53" s="6">
        <f t="shared" si="63"/>
        <v>0.5873655913978495</v>
      </c>
      <c r="J53" s="6">
        <f t="shared" si="64"/>
        <v>0.42607526881720431</v>
      </c>
      <c r="L53" s="7">
        <f t="shared" si="67"/>
        <v>125</v>
      </c>
      <c r="M53" s="6">
        <f t="shared" si="65"/>
        <v>0.58895705521472397</v>
      </c>
      <c r="N53" s="6">
        <f t="shared" si="55"/>
        <v>0.51315789473684215</v>
      </c>
      <c r="O53" s="6">
        <f t="shared" si="55"/>
        <v>0.43128654970760233</v>
      </c>
      <c r="P53" s="6">
        <f t="shared" si="55"/>
        <v>8.6257309941520463E-2</v>
      </c>
      <c r="Q53" s="6">
        <f t="shared" si="55"/>
        <v>-9.815950920245399E-2</v>
      </c>
      <c r="R53" s="6">
        <f t="shared" si="55"/>
        <v>1.8404907975460124E-2</v>
      </c>
      <c r="S53" s="6">
        <f t="shared" si="55"/>
        <v>-0.14723926380368099</v>
      </c>
      <c r="T53" s="6">
        <f t="shared" si="55"/>
        <v>-0.43631436314363142</v>
      </c>
      <c r="U53" s="6">
        <f t="shared" si="55"/>
        <v>-0.43631436314363142</v>
      </c>
    </row>
    <row r="54" spans="1:21" x14ac:dyDescent="0.25">
      <c r="A54" s="7">
        <f t="shared" si="66"/>
        <v>62.5</v>
      </c>
      <c r="B54" s="6">
        <f t="shared" si="56"/>
        <v>-2.6113671274961683E-2</v>
      </c>
      <c r="C54" s="6">
        <f t="shared" si="57"/>
        <v>0.23195084485407058</v>
      </c>
      <c r="D54" s="6">
        <f t="shared" si="58"/>
        <v>0.32411674347158209</v>
      </c>
      <c r="E54" s="6">
        <f t="shared" si="59"/>
        <v>0.47158218125960055</v>
      </c>
      <c r="F54" s="6">
        <f t="shared" si="60"/>
        <v>0.34715821812595998</v>
      </c>
      <c r="G54" s="6">
        <f t="shared" si="61"/>
        <v>0.19047619047619038</v>
      </c>
      <c r="H54" s="6">
        <f t="shared" si="62"/>
        <v>0.17204301075268807</v>
      </c>
      <c r="I54" s="6">
        <f t="shared" si="63"/>
        <v>-4.1666666666666664E-2</v>
      </c>
      <c r="J54" s="6">
        <f t="shared" si="64"/>
        <v>3.8402457757296379E-2</v>
      </c>
      <c r="L54" s="7">
        <f t="shared" si="67"/>
        <v>62.5</v>
      </c>
      <c r="M54" s="6">
        <f t="shared" si="65"/>
        <v>-0.3224932249322493</v>
      </c>
      <c r="N54" s="6">
        <f t="shared" si="55"/>
        <v>-0.32894736842105265</v>
      </c>
      <c r="O54" s="6">
        <f t="shared" si="55"/>
        <v>-0.45799457994579945</v>
      </c>
      <c r="P54" s="6">
        <f t="shared" si="55"/>
        <v>-0.49593495934959347</v>
      </c>
      <c r="Q54" s="6">
        <f t="shared" si="55"/>
        <v>-0.57181571815718157</v>
      </c>
      <c r="R54" s="6">
        <f t="shared" si="55"/>
        <v>-0.52845528455284552</v>
      </c>
      <c r="S54" s="6">
        <f t="shared" si="55"/>
        <v>-0.48509485094850946</v>
      </c>
      <c r="T54" s="6">
        <f t="shared" si="55"/>
        <v>-0.61517615176151763</v>
      </c>
      <c r="U54" s="6">
        <f t="shared" si="55"/>
        <v>-0.58807588075880757</v>
      </c>
    </row>
    <row r="55" spans="1:21" x14ac:dyDescent="0.25">
      <c r="A55" s="7">
        <f t="shared" si="66"/>
        <v>31.25</v>
      </c>
      <c r="B55" s="6">
        <f t="shared" si="56"/>
        <v>4.3010752688171956E-2</v>
      </c>
      <c r="C55" s="6">
        <f t="shared" si="57"/>
        <v>0.13978494623655904</v>
      </c>
      <c r="D55" s="6">
        <f t="shared" si="58"/>
        <v>0.17204301075268807</v>
      </c>
      <c r="E55" s="6">
        <f t="shared" si="59"/>
        <v>0.37231182795698925</v>
      </c>
      <c r="F55" s="6">
        <f t="shared" si="60"/>
        <v>0.32411674347158209</v>
      </c>
      <c r="G55" s="6">
        <f t="shared" si="61"/>
        <v>1.1121351766513057</v>
      </c>
      <c r="H55" s="6">
        <f t="shared" si="62"/>
        <v>74.969278033794168</v>
      </c>
      <c r="I55" s="6">
        <f t="shared" si="63"/>
        <v>74.55913978494624</v>
      </c>
      <c r="J55" s="6">
        <f t="shared" si="64"/>
        <v>88.189516129032256</v>
      </c>
      <c r="L55" s="7">
        <f t="shared" si="67"/>
        <v>31.25</v>
      </c>
      <c r="M55" s="6">
        <f t="shared" si="65"/>
        <v>-0.48509485094850946</v>
      </c>
      <c r="N55" s="6">
        <f t="shared" si="55"/>
        <v>-0.53929539295392959</v>
      </c>
      <c r="O55" s="6">
        <f t="shared" si="55"/>
        <v>-0.26829268292682928</v>
      </c>
      <c r="P55" s="6">
        <f t="shared" si="55"/>
        <v>0.73006134969325154</v>
      </c>
      <c r="Q55" s="6">
        <f t="shared" si="55"/>
        <v>83.300613496932513</v>
      </c>
      <c r="R55" s="6">
        <f t="shared" si="55"/>
        <v>117.60122699386503</v>
      </c>
      <c r="S55" s="6">
        <f t="shared" si="55"/>
        <v>91.460122699386503</v>
      </c>
      <c r="T55" s="6">
        <f t="shared" si="55"/>
        <v>105.92024539877301</v>
      </c>
      <c r="U55" s="6">
        <f t="shared" si="55"/>
        <v>68.981595092024534</v>
      </c>
    </row>
    <row r="56" spans="1:21" x14ac:dyDescent="0.25">
      <c r="A56" s="7">
        <f t="shared" si="66"/>
        <v>15.625</v>
      </c>
      <c r="B56" s="6">
        <f t="shared" si="56"/>
        <v>-3.0721966205838045E-3</v>
      </c>
      <c r="C56" s="6">
        <f t="shared" si="57"/>
        <v>3.3794162826420802E-2</v>
      </c>
      <c r="D56" s="6">
        <f t="shared" si="58"/>
        <v>4.3010752688171956E-2</v>
      </c>
      <c r="E56" s="6">
        <f t="shared" si="59"/>
        <v>0.94623655913978488</v>
      </c>
      <c r="F56" s="6">
        <f t="shared" si="60"/>
        <v>99.463709677419359</v>
      </c>
      <c r="G56" s="6">
        <f t="shared" si="61"/>
        <v>94.950844854070652</v>
      </c>
      <c r="H56" s="6">
        <f t="shared" si="62"/>
        <v>107.90456989247312</v>
      </c>
      <c r="I56" s="6">
        <f t="shared" si="63"/>
        <v>121.01747311827957</v>
      </c>
      <c r="J56" s="6">
        <f t="shared" si="64"/>
        <v>112.2642089093702</v>
      </c>
      <c r="L56" s="7">
        <f t="shared" si="67"/>
        <v>15.625</v>
      </c>
      <c r="M56" s="6">
        <f t="shared" si="65"/>
        <v>0.42331288343558282</v>
      </c>
      <c r="N56" s="6">
        <f t="shared" si="55"/>
        <v>56.417177914110432</v>
      </c>
      <c r="O56" s="6">
        <f t="shared" si="55"/>
        <v>156.87730061349694</v>
      </c>
      <c r="P56" s="6">
        <f t="shared" si="55"/>
        <v>174.26169590643275</v>
      </c>
      <c r="Q56" s="6">
        <f t="shared" si="55"/>
        <v>149.35526315789474</v>
      </c>
      <c r="R56" s="6">
        <f t="shared" si="55"/>
        <v>123.55409356725146</v>
      </c>
      <c r="S56" s="6">
        <f t="shared" si="55"/>
        <v>108.80981595092024</v>
      </c>
      <c r="T56" s="6">
        <f t="shared" si="55"/>
        <v>95.168128654970758</v>
      </c>
      <c r="U56" s="6">
        <f t="shared" si="55"/>
        <v>95.189701897018963</v>
      </c>
    </row>
    <row r="57" spans="1:21" x14ac:dyDescent="0.25">
      <c r="A57" s="7">
        <f t="shared" si="66"/>
        <v>7.8125</v>
      </c>
      <c r="B57" s="6">
        <f t="shared" si="56"/>
        <v>45.79877112135177</v>
      </c>
      <c r="C57" s="6">
        <f t="shared" si="57"/>
        <v>99.168010752688176</v>
      </c>
      <c r="D57" s="6">
        <f t="shared" si="58"/>
        <v>109.98310291858678</v>
      </c>
      <c r="E57" s="6">
        <f t="shared" si="59"/>
        <v>108.85407066052227</v>
      </c>
      <c r="F57" s="6">
        <f t="shared" si="60"/>
        <v>103.3239247311828</v>
      </c>
      <c r="G57" s="6">
        <f t="shared" si="61"/>
        <v>84.70564516129032</v>
      </c>
      <c r="H57" s="6">
        <f t="shared" si="62"/>
        <v>102.678955453149</v>
      </c>
      <c r="I57" s="6">
        <f t="shared" si="63"/>
        <v>101.16263440860214</v>
      </c>
      <c r="J57" s="6">
        <f t="shared" si="64"/>
        <v>102.47446236559139</v>
      </c>
      <c r="L57" s="7">
        <f t="shared" si="67"/>
        <v>7.8125</v>
      </c>
      <c r="M57" s="6">
        <f t="shared" si="65"/>
        <v>143.15176151761517</v>
      </c>
      <c r="N57" s="6">
        <f t="shared" si="55"/>
        <v>126.44173441734418</v>
      </c>
      <c r="O57" s="6">
        <f t="shared" si="55"/>
        <v>134.34417344173443</v>
      </c>
      <c r="P57" s="6">
        <f t="shared" si="55"/>
        <v>141.57163742690059</v>
      </c>
      <c r="Q57" s="6">
        <f t="shared" si="55"/>
        <v>149.47852760736197</v>
      </c>
      <c r="R57" s="6">
        <f t="shared" si="55"/>
        <v>127.38036809815951</v>
      </c>
      <c r="S57" s="6">
        <f t="shared" si="55"/>
        <v>93.638036809815958</v>
      </c>
      <c r="T57" s="6">
        <f t="shared" si="55"/>
        <v>99.834355828220865</v>
      </c>
      <c r="U57" s="6">
        <f t="shared" si="55"/>
        <v>103.5420054200542</v>
      </c>
    </row>
    <row r="58" spans="1:21" x14ac:dyDescent="0.25">
      <c r="A58" s="7">
        <f t="shared" si="66"/>
        <v>3.90625</v>
      </c>
      <c r="B58" s="6">
        <f t="shared" si="56"/>
        <v>92.296466973886325</v>
      </c>
      <c r="C58" s="6">
        <f t="shared" si="57"/>
        <v>117.5268817204301</v>
      </c>
      <c r="D58" s="6">
        <f t="shared" si="58"/>
        <v>132.68356374807988</v>
      </c>
      <c r="E58" s="6">
        <f t="shared" si="59"/>
        <v>135.13978494623655</v>
      </c>
      <c r="F58" s="6">
        <f t="shared" si="60"/>
        <v>78.4260752688172</v>
      </c>
      <c r="G58" s="6">
        <f t="shared" si="61"/>
        <v>96.743279569892479</v>
      </c>
      <c r="H58" s="6">
        <f t="shared" si="62"/>
        <v>94.227150537634415</v>
      </c>
      <c r="I58" s="6">
        <f t="shared" si="63"/>
        <v>106.56048387096774</v>
      </c>
      <c r="J58" s="6">
        <f t="shared" si="64"/>
        <v>113.74807987711213</v>
      </c>
      <c r="L58" s="7">
        <f t="shared" si="67"/>
        <v>3.90625</v>
      </c>
      <c r="M58" s="6">
        <f t="shared" si="65"/>
        <v>130.26287262872629</v>
      </c>
      <c r="N58" s="6">
        <f t="shared" si="55"/>
        <v>122.98915989159892</v>
      </c>
      <c r="O58" s="6">
        <f t="shared" si="55"/>
        <v>119.40789473684211</v>
      </c>
      <c r="P58" s="6">
        <f t="shared" si="55"/>
        <v>134.10964912280701</v>
      </c>
      <c r="Q58" s="6">
        <f t="shared" si="55"/>
        <v>134.39877300613497</v>
      </c>
      <c r="R58" s="6">
        <f t="shared" si="55"/>
        <v>135.32515337423314</v>
      </c>
      <c r="S58" s="6">
        <f t="shared" si="55"/>
        <v>103.87730061349693</v>
      </c>
      <c r="T58" s="6">
        <f t="shared" si="55"/>
        <v>91.184049079754601</v>
      </c>
      <c r="U58" s="6">
        <f t="shared" si="55"/>
        <v>99.380368098159508</v>
      </c>
    </row>
    <row r="59" spans="1:21" x14ac:dyDescent="0.25">
      <c r="A59" s="7">
        <f t="shared" si="66"/>
        <v>1.953125</v>
      </c>
      <c r="B59" s="6">
        <f t="shared" si="56"/>
        <v>84.176282051282044</v>
      </c>
      <c r="C59" s="6">
        <f t="shared" si="57"/>
        <v>101.94551282051282</v>
      </c>
      <c r="D59" s="6">
        <f t="shared" si="58"/>
        <v>132.97388632872503</v>
      </c>
      <c r="E59" s="6">
        <f t="shared" si="59"/>
        <v>111.23790322580645</v>
      </c>
      <c r="F59" s="6">
        <f t="shared" si="60"/>
        <v>101.61904761904762</v>
      </c>
      <c r="G59" s="6">
        <f t="shared" si="61"/>
        <v>97.844854070660517</v>
      </c>
      <c r="H59" s="6">
        <f t="shared" si="62"/>
        <v>96.904761904761898</v>
      </c>
      <c r="I59" s="6">
        <f t="shared" si="63"/>
        <v>104.17204301075269</v>
      </c>
      <c r="J59" s="6">
        <f t="shared" si="64"/>
        <v>91.662634408602145</v>
      </c>
      <c r="L59" s="7">
        <f t="shared" si="67"/>
        <v>1.953125</v>
      </c>
      <c r="M59" s="6">
        <f t="shared" si="65"/>
        <v>120.49693251533742</v>
      </c>
      <c r="N59" s="6">
        <f t="shared" si="55"/>
        <v>113.5521472392638</v>
      </c>
      <c r="O59" s="6">
        <f t="shared" si="55"/>
        <v>112.23926380368098</v>
      </c>
      <c r="P59" s="6">
        <f t="shared" si="55"/>
        <v>152.57055214723925</v>
      </c>
      <c r="Q59" s="6">
        <f t="shared" si="55"/>
        <v>129.69444444444446</v>
      </c>
      <c r="R59" s="6">
        <f t="shared" si="55"/>
        <v>127.12883435582822</v>
      </c>
      <c r="S59" s="6">
        <f t="shared" si="55"/>
        <v>115.9079754601227</v>
      </c>
      <c r="T59" s="6">
        <f t="shared" si="55"/>
        <v>80.282208588957062</v>
      </c>
      <c r="U59" s="6">
        <f t="shared" si="55"/>
        <v>100.98373983739837</v>
      </c>
    </row>
    <row r="60" spans="1:21" x14ac:dyDescent="0.25">
      <c r="A60" s="7">
        <f t="shared" si="66"/>
        <v>0.9765625</v>
      </c>
      <c r="B60" s="6">
        <f t="shared" si="56"/>
        <v>111.13056835637481</v>
      </c>
      <c r="C60" s="6">
        <f t="shared" si="57"/>
        <v>143.99231950844853</v>
      </c>
      <c r="D60" s="6">
        <f t="shared" si="58"/>
        <v>131.84551282051282</v>
      </c>
      <c r="E60" s="6">
        <f t="shared" si="59"/>
        <v>128.88172043010752</v>
      </c>
      <c r="F60" s="6">
        <f t="shared" si="60"/>
        <v>77.673387096774192</v>
      </c>
      <c r="G60" s="6">
        <f t="shared" si="61"/>
        <v>85.737903225806448</v>
      </c>
      <c r="H60" s="6">
        <f t="shared" si="62"/>
        <v>104.42549923195084</v>
      </c>
      <c r="I60" s="6">
        <f t="shared" si="63"/>
        <v>105.04551282051281</v>
      </c>
      <c r="J60" s="6">
        <f t="shared" si="64"/>
        <v>100.70564516129032</v>
      </c>
      <c r="L60" s="7">
        <f t="shared" si="67"/>
        <v>0.9765625</v>
      </c>
      <c r="M60" s="6">
        <f t="shared" si="65"/>
        <v>129.60122699386503</v>
      </c>
      <c r="N60" s="6">
        <f t="shared" si="55"/>
        <v>128.26993865030676</v>
      </c>
      <c r="O60" s="6">
        <f t="shared" si="55"/>
        <v>130.14110429447854</v>
      </c>
      <c r="P60" s="6">
        <f t="shared" si="55"/>
        <v>151.30674846625766</v>
      </c>
      <c r="Q60" s="6">
        <f t="shared" si="55"/>
        <v>147.71779141104295</v>
      </c>
      <c r="R60" s="6">
        <f t="shared" si="55"/>
        <v>89.290935672514621</v>
      </c>
      <c r="S60" s="6">
        <f t="shared" si="55"/>
        <v>103.51533742331289</v>
      </c>
      <c r="T60" s="6">
        <f t="shared" si="55"/>
        <v>118.82655826558266</v>
      </c>
      <c r="U60" s="6">
        <f t="shared" si="55"/>
        <v>101.92024539877301</v>
      </c>
    </row>
    <row r="61" spans="1:21" x14ac:dyDescent="0.25">
      <c r="A61" s="7">
        <f t="shared" si="66"/>
        <v>0.48828125</v>
      </c>
      <c r="B61" s="6">
        <f t="shared" si="56"/>
        <v>90.345512820512809</v>
      </c>
      <c r="C61" s="6">
        <f t="shared" si="57"/>
        <v>108.90456989247312</v>
      </c>
      <c r="D61" s="6">
        <f t="shared" si="58"/>
        <v>121.19166666666666</v>
      </c>
      <c r="E61" s="6">
        <f t="shared" si="59"/>
        <v>114.83563748079877</v>
      </c>
      <c r="F61" s="6">
        <f t="shared" si="60"/>
        <v>89.958333333333329</v>
      </c>
      <c r="G61" s="6">
        <f t="shared" si="61"/>
        <v>95.383064516129039</v>
      </c>
      <c r="H61" s="6">
        <f t="shared" si="62"/>
        <v>81.168010752688176</v>
      </c>
      <c r="I61" s="6">
        <f t="shared" si="63"/>
        <v>99.056835637480788</v>
      </c>
      <c r="J61" s="6">
        <f t="shared" si="64"/>
        <v>87.490591397849457</v>
      </c>
      <c r="L61" s="7">
        <f t="shared" si="67"/>
        <v>0.48828125</v>
      </c>
      <c r="M61" s="6">
        <f t="shared" si="65"/>
        <v>127.74846625766871</v>
      </c>
      <c r="N61" s="6">
        <f t="shared" si="55"/>
        <v>123.3558282208589</v>
      </c>
      <c r="O61" s="6">
        <f t="shared" si="55"/>
        <v>116.23577235772358</v>
      </c>
      <c r="P61" s="6">
        <f t="shared" si="55"/>
        <v>136.84662576687117</v>
      </c>
      <c r="Q61" s="6">
        <f t="shared" si="55"/>
        <v>134.59509202453987</v>
      </c>
      <c r="R61" s="6">
        <f t="shared" si="55"/>
        <v>125.58282208588957</v>
      </c>
      <c r="S61" s="6">
        <f t="shared" si="55"/>
        <v>108.75460122699387</v>
      </c>
      <c r="T61" s="6">
        <f t="shared" si="55"/>
        <v>84.147239263803684</v>
      </c>
      <c r="U61" s="6">
        <f t="shared" si="55"/>
        <v>103.36314363143632</v>
      </c>
    </row>
    <row r="62" spans="1:21" x14ac:dyDescent="0.25">
      <c r="A62" s="7">
        <f t="shared" si="66"/>
        <v>0.244140625</v>
      </c>
      <c r="B62" s="6">
        <f t="shared" si="56"/>
        <v>106.68356374807988</v>
      </c>
      <c r="C62" s="6">
        <f t="shared" si="57"/>
        <v>122.60349462365592</v>
      </c>
      <c r="D62" s="6">
        <f t="shared" si="58"/>
        <v>112.85618279569893</v>
      </c>
      <c r="E62" s="6">
        <f t="shared" si="59"/>
        <v>115.25940860215054</v>
      </c>
      <c r="F62" s="6">
        <f t="shared" si="60"/>
        <v>109.83102918586789</v>
      </c>
      <c r="G62" s="6">
        <f t="shared" si="61"/>
        <v>108.83102918586789</v>
      </c>
      <c r="H62" s="6">
        <f t="shared" si="62"/>
        <v>94.448540706605215</v>
      </c>
      <c r="I62" s="6">
        <f t="shared" si="63"/>
        <v>102.47446236559139</v>
      </c>
      <c r="J62" s="6">
        <f t="shared" si="64"/>
        <v>110.92780337941628</v>
      </c>
      <c r="L62" s="7">
        <f t="shared" si="67"/>
        <v>0.244140625</v>
      </c>
      <c r="M62" s="6">
        <f t="shared" si="65"/>
        <v>137.68098159509202</v>
      </c>
      <c r="N62" s="6">
        <f t="shared" si="55"/>
        <v>129.78527607361963</v>
      </c>
      <c r="O62" s="6">
        <f t="shared" si="55"/>
        <v>130.31288343558282</v>
      </c>
      <c r="P62" s="6">
        <f t="shared" si="55"/>
        <v>157.39263803680981</v>
      </c>
      <c r="Q62" s="6">
        <f t="shared" si="55"/>
        <v>109.93865030674847</v>
      </c>
      <c r="R62" s="6">
        <f t="shared" si="55"/>
        <v>125.11656441717791</v>
      </c>
      <c r="S62" s="6">
        <f t="shared" si="55"/>
        <v>96.707317073170728</v>
      </c>
      <c r="T62" s="6">
        <f t="shared" si="55"/>
        <v>104.34417344173441</v>
      </c>
      <c r="U62" s="6">
        <f t="shared" si="55"/>
        <v>82.177914110429441</v>
      </c>
    </row>
    <row r="63" spans="1:21" x14ac:dyDescent="0.25">
      <c r="A63" s="7">
        <v>0</v>
      </c>
      <c r="B63" s="6">
        <f t="shared" si="56"/>
        <v>86.591397849462354</v>
      </c>
      <c r="C63" s="6">
        <f t="shared" si="57"/>
        <v>117.65591397849462</v>
      </c>
      <c r="D63" s="6">
        <f t="shared" si="58"/>
        <v>121.3301282051282</v>
      </c>
      <c r="E63" s="6">
        <f t="shared" si="59"/>
        <v>108.9301282051282</v>
      </c>
      <c r="F63" s="6">
        <f t="shared" si="60"/>
        <v>84.665130568356375</v>
      </c>
      <c r="G63" s="6">
        <f t="shared" si="61"/>
        <v>96.587365591397855</v>
      </c>
      <c r="H63" s="6">
        <f t="shared" si="62"/>
        <v>106.33467741935483</v>
      </c>
      <c r="I63" s="6">
        <f t="shared" si="63"/>
        <v>105.14551282051282</v>
      </c>
      <c r="J63" s="6">
        <f t="shared" si="64"/>
        <v>96.176651305683563</v>
      </c>
      <c r="L63" s="7">
        <v>0</v>
      </c>
      <c r="M63" s="6">
        <f t="shared" si="65"/>
        <v>135.01226993865032</v>
      </c>
      <c r="N63" s="6">
        <f t="shared" si="55"/>
        <v>128.55828220858896</v>
      </c>
      <c r="O63" s="6">
        <f t="shared" si="55"/>
        <v>142.57723577235771</v>
      </c>
      <c r="P63" s="6">
        <f t="shared" si="55"/>
        <v>154.49693251533742</v>
      </c>
      <c r="Q63" s="6">
        <f t="shared" si="55"/>
        <v>115.95705521472392</v>
      </c>
      <c r="R63" s="6">
        <f t="shared" si="55"/>
        <v>109.60162601626017</v>
      </c>
      <c r="S63" s="6">
        <f t="shared" si="55"/>
        <v>87.010840108401084</v>
      </c>
      <c r="T63" s="6">
        <f t="shared" si="55"/>
        <v>75.173441734417338</v>
      </c>
      <c r="U63" s="6">
        <f t="shared" si="55"/>
        <v>74.036809815950917</v>
      </c>
    </row>
  </sheetData>
  <mergeCells count="9">
    <mergeCell ref="A1:AF2"/>
    <mergeCell ref="X7:AF7"/>
    <mergeCell ref="X28:AF28"/>
    <mergeCell ref="B48:J48"/>
    <mergeCell ref="M48:U48"/>
    <mergeCell ref="B7:J7"/>
    <mergeCell ref="B28:J28"/>
    <mergeCell ref="M7:U7"/>
    <mergeCell ref="M28:U28"/>
  </mergeCells>
  <conditionalFormatting sqref="X30:AF43">
    <cfRule type="cellIs" dxfId="87" priority="5" operator="lessThan">
      <formula>10</formula>
    </cfRule>
    <cfRule type="cellIs" dxfId="86" priority="6" operator="greaterThan">
      <formula>10</formula>
    </cfRule>
  </conditionalFormatting>
  <conditionalFormatting sqref="M50:U63">
    <cfRule type="cellIs" dxfId="85" priority="1" operator="lessThan">
      <formula>10</formula>
    </cfRule>
    <cfRule type="cellIs" dxfId="84" priority="2" operator="greaterThan">
      <formula>10</formula>
    </cfRule>
  </conditionalFormatting>
  <conditionalFormatting sqref="X9:AF22">
    <cfRule type="cellIs" dxfId="83" priority="7" operator="lessThan">
      <formula>10</formula>
    </cfRule>
    <cfRule type="cellIs" dxfId="82" priority="8" operator="greaterThan">
      <formula>10</formula>
    </cfRule>
  </conditionalFormatting>
  <conditionalFormatting sqref="B9:J22">
    <cfRule type="cellIs" dxfId="81" priority="15" operator="lessThan">
      <formula>10</formula>
    </cfRule>
    <cfRule type="cellIs" dxfId="80" priority="16" operator="greaterThan">
      <formula>10</formula>
    </cfRule>
  </conditionalFormatting>
  <conditionalFormatting sqref="M9:U22">
    <cfRule type="cellIs" dxfId="79" priority="13" operator="lessThan">
      <formula>10</formula>
    </cfRule>
    <cfRule type="cellIs" dxfId="78" priority="14" operator="greaterThan">
      <formula>10</formula>
    </cfRule>
  </conditionalFormatting>
  <conditionalFormatting sqref="M30:U43">
    <cfRule type="cellIs" dxfId="77" priority="11" operator="lessThan">
      <formula>10</formula>
    </cfRule>
    <cfRule type="cellIs" dxfId="76" priority="12" operator="greaterThan">
      <formula>10</formula>
    </cfRule>
  </conditionalFormatting>
  <conditionalFormatting sqref="B30:J43">
    <cfRule type="cellIs" dxfId="75" priority="9" operator="lessThan">
      <formula>10</formula>
    </cfRule>
    <cfRule type="cellIs" dxfId="74" priority="10" operator="greaterThan">
      <formula>10</formula>
    </cfRule>
  </conditionalFormatting>
  <conditionalFormatting sqref="B50:J63">
    <cfRule type="cellIs" dxfId="73" priority="3" operator="lessThan">
      <formula>10</formula>
    </cfRule>
    <cfRule type="cellIs" dxfId="72" priority="4" operator="greaterThan">
      <formula>10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="85" zoomScaleNormal="85" workbookViewId="0">
      <selection sqref="A1:AF2"/>
    </sheetView>
  </sheetViews>
  <sheetFormatPr baseColWidth="10" defaultColWidth="11.5703125" defaultRowHeight="15" x14ac:dyDescent="0.25"/>
  <cols>
    <col min="1" max="1" width="13.28515625" customWidth="1"/>
    <col min="12" max="12" width="15.7109375" customWidth="1"/>
    <col min="23" max="23" width="15.28515625" customWidth="1"/>
  </cols>
  <sheetData>
    <row r="1" spans="1:32" ht="14.45" customHeight="1" x14ac:dyDescent="0.25">
      <c r="A1" s="37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4.4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4" spans="1:32" ht="21" x14ac:dyDescent="0.35">
      <c r="A4" s="8" t="s">
        <v>4</v>
      </c>
      <c r="L4" s="8" t="s">
        <v>5</v>
      </c>
      <c r="W4" s="8" t="s">
        <v>6</v>
      </c>
    </row>
    <row r="5" spans="1:32" ht="15.75" x14ac:dyDescent="0.25">
      <c r="B5" s="1" t="s">
        <v>8</v>
      </c>
      <c r="M5" s="1" t="s">
        <v>8</v>
      </c>
      <c r="X5" s="1" t="s">
        <v>8</v>
      </c>
    </row>
    <row r="7" spans="1:32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  <c r="M7" s="39" t="s">
        <v>1</v>
      </c>
      <c r="N7" s="39"/>
      <c r="O7" s="39"/>
      <c r="P7" s="39"/>
      <c r="Q7" s="39"/>
      <c r="R7" s="39"/>
      <c r="S7" s="39"/>
      <c r="T7" s="39"/>
      <c r="U7" s="39"/>
      <c r="X7" s="39" t="s">
        <v>1</v>
      </c>
      <c r="Y7" s="39"/>
      <c r="Z7" s="39"/>
      <c r="AA7" s="39"/>
      <c r="AB7" s="39"/>
      <c r="AC7" s="39"/>
      <c r="AD7" s="39"/>
      <c r="AE7" s="39"/>
      <c r="AF7" s="39"/>
    </row>
    <row r="8" spans="1:32" ht="15.75" x14ac:dyDescent="0.25">
      <c r="A8" s="2" t="s">
        <v>2</v>
      </c>
      <c r="B8" s="3">
        <v>300</v>
      </c>
      <c r="C8" s="4">
        <f>B8/2</f>
        <v>150</v>
      </c>
      <c r="D8" s="4">
        <f t="shared" ref="D8:I8" si="0">C8/2</f>
        <v>75</v>
      </c>
      <c r="E8" s="4">
        <f t="shared" si="0"/>
        <v>37.5</v>
      </c>
      <c r="F8" s="4">
        <f t="shared" si="0"/>
        <v>18.75</v>
      </c>
      <c r="G8" s="4">
        <f t="shared" si="0"/>
        <v>9.375</v>
      </c>
      <c r="H8" s="4">
        <f t="shared" si="0"/>
        <v>4.6875</v>
      </c>
      <c r="I8" s="4">
        <f t="shared" si="0"/>
        <v>2.34375</v>
      </c>
      <c r="J8" s="4">
        <v>0</v>
      </c>
      <c r="L8" s="2" t="s">
        <v>2</v>
      </c>
      <c r="M8" s="3">
        <v>300</v>
      </c>
      <c r="N8" s="4">
        <f>M8/2</f>
        <v>150</v>
      </c>
      <c r="O8" s="4">
        <f t="shared" ref="O8:T8" si="1">N8/2</f>
        <v>75</v>
      </c>
      <c r="P8" s="4">
        <f t="shared" si="1"/>
        <v>37.5</v>
      </c>
      <c r="Q8" s="4">
        <f t="shared" si="1"/>
        <v>18.75</v>
      </c>
      <c r="R8" s="4">
        <f t="shared" si="1"/>
        <v>9.375</v>
      </c>
      <c r="S8" s="4">
        <f t="shared" si="1"/>
        <v>4.6875</v>
      </c>
      <c r="T8" s="4">
        <f t="shared" si="1"/>
        <v>2.34375</v>
      </c>
      <c r="U8" s="4">
        <v>0</v>
      </c>
      <c r="W8" s="2" t="s">
        <v>2</v>
      </c>
      <c r="X8" s="3">
        <v>300</v>
      </c>
      <c r="Y8" s="4">
        <f>X8/2</f>
        <v>150</v>
      </c>
      <c r="Z8" s="4">
        <f t="shared" ref="Z8:AE8" si="2">Y8/2</f>
        <v>75</v>
      </c>
      <c r="AA8" s="4">
        <f t="shared" si="2"/>
        <v>37.5</v>
      </c>
      <c r="AB8" s="4">
        <f t="shared" si="2"/>
        <v>18.75</v>
      </c>
      <c r="AC8" s="4">
        <f t="shared" si="2"/>
        <v>9.375</v>
      </c>
      <c r="AD8" s="4">
        <f t="shared" si="2"/>
        <v>4.6875</v>
      </c>
      <c r="AE8" s="4">
        <f t="shared" si="2"/>
        <v>2.34375</v>
      </c>
      <c r="AF8" s="4">
        <v>0</v>
      </c>
    </row>
    <row r="9" spans="1:32" x14ac:dyDescent="0.25">
      <c r="A9" s="5">
        <v>1000</v>
      </c>
      <c r="B9" s="6">
        <v>-0.12968750000000001</v>
      </c>
      <c r="C9" s="6">
        <v>3.2812500000000001E-2</v>
      </c>
      <c r="D9" s="6">
        <v>-1.0937499999999999E-2</v>
      </c>
      <c r="E9" s="6">
        <v>0.10781250000000001</v>
      </c>
      <c r="F9" s="6">
        <v>2.0312500000000001E-2</v>
      </c>
      <c r="G9" s="6">
        <v>0.10781250000000001</v>
      </c>
      <c r="H9" s="6">
        <v>9.5312499999999994E-2</v>
      </c>
      <c r="I9" s="6">
        <v>9.5312499999999994E-2</v>
      </c>
      <c r="J9" s="6">
        <v>0.1015625</v>
      </c>
      <c r="L9" s="5">
        <v>1000</v>
      </c>
      <c r="M9" s="6">
        <v>-0.18112947658402195</v>
      </c>
      <c r="N9" s="6">
        <v>-0.10674931129476577</v>
      </c>
      <c r="O9" s="6">
        <v>-2.4104683195592207E-2</v>
      </c>
      <c r="P9" s="6">
        <v>-4.47658402203856E-2</v>
      </c>
      <c r="Q9" s="6">
        <v>-1.997245179063353E-2</v>
      </c>
      <c r="R9" s="6">
        <v>-8.19559228650137E-2</v>
      </c>
      <c r="S9" s="6">
        <v>3.3746556473829278E-2</v>
      </c>
      <c r="T9" s="6">
        <v>6.8870523415985791E-4</v>
      </c>
      <c r="U9" s="6">
        <v>5.027548209366399E-2</v>
      </c>
      <c r="W9" s="5">
        <v>1000</v>
      </c>
      <c r="X9" s="6">
        <v>-0.21977699530516417</v>
      </c>
      <c r="Y9" s="6">
        <v>-5.7805164319248696E-2</v>
      </c>
      <c r="Z9" s="6">
        <v>-0.10005868544600925</v>
      </c>
      <c r="AA9" s="6">
        <v>-8.9495305164319111E-2</v>
      </c>
      <c r="AB9" s="6">
        <v>-0.18456572769953039</v>
      </c>
      <c r="AC9" s="6">
        <v>-0.2162558685446008</v>
      </c>
      <c r="AD9" s="6">
        <v>-0.13879107981220645</v>
      </c>
      <c r="AE9" s="6">
        <v>-0.19865023474178389</v>
      </c>
      <c r="AF9" s="6">
        <v>-0.12118544600938953</v>
      </c>
    </row>
    <row r="10" spans="1:32" x14ac:dyDescent="0.25">
      <c r="A10" s="7">
        <f>A9/2</f>
        <v>500</v>
      </c>
      <c r="B10" s="6">
        <v>-9.8437499999999997E-2</v>
      </c>
      <c r="C10" s="6">
        <v>-6.7187499999999997E-2</v>
      </c>
      <c r="D10" s="6">
        <v>-0.40468749999999998</v>
      </c>
      <c r="E10" s="6">
        <v>-0.19218750000000001</v>
      </c>
      <c r="F10" s="6">
        <v>-0.25468750000000001</v>
      </c>
      <c r="G10" s="6">
        <v>-9.8437499999999997E-2</v>
      </c>
      <c r="H10" s="6">
        <v>-0.26718750000000002</v>
      </c>
      <c r="I10" s="6">
        <v>-0.32343749999999999</v>
      </c>
      <c r="J10" s="6">
        <v>0.1140625</v>
      </c>
      <c r="L10" s="7">
        <f>L9/2</f>
        <v>500</v>
      </c>
      <c r="M10" s="6">
        <v>-7.3691460055096344E-2</v>
      </c>
      <c r="N10" s="6">
        <v>-0.25964187327823685</v>
      </c>
      <c r="O10" s="6">
        <v>0.27754820936639124</v>
      </c>
      <c r="P10" s="6">
        <v>-0.15633608815426989</v>
      </c>
      <c r="Q10" s="6">
        <v>-0.23071625344352609</v>
      </c>
      <c r="R10" s="6">
        <v>-0.19765840220385666</v>
      </c>
      <c r="S10" s="6">
        <v>-0.27203856749311289</v>
      </c>
      <c r="T10" s="6">
        <v>-0.22245179063360873</v>
      </c>
      <c r="U10" s="6">
        <v>-0.2885674931129476</v>
      </c>
      <c r="W10" s="7">
        <f>W9/2</f>
        <v>500</v>
      </c>
      <c r="X10" s="6">
        <v>-0.52963615023474164</v>
      </c>
      <c r="Y10" s="6">
        <v>-0.42048122065727689</v>
      </c>
      <c r="Z10" s="6">
        <v>-0.26907276995305152</v>
      </c>
      <c r="AA10" s="6">
        <v>2.002053990610329</v>
      </c>
      <c r="AB10" s="6">
        <v>-0.33597417840375571</v>
      </c>
      <c r="AC10" s="6">
        <v>-0.38526995305164308</v>
      </c>
      <c r="AD10" s="6">
        <v>-0.39935446009389658</v>
      </c>
      <c r="AE10" s="6">
        <v>-0.32188967136150221</v>
      </c>
      <c r="AF10" s="6">
        <v>-0.37118544600938952</v>
      </c>
    </row>
    <row r="11" spans="1:32" x14ac:dyDescent="0.25">
      <c r="A11" s="7">
        <f t="shared" ref="A11:A21" si="3">A10/2</f>
        <v>250</v>
      </c>
      <c r="B11" s="6">
        <v>-0.5546875</v>
      </c>
      <c r="C11" s="6">
        <v>0.2578125</v>
      </c>
      <c r="D11" s="6">
        <v>-0.23593749999999999</v>
      </c>
      <c r="E11" s="6">
        <v>0.27031250000000001</v>
      </c>
      <c r="F11" s="6">
        <v>0.22031249999999999</v>
      </c>
      <c r="G11" s="6">
        <v>0.33906249999999999</v>
      </c>
      <c r="H11" s="6">
        <v>0.30156250000000001</v>
      </c>
      <c r="I11" s="6">
        <v>0.73906249999999996</v>
      </c>
      <c r="J11" s="6">
        <v>0.39531250000000001</v>
      </c>
      <c r="L11" s="7">
        <f t="shared" ref="L11:L21" si="4">L10/2</f>
        <v>250</v>
      </c>
      <c r="M11" s="6">
        <v>4.8209366391185355E-3</v>
      </c>
      <c r="N11" s="6">
        <v>0.5089531680440772</v>
      </c>
      <c r="O11" s="6">
        <v>5.4407713498622667E-2</v>
      </c>
      <c r="P11" s="6">
        <v>6.8870523415985791E-4</v>
      </c>
      <c r="Q11" s="6">
        <v>-1.1707988980716176E-2</v>
      </c>
      <c r="R11" s="6">
        <v>-6.1294765840220304E-2</v>
      </c>
      <c r="S11" s="6">
        <v>0.1577134986225896</v>
      </c>
      <c r="T11" s="6">
        <v>-0.10674931129476577</v>
      </c>
      <c r="U11" s="6">
        <v>-4.47658402203856E-2</v>
      </c>
      <c r="W11" s="7">
        <f t="shared" ref="W11:W21" si="5">W10/2</f>
        <v>250</v>
      </c>
      <c r="X11" s="6">
        <v>-0.23034037558685433</v>
      </c>
      <c r="Y11" s="6">
        <v>8.6561032863849904E-2</v>
      </c>
      <c r="Z11" s="6">
        <v>-0.12118544600938953</v>
      </c>
      <c r="AA11" s="6">
        <v>-5.0762910798121931E-2</v>
      </c>
      <c r="AB11" s="6">
        <v>-6.4847417840375454E-2</v>
      </c>
      <c r="AC11" s="6">
        <v>-0.13526995305164305</v>
      </c>
      <c r="AD11" s="6">
        <v>-1.555164319248813E-2</v>
      </c>
      <c r="AE11" s="6">
        <v>0.63585680751173723</v>
      </c>
      <c r="AF11" s="6">
        <v>4.7828638497652717E-2</v>
      </c>
    </row>
    <row r="12" spans="1:32" x14ac:dyDescent="0.25">
      <c r="A12" s="7">
        <f t="shared" si="3"/>
        <v>125</v>
      </c>
      <c r="B12" s="6">
        <v>0.1203125</v>
      </c>
      <c r="C12" s="6">
        <v>-2.34375E-2</v>
      </c>
      <c r="D12" s="6">
        <v>0.12656249999999999</v>
      </c>
      <c r="E12" s="6">
        <v>0.1640625</v>
      </c>
      <c r="F12" s="6">
        <v>4.5312499999999999E-2</v>
      </c>
      <c r="G12" s="6">
        <v>7.03125E-2</v>
      </c>
      <c r="H12" s="6">
        <v>0.10781250000000001</v>
      </c>
      <c r="I12" s="6">
        <v>7.03125E-2</v>
      </c>
      <c r="J12" s="6">
        <v>6.4062499999999994E-2</v>
      </c>
      <c r="L12" s="7">
        <f t="shared" si="4"/>
        <v>125</v>
      </c>
      <c r="M12" s="6">
        <v>-6.1294765840220304E-2</v>
      </c>
      <c r="N12" s="6">
        <v>0.12465564738292019</v>
      </c>
      <c r="O12" s="6">
        <v>0.31473829201101938</v>
      </c>
      <c r="P12" s="6">
        <v>0.31473829201101938</v>
      </c>
      <c r="Q12" s="6">
        <v>0.22382920110192844</v>
      </c>
      <c r="R12" s="6">
        <v>0.17011019283746565</v>
      </c>
      <c r="S12" s="6">
        <v>0.14531680440771358</v>
      </c>
      <c r="T12" s="6">
        <v>0.12878787878787887</v>
      </c>
      <c r="U12" s="6">
        <v>8.746556473829209E-2</v>
      </c>
      <c r="W12" s="7">
        <f t="shared" si="5"/>
        <v>125</v>
      </c>
      <c r="X12" s="6">
        <v>-0.33597417840375571</v>
      </c>
      <c r="Y12" s="6">
        <v>-6.1326291079812072E-2</v>
      </c>
      <c r="Z12" s="6">
        <v>-1.2030516431924749E-2</v>
      </c>
      <c r="AA12" s="6">
        <v>-8.5974178403755736E-2</v>
      </c>
      <c r="AB12" s="6">
        <v>-5.7805164319248696E-2</v>
      </c>
      <c r="AC12" s="6">
        <v>0.98444835680751186</v>
      </c>
      <c r="AD12" s="6">
        <v>93.938673708920177</v>
      </c>
      <c r="AE12" s="6">
        <v>53.20275821596244</v>
      </c>
      <c r="AF12" s="6">
        <v>-2.2593896713614892E-2</v>
      </c>
    </row>
    <row r="13" spans="1:32" x14ac:dyDescent="0.25">
      <c r="A13" s="7">
        <f t="shared" si="3"/>
        <v>62.5</v>
      </c>
      <c r="B13" s="6">
        <v>-0.25468750000000001</v>
      </c>
      <c r="C13" s="6">
        <v>0.30781249999999999</v>
      </c>
      <c r="D13" s="6">
        <v>67.545312499999994</v>
      </c>
      <c r="E13" s="6">
        <v>-8.59375E-2</v>
      </c>
      <c r="F13" s="6">
        <v>-0.11093749999999999</v>
      </c>
      <c r="G13" s="6">
        <v>1.6890624999999999</v>
      </c>
      <c r="H13" s="6">
        <v>120.70156249999999</v>
      </c>
      <c r="I13" s="6">
        <v>-0.16718749999999999</v>
      </c>
      <c r="J13" s="6">
        <v>-0.15468750000000001</v>
      </c>
      <c r="L13" s="7">
        <f t="shared" si="4"/>
        <v>62.5</v>
      </c>
      <c r="M13" s="6">
        <v>-0.14807162534435253</v>
      </c>
      <c r="N13" s="6">
        <v>-6.9559228650137667E-2</v>
      </c>
      <c r="O13" s="6">
        <v>-7.7823691460055022E-2</v>
      </c>
      <c r="P13" s="6">
        <v>4.2011019283746634E-2</v>
      </c>
      <c r="Q13" s="6">
        <v>-4.0633608815426922E-2</v>
      </c>
      <c r="R13" s="6">
        <v>0.6039944903581268</v>
      </c>
      <c r="S13" s="6">
        <v>67.017217630853992</v>
      </c>
      <c r="T13" s="6">
        <v>5.027548209366399E-2</v>
      </c>
      <c r="U13" s="6">
        <v>-0.20592286501377402</v>
      </c>
      <c r="W13" s="7">
        <f t="shared" si="5"/>
        <v>62.5</v>
      </c>
      <c r="X13" s="6">
        <v>-0.33597417840375571</v>
      </c>
      <c r="Y13" s="6">
        <v>-0.36766431924882614</v>
      </c>
      <c r="Z13" s="6">
        <v>-0.29019953051643177</v>
      </c>
      <c r="AA13" s="6">
        <v>-0.25850938967136139</v>
      </c>
      <c r="AB13" s="6">
        <v>-0.32188967136150221</v>
      </c>
      <c r="AC13" s="6">
        <v>-0.31484741784037545</v>
      </c>
      <c r="AD13" s="6">
        <v>0.95980046948356823</v>
      </c>
      <c r="AE13" s="6">
        <v>64.91402582159624</v>
      </c>
      <c r="AF13" s="6">
        <v>-0.28667840375586839</v>
      </c>
    </row>
    <row r="14" spans="1:32" x14ac:dyDescent="0.25">
      <c r="A14" s="7">
        <f t="shared" si="3"/>
        <v>31.25</v>
      </c>
      <c r="B14" s="6">
        <v>0.5390625</v>
      </c>
      <c r="C14" s="6">
        <v>73.5703125</v>
      </c>
      <c r="D14" s="6">
        <v>95.739062500000003</v>
      </c>
      <c r="E14" s="6">
        <v>100.57656249999999</v>
      </c>
      <c r="F14" s="6">
        <v>104.0265625</v>
      </c>
      <c r="G14" s="6">
        <v>103.0203125</v>
      </c>
      <c r="H14" s="6">
        <v>106.5828125</v>
      </c>
      <c r="I14" s="6">
        <v>102.12656250000001</v>
      </c>
      <c r="J14" s="6">
        <v>102.3015625</v>
      </c>
      <c r="L14" s="7">
        <f t="shared" si="4"/>
        <v>31.25</v>
      </c>
      <c r="M14" s="6">
        <v>-9.4352617079889733E-2</v>
      </c>
      <c r="N14" s="6">
        <v>-0.20592286501377402</v>
      </c>
      <c r="O14" s="6">
        <v>0.93457300275482103</v>
      </c>
      <c r="P14" s="6">
        <v>79.843663911845738</v>
      </c>
      <c r="Q14" s="6">
        <v>80.992424242424249</v>
      </c>
      <c r="R14" s="6">
        <v>80.314738292011029</v>
      </c>
      <c r="S14" s="6">
        <v>121.96763085399449</v>
      </c>
      <c r="T14" s="6">
        <v>87.161845730027551</v>
      </c>
      <c r="U14" s="6">
        <v>91.182506887052341</v>
      </c>
      <c r="W14" s="7">
        <f t="shared" si="5"/>
        <v>31.25</v>
      </c>
      <c r="X14" s="6">
        <v>-0.27611502347417827</v>
      </c>
      <c r="Y14" s="6">
        <v>-0.29019953051643177</v>
      </c>
      <c r="Z14" s="6">
        <v>0.64642018779342736</v>
      </c>
      <c r="AA14" s="6">
        <v>89.104166666666657</v>
      </c>
      <c r="AB14" s="6">
        <v>89.843603286384976</v>
      </c>
      <c r="AC14" s="6">
        <v>93.509096244131456</v>
      </c>
      <c r="AD14" s="6">
        <v>96.998532863849761</v>
      </c>
      <c r="AE14" s="6">
        <v>88.857687793427232</v>
      </c>
      <c r="AF14" s="6">
        <v>86.787265258215953</v>
      </c>
    </row>
    <row r="15" spans="1:32" x14ac:dyDescent="0.25">
      <c r="A15" s="7">
        <f t="shared" si="3"/>
        <v>15.625</v>
      </c>
      <c r="B15" s="6">
        <v>120.7453125</v>
      </c>
      <c r="C15" s="6">
        <v>154.87656250000001</v>
      </c>
      <c r="D15" s="6">
        <v>128.98281249999999</v>
      </c>
      <c r="E15" s="6">
        <v>122.28281250000001</v>
      </c>
      <c r="F15" s="6">
        <v>124.51406249999999</v>
      </c>
      <c r="G15" s="6">
        <v>139.40781250000001</v>
      </c>
      <c r="H15" s="6">
        <v>115.3640625</v>
      </c>
      <c r="I15" s="6">
        <v>117.48281249999999</v>
      </c>
      <c r="J15" s="6">
        <v>117.4890625</v>
      </c>
      <c r="L15" s="7">
        <f t="shared" si="4"/>
        <v>15.625</v>
      </c>
      <c r="M15" s="6">
        <v>76.281680440771353</v>
      </c>
      <c r="N15" s="6">
        <v>108.00895316804409</v>
      </c>
      <c r="O15" s="6">
        <v>117.0874655647383</v>
      </c>
      <c r="P15" s="6">
        <v>113.54614325068871</v>
      </c>
      <c r="Q15" s="6">
        <v>103.47589531680441</v>
      </c>
      <c r="R15" s="6">
        <v>107.2775482093664</v>
      </c>
      <c r="S15" s="6">
        <v>107.08333333333334</v>
      </c>
      <c r="T15" s="6">
        <v>108.116391184573</v>
      </c>
      <c r="U15" s="6">
        <v>116.68250688705234</v>
      </c>
      <c r="W15" s="7">
        <f t="shared" si="5"/>
        <v>15.625</v>
      </c>
      <c r="X15" s="6">
        <v>0.73796948356807524</v>
      </c>
      <c r="Y15" s="6">
        <v>85.593603286384976</v>
      </c>
      <c r="Z15" s="6">
        <v>106.44219483568075</v>
      </c>
      <c r="AA15" s="6">
        <v>110.41050469483568</v>
      </c>
      <c r="AB15" s="6">
        <v>109.66050469483568</v>
      </c>
      <c r="AC15" s="6">
        <v>104.70980046948357</v>
      </c>
      <c r="AD15" s="6">
        <v>112.09008215962442</v>
      </c>
      <c r="AE15" s="6">
        <v>108.77670187793427</v>
      </c>
      <c r="AF15" s="6">
        <v>105.36473004694835</v>
      </c>
    </row>
    <row r="16" spans="1:32" x14ac:dyDescent="0.25">
      <c r="A16" s="7">
        <f t="shared" si="3"/>
        <v>7.8125</v>
      </c>
      <c r="B16" s="6">
        <v>118.4890625</v>
      </c>
      <c r="C16" s="6">
        <v>155.28281250000001</v>
      </c>
      <c r="D16" s="6">
        <v>149.01406249999999</v>
      </c>
      <c r="E16" s="6">
        <v>131.63906249999999</v>
      </c>
      <c r="F16" s="6">
        <v>115.9265625</v>
      </c>
      <c r="G16" s="6">
        <v>121.7390625</v>
      </c>
      <c r="H16" s="6">
        <v>73.051562500000003</v>
      </c>
      <c r="I16" s="6">
        <v>68.1328125</v>
      </c>
      <c r="J16" s="6">
        <v>76.1640625</v>
      </c>
      <c r="L16" s="7">
        <f t="shared" si="4"/>
        <v>7.8125</v>
      </c>
      <c r="M16" s="6">
        <v>96.219696969696969</v>
      </c>
      <c r="N16" s="6">
        <v>103.50895316804409</v>
      </c>
      <c r="O16" s="6">
        <v>111.92217630853995</v>
      </c>
      <c r="P16" s="6">
        <v>122.13705234159779</v>
      </c>
      <c r="Q16" s="6">
        <v>119.76515151515152</v>
      </c>
      <c r="R16" s="6">
        <v>102.58333333333334</v>
      </c>
      <c r="S16" s="6">
        <v>106.31060606060606</v>
      </c>
      <c r="T16" s="6">
        <v>103.51308539944904</v>
      </c>
      <c r="U16" s="6">
        <v>110.85606060606061</v>
      </c>
      <c r="W16" s="7">
        <f t="shared" si="5"/>
        <v>7.8125</v>
      </c>
      <c r="X16" s="6">
        <v>90.57951877934272</v>
      </c>
      <c r="Y16" s="6">
        <v>109.03726525821595</v>
      </c>
      <c r="Z16" s="6">
        <v>110.19219483568075</v>
      </c>
      <c r="AA16" s="6">
        <v>123.92811032863851</v>
      </c>
      <c r="AB16" s="6">
        <v>118.07599765258217</v>
      </c>
      <c r="AC16" s="6">
        <v>111.59008215962442</v>
      </c>
      <c r="AD16" s="6">
        <v>111.72036384976525</v>
      </c>
      <c r="AE16" s="6">
        <v>107.59360328638498</v>
      </c>
      <c r="AF16" s="6">
        <v>111.44571596244131</v>
      </c>
    </row>
    <row r="17" spans="1:32" x14ac:dyDescent="0.25">
      <c r="A17" s="7">
        <f t="shared" si="3"/>
        <v>3.90625</v>
      </c>
      <c r="B17" s="6">
        <v>103.4765625</v>
      </c>
      <c r="C17" s="6">
        <v>120.57656249999999</v>
      </c>
      <c r="D17" s="6">
        <v>131.92031249999999</v>
      </c>
      <c r="E17" s="6">
        <v>114.0203125</v>
      </c>
      <c r="F17" s="6">
        <v>122.88906249999999</v>
      </c>
      <c r="G17" s="6">
        <v>85.120312499999997</v>
      </c>
      <c r="H17" s="6">
        <v>46.670312500000001</v>
      </c>
      <c r="I17" s="6">
        <v>55.220312499999999</v>
      </c>
      <c r="J17" s="6">
        <v>80.745312499999997</v>
      </c>
      <c r="L17" s="7">
        <f t="shared" si="4"/>
        <v>3.90625</v>
      </c>
      <c r="M17" s="6">
        <v>97.070936639118457</v>
      </c>
      <c r="N17" s="6">
        <v>122.13705234159779</v>
      </c>
      <c r="O17" s="6">
        <v>121.73622589531681</v>
      </c>
      <c r="P17" s="6">
        <v>107.2568870523416</v>
      </c>
      <c r="Q17" s="6">
        <v>119.3767217630854</v>
      </c>
      <c r="R17" s="6">
        <v>108.07093663911846</v>
      </c>
      <c r="S17" s="6">
        <v>118.81473829201103</v>
      </c>
      <c r="T17" s="6">
        <v>105.52134986225896</v>
      </c>
      <c r="U17" s="6">
        <v>107.17424242424244</v>
      </c>
      <c r="W17" s="7">
        <f t="shared" si="5"/>
        <v>3.90625</v>
      </c>
      <c r="X17" s="6">
        <v>97.237969483568065</v>
      </c>
      <c r="Y17" s="6">
        <v>107.56543427230046</v>
      </c>
      <c r="Z17" s="6">
        <v>106.76613849765258</v>
      </c>
      <c r="AA17" s="6">
        <v>116.62177230046949</v>
      </c>
      <c r="AB17" s="6">
        <v>117.19571596244133</v>
      </c>
      <c r="AC17" s="6">
        <v>111.21684272300469</v>
      </c>
      <c r="AD17" s="6">
        <v>113.70627934272299</v>
      </c>
      <c r="AE17" s="6">
        <v>109.30134976525821</v>
      </c>
      <c r="AF17" s="6">
        <v>111.11473004694835</v>
      </c>
    </row>
    <row r="18" spans="1:32" x14ac:dyDescent="0.25">
      <c r="A18" s="7">
        <f t="shared" si="3"/>
        <v>1.953125</v>
      </c>
      <c r="B18" s="6">
        <v>130.1953125</v>
      </c>
      <c r="C18" s="6">
        <v>148.99531250000001</v>
      </c>
      <c r="D18" s="6">
        <v>156.4453125</v>
      </c>
      <c r="E18" s="6">
        <v>129.62031250000001</v>
      </c>
      <c r="F18" s="6">
        <v>106.42031249999999</v>
      </c>
      <c r="G18" s="6">
        <v>74.6640625</v>
      </c>
      <c r="H18" s="6">
        <v>100.1140625</v>
      </c>
      <c r="I18" s="6">
        <v>56.982812500000001</v>
      </c>
      <c r="J18" s="6">
        <v>104.12656250000001</v>
      </c>
      <c r="L18" s="7">
        <f t="shared" si="4"/>
        <v>1.953125</v>
      </c>
      <c r="M18" s="6">
        <v>108.70316804407715</v>
      </c>
      <c r="N18" s="6">
        <v>120.68250688705234</v>
      </c>
      <c r="O18" s="6">
        <v>118.51308539944904</v>
      </c>
      <c r="P18" s="6">
        <v>121.29820936639119</v>
      </c>
      <c r="Q18" s="6">
        <v>114.65358126721763</v>
      </c>
      <c r="R18" s="6">
        <v>116.78168044077135</v>
      </c>
      <c r="S18" s="6">
        <v>109.64944903581268</v>
      </c>
      <c r="T18" s="6">
        <v>105.8973829201102</v>
      </c>
      <c r="U18" s="6">
        <v>108.26515151515152</v>
      </c>
      <c r="W18" s="7">
        <f t="shared" si="5"/>
        <v>1.953125</v>
      </c>
      <c r="X18" s="6">
        <v>97.185152582159617</v>
      </c>
      <c r="Y18" s="6">
        <v>112.99149061032864</v>
      </c>
      <c r="Z18" s="6">
        <v>116.70980046948358</v>
      </c>
      <c r="AA18" s="6">
        <v>124.23444835680752</v>
      </c>
      <c r="AB18" s="6">
        <v>114.56895539906102</v>
      </c>
      <c r="AC18" s="6">
        <v>109.71684272300469</v>
      </c>
      <c r="AD18" s="6">
        <v>112.40346244131455</v>
      </c>
      <c r="AE18" s="6">
        <v>108.87177230046947</v>
      </c>
      <c r="AF18" s="6">
        <v>108.62529342723005</v>
      </c>
    </row>
    <row r="19" spans="1:32" x14ac:dyDescent="0.25">
      <c r="A19" s="7">
        <f t="shared" si="3"/>
        <v>0.9765625</v>
      </c>
      <c r="B19" s="6">
        <v>74.451562499999994</v>
      </c>
      <c r="C19" s="6">
        <v>136.3203125</v>
      </c>
      <c r="D19" s="6">
        <v>118.98281249999999</v>
      </c>
      <c r="E19" s="6">
        <v>97.6640625</v>
      </c>
      <c r="F19" s="6">
        <v>90.176562500000003</v>
      </c>
      <c r="G19" s="6">
        <v>56.557812499999997</v>
      </c>
      <c r="H19" s="6">
        <v>46.4140625</v>
      </c>
      <c r="I19" s="6">
        <v>52.895312500000003</v>
      </c>
      <c r="J19" s="6">
        <v>79.3515625</v>
      </c>
      <c r="L19" s="7">
        <f t="shared" si="4"/>
        <v>0.9765625</v>
      </c>
      <c r="M19" s="6">
        <v>95.752754820936644</v>
      </c>
      <c r="N19" s="6">
        <v>107.52548209366391</v>
      </c>
      <c r="O19" s="6">
        <v>111.2568870523416</v>
      </c>
      <c r="P19" s="6">
        <v>93.500688705234168</v>
      </c>
      <c r="Q19" s="6">
        <v>117.24449035812673</v>
      </c>
      <c r="R19" s="6">
        <v>103.23622589531681</v>
      </c>
      <c r="S19" s="6">
        <v>103.42217630853995</v>
      </c>
      <c r="T19" s="6">
        <v>93.641184573002761</v>
      </c>
      <c r="U19" s="6">
        <v>98.042011019283748</v>
      </c>
      <c r="W19" s="7">
        <f t="shared" si="5"/>
        <v>0.9765625</v>
      </c>
      <c r="X19" s="6">
        <v>90.987969483568065</v>
      </c>
      <c r="Y19" s="6">
        <v>108.29782863849765</v>
      </c>
      <c r="Z19" s="6">
        <v>110.33303990610328</v>
      </c>
      <c r="AA19" s="6">
        <v>117.36825117370893</v>
      </c>
      <c r="AB19" s="6">
        <v>109.58303990610328</v>
      </c>
      <c r="AC19" s="6">
        <v>110.11120892018779</v>
      </c>
      <c r="AD19" s="6">
        <v>103.47740610328638</v>
      </c>
      <c r="AE19" s="6">
        <v>110.18867370892018</v>
      </c>
      <c r="AF19" s="6">
        <v>105.09360328638498</v>
      </c>
    </row>
    <row r="20" spans="1:32" x14ac:dyDescent="0.25">
      <c r="A20" s="7">
        <f t="shared" si="3"/>
        <v>0.48828125</v>
      </c>
      <c r="B20" s="6">
        <v>131.3515625</v>
      </c>
      <c r="C20" s="6">
        <v>134.73906249999999</v>
      </c>
      <c r="D20" s="6">
        <v>133.68906250000001</v>
      </c>
      <c r="E20" s="6">
        <v>130.5390625</v>
      </c>
      <c r="F20" s="6">
        <v>74.1328125</v>
      </c>
      <c r="G20" s="6">
        <v>88.964062499999997</v>
      </c>
      <c r="H20" s="6">
        <v>66.095312500000006</v>
      </c>
      <c r="I20" s="6">
        <v>67.1953125</v>
      </c>
      <c r="J20" s="6">
        <v>104.6640625</v>
      </c>
      <c r="L20" s="7">
        <f t="shared" si="4"/>
        <v>0.48828125</v>
      </c>
      <c r="M20" s="6">
        <v>103.10812672176309</v>
      </c>
      <c r="N20" s="6">
        <v>113.33539944903582</v>
      </c>
      <c r="O20" s="6">
        <v>109.76928374655648</v>
      </c>
      <c r="P20" s="6">
        <v>121.5874655647383</v>
      </c>
      <c r="Q20" s="6">
        <v>111.54201101928375</v>
      </c>
      <c r="R20" s="6">
        <v>111.55440771349863</v>
      </c>
      <c r="S20" s="6">
        <v>115.21556473829202</v>
      </c>
      <c r="T20" s="6">
        <v>99.674242424242436</v>
      </c>
      <c r="U20" s="6">
        <v>101.59573002754821</v>
      </c>
      <c r="W20" s="7">
        <f t="shared" si="5"/>
        <v>0.48828125</v>
      </c>
      <c r="X20" s="6">
        <v>93.766138497652577</v>
      </c>
      <c r="Y20" s="6">
        <v>102.44923708920187</v>
      </c>
      <c r="Z20" s="6">
        <v>112.32951877934272</v>
      </c>
      <c r="AA20" s="6">
        <v>119.74149061032865</v>
      </c>
      <c r="AB20" s="6">
        <v>112.14289906103286</v>
      </c>
      <c r="AC20" s="6">
        <v>110.98796948356807</v>
      </c>
      <c r="AD20" s="6">
        <v>96.097124413145536</v>
      </c>
      <c r="AE20" s="6">
        <v>100.59360328638498</v>
      </c>
      <c r="AF20" s="6">
        <v>108.12529342723005</v>
      </c>
    </row>
    <row r="21" spans="1:32" x14ac:dyDescent="0.25">
      <c r="A21" s="7">
        <f t="shared" si="3"/>
        <v>0.244140625</v>
      </c>
      <c r="B21" s="6">
        <v>104.5515625</v>
      </c>
      <c r="C21" s="6">
        <v>83.970312500000006</v>
      </c>
      <c r="D21" s="6">
        <v>101.3203125</v>
      </c>
      <c r="E21" s="6">
        <v>72.782812500000006</v>
      </c>
      <c r="F21" s="6">
        <v>53.582812500000003</v>
      </c>
      <c r="G21" s="6">
        <v>57.089062499999997</v>
      </c>
      <c r="H21" s="6">
        <v>64.5703125</v>
      </c>
      <c r="I21" s="6">
        <v>68.707812500000003</v>
      </c>
      <c r="J21" s="6">
        <v>53.051562500000003</v>
      </c>
      <c r="L21" s="7">
        <f t="shared" si="4"/>
        <v>0.244140625</v>
      </c>
      <c r="M21" s="6">
        <v>96.913911845730027</v>
      </c>
      <c r="N21" s="6">
        <v>114.4965564738292</v>
      </c>
      <c r="O21" s="6">
        <v>120.27341597796143</v>
      </c>
      <c r="P21" s="6">
        <v>107.39325068870524</v>
      </c>
      <c r="Q21" s="6">
        <v>100.77341597796143</v>
      </c>
      <c r="R21" s="6">
        <v>101.02548209366391</v>
      </c>
      <c r="S21" s="6">
        <v>93.042011019283748</v>
      </c>
      <c r="T21" s="6">
        <v>93.19077134986226</v>
      </c>
      <c r="U21" s="6">
        <v>92.608126721763085</v>
      </c>
      <c r="W21" s="7">
        <f t="shared" si="5"/>
        <v>0.244140625</v>
      </c>
      <c r="X21" s="6">
        <v>89.66402582159624</v>
      </c>
      <c r="Y21" s="6">
        <v>103.2450117370892</v>
      </c>
      <c r="Z21" s="6">
        <v>108.30487089201877</v>
      </c>
      <c r="AA21" s="6">
        <v>115.04430751173709</v>
      </c>
      <c r="AB21" s="6">
        <v>102.52670187793427</v>
      </c>
      <c r="AC21" s="6">
        <v>93.421068075117361</v>
      </c>
      <c r="AD21" s="6">
        <v>88.477406103286384</v>
      </c>
      <c r="AE21" s="6">
        <v>94.452758215962433</v>
      </c>
      <c r="AF21" s="6">
        <v>88.178110328638496</v>
      </c>
    </row>
    <row r="22" spans="1:32" x14ac:dyDescent="0.25">
      <c r="A22" s="7">
        <v>0</v>
      </c>
      <c r="B22" s="6">
        <v>113.5390625</v>
      </c>
      <c r="C22" s="6">
        <v>152.17031249999999</v>
      </c>
      <c r="D22" s="6">
        <v>117.6203125</v>
      </c>
      <c r="E22" s="6">
        <v>157.18281250000001</v>
      </c>
      <c r="F22" s="6">
        <v>137.98906249999999</v>
      </c>
      <c r="G22" s="6">
        <v>113.6453125</v>
      </c>
      <c r="H22" s="6">
        <v>110.95156249999999</v>
      </c>
      <c r="I22" s="6">
        <v>108.8015625</v>
      </c>
      <c r="J22" s="6">
        <v>116.06406250000001</v>
      </c>
      <c r="L22" s="7">
        <v>0</v>
      </c>
      <c r="M22" s="6">
        <v>92.699035812672179</v>
      </c>
      <c r="N22" s="6">
        <v>109.02134986225896</v>
      </c>
      <c r="O22" s="6">
        <v>123.74035812672177</v>
      </c>
      <c r="P22" s="6">
        <v>98.678374655647389</v>
      </c>
      <c r="Q22" s="6">
        <v>99.980027548209378</v>
      </c>
      <c r="R22" s="6">
        <v>104.57920110192838</v>
      </c>
      <c r="S22" s="6">
        <v>99.265151515151516</v>
      </c>
      <c r="T22" s="6">
        <v>104.56680440771351</v>
      </c>
      <c r="U22" s="6">
        <v>101.8973829201102</v>
      </c>
      <c r="W22" s="7">
        <v>0</v>
      </c>
      <c r="X22" s="6">
        <v>88.748532863849761</v>
      </c>
      <c r="Y22" s="6">
        <v>108.05487089201877</v>
      </c>
      <c r="Z22" s="6">
        <v>116.92106807511738</v>
      </c>
      <c r="AA22" s="6">
        <v>108.82247652582159</v>
      </c>
      <c r="AB22" s="6">
        <v>93.322476525821585</v>
      </c>
      <c r="AC22" s="6">
        <v>89.737969483568065</v>
      </c>
      <c r="AD22" s="6">
        <v>88.938673708920177</v>
      </c>
      <c r="AE22" s="6">
        <v>87.4950117370892</v>
      </c>
      <c r="AF22" s="6">
        <v>90.100645539906097</v>
      </c>
    </row>
    <row r="26" spans="1:32" ht="15.75" x14ac:dyDescent="0.25">
      <c r="B26" s="1" t="s">
        <v>8</v>
      </c>
      <c r="M26" s="1" t="s">
        <v>8</v>
      </c>
      <c r="X26" s="1" t="s">
        <v>8</v>
      </c>
    </row>
    <row r="28" spans="1:32" x14ac:dyDescent="0.25">
      <c r="B28" s="39" t="s">
        <v>3</v>
      </c>
      <c r="C28" s="39"/>
      <c r="D28" s="39"/>
      <c r="E28" s="39"/>
      <c r="F28" s="39"/>
      <c r="G28" s="39"/>
      <c r="H28" s="39"/>
      <c r="I28" s="39"/>
      <c r="J28" s="39"/>
      <c r="M28" s="39" t="s">
        <v>3</v>
      </c>
      <c r="N28" s="39"/>
      <c r="O28" s="39"/>
      <c r="P28" s="39"/>
      <c r="Q28" s="39"/>
      <c r="R28" s="39"/>
      <c r="S28" s="39"/>
      <c r="T28" s="39"/>
      <c r="U28" s="39"/>
      <c r="X28" s="39" t="s">
        <v>3</v>
      </c>
      <c r="Y28" s="39"/>
      <c r="Z28" s="39"/>
      <c r="AA28" s="39"/>
      <c r="AB28" s="39"/>
      <c r="AC28" s="39"/>
      <c r="AD28" s="39"/>
      <c r="AE28" s="39"/>
      <c r="AF28" s="39"/>
    </row>
    <row r="29" spans="1:32" ht="15.75" x14ac:dyDescent="0.25">
      <c r="A29" s="2" t="s">
        <v>2</v>
      </c>
      <c r="B29" s="3">
        <v>300</v>
      </c>
      <c r="C29" s="4">
        <f>B29/2</f>
        <v>150</v>
      </c>
      <c r="D29" s="4">
        <f t="shared" ref="D29:I29" si="6">C29/2</f>
        <v>75</v>
      </c>
      <c r="E29" s="4">
        <f t="shared" si="6"/>
        <v>37.5</v>
      </c>
      <c r="F29" s="4">
        <f t="shared" si="6"/>
        <v>18.75</v>
      </c>
      <c r="G29" s="4">
        <f t="shared" si="6"/>
        <v>9.375</v>
      </c>
      <c r="H29" s="4">
        <f t="shared" si="6"/>
        <v>4.6875</v>
      </c>
      <c r="I29" s="4">
        <f t="shared" si="6"/>
        <v>2.34375</v>
      </c>
      <c r="J29" s="4">
        <v>0</v>
      </c>
      <c r="L29" s="2" t="s">
        <v>2</v>
      </c>
      <c r="M29" s="3">
        <v>300</v>
      </c>
      <c r="N29" s="4">
        <f>M29/2</f>
        <v>150</v>
      </c>
      <c r="O29" s="4">
        <f t="shared" ref="O29:T29" si="7">N29/2</f>
        <v>75</v>
      </c>
      <c r="P29" s="4">
        <f t="shared" si="7"/>
        <v>37.5</v>
      </c>
      <c r="Q29" s="4">
        <f t="shared" si="7"/>
        <v>18.75</v>
      </c>
      <c r="R29" s="4">
        <f t="shared" si="7"/>
        <v>9.375</v>
      </c>
      <c r="S29" s="4">
        <f t="shared" si="7"/>
        <v>4.6875</v>
      </c>
      <c r="T29" s="4">
        <f t="shared" si="7"/>
        <v>2.34375</v>
      </c>
      <c r="U29" s="4">
        <v>0</v>
      </c>
      <c r="W29" s="2" t="s">
        <v>2</v>
      </c>
      <c r="X29" s="3">
        <v>300</v>
      </c>
      <c r="Y29" s="4">
        <f>X29/2</f>
        <v>150</v>
      </c>
      <c r="Z29" s="4">
        <f t="shared" ref="Z29:AE29" si="8">Y29/2</f>
        <v>75</v>
      </c>
      <c r="AA29" s="4">
        <f t="shared" si="8"/>
        <v>37.5</v>
      </c>
      <c r="AB29" s="4">
        <f t="shared" si="8"/>
        <v>18.75</v>
      </c>
      <c r="AC29" s="4">
        <f t="shared" si="8"/>
        <v>9.375</v>
      </c>
      <c r="AD29" s="4">
        <f t="shared" si="8"/>
        <v>4.6875</v>
      </c>
      <c r="AE29" s="4">
        <f t="shared" si="8"/>
        <v>2.34375</v>
      </c>
      <c r="AF29" s="4">
        <v>0</v>
      </c>
    </row>
    <row r="30" spans="1:32" x14ac:dyDescent="0.25">
      <c r="A30" s="5">
        <v>1000</v>
      </c>
      <c r="B30" s="6">
        <v>-0.40727124183006552</v>
      </c>
      <c r="C30" s="6">
        <v>-0.27001633986928125</v>
      </c>
      <c r="D30" s="6">
        <v>-0.27982026143790867</v>
      </c>
      <c r="E30" s="6">
        <v>-0.47589869281045771</v>
      </c>
      <c r="F30" s="6">
        <v>-0.30923202614379103</v>
      </c>
      <c r="G30" s="6">
        <v>-0.37295751633986945</v>
      </c>
      <c r="H30" s="6">
        <v>-0.44648692810457535</v>
      </c>
      <c r="I30" s="6">
        <v>-0.51021241830065378</v>
      </c>
      <c r="J30" s="6">
        <v>-0.38276143790849693</v>
      </c>
      <c r="L30" s="5">
        <v>1000</v>
      </c>
      <c r="M30" s="6">
        <v>3.5377358490566039E-3</v>
      </c>
      <c r="N30" s="6">
        <v>-0.14268867924528303</v>
      </c>
      <c r="O30" s="6">
        <v>-0.27004716981132076</v>
      </c>
      <c r="P30" s="6">
        <v>-0.25589622641509435</v>
      </c>
      <c r="Q30" s="6">
        <v>-0.32665094339622641</v>
      </c>
      <c r="R30" s="6">
        <v>-0.26061320754716982</v>
      </c>
      <c r="S30" s="6">
        <v>-0.28891509433962265</v>
      </c>
      <c r="T30" s="6">
        <v>-0.35023584905660377</v>
      </c>
      <c r="U30" s="6">
        <v>-0.34551886792452829</v>
      </c>
      <c r="W30" s="5">
        <v>1000</v>
      </c>
      <c r="X30" s="6">
        <v>-0.3639601139601138</v>
      </c>
      <c r="Y30" s="6">
        <v>-0.52207977207977196</v>
      </c>
      <c r="Z30" s="6">
        <v>-0.43233618233618215</v>
      </c>
      <c r="AA30" s="6">
        <v>-0.60327635327635309</v>
      </c>
      <c r="AB30" s="6">
        <v>-0.63746438746438727</v>
      </c>
      <c r="AC30" s="6">
        <v>-0.65883190883190867</v>
      </c>
      <c r="AD30" s="6">
        <v>-0.65455840455840442</v>
      </c>
      <c r="AE30" s="6">
        <v>-0.63746438746438727</v>
      </c>
      <c r="AF30" s="6">
        <v>-0.6460113960113959</v>
      </c>
    </row>
    <row r="31" spans="1:32" x14ac:dyDescent="0.25">
      <c r="A31" s="7">
        <f>A30/2</f>
        <v>500</v>
      </c>
      <c r="B31" s="6">
        <v>0.4309640522875815</v>
      </c>
      <c r="C31" s="6">
        <v>-0.38276143790849693</v>
      </c>
      <c r="D31" s="6">
        <v>-0.54452614379084985</v>
      </c>
      <c r="E31" s="6">
        <v>-0.41217320261437929</v>
      </c>
      <c r="F31" s="6">
        <v>-0.65727124183006558</v>
      </c>
      <c r="G31" s="6">
        <v>-0.5690359477124185</v>
      </c>
      <c r="H31" s="6">
        <v>-0.68668300653594794</v>
      </c>
      <c r="I31" s="6">
        <v>-0.69648692810457535</v>
      </c>
      <c r="J31" s="6">
        <v>-0.75040849673202636</v>
      </c>
      <c r="L31" s="7">
        <f>L30/2</f>
        <v>500</v>
      </c>
      <c r="M31" s="6">
        <v>-0.14268867924528303</v>
      </c>
      <c r="N31" s="6">
        <v>-0.2275943396226415</v>
      </c>
      <c r="O31" s="6">
        <v>-0.25589622641509435</v>
      </c>
      <c r="P31" s="6">
        <v>-0.27004716981132076</v>
      </c>
      <c r="Q31" s="6">
        <v>-0.13325471698113209</v>
      </c>
      <c r="R31" s="6">
        <v>0.48938679245283018</v>
      </c>
      <c r="S31" s="6">
        <v>20.678066037735849</v>
      </c>
      <c r="T31" s="6">
        <v>-0.73231132075471694</v>
      </c>
      <c r="U31" s="6">
        <v>-0.6757075471698113</v>
      </c>
      <c r="W31" s="7">
        <f>W30/2</f>
        <v>500</v>
      </c>
      <c r="X31" s="6">
        <v>1.7428774928774931</v>
      </c>
      <c r="Y31" s="6">
        <v>-6.0541310541310379E-2</v>
      </c>
      <c r="Z31" s="6">
        <v>-0.38960113960113946</v>
      </c>
      <c r="AA31" s="6">
        <v>-0.10327635327635311</v>
      </c>
      <c r="AB31" s="6">
        <v>-0.54772079772079751</v>
      </c>
      <c r="AC31" s="6">
        <v>-0.65455840455840442</v>
      </c>
      <c r="AD31" s="6">
        <v>-0.84686609686609671</v>
      </c>
      <c r="AE31" s="6">
        <v>-0.94088319088319072</v>
      </c>
      <c r="AF31" s="6">
        <v>-1.0306267806267804</v>
      </c>
    </row>
    <row r="32" spans="1:32" x14ac:dyDescent="0.25">
      <c r="A32" s="7">
        <f t="shared" ref="A32:A42" si="9">A31/2</f>
        <v>250</v>
      </c>
      <c r="B32" s="6">
        <v>-0.30433006535947732</v>
      </c>
      <c r="C32" s="6">
        <v>-0.12295751633986947</v>
      </c>
      <c r="D32" s="6">
        <v>1.5829248366013069</v>
      </c>
      <c r="E32" s="6">
        <v>1.1858660130718952</v>
      </c>
      <c r="F32" s="6">
        <v>0.10743464052287563</v>
      </c>
      <c r="G32" s="6">
        <v>0.26919934640522858</v>
      </c>
      <c r="H32" s="6">
        <v>-0.12295751633986947</v>
      </c>
      <c r="I32" s="6">
        <v>-0.4219771241830067</v>
      </c>
      <c r="J32" s="6">
        <v>-0.48570261437908513</v>
      </c>
      <c r="L32" s="7">
        <f t="shared" ref="L32:L42" si="10">L31/2</f>
        <v>250</v>
      </c>
      <c r="M32" s="6">
        <v>0.15919811320754718</v>
      </c>
      <c r="N32" s="6">
        <v>0.49882075471698112</v>
      </c>
      <c r="O32" s="6">
        <v>0.49410377358490565</v>
      </c>
      <c r="P32" s="6">
        <v>0.40919811320754718</v>
      </c>
      <c r="Q32" s="6">
        <v>-3.4198113207547169E-2</v>
      </c>
      <c r="R32" s="6">
        <v>-3.4198113207547169E-2</v>
      </c>
      <c r="S32" s="6">
        <v>-0.19457547169811321</v>
      </c>
      <c r="T32" s="6">
        <v>-0.35966981132075471</v>
      </c>
      <c r="U32" s="6">
        <v>-0.54834905660377353</v>
      </c>
      <c r="W32" s="7">
        <f t="shared" ref="W32:W42" si="11">W31/2</f>
        <v>250</v>
      </c>
      <c r="X32" s="6">
        <v>-0.21866096866096849</v>
      </c>
      <c r="Y32" s="6">
        <v>0.44373219373219391</v>
      </c>
      <c r="Z32" s="6">
        <v>0.38817663817663833</v>
      </c>
      <c r="AA32" s="6">
        <v>0.1189458689458691</v>
      </c>
      <c r="AB32" s="6">
        <v>7.621082621082638E-2</v>
      </c>
      <c r="AC32" s="6">
        <v>-6.9088319088318931E-2</v>
      </c>
      <c r="AD32" s="6">
        <v>-0.48361823361823347</v>
      </c>
      <c r="AE32" s="6">
        <v>-0.67165242165242145</v>
      </c>
      <c r="AF32" s="6">
        <v>-0.83404558404558393</v>
      </c>
    </row>
    <row r="33" spans="1:32" x14ac:dyDescent="0.25">
      <c r="A33" s="7">
        <f t="shared" si="9"/>
        <v>125</v>
      </c>
      <c r="B33" s="6">
        <v>0.41135620915032661</v>
      </c>
      <c r="C33" s="6">
        <v>0.17606209150326779</v>
      </c>
      <c r="D33" s="6">
        <v>-0.20138888888888906</v>
      </c>
      <c r="E33" s="6">
        <v>-0.30923202614379103</v>
      </c>
      <c r="F33" s="6">
        <v>1.3525326797385619</v>
      </c>
      <c r="G33" s="6">
        <v>67.940767973856211</v>
      </c>
      <c r="H33" s="6">
        <v>-0.48570261437908513</v>
      </c>
      <c r="I33" s="6">
        <v>-0.59844771241830086</v>
      </c>
      <c r="J33" s="6">
        <v>-0.73570261437908513</v>
      </c>
      <c r="L33" s="7">
        <f t="shared" si="10"/>
        <v>125</v>
      </c>
      <c r="M33" s="6">
        <v>0.88089622641509435</v>
      </c>
      <c r="N33" s="6">
        <v>0.597877358490566</v>
      </c>
      <c r="O33" s="6">
        <v>0.47523584905660377</v>
      </c>
      <c r="P33" s="6">
        <v>0.29599056603773582</v>
      </c>
      <c r="Q33" s="6">
        <v>-6.25E-2</v>
      </c>
      <c r="R33" s="6">
        <v>-5.3066037735849059E-2</v>
      </c>
      <c r="S33" s="6">
        <v>1.3525943396226414</v>
      </c>
      <c r="T33" s="6">
        <v>80.701650943396231</v>
      </c>
      <c r="U33" s="6">
        <v>-0.47287735849056606</v>
      </c>
      <c r="W33" s="7">
        <f t="shared" si="11"/>
        <v>125</v>
      </c>
      <c r="X33" s="6">
        <v>0.14458689458689475</v>
      </c>
      <c r="Y33" s="6">
        <v>0.28133903133903149</v>
      </c>
      <c r="Z33" s="6">
        <v>0.33262108262108281</v>
      </c>
      <c r="AA33" s="6">
        <v>3.3475783475783637E-2</v>
      </c>
      <c r="AB33" s="6">
        <v>-0.35113960113960097</v>
      </c>
      <c r="AC33" s="6">
        <v>-0.51780626780626759</v>
      </c>
      <c r="AD33" s="6">
        <v>-0.58190883190883169</v>
      </c>
      <c r="AE33" s="6">
        <v>0.31980056980056998</v>
      </c>
      <c r="AF33" s="6">
        <v>55.892450142450144</v>
      </c>
    </row>
    <row r="34" spans="1:32" x14ac:dyDescent="0.25">
      <c r="A34" s="7">
        <f t="shared" si="9"/>
        <v>62.5</v>
      </c>
      <c r="B34" s="6">
        <v>-0.63276143790849693</v>
      </c>
      <c r="C34" s="6">
        <v>-0.24060457516339886</v>
      </c>
      <c r="D34" s="6">
        <v>-0.61805555555555569</v>
      </c>
      <c r="E34" s="6">
        <v>-0.61315359477124198</v>
      </c>
      <c r="F34" s="6">
        <v>-0.71119281045751648</v>
      </c>
      <c r="G34" s="6">
        <v>-0.23570261437908516</v>
      </c>
      <c r="H34" s="6">
        <v>-0.78962418300653614</v>
      </c>
      <c r="I34" s="6">
        <v>-0.82883986928104592</v>
      </c>
      <c r="J34" s="6">
        <v>-0.8190359477124185</v>
      </c>
      <c r="L34" s="7">
        <f t="shared" si="10"/>
        <v>62.5</v>
      </c>
      <c r="M34" s="6">
        <v>7.9009433962264147E-2</v>
      </c>
      <c r="N34" s="6">
        <v>-0.11438679245283019</v>
      </c>
      <c r="O34" s="6">
        <v>-0.25117924528301888</v>
      </c>
      <c r="P34" s="6">
        <v>-0.4492924528301887</v>
      </c>
      <c r="Q34" s="6">
        <v>-0.49174528301886794</v>
      </c>
      <c r="R34" s="6">
        <v>-0.50589622641509435</v>
      </c>
      <c r="S34" s="6">
        <v>-0.5625</v>
      </c>
      <c r="T34" s="6">
        <v>-0.10023584905660378</v>
      </c>
      <c r="U34" s="6">
        <v>-0.68514150943396224</v>
      </c>
      <c r="W34" s="7">
        <f t="shared" si="11"/>
        <v>62.5</v>
      </c>
      <c r="X34" s="6">
        <v>-0.68019943019943008</v>
      </c>
      <c r="Y34" s="6">
        <v>-0.59045584045584032</v>
      </c>
      <c r="Z34" s="6">
        <v>-0.73575498575498555</v>
      </c>
      <c r="AA34" s="6">
        <v>-0.84259259259259245</v>
      </c>
      <c r="AB34" s="6">
        <v>-0.87678062678062663</v>
      </c>
      <c r="AC34" s="6">
        <v>-0.81695156695156679</v>
      </c>
      <c r="AD34" s="6">
        <v>-1.0178062678062676</v>
      </c>
      <c r="AE34" s="6">
        <v>-1.0519943019943019</v>
      </c>
      <c r="AF34" s="6">
        <v>-0.81695156695156679</v>
      </c>
    </row>
    <row r="35" spans="1:32" x14ac:dyDescent="0.25">
      <c r="A35" s="7">
        <f t="shared" si="9"/>
        <v>31.25</v>
      </c>
      <c r="B35" s="6">
        <v>-0.70629084967320277</v>
      </c>
      <c r="C35" s="6">
        <v>-0.61315359477124198</v>
      </c>
      <c r="D35" s="6">
        <v>-0.57393790849673221</v>
      </c>
      <c r="E35" s="6">
        <v>0.69566993464052274</v>
      </c>
      <c r="F35" s="6">
        <v>64.592728758169926</v>
      </c>
      <c r="G35" s="6">
        <v>98.229983660130728</v>
      </c>
      <c r="H35" s="6">
        <v>86.303513071895438</v>
      </c>
      <c r="I35" s="6">
        <v>77.788807189542482</v>
      </c>
      <c r="J35" s="6">
        <v>69.69566993464052</v>
      </c>
      <c r="L35" s="7">
        <f t="shared" si="10"/>
        <v>31.25</v>
      </c>
      <c r="M35" s="6">
        <v>-0.39740566037735847</v>
      </c>
      <c r="N35" s="6">
        <v>-0.24646226415094338</v>
      </c>
      <c r="O35" s="6">
        <v>-0.37853773584905659</v>
      </c>
      <c r="P35" s="6">
        <v>-0.47287735849056606</v>
      </c>
      <c r="Q35" s="6">
        <v>1.2865566037735849</v>
      </c>
      <c r="R35" s="6">
        <v>100.78655660377359</v>
      </c>
      <c r="S35" s="6">
        <v>89.376179245283012</v>
      </c>
      <c r="T35" s="6">
        <v>85.281839622641513</v>
      </c>
      <c r="U35" s="6">
        <v>81.428066037735846</v>
      </c>
      <c r="W35" s="7">
        <f t="shared" si="11"/>
        <v>31.25</v>
      </c>
      <c r="X35" s="6">
        <v>-0.84259259259259245</v>
      </c>
      <c r="Y35" s="6">
        <v>-0.60327635327635309</v>
      </c>
      <c r="Z35" s="6">
        <v>-0.80413105413105401</v>
      </c>
      <c r="AA35" s="6">
        <v>2.1403133903133904</v>
      </c>
      <c r="AB35" s="6">
        <v>122.93945868945869</v>
      </c>
      <c r="AC35" s="6">
        <v>113.72150997150996</v>
      </c>
      <c r="AD35" s="6">
        <v>84.674501424501415</v>
      </c>
      <c r="AE35" s="6">
        <v>73.661680911680904</v>
      </c>
      <c r="AF35" s="6">
        <v>80.96937321937321</v>
      </c>
    </row>
    <row r="36" spans="1:32" x14ac:dyDescent="0.25">
      <c r="A36" s="7">
        <f t="shared" si="9"/>
        <v>15.625</v>
      </c>
      <c r="B36" s="6">
        <v>1.4505718954248363</v>
      </c>
      <c r="C36" s="6">
        <v>119.32312091503269</v>
      </c>
      <c r="D36" s="6">
        <v>147.8672385620915</v>
      </c>
      <c r="E36" s="6">
        <v>160.91625816993462</v>
      </c>
      <c r="F36" s="6">
        <v>123.62214052287582</v>
      </c>
      <c r="G36" s="6">
        <v>93.774101307189554</v>
      </c>
      <c r="H36" s="6">
        <v>86.960375816993476</v>
      </c>
      <c r="I36" s="6">
        <v>79.509395424836597</v>
      </c>
      <c r="J36" s="6">
        <v>71.926062091503269</v>
      </c>
      <c r="L36" s="7">
        <f t="shared" si="10"/>
        <v>15.625</v>
      </c>
      <c r="M36" s="6">
        <v>-0.482311320754717</v>
      </c>
      <c r="N36" s="6">
        <v>1.3903301886792452</v>
      </c>
      <c r="O36" s="6">
        <v>94.093160377358487</v>
      </c>
      <c r="P36" s="6">
        <v>154.53655660377359</v>
      </c>
      <c r="Q36" s="6">
        <v>127.82429245283019</v>
      </c>
      <c r="R36" s="6">
        <v>127.04127358490567</v>
      </c>
      <c r="S36" s="6">
        <v>118.70636792452831</v>
      </c>
      <c r="T36" s="6">
        <v>122.64033018867924</v>
      </c>
      <c r="U36" s="6">
        <v>119.07429245283019</v>
      </c>
      <c r="W36" s="7">
        <f t="shared" si="11"/>
        <v>15.625</v>
      </c>
      <c r="X36" s="6">
        <v>-0.89814814814814803</v>
      </c>
      <c r="Y36" s="6">
        <v>1.3155270655270657</v>
      </c>
      <c r="Z36" s="6">
        <v>123.47364672364672</v>
      </c>
      <c r="AA36" s="6">
        <v>132.48219373219374</v>
      </c>
      <c r="AB36" s="6">
        <v>138.17450142450141</v>
      </c>
      <c r="AC36" s="6">
        <v>128.18732193732194</v>
      </c>
      <c r="AD36" s="6">
        <v>117.247150997151</v>
      </c>
      <c r="AE36" s="6">
        <v>98.687321937321926</v>
      </c>
      <c r="AF36" s="6">
        <v>88.606125356125347</v>
      </c>
    </row>
    <row r="37" spans="1:32" x14ac:dyDescent="0.25">
      <c r="A37" s="7">
        <f t="shared" si="9"/>
        <v>7.8125</v>
      </c>
      <c r="B37" s="6">
        <v>121.4358660130719</v>
      </c>
      <c r="C37" s="6">
        <v>130.26429738562092</v>
      </c>
      <c r="D37" s="6">
        <v>124.02410130718955</v>
      </c>
      <c r="E37" s="6">
        <v>134.66135620915034</v>
      </c>
      <c r="F37" s="6">
        <v>97.014297385620921</v>
      </c>
      <c r="G37" s="6">
        <v>68.494689542483655</v>
      </c>
      <c r="H37" s="6">
        <v>77.788807189542482</v>
      </c>
      <c r="I37" s="6">
        <v>77.151552287581694</v>
      </c>
      <c r="J37" s="6">
        <v>79.038807189542482</v>
      </c>
      <c r="L37" s="7">
        <f t="shared" si="10"/>
        <v>7.8125</v>
      </c>
      <c r="M37" s="6">
        <v>114.9752358490566</v>
      </c>
      <c r="N37" s="6">
        <v>103.93278301886792</v>
      </c>
      <c r="O37" s="6">
        <v>101.58372641509433</v>
      </c>
      <c r="P37" s="6">
        <v>149.07900943396226</v>
      </c>
      <c r="Q37" s="6">
        <v>123.94693396226415</v>
      </c>
      <c r="R37" s="6">
        <v>128.60731132075472</v>
      </c>
      <c r="S37" s="6">
        <v>105.94221698113208</v>
      </c>
      <c r="T37" s="6">
        <v>110.20165094339623</v>
      </c>
      <c r="U37" s="6">
        <v>91.04599056603773</v>
      </c>
      <c r="W37" s="7">
        <f t="shared" si="11"/>
        <v>7.8125</v>
      </c>
      <c r="X37" s="6">
        <v>100.93945868945869</v>
      </c>
      <c r="Y37" s="6">
        <v>87.413817663817653</v>
      </c>
      <c r="Z37" s="6">
        <v>87.089031339031337</v>
      </c>
      <c r="AA37" s="6">
        <v>116.94373219373219</v>
      </c>
      <c r="AB37" s="6">
        <v>143.41381766381767</v>
      </c>
      <c r="AC37" s="6">
        <v>140.97364672364674</v>
      </c>
      <c r="AD37" s="6">
        <v>142.40527065527067</v>
      </c>
      <c r="AE37" s="6">
        <v>123.52065527065527</v>
      </c>
      <c r="AF37" s="6">
        <v>109.92236467236467</v>
      </c>
    </row>
    <row r="38" spans="1:32" x14ac:dyDescent="0.25">
      <c r="A38" s="7">
        <f t="shared" si="9"/>
        <v>3.90625</v>
      </c>
      <c r="B38" s="6">
        <v>115.40645424836602</v>
      </c>
      <c r="C38" s="6">
        <v>114.52900326797386</v>
      </c>
      <c r="D38" s="6">
        <v>103.36233660130719</v>
      </c>
      <c r="E38" s="6">
        <v>84.852532679738573</v>
      </c>
      <c r="F38" s="6">
        <v>60.627042483660126</v>
      </c>
      <c r="G38" s="6">
        <v>71.151552287581694</v>
      </c>
      <c r="H38" s="6">
        <v>92.818218954248366</v>
      </c>
      <c r="I38" s="6">
        <v>78.842728758169926</v>
      </c>
      <c r="J38" s="6">
        <v>72.779003267973849</v>
      </c>
      <c r="L38" s="7">
        <f t="shared" si="10"/>
        <v>3.90625</v>
      </c>
      <c r="M38" s="6">
        <v>102.98466981132076</v>
      </c>
      <c r="N38" s="6">
        <v>98.64504716981132</v>
      </c>
      <c r="O38" s="6">
        <v>105.4752358490566</v>
      </c>
      <c r="P38" s="6">
        <v>148.80070754716982</v>
      </c>
      <c r="Q38" s="6">
        <v>133.60259433962264</v>
      </c>
      <c r="R38" s="6">
        <v>118.84787735849056</v>
      </c>
      <c r="S38" s="6">
        <v>123.35731132075472</v>
      </c>
      <c r="T38" s="6">
        <v>123.67334905660377</v>
      </c>
      <c r="U38" s="6">
        <v>101.45636792452831</v>
      </c>
      <c r="W38" s="7">
        <f t="shared" si="11"/>
        <v>3.90625</v>
      </c>
      <c r="X38" s="6">
        <v>87.930911680911677</v>
      </c>
      <c r="Y38" s="6">
        <v>82.242877492877483</v>
      </c>
      <c r="Z38" s="6">
        <v>83.059116809116802</v>
      </c>
      <c r="AA38" s="6">
        <v>104.83689458689459</v>
      </c>
      <c r="AB38" s="6">
        <v>129.38817663817665</v>
      </c>
      <c r="AC38" s="6">
        <v>137.3539886039886</v>
      </c>
      <c r="AD38" s="6">
        <v>123.49074074074073</v>
      </c>
      <c r="AE38" s="6">
        <v>118.43945868945869</v>
      </c>
      <c r="AF38" s="6">
        <v>111.25997150997151</v>
      </c>
    </row>
    <row r="39" spans="1:32" x14ac:dyDescent="0.25">
      <c r="A39" s="7">
        <f t="shared" si="9"/>
        <v>1.953125</v>
      </c>
      <c r="B39" s="6">
        <v>129.30841503267973</v>
      </c>
      <c r="C39" s="6">
        <v>127.20547385620915</v>
      </c>
      <c r="D39" s="6">
        <v>135.99468954248366</v>
      </c>
      <c r="E39" s="6">
        <v>95.582924836601308</v>
      </c>
      <c r="F39" s="6">
        <v>94.91625816993465</v>
      </c>
      <c r="G39" s="6">
        <v>115.68096405228759</v>
      </c>
      <c r="H39" s="6">
        <v>68.666258169934636</v>
      </c>
      <c r="I39" s="6">
        <v>67.76919934640523</v>
      </c>
      <c r="J39" s="6">
        <v>78.470179738562095</v>
      </c>
      <c r="L39" s="7">
        <f t="shared" si="10"/>
        <v>1.953125</v>
      </c>
      <c r="M39" s="6">
        <v>99.465801886792448</v>
      </c>
      <c r="N39" s="6">
        <v>98.720518867924525</v>
      </c>
      <c r="O39" s="6">
        <v>112.74410377358491</v>
      </c>
      <c r="P39" s="6">
        <v>140.47523584905662</v>
      </c>
      <c r="Q39" s="6">
        <v>145.23938679245282</v>
      </c>
      <c r="R39" s="6">
        <v>129.42334905660377</v>
      </c>
      <c r="S39" s="6">
        <v>114.54127358490567</v>
      </c>
      <c r="T39" s="6">
        <v>103.20165094339623</v>
      </c>
      <c r="U39" s="6">
        <v>103.63089622641509</v>
      </c>
      <c r="W39" s="7">
        <f t="shared" si="11"/>
        <v>1.953125</v>
      </c>
      <c r="X39" s="6">
        <v>84.597578347578349</v>
      </c>
      <c r="Y39" s="6">
        <v>80.657407407407405</v>
      </c>
      <c r="Z39" s="6">
        <v>85.708689458689449</v>
      </c>
      <c r="AA39" s="6">
        <v>110.83689458689459</v>
      </c>
      <c r="AB39" s="6">
        <v>147.44800569800572</v>
      </c>
      <c r="AC39" s="6">
        <v>137.02065527065525</v>
      </c>
      <c r="AD39" s="6">
        <v>129.73005698005699</v>
      </c>
      <c r="AE39" s="6">
        <v>116.59330484330484</v>
      </c>
      <c r="AF39" s="6">
        <v>118.08475783475782</v>
      </c>
    </row>
    <row r="40" spans="1:32" x14ac:dyDescent="0.25">
      <c r="A40" s="7">
        <f t="shared" si="9"/>
        <v>0.9765625</v>
      </c>
      <c r="B40" s="6">
        <v>127.95547385620915</v>
      </c>
      <c r="C40" s="6">
        <v>127.87704248366013</v>
      </c>
      <c r="D40" s="6">
        <v>130.5388071895425</v>
      </c>
      <c r="E40" s="6">
        <v>130.87214052287581</v>
      </c>
      <c r="F40" s="6">
        <v>105.71037581699348</v>
      </c>
      <c r="G40" s="6">
        <v>62.921160130718953</v>
      </c>
      <c r="H40" s="6">
        <v>68.940767973856211</v>
      </c>
      <c r="I40" s="6">
        <v>67.02410130718954</v>
      </c>
      <c r="J40" s="6">
        <v>71.84763071895425</v>
      </c>
      <c r="L40" s="7">
        <f t="shared" si="10"/>
        <v>0.9765625</v>
      </c>
      <c r="M40" s="6">
        <v>105.50353773584905</v>
      </c>
      <c r="N40" s="6">
        <v>105.56485849056604</v>
      </c>
      <c r="O40" s="6">
        <v>120.77240566037736</v>
      </c>
      <c r="P40" s="6">
        <v>138.23466981132074</v>
      </c>
      <c r="Q40" s="6">
        <v>111.17334905660377</v>
      </c>
      <c r="R40" s="6">
        <v>101.06014150943396</v>
      </c>
      <c r="S40" s="6">
        <v>96.244103773584911</v>
      </c>
      <c r="T40" s="6">
        <v>115.44693396226415</v>
      </c>
      <c r="U40" s="6">
        <v>106.15919811320755</v>
      </c>
      <c r="W40" s="7">
        <f t="shared" si="11"/>
        <v>0.9765625</v>
      </c>
      <c r="X40" s="6">
        <v>89.148860398860393</v>
      </c>
      <c r="Y40" s="6">
        <v>87.785612535612529</v>
      </c>
      <c r="Z40" s="6">
        <v>88.712962962962962</v>
      </c>
      <c r="AA40" s="6">
        <v>118.19159544159544</v>
      </c>
      <c r="AB40" s="6">
        <v>141.19586894586897</v>
      </c>
      <c r="AC40" s="6">
        <v>122.23433048433048</v>
      </c>
      <c r="AD40" s="6">
        <v>116.07193732193731</v>
      </c>
      <c r="AE40" s="6">
        <v>105.99928774928775</v>
      </c>
      <c r="AF40" s="6">
        <v>107.40099715099714</v>
      </c>
    </row>
    <row r="41" spans="1:32" x14ac:dyDescent="0.25">
      <c r="A41" s="7">
        <f t="shared" si="9"/>
        <v>0.48828125</v>
      </c>
      <c r="B41" s="6">
        <v>129.00939542483661</v>
      </c>
      <c r="C41" s="6">
        <v>128.87214052287581</v>
      </c>
      <c r="D41" s="6">
        <v>127.45057189542484</v>
      </c>
      <c r="E41" s="6">
        <v>83.99468954248367</v>
      </c>
      <c r="F41" s="6">
        <v>73.837826797385617</v>
      </c>
      <c r="G41" s="6">
        <v>81.372140522875824</v>
      </c>
      <c r="H41" s="6">
        <v>86.970179738562095</v>
      </c>
      <c r="I41" s="6">
        <v>68.783905228758172</v>
      </c>
      <c r="J41" s="6">
        <v>70.058415032679733</v>
      </c>
      <c r="L41" s="7">
        <f t="shared" si="10"/>
        <v>0.48828125</v>
      </c>
      <c r="M41" s="6">
        <v>99.14504716981132</v>
      </c>
      <c r="N41" s="6">
        <v>119.46108490566037</v>
      </c>
      <c r="O41" s="6">
        <v>144.71580188679246</v>
      </c>
      <c r="P41" s="6">
        <v>146.86674528301887</v>
      </c>
      <c r="Q41" s="6">
        <v>144.75353773584905</v>
      </c>
      <c r="R41" s="6">
        <v>130.7441037735849</v>
      </c>
      <c r="S41" s="6">
        <v>109.82429245283019</v>
      </c>
      <c r="T41" s="6">
        <v>93.701650943396231</v>
      </c>
      <c r="U41" s="6">
        <v>67.574292452830193</v>
      </c>
      <c r="W41" s="7">
        <f t="shared" si="11"/>
        <v>0.48828125</v>
      </c>
      <c r="X41" s="6">
        <v>89.960826210826212</v>
      </c>
      <c r="Y41" s="6">
        <v>87.383903133903132</v>
      </c>
      <c r="Z41" s="6">
        <v>93.72150997150996</v>
      </c>
      <c r="AA41" s="6">
        <v>130.29415954415953</v>
      </c>
      <c r="AB41" s="6">
        <v>138.90954415954417</v>
      </c>
      <c r="AC41" s="6">
        <v>118.70441595441595</v>
      </c>
      <c r="AD41" s="6">
        <v>111.57621082621083</v>
      </c>
      <c r="AE41" s="6">
        <v>95.400997150997142</v>
      </c>
      <c r="AF41" s="6">
        <v>101.00356125356124</v>
      </c>
    </row>
    <row r="42" spans="1:32" x14ac:dyDescent="0.25">
      <c r="A42" s="7">
        <f t="shared" si="9"/>
        <v>0.244140625</v>
      </c>
      <c r="B42" s="6">
        <v>129.46037581699346</v>
      </c>
      <c r="C42" s="6">
        <v>129.07312091503269</v>
      </c>
      <c r="D42" s="6">
        <v>108.37704248366013</v>
      </c>
      <c r="E42" s="6">
        <v>100.09272875816994</v>
      </c>
      <c r="F42" s="6">
        <v>110.22998366013073</v>
      </c>
      <c r="G42" s="6">
        <v>91.131944444444457</v>
      </c>
      <c r="H42" s="6">
        <v>77.901552287581694</v>
      </c>
      <c r="I42" s="6">
        <v>58.161356209150327</v>
      </c>
      <c r="J42" s="6">
        <v>55.906454248366011</v>
      </c>
      <c r="L42" s="7">
        <f t="shared" si="10"/>
        <v>0.244140625</v>
      </c>
      <c r="M42" s="6">
        <v>123.49410377358491</v>
      </c>
      <c r="N42" s="6">
        <v>128.22523584905662</v>
      </c>
      <c r="O42" s="6">
        <v>154.20165094339623</v>
      </c>
      <c r="P42" s="6">
        <v>146.5554245283019</v>
      </c>
      <c r="Q42" s="6">
        <v>121.0129716981132</v>
      </c>
      <c r="R42" s="6">
        <v>89.173349056603769</v>
      </c>
      <c r="S42" s="6">
        <v>117.58372641509433</v>
      </c>
      <c r="T42" s="6">
        <v>102.15919811320755</v>
      </c>
      <c r="U42" s="6">
        <v>88.404481132075475</v>
      </c>
      <c r="W42" s="7">
        <f t="shared" si="11"/>
        <v>0.244140625</v>
      </c>
      <c r="X42" s="6">
        <v>99.430911680911677</v>
      </c>
      <c r="Y42" s="6">
        <v>99.448005698005687</v>
      </c>
      <c r="Z42" s="6">
        <v>106.5548433048433</v>
      </c>
      <c r="AA42" s="6">
        <v>131.70014245014244</v>
      </c>
      <c r="AB42" s="6">
        <v>123.52920227920228</v>
      </c>
      <c r="AC42" s="6">
        <v>101.99074074074073</v>
      </c>
      <c r="AD42" s="6">
        <v>93.691595441595439</v>
      </c>
      <c r="AE42" s="6">
        <v>96.148860398860393</v>
      </c>
      <c r="AF42" s="6">
        <v>81.067663817663814</v>
      </c>
    </row>
    <row r="43" spans="1:32" x14ac:dyDescent="0.25">
      <c r="A43" s="7">
        <v>0</v>
      </c>
      <c r="B43" s="6">
        <v>142.96037581699346</v>
      </c>
      <c r="C43" s="6">
        <v>146.37704248366015</v>
      </c>
      <c r="D43" s="6">
        <v>162.43096405228758</v>
      </c>
      <c r="E43" s="6">
        <v>121.27410130718955</v>
      </c>
      <c r="F43" s="6">
        <v>111.50449346405229</v>
      </c>
      <c r="G43" s="6">
        <v>79.979983660130713</v>
      </c>
      <c r="H43" s="6">
        <v>73.930964052287578</v>
      </c>
      <c r="I43" s="6">
        <v>73.729983660130713</v>
      </c>
      <c r="J43" s="6">
        <v>59.808415032679733</v>
      </c>
      <c r="L43" s="7">
        <v>0</v>
      </c>
      <c r="M43" s="6">
        <v>143.48938679245282</v>
      </c>
      <c r="N43" s="6">
        <v>143.3054245283019</v>
      </c>
      <c r="O43" s="6">
        <v>161.2441037735849</v>
      </c>
      <c r="P43" s="6">
        <v>147.39976415094338</v>
      </c>
      <c r="Q43" s="6">
        <v>119.73938679245283</v>
      </c>
      <c r="R43" s="6">
        <v>113.3997641509434</v>
      </c>
      <c r="S43" s="6">
        <v>95.234669811320757</v>
      </c>
      <c r="T43" s="6">
        <v>108.36674528301887</v>
      </c>
      <c r="U43" s="6">
        <v>112.89504716981132</v>
      </c>
      <c r="W43" s="7">
        <v>0</v>
      </c>
      <c r="X43" s="6">
        <v>111.90954415954415</v>
      </c>
      <c r="Y43" s="6">
        <v>113.76424501424501</v>
      </c>
      <c r="Z43" s="6">
        <v>122.57621082621083</v>
      </c>
      <c r="AA43" s="6">
        <v>149.86253561253562</v>
      </c>
      <c r="AB43" s="6">
        <v>112.20441595441595</v>
      </c>
      <c r="AC43" s="6">
        <v>106.67022792022792</v>
      </c>
      <c r="AD43" s="6">
        <v>102.29843304843304</v>
      </c>
      <c r="AE43" s="6">
        <v>90.939458689458689</v>
      </c>
      <c r="AF43" s="6">
        <v>86.059116809116802</v>
      </c>
    </row>
    <row r="46" spans="1:32" ht="23.25" x14ac:dyDescent="0.35">
      <c r="A46" s="9" t="s">
        <v>12</v>
      </c>
    </row>
    <row r="47" spans="1:32" ht="15.75" x14ac:dyDescent="0.25">
      <c r="B47" s="1"/>
    </row>
    <row r="48" spans="1:32" x14ac:dyDescent="0.25">
      <c r="B48" s="39" t="s">
        <v>1</v>
      </c>
      <c r="C48" s="39"/>
      <c r="D48" s="39"/>
      <c r="E48" s="39"/>
      <c r="F48" s="39"/>
      <c r="G48" s="39"/>
      <c r="H48" s="39"/>
      <c r="I48" s="39"/>
      <c r="J48" s="39"/>
      <c r="M48" s="39" t="s">
        <v>3</v>
      </c>
      <c r="N48" s="39"/>
      <c r="O48" s="39"/>
      <c r="P48" s="39"/>
      <c r="Q48" s="39"/>
      <c r="R48" s="39"/>
      <c r="S48" s="39"/>
      <c r="T48" s="39"/>
      <c r="U48" s="39"/>
    </row>
    <row r="49" spans="1:21" ht="15.75" x14ac:dyDescent="0.25">
      <c r="A49" s="2" t="s">
        <v>2</v>
      </c>
      <c r="B49" s="3">
        <v>300</v>
      </c>
      <c r="C49" s="4">
        <f>B49/2</f>
        <v>150</v>
      </c>
      <c r="D49" s="4">
        <f t="shared" ref="D49:I49" si="12">C49/2</f>
        <v>75</v>
      </c>
      <c r="E49" s="4">
        <f t="shared" si="12"/>
        <v>37.5</v>
      </c>
      <c r="F49" s="4">
        <f t="shared" si="12"/>
        <v>18.75</v>
      </c>
      <c r="G49" s="4">
        <f t="shared" si="12"/>
        <v>9.375</v>
      </c>
      <c r="H49" s="4">
        <f t="shared" si="12"/>
        <v>4.6875</v>
      </c>
      <c r="I49" s="4">
        <f t="shared" si="12"/>
        <v>2.34375</v>
      </c>
      <c r="J49" s="4">
        <v>0</v>
      </c>
      <c r="L49" s="2" t="s">
        <v>2</v>
      </c>
      <c r="M49" s="3">
        <v>300</v>
      </c>
      <c r="N49" s="4">
        <f>M49/2</f>
        <v>150</v>
      </c>
      <c r="O49" s="4">
        <f t="shared" ref="O49:T49" si="13">N49/2</f>
        <v>75</v>
      </c>
      <c r="P49" s="4">
        <f t="shared" si="13"/>
        <v>37.5</v>
      </c>
      <c r="Q49" s="4">
        <f t="shared" si="13"/>
        <v>18.75</v>
      </c>
      <c r="R49" s="4">
        <f t="shared" si="13"/>
        <v>9.375</v>
      </c>
      <c r="S49" s="4">
        <f t="shared" si="13"/>
        <v>4.6875</v>
      </c>
      <c r="T49" s="4">
        <f t="shared" si="13"/>
        <v>2.34375</v>
      </c>
      <c r="U49" s="4">
        <v>0</v>
      </c>
    </row>
    <row r="50" spans="1:21" x14ac:dyDescent="0.25">
      <c r="A50" s="5">
        <v>1000</v>
      </c>
      <c r="B50" s="6">
        <f>MEDIAN(B9,M9,X9)</f>
        <v>-0.18112947658402195</v>
      </c>
      <c r="C50" s="6">
        <f t="shared" ref="C50:J50" si="14">MEDIAN(C9,N9,Y9)</f>
        <v>-5.7805164319248696E-2</v>
      </c>
      <c r="D50" s="6">
        <f t="shared" si="14"/>
        <v>-2.4104683195592207E-2</v>
      </c>
      <c r="E50" s="6">
        <f t="shared" si="14"/>
        <v>-4.47658402203856E-2</v>
      </c>
      <c r="F50" s="6">
        <f t="shared" si="14"/>
        <v>-1.997245179063353E-2</v>
      </c>
      <c r="G50" s="6">
        <f t="shared" si="14"/>
        <v>-8.19559228650137E-2</v>
      </c>
      <c r="H50" s="6">
        <f t="shared" si="14"/>
        <v>3.3746556473829278E-2</v>
      </c>
      <c r="I50" s="6">
        <f t="shared" si="14"/>
        <v>6.8870523415985791E-4</v>
      </c>
      <c r="J50" s="6">
        <f t="shared" si="14"/>
        <v>5.027548209366399E-2</v>
      </c>
      <c r="L50" s="5">
        <v>1000</v>
      </c>
      <c r="M50" s="6">
        <f>MEDIAN(B30,M30,X30)</f>
        <v>-0.3639601139601138</v>
      </c>
      <c r="N50" s="6">
        <f t="shared" ref="N50:U50" si="15">MEDIAN(C30,N30,Y30)</f>
        <v>-0.27001633986928125</v>
      </c>
      <c r="O50" s="6">
        <f t="shared" si="15"/>
        <v>-0.27982026143790867</v>
      </c>
      <c r="P50" s="6">
        <f t="shared" si="15"/>
        <v>-0.47589869281045771</v>
      </c>
      <c r="Q50" s="6">
        <f t="shared" si="15"/>
        <v>-0.32665094339622641</v>
      </c>
      <c r="R50" s="6">
        <f t="shared" si="15"/>
        <v>-0.37295751633986945</v>
      </c>
      <c r="S50" s="6">
        <f t="shared" si="15"/>
        <v>-0.44648692810457535</v>
      </c>
      <c r="T50" s="6">
        <f t="shared" si="15"/>
        <v>-0.51021241830065378</v>
      </c>
      <c r="U50" s="6">
        <f t="shared" si="15"/>
        <v>-0.38276143790849693</v>
      </c>
    </row>
    <row r="51" spans="1:21" x14ac:dyDescent="0.25">
      <c r="A51" s="7">
        <f>A50/2</f>
        <v>500</v>
      </c>
      <c r="B51" s="6">
        <f t="shared" ref="B51:B63" si="16">MEDIAN(B10,M10,X10)</f>
        <v>-9.8437499999999997E-2</v>
      </c>
      <c r="C51" s="6">
        <f t="shared" ref="C51:C63" si="17">MEDIAN(C10,N10,Y10)</f>
        <v>-0.25964187327823685</v>
      </c>
      <c r="D51" s="6">
        <f t="shared" ref="D51:D63" si="18">MEDIAN(D10,O10,Z10)</f>
        <v>-0.26907276995305152</v>
      </c>
      <c r="E51" s="6">
        <f t="shared" ref="E51:E63" si="19">MEDIAN(E10,P10,AA10)</f>
        <v>-0.15633608815426989</v>
      </c>
      <c r="F51" s="6">
        <f t="shared" ref="F51:F63" si="20">MEDIAN(F10,Q10,AB10)</f>
        <v>-0.25468750000000001</v>
      </c>
      <c r="G51" s="6">
        <f t="shared" ref="G51:G63" si="21">MEDIAN(G10,R10,AC10)</f>
        <v>-0.19765840220385666</v>
      </c>
      <c r="H51" s="6">
        <f t="shared" ref="H51:H63" si="22">MEDIAN(H10,S10,AD10)</f>
        <v>-0.27203856749311289</v>
      </c>
      <c r="I51" s="6">
        <f t="shared" ref="I51:I63" si="23">MEDIAN(I10,T10,AE10)</f>
        <v>-0.32188967136150221</v>
      </c>
      <c r="J51" s="6">
        <f t="shared" ref="J51:J63" si="24">MEDIAN(J10,U10,AF10)</f>
        <v>-0.2885674931129476</v>
      </c>
      <c r="L51" s="7">
        <f>L50/2</f>
        <v>500</v>
      </c>
      <c r="M51" s="6">
        <f t="shared" ref="M51:M63" si="25">MEDIAN(B31,M31,X31)</f>
        <v>0.4309640522875815</v>
      </c>
      <c r="N51" s="6">
        <f t="shared" ref="N51:N63" si="26">MEDIAN(C31,N31,Y31)</f>
        <v>-0.2275943396226415</v>
      </c>
      <c r="O51" s="6">
        <f t="shared" ref="O51:O63" si="27">MEDIAN(D31,O31,Z31)</f>
        <v>-0.38960113960113946</v>
      </c>
      <c r="P51" s="6">
        <f t="shared" ref="P51:P63" si="28">MEDIAN(E31,P31,AA31)</f>
        <v>-0.27004716981132076</v>
      </c>
      <c r="Q51" s="6">
        <f t="shared" ref="Q51:Q63" si="29">MEDIAN(F31,Q31,AB31)</f>
        <v>-0.54772079772079751</v>
      </c>
      <c r="R51" s="6">
        <f t="shared" ref="R51:R63" si="30">MEDIAN(G31,R31,AC31)</f>
        <v>-0.5690359477124185</v>
      </c>
      <c r="S51" s="6">
        <f t="shared" ref="S51:S63" si="31">MEDIAN(H31,S31,AD31)</f>
        <v>-0.68668300653594794</v>
      </c>
      <c r="T51" s="6">
        <f t="shared" ref="T51:T63" si="32">MEDIAN(I31,T31,AE31)</f>
        <v>-0.73231132075471694</v>
      </c>
      <c r="U51" s="6">
        <f t="shared" ref="U51:U63" si="33">MEDIAN(J31,U31,AF31)</f>
        <v>-0.75040849673202636</v>
      </c>
    </row>
    <row r="52" spans="1:21" x14ac:dyDescent="0.25">
      <c r="A52" s="7">
        <f t="shared" ref="A52:A62" si="34">A51/2</f>
        <v>250</v>
      </c>
      <c r="B52" s="6">
        <f t="shared" si="16"/>
        <v>-0.23034037558685433</v>
      </c>
      <c r="C52" s="6">
        <f t="shared" si="17"/>
        <v>0.2578125</v>
      </c>
      <c r="D52" s="6">
        <f t="shared" si="18"/>
        <v>-0.12118544600938953</v>
      </c>
      <c r="E52" s="6">
        <f t="shared" si="19"/>
        <v>6.8870523415985791E-4</v>
      </c>
      <c r="F52" s="6">
        <f t="shared" si="20"/>
        <v>-1.1707988980716176E-2</v>
      </c>
      <c r="G52" s="6">
        <f t="shared" si="21"/>
        <v>-6.1294765840220304E-2</v>
      </c>
      <c r="H52" s="6">
        <f t="shared" si="22"/>
        <v>0.1577134986225896</v>
      </c>
      <c r="I52" s="6">
        <f t="shared" si="23"/>
        <v>0.63585680751173723</v>
      </c>
      <c r="J52" s="6">
        <f t="shared" si="24"/>
        <v>4.7828638497652717E-2</v>
      </c>
      <c r="L52" s="7">
        <f t="shared" ref="L52:L62" si="35">L51/2</f>
        <v>250</v>
      </c>
      <c r="M52" s="6">
        <f t="shared" si="25"/>
        <v>-0.21866096866096849</v>
      </c>
      <c r="N52" s="6">
        <f t="shared" si="26"/>
        <v>0.44373219373219391</v>
      </c>
      <c r="O52" s="6">
        <f t="shared" si="27"/>
        <v>0.49410377358490565</v>
      </c>
      <c r="P52" s="6">
        <f t="shared" si="28"/>
        <v>0.40919811320754718</v>
      </c>
      <c r="Q52" s="6">
        <f t="shared" si="29"/>
        <v>7.621082621082638E-2</v>
      </c>
      <c r="R52" s="6">
        <f t="shared" si="30"/>
        <v>-3.4198113207547169E-2</v>
      </c>
      <c r="S52" s="6">
        <f t="shared" si="31"/>
        <v>-0.19457547169811321</v>
      </c>
      <c r="T52" s="6">
        <f t="shared" si="32"/>
        <v>-0.4219771241830067</v>
      </c>
      <c r="U52" s="6">
        <f t="shared" si="33"/>
        <v>-0.54834905660377353</v>
      </c>
    </row>
    <row r="53" spans="1:21" x14ac:dyDescent="0.25">
      <c r="A53" s="7">
        <f t="shared" si="34"/>
        <v>125</v>
      </c>
      <c r="B53" s="6">
        <f t="shared" si="16"/>
        <v>-6.1294765840220304E-2</v>
      </c>
      <c r="C53" s="6">
        <f t="shared" si="17"/>
        <v>-2.34375E-2</v>
      </c>
      <c r="D53" s="6">
        <f t="shared" si="18"/>
        <v>0.12656249999999999</v>
      </c>
      <c r="E53" s="6">
        <f t="shared" si="19"/>
        <v>0.1640625</v>
      </c>
      <c r="F53" s="6">
        <f t="shared" si="20"/>
        <v>4.5312499999999999E-2</v>
      </c>
      <c r="G53" s="6">
        <f t="shared" si="21"/>
        <v>0.17011019283746565</v>
      </c>
      <c r="H53" s="6">
        <f t="shared" si="22"/>
        <v>0.14531680440771358</v>
      </c>
      <c r="I53" s="6">
        <f t="shared" si="23"/>
        <v>0.12878787878787887</v>
      </c>
      <c r="J53" s="6">
        <f t="shared" si="24"/>
        <v>6.4062499999999994E-2</v>
      </c>
      <c r="L53" s="7">
        <f t="shared" si="35"/>
        <v>125</v>
      </c>
      <c r="M53" s="6">
        <f t="shared" si="25"/>
        <v>0.41135620915032661</v>
      </c>
      <c r="N53" s="6">
        <f t="shared" si="26"/>
        <v>0.28133903133903149</v>
      </c>
      <c r="O53" s="6">
        <f t="shared" si="27"/>
        <v>0.33262108262108281</v>
      </c>
      <c r="P53" s="6">
        <f t="shared" si="28"/>
        <v>3.3475783475783637E-2</v>
      </c>
      <c r="Q53" s="6">
        <f t="shared" si="29"/>
        <v>-6.25E-2</v>
      </c>
      <c r="R53" s="6">
        <f t="shared" si="30"/>
        <v>-5.3066037735849059E-2</v>
      </c>
      <c r="S53" s="6">
        <f t="shared" si="31"/>
        <v>-0.48570261437908513</v>
      </c>
      <c r="T53" s="6">
        <f t="shared" si="32"/>
        <v>0.31980056980056998</v>
      </c>
      <c r="U53" s="6">
        <f t="shared" si="33"/>
        <v>-0.47287735849056606</v>
      </c>
    </row>
    <row r="54" spans="1:21" x14ac:dyDescent="0.25">
      <c r="A54" s="7">
        <f t="shared" si="34"/>
        <v>62.5</v>
      </c>
      <c r="B54" s="6">
        <f t="shared" si="16"/>
        <v>-0.25468750000000001</v>
      </c>
      <c r="C54" s="6">
        <f t="shared" si="17"/>
        <v>-6.9559228650137667E-2</v>
      </c>
      <c r="D54" s="6">
        <f t="shared" si="18"/>
        <v>-7.7823691460055022E-2</v>
      </c>
      <c r="E54" s="6">
        <f t="shared" si="19"/>
        <v>-8.59375E-2</v>
      </c>
      <c r="F54" s="6">
        <f t="shared" si="20"/>
        <v>-0.11093749999999999</v>
      </c>
      <c r="G54" s="6">
        <f t="shared" si="21"/>
        <v>0.6039944903581268</v>
      </c>
      <c r="H54" s="6">
        <f>MEDIAN(H13,S13,AD13)</f>
        <v>67.017217630853992</v>
      </c>
      <c r="I54" s="6">
        <f t="shared" si="23"/>
        <v>5.027548209366399E-2</v>
      </c>
      <c r="J54" s="6">
        <f t="shared" si="24"/>
        <v>-0.20592286501377402</v>
      </c>
      <c r="L54" s="7">
        <f t="shared" si="35"/>
        <v>62.5</v>
      </c>
      <c r="M54" s="6">
        <f t="shared" si="25"/>
        <v>-0.63276143790849693</v>
      </c>
      <c r="N54" s="6">
        <f t="shared" si="26"/>
        <v>-0.24060457516339886</v>
      </c>
      <c r="O54" s="6">
        <f t="shared" si="27"/>
        <v>-0.61805555555555569</v>
      </c>
      <c r="P54" s="6">
        <f t="shared" si="28"/>
        <v>-0.61315359477124198</v>
      </c>
      <c r="Q54" s="6">
        <f t="shared" si="29"/>
        <v>-0.71119281045751648</v>
      </c>
      <c r="R54" s="6">
        <f t="shared" si="30"/>
        <v>-0.50589622641509435</v>
      </c>
      <c r="S54" s="6">
        <f t="shared" si="31"/>
        <v>-0.78962418300653614</v>
      </c>
      <c r="T54" s="6">
        <f t="shared" si="32"/>
        <v>-0.82883986928104592</v>
      </c>
      <c r="U54" s="6">
        <f t="shared" si="33"/>
        <v>-0.81695156695156679</v>
      </c>
    </row>
    <row r="55" spans="1:21" x14ac:dyDescent="0.25">
      <c r="A55" s="7">
        <f t="shared" si="34"/>
        <v>31.25</v>
      </c>
      <c r="B55" s="6">
        <f t="shared" si="16"/>
        <v>-9.4352617079889733E-2</v>
      </c>
      <c r="C55" s="6">
        <f t="shared" si="17"/>
        <v>-0.20592286501377402</v>
      </c>
      <c r="D55" s="6">
        <f t="shared" si="18"/>
        <v>0.93457300275482103</v>
      </c>
      <c r="E55" s="6">
        <f t="shared" si="19"/>
        <v>89.104166666666657</v>
      </c>
      <c r="F55" s="6">
        <f t="shared" si="20"/>
        <v>89.843603286384976</v>
      </c>
      <c r="G55" s="6">
        <f t="shared" si="21"/>
        <v>93.509096244131456</v>
      </c>
      <c r="H55" s="6">
        <f t="shared" si="22"/>
        <v>106.5828125</v>
      </c>
      <c r="I55" s="6">
        <f t="shared" si="23"/>
        <v>88.857687793427232</v>
      </c>
      <c r="J55" s="6">
        <f t="shared" si="24"/>
        <v>91.182506887052341</v>
      </c>
      <c r="L55" s="7">
        <f t="shared" si="35"/>
        <v>31.25</v>
      </c>
      <c r="M55" s="6">
        <f t="shared" si="25"/>
        <v>-0.70629084967320277</v>
      </c>
      <c r="N55" s="6">
        <f t="shared" si="26"/>
        <v>-0.60327635327635309</v>
      </c>
      <c r="O55" s="6">
        <f t="shared" si="27"/>
        <v>-0.57393790849673221</v>
      </c>
      <c r="P55" s="6">
        <f t="shared" si="28"/>
        <v>0.69566993464052274</v>
      </c>
      <c r="Q55" s="6">
        <f t="shared" si="29"/>
        <v>64.592728758169926</v>
      </c>
      <c r="R55" s="6">
        <f t="shared" si="30"/>
        <v>100.78655660377359</v>
      </c>
      <c r="S55" s="6">
        <f t="shared" si="31"/>
        <v>86.303513071895438</v>
      </c>
      <c r="T55" s="6">
        <f t="shared" si="32"/>
        <v>77.788807189542482</v>
      </c>
      <c r="U55" s="6">
        <f t="shared" si="33"/>
        <v>80.96937321937321</v>
      </c>
    </row>
    <row r="56" spans="1:21" x14ac:dyDescent="0.25">
      <c r="A56" s="7">
        <f t="shared" si="34"/>
        <v>15.625</v>
      </c>
      <c r="B56" s="6">
        <f t="shared" si="16"/>
        <v>76.281680440771353</v>
      </c>
      <c r="C56" s="6">
        <f t="shared" si="17"/>
        <v>108.00895316804409</v>
      </c>
      <c r="D56" s="6">
        <f t="shared" si="18"/>
        <v>117.0874655647383</v>
      </c>
      <c r="E56" s="6">
        <f t="shared" si="19"/>
        <v>113.54614325068871</v>
      </c>
      <c r="F56" s="6">
        <f t="shared" si="20"/>
        <v>109.66050469483568</v>
      </c>
      <c r="G56" s="6">
        <f t="shared" si="21"/>
        <v>107.2775482093664</v>
      </c>
      <c r="H56" s="6">
        <f t="shared" si="22"/>
        <v>112.09008215962442</v>
      </c>
      <c r="I56" s="6">
        <f t="shared" si="23"/>
        <v>108.77670187793427</v>
      </c>
      <c r="J56" s="6">
        <f t="shared" si="24"/>
        <v>116.68250688705234</v>
      </c>
      <c r="L56" s="7">
        <f t="shared" si="35"/>
        <v>15.625</v>
      </c>
      <c r="M56" s="6">
        <f t="shared" si="25"/>
        <v>-0.482311320754717</v>
      </c>
      <c r="N56" s="6">
        <f t="shared" si="26"/>
        <v>1.3903301886792452</v>
      </c>
      <c r="O56" s="6">
        <f t="shared" si="27"/>
        <v>123.47364672364672</v>
      </c>
      <c r="P56" s="6">
        <f t="shared" si="28"/>
        <v>154.53655660377359</v>
      </c>
      <c r="Q56" s="6">
        <f t="shared" si="29"/>
        <v>127.82429245283019</v>
      </c>
      <c r="R56" s="6">
        <f t="shared" si="30"/>
        <v>127.04127358490567</v>
      </c>
      <c r="S56" s="6">
        <f t="shared" si="31"/>
        <v>117.247150997151</v>
      </c>
      <c r="T56" s="6">
        <f t="shared" si="32"/>
        <v>98.687321937321926</v>
      </c>
      <c r="U56" s="6">
        <f t="shared" si="33"/>
        <v>88.606125356125347</v>
      </c>
    </row>
    <row r="57" spans="1:21" x14ac:dyDescent="0.25">
      <c r="A57" s="7">
        <f t="shared" si="34"/>
        <v>7.8125</v>
      </c>
      <c r="B57" s="6">
        <f t="shared" si="16"/>
        <v>96.219696969696969</v>
      </c>
      <c r="C57" s="6">
        <f t="shared" si="17"/>
        <v>109.03726525821595</v>
      </c>
      <c r="D57" s="6">
        <f t="shared" si="18"/>
        <v>111.92217630853995</v>
      </c>
      <c r="E57" s="6">
        <f t="shared" si="19"/>
        <v>123.92811032863851</v>
      </c>
      <c r="F57" s="6">
        <f t="shared" si="20"/>
        <v>118.07599765258217</v>
      </c>
      <c r="G57" s="6">
        <f t="shared" si="21"/>
        <v>111.59008215962442</v>
      </c>
      <c r="H57" s="6">
        <f t="shared" si="22"/>
        <v>106.31060606060606</v>
      </c>
      <c r="I57" s="6">
        <f t="shared" si="23"/>
        <v>103.51308539944904</v>
      </c>
      <c r="J57" s="6">
        <f t="shared" si="24"/>
        <v>110.85606060606061</v>
      </c>
      <c r="L57" s="7">
        <f t="shared" si="35"/>
        <v>7.8125</v>
      </c>
      <c r="M57" s="6">
        <f t="shared" si="25"/>
        <v>114.9752358490566</v>
      </c>
      <c r="N57" s="6">
        <f t="shared" si="26"/>
        <v>103.93278301886792</v>
      </c>
      <c r="O57" s="6">
        <f t="shared" si="27"/>
        <v>101.58372641509433</v>
      </c>
      <c r="P57" s="6">
        <f t="shared" si="28"/>
        <v>134.66135620915034</v>
      </c>
      <c r="Q57" s="6">
        <f t="shared" si="29"/>
        <v>123.94693396226415</v>
      </c>
      <c r="R57" s="6">
        <f t="shared" si="30"/>
        <v>128.60731132075472</v>
      </c>
      <c r="S57" s="6">
        <f t="shared" si="31"/>
        <v>105.94221698113208</v>
      </c>
      <c r="T57" s="6">
        <f t="shared" si="32"/>
        <v>110.20165094339623</v>
      </c>
      <c r="U57" s="6">
        <f t="shared" si="33"/>
        <v>91.04599056603773</v>
      </c>
    </row>
    <row r="58" spans="1:21" x14ac:dyDescent="0.25">
      <c r="A58" s="7">
        <f t="shared" si="34"/>
        <v>3.90625</v>
      </c>
      <c r="B58" s="6">
        <f t="shared" si="16"/>
        <v>97.237969483568065</v>
      </c>
      <c r="C58" s="6">
        <f t="shared" si="17"/>
        <v>120.57656249999999</v>
      </c>
      <c r="D58" s="6">
        <f t="shared" si="18"/>
        <v>121.73622589531681</v>
      </c>
      <c r="E58" s="6">
        <f t="shared" si="19"/>
        <v>114.0203125</v>
      </c>
      <c r="F58" s="6">
        <f t="shared" si="20"/>
        <v>119.3767217630854</v>
      </c>
      <c r="G58" s="6">
        <f t="shared" si="21"/>
        <v>108.07093663911846</v>
      </c>
      <c r="H58" s="6">
        <f t="shared" si="22"/>
        <v>113.70627934272299</v>
      </c>
      <c r="I58" s="6">
        <f t="shared" si="23"/>
        <v>105.52134986225896</v>
      </c>
      <c r="J58" s="6">
        <f t="shared" si="24"/>
        <v>107.17424242424244</v>
      </c>
      <c r="L58" s="7">
        <f t="shared" si="35"/>
        <v>3.90625</v>
      </c>
      <c r="M58" s="6">
        <f t="shared" si="25"/>
        <v>102.98466981132076</v>
      </c>
      <c r="N58" s="6">
        <f t="shared" si="26"/>
        <v>98.64504716981132</v>
      </c>
      <c r="O58" s="6">
        <f t="shared" si="27"/>
        <v>103.36233660130719</v>
      </c>
      <c r="P58" s="6">
        <f t="shared" si="28"/>
        <v>104.83689458689459</v>
      </c>
      <c r="Q58" s="6">
        <f t="shared" si="29"/>
        <v>129.38817663817665</v>
      </c>
      <c r="R58" s="6">
        <f t="shared" si="30"/>
        <v>118.84787735849056</v>
      </c>
      <c r="S58" s="6">
        <f t="shared" si="31"/>
        <v>123.35731132075472</v>
      </c>
      <c r="T58" s="6">
        <f t="shared" si="32"/>
        <v>118.43945868945869</v>
      </c>
      <c r="U58" s="6">
        <f t="shared" si="33"/>
        <v>101.45636792452831</v>
      </c>
    </row>
    <row r="59" spans="1:21" x14ac:dyDescent="0.25">
      <c r="A59" s="7">
        <f t="shared" si="34"/>
        <v>1.953125</v>
      </c>
      <c r="B59" s="6">
        <f t="shared" si="16"/>
        <v>108.70316804407715</v>
      </c>
      <c r="C59" s="6">
        <f t="shared" si="17"/>
        <v>120.68250688705234</v>
      </c>
      <c r="D59" s="6">
        <f t="shared" si="18"/>
        <v>118.51308539944904</v>
      </c>
      <c r="E59" s="6">
        <f t="shared" si="19"/>
        <v>124.23444835680752</v>
      </c>
      <c r="F59" s="6">
        <f t="shared" si="20"/>
        <v>114.56895539906102</v>
      </c>
      <c r="G59" s="6">
        <f t="shared" si="21"/>
        <v>109.71684272300469</v>
      </c>
      <c r="H59" s="6">
        <f t="shared" si="22"/>
        <v>109.64944903581268</v>
      </c>
      <c r="I59" s="6">
        <f t="shared" si="23"/>
        <v>105.8973829201102</v>
      </c>
      <c r="J59" s="6">
        <f t="shared" si="24"/>
        <v>108.26515151515152</v>
      </c>
      <c r="L59" s="7">
        <f t="shared" si="35"/>
        <v>1.953125</v>
      </c>
      <c r="M59" s="6">
        <f t="shared" si="25"/>
        <v>99.465801886792448</v>
      </c>
      <c r="N59" s="6">
        <f t="shared" si="26"/>
        <v>98.720518867924525</v>
      </c>
      <c r="O59" s="6">
        <f t="shared" si="27"/>
        <v>112.74410377358491</v>
      </c>
      <c r="P59" s="6">
        <f t="shared" si="28"/>
        <v>110.83689458689459</v>
      </c>
      <c r="Q59" s="6">
        <f t="shared" si="29"/>
        <v>145.23938679245282</v>
      </c>
      <c r="R59" s="6">
        <f t="shared" si="30"/>
        <v>129.42334905660377</v>
      </c>
      <c r="S59" s="6">
        <f t="shared" si="31"/>
        <v>114.54127358490567</v>
      </c>
      <c r="T59" s="6">
        <f t="shared" si="32"/>
        <v>103.20165094339623</v>
      </c>
      <c r="U59" s="6">
        <f t="shared" si="33"/>
        <v>103.63089622641509</v>
      </c>
    </row>
    <row r="60" spans="1:21" x14ac:dyDescent="0.25">
      <c r="A60" s="7">
        <f t="shared" si="34"/>
        <v>0.9765625</v>
      </c>
      <c r="B60" s="6">
        <f t="shared" si="16"/>
        <v>90.987969483568065</v>
      </c>
      <c r="C60" s="6">
        <f t="shared" si="17"/>
        <v>108.29782863849765</v>
      </c>
      <c r="D60" s="6">
        <f t="shared" si="18"/>
        <v>111.2568870523416</v>
      </c>
      <c r="E60" s="6">
        <f t="shared" si="19"/>
        <v>97.6640625</v>
      </c>
      <c r="F60" s="6">
        <f t="shared" si="20"/>
        <v>109.58303990610328</v>
      </c>
      <c r="G60" s="6">
        <f t="shared" si="21"/>
        <v>103.23622589531681</v>
      </c>
      <c r="H60" s="6">
        <f t="shared" si="22"/>
        <v>103.42217630853995</v>
      </c>
      <c r="I60" s="6">
        <f t="shared" si="23"/>
        <v>93.641184573002761</v>
      </c>
      <c r="J60" s="6">
        <f t="shared" si="24"/>
        <v>98.042011019283748</v>
      </c>
      <c r="L60" s="7">
        <f t="shared" si="35"/>
        <v>0.9765625</v>
      </c>
      <c r="M60" s="6">
        <f t="shared" si="25"/>
        <v>105.50353773584905</v>
      </c>
      <c r="N60" s="6">
        <f t="shared" si="26"/>
        <v>105.56485849056604</v>
      </c>
      <c r="O60" s="6">
        <f t="shared" si="27"/>
        <v>120.77240566037736</v>
      </c>
      <c r="P60" s="6">
        <f t="shared" si="28"/>
        <v>130.87214052287581</v>
      </c>
      <c r="Q60" s="6">
        <f t="shared" si="29"/>
        <v>111.17334905660377</v>
      </c>
      <c r="R60" s="6">
        <f t="shared" si="30"/>
        <v>101.06014150943396</v>
      </c>
      <c r="S60" s="6">
        <f t="shared" si="31"/>
        <v>96.244103773584911</v>
      </c>
      <c r="T60" s="6">
        <f t="shared" si="32"/>
        <v>105.99928774928775</v>
      </c>
      <c r="U60" s="6">
        <f t="shared" si="33"/>
        <v>106.15919811320755</v>
      </c>
    </row>
    <row r="61" spans="1:21" x14ac:dyDescent="0.25">
      <c r="A61" s="7">
        <f t="shared" si="34"/>
        <v>0.48828125</v>
      </c>
      <c r="B61" s="6">
        <f t="shared" si="16"/>
        <v>103.10812672176309</v>
      </c>
      <c r="C61" s="6">
        <f t="shared" si="17"/>
        <v>113.33539944903582</v>
      </c>
      <c r="D61" s="6">
        <f t="shared" si="18"/>
        <v>112.32951877934272</v>
      </c>
      <c r="E61" s="6">
        <f t="shared" si="19"/>
        <v>121.5874655647383</v>
      </c>
      <c r="F61" s="6">
        <f t="shared" si="20"/>
        <v>111.54201101928375</v>
      </c>
      <c r="G61" s="6">
        <f t="shared" si="21"/>
        <v>110.98796948356807</v>
      </c>
      <c r="H61" s="6">
        <f t="shared" si="22"/>
        <v>96.097124413145536</v>
      </c>
      <c r="I61" s="6">
        <f t="shared" si="23"/>
        <v>99.674242424242436</v>
      </c>
      <c r="J61" s="6">
        <f t="shared" si="24"/>
        <v>104.6640625</v>
      </c>
      <c r="L61" s="7">
        <f t="shared" si="35"/>
        <v>0.48828125</v>
      </c>
      <c r="M61" s="6">
        <f t="shared" si="25"/>
        <v>99.14504716981132</v>
      </c>
      <c r="N61" s="6">
        <f t="shared" si="26"/>
        <v>119.46108490566037</v>
      </c>
      <c r="O61" s="6">
        <f t="shared" si="27"/>
        <v>127.45057189542484</v>
      </c>
      <c r="P61" s="6">
        <f t="shared" si="28"/>
        <v>130.29415954415953</v>
      </c>
      <c r="Q61" s="6">
        <f t="shared" si="29"/>
        <v>138.90954415954417</v>
      </c>
      <c r="R61" s="6">
        <f t="shared" si="30"/>
        <v>118.70441595441595</v>
      </c>
      <c r="S61" s="6">
        <f t="shared" si="31"/>
        <v>109.82429245283019</v>
      </c>
      <c r="T61" s="6">
        <f t="shared" si="32"/>
        <v>93.701650943396231</v>
      </c>
      <c r="U61" s="6">
        <f t="shared" si="33"/>
        <v>70.058415032679733</v>
      </c>
    </row>
    <row r="62" spans="1:21" x14ac:dyDescent="0.25">
      <c r="A62" s="7">
        <f t="shared" si="34"/>
        <v>0.244140625</v>
      </c>
      <c r="B62" s="6">
        <f t="shared" si="16"/>
        <v>96.913911845730027</v>
      </c>
      <c r="C62" s="6">
        <f t="shared" si="17"/>
        <v>103.2450117370892</v>
      </c>
      <c r="D62" s="6">
        <f t="shared" si="18"/>
        <v>108.30487089201877</v>
      </c>
      <c r="E62" s="6">
        <f t="shared" si="19"/>
        <v>107.39325068870524</v>
      </c>
      <c r="F62" s="6">
        <f t="shared" si="20"/>
        <v>100.77341597796143</v>
      </c>
      <c r="G62" s="6">
        <f t="shared" si="21"/>
        <v>93.421068075117361</v>
      </c>
      <c r="H62" s="6">
        <f t="shared" si="22"/>
        <v>88.477406103286384</v>
      </c>
      <c r="I62" s="6">
        <f t="shared" si="23"/>
        <v>93.19077134986226</v>
      </c>
      <c r="J62" s="6">
        <f t="shared" si="24"/>
        <v>88.178110328638496</v>
      </c>
      <c r="L62" s="7">
        <f t="shared" si="35"/>
        <v>0.244140625</v>
      </c>
      <c r="M62" s="6">
        <f t="shared" si="25"/>
        <v>123.49410377358491</v>
      </c>
      <c r="N62" s="6">
        <f t="shared" si="26"/>
        <v>128.22523584905662</v>
      </c>
      <c r="O62" s="6">
        <f t="shared" si="27"/>
        <v>108.37704248366013</v>
      </c>
      <c r="P62" s="6">
        <f t="shared" si="28"/>
        <v>131.70014245014244</v>
      </c>
      <c r="Q62" s="6">
        <f t="shared" si="29"/>
        <v>121.0129716981132</v>
      </c>
      <c r="R62" s="6">
        <f t="shared" si="30"/>
        <v>91.131944444444457</v>
      </c>
      <c r="S62" s="6">
        <f t="shared" si="31"/>
        <v>93.691595441595439</v>
      </c>
      <c r="T62" s="6">
        <f t="shared" si="32"/>
        <v>96.148860398860393</v>
      </c>
      <c r="U62" s="6">
        <f t="shared" si="33"/>
        <v>81.067663817663814</v>
      </c>
    </row>
    <row r="63" spans="1:21" x14ac:dyDescent="0.25">
      <c r="A63" s="7">
        <v>0</v>
      </c>
      <c r="B63" s="6">
        <f t="shared" si="16"/>
        <v>92.699035812672179</v>
      </c>
      <c r="C63" s="6">
        <f t="shared" si="17"/>
        <v>109.02134986225896</v>
      </c>
      <c r="D63" s="6">
        <f t="shared" si="18"/>
        <v>117.6203125</v>
      </c>
      <c r="E63" s="6">
        <f t="shared" si="19"/>
        <v>108.82247652582159</v>
      </c>
      <c r="F63" s="6">
        <f t="shared" si="20"/>
        <v>99.980027548209378</v>
      </c>
      <c r="G63" s="6">
        <f t="shared" si="21"/>
        <v>104.57920110192838</v>
      </c>
      <c r="H63" s="6">
        <f t="shared" si="22"/>
        <v>99.265151515151516</v>
      </c>
      <c r="I63" s="6">
        <f t="shared" si="23"/>
        <v>104.56680440771351</v>
      </c>
      <c r="J63" s="6">
        <f t="shared" si="24"/>
        <v>101.8973829201102</v>
      </c>
      <c r="L63" s="7">
        <v>0</v>
      </c>
      <c r="M63" s="6">
        <f t="shared" si="25"/>
        <v>142.96037581699346</v>
      </c>
      <c r="N63" s="6">
        <f t="shared" si="26"/>
        <v>143.3054245283019</v>
      </c>
      <c r="O63" s="6">
        <f t="shared" si="27"/>
        <v>161.2441037735849</v>
      </c>
      <c r="P63" s="6">
        <f t="shared" si="28"/>
        <v>147.39976415094338</v>
      </c>
      <c r="Q63" s="6">
        <f t="shared" si="29"/>
        <v>112.20441595441595</v>
      </c>
      <c r="R63" s="6">
        <f t="shared" si="30"/>
        <v>106.67022792022792</v>
      </c>
      <c r="S63" s="6">
        <f t="shared" si="31"/>
        <v>95.234669811320757</v>
      </c>
      <c r="T63" s="6">
        <f t="shared" si="32"/>
        <v>90.939458689458689</v>
      </c>
      <c r="U63" s="6">
        <f t="shared" si="33"/>
        <v>86.059116809116802</v>
      </c>
    </row>
  </sheetData>
  <mergeCells count="9">
    <mergeCell ref="A1:AF2"/>
    <mergeCell ref="B48:J48"/>
    <mergeCell ref="M48:U48"/>
    <mergeCell ref="B7:J7"/>
    <mergeCell ref="M7:U7"/>
    <mergeCell ref="X7:AF7"/>
    <mergeCell ref="B28:J28"/>
    <mergeCell ref="M28:U28"/>
    <mergeCell ref="X28:AF28"/>
  </mergeCells>
  <conditionalFormatting sqref="M50:U63">
    <cfRule type="cellIs" dxfId="71" priority="25" operator="lessThan">
      <formula>10</formula>
    </cfRule>
    <cfRule type="cellIs" dxfId="70" priority="26" operator="greaterThan">
      <formula>10</formula>
    </cfRule>
  </conditionalFormatting>
  <conditionalFormatting sqref="B50:J63">
    <cfRule type="cellIs" dxfId="69" priority="27" operator="lessThan">
      <formula>10</formula>
    </cfRule>
    <cfRule type="cellIs" dxfId="68" priority="28" operator="greaterThan">
      <formula>10</formula>
    </cfRule>
  </conditionalFormatting>
  <conditionalFormatting sqref="B9:J22">
    <cfRule type="cellIs" dxfId="67" priority="11" operator="lessThan">
      <formula>10</formula>
    </cfRule>
    <cfRule type="cellIs" dxfId="66" priority="12" operator="greaterThan">
      <formula>10</formula>
    </cfRule>
  </conditionalFormatting>
  <conditionalFormatting sqref="B30:J43">
    <cfRule type="cellIs" dxfId="65" priority="9" operator="lessThan">
      <formula>10</formula>
    </cfRule>
    <cfRule type="cellIs" dxfId="64" priority="10" operator="greaterThan">
      <formula>10</formula>
    </cfRule>
  </conditionalFormatting>
  <conditionalFormatting sqref="M9:U22">
    <cfRule type="cellIs" dxfId="63" priority="7" operator="lessThan">
      <formula>10</formula>
    </cfRule>
    <cfRule type="cellIs" dxfId="62" priority="8" operator="greaterThan">
      <formula>10</formula>
    </cfRule>
  </conditionalFormatting>
  <conditionalFormatting sqref="M30:U43">
    <cfRule type="cellIs" dxfId="61" priority="5" operator="lessThan">
      <formula>10</formula>
    </cfRule>
    <cfRule type="cellIs" dxfId="60" priority="6" operator="greaterThan">
      <formula>10</formula>
    </cfRule>
  </conditionalFormatting>
  <conditionalFormatting sqref="X9:AF22">
    <cfRule type="cellIs" dxfId="59" priority="3" operator="lessThan">
      <formula>10</formula>
    </cfRule>
    <cfRule type="cellIs" dxfId="58" priority="4" operator="greaterThan">
      <formula>10</formula>
    </cfRule>
  </conditionalFormatting>
  <conditionalFormatting sqref="X30:AF43">
    <cfRule type="cellIs" dxfId="57" priority="1" operator="lessThan">
      <formula>10</formula>
    </cfRule>
    <cfRule type="cellIs" dxfId="56" priority="2" operator="greaterThan">
      <formula>10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="74" zoomScaleNormal="70" workbookViewId="0">
      <selection sqref="A1:AF2"/>
    </sheetView>
  </sheetViews>
  <sheetFormatPr baseColWidth="10" defaultColWidth="11.5703125" defaultRowHeight="15" x14ac:dyDescent="0.25"/>
  <cols>
    <col min="1" max="1" width="13.28515625" customWidth="1"/>
    <col min="12" max="12" width="15.7109375" customWidth="1"/>
    <col min="23" max="23" width="15.28515625" customWidth="1"/>
  </cols>
  <sheetData>
    <row r="1" spans="1:32" ht="14.45" customHeight="1" x14ac:dyDescent="0.25">
      <c r="A1" s="37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4.4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4" spans="1:32" ht="21" x14ac:dyDescent="0.35">
      <c r="A4" s="8" t="s">
        <v>4</v>
      </c>
      <c r="L4" s="8" t="s">
        <v>5</v>
      </c>
      <c r="W4" s="8" t="s">
        <v>6</v>
      </c>
    </row>
    <row r="5" spans="1:32" ht="15.75" x14ac:dyDescent="0.25">
      <c r="B5" s="1" t="s">
        <v>7</v>
      </c>
      <c r="M5" s="1" t="s">
        <v>7</v>
      </c>
      <c r="X5" s="1" t="s">
        <v>7</v>
      </c>
    </row>
    <row r="7" spans="1:32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  <c r="M7" s="39" t="s">
        <v>1</v>
      </c>
      <c r="N7" s="39"/>
      <c r="O7" s="39"/>
      <c r="P7" s="39"/>
      <c r="Q7" s="39"/>
      <c r="R7" s="39"/>
      <c r="S7" s="39"/>
      <c r="T7" s="39"/>
      <c r="U7" s="39"/>
      <c r="X7" s="39" t="s">
        <v>1</v>
      </c>
      <c r="Y7" s="39"/>
      <c r="Z7" s="39"/>
      <c r="AA7" s="39"/>
      <c r="AB7" s="39"/>
      <c r="AC7" s="39"/>
      <c r="AD7" s="39"/>
      <c r="AE7" s="39"/>
      <c r="AF7" s="39"/>
    </row>
    <row r="8" spans="1:32" ht="15.75" x14ac:dyDescent="0.25">
      <c r="A8" s="2" t="s">
        <v>2</v>
      </c>
      <c r="B8" s="3">
        <v>300</v>
      </c>
      <c r="C8" s="4">
        <f>B8/2</f>
        <v>150</v>
      </c>
      <c r="D8" s="4">
        <f t="shared" ref="D8:I8" si="0">C8/2</f>
        <v>75</v>
      </c>
      <c r="E8" s="4">
        <f t="shared" si="0"/>
        <v>37.5</v>
      </c>
      <c r="F8" s="4">
        <f t="shared" si="0"/>
        <v>18.75</v>
      </c>
      <c r="G8" s="4">
        <f t="shared" si="0"/>
        <v>9.375</v>
      </c>
      <c r="H8" s="4">
        <f t="shared" si="0"/>
        <v>4.6875</v>
      </c>
      <c r="I8" s="4">
        <f t="shared" si="0"/>
        <v>2.34375</v>
      </c>
      <c r="J8" s="4">
        <v>0</v>
      </c>
      <c r="L8" s="2" t="s">
        <v>2</v>
      </c>
      <c r="M8" s="3">
        <v>300</v>
      </c>
      <c r="N8" s="4">
        <f>M8/2</f>
        <v>150</v>
      </c>
      <c r="O8" s="4">
        <f t="shared" ref="O8:T8" si="1">N8/2</f>
        <v>75</v>
      </c>
      <c r="P8" s="4">
        <f t="shared" si="1"/>
        <v>37.5</v>
      </c>
      <c r="Q8" s="4">
        <f t="shared" si="1"/>
        <v>18.75</v>
      </c>
      <c r="R8" s="4">
        <f t="shared" si="1"/>
        <v>9.375</v>
      </c>
      <c r="S8" s="4">
        <f t="shared" si="1"/>
        <v>4.6875</v>
      </c>
      <c r="T8" s="4">
        <f t="shared" si="1"/>
        <v>2.34375</v>
      </c>
      <c r="U8" s="4">
        <v>0</v>
      </c>
      <c r="W8" s="2" t="s">
        <v>2</v>
      </c>
      <c r="X8" s="3">
        <v>300</v>
      </c>
      <c r="Y8" s="4">
        <f>X8/2</f>
        <v>150</v>
      </c>
      <c r="Z8" s="4">
        <f t="shared" ref="Z8:AE8" si="2">Y8/2</f>
        <v>75</v>
      </c>
      <c r="AA8" s="4">
        <f t="shared" si="2"/>
        <v>37.5</v>
      </c>
      <c r="AB8" s="4">
        <f t="shared" si="2"/>
        <v>18.75</v>
      </c>
      <c r="AC8" s="4">
        <f t="shared" si="2"/>
        <v>9.375</v>
      </c>
      <c r="AD8" s="4">
        <f t="shared" si="2"/>
        <v>4.6875</v>
      </c>
      <c r="AE8" s="4">
        <f t="shared" si="2"/>
        <v>2.34375</v>
      </c>
      <c r="AF8" s="4">
        <v>0</v>
      </c>
    </row>
    <row r="9" spans="1:32" x14ac:dyDescent="0.25">
      <c r="A9" s="5">
        <v>1000</v>
      </c>
      <c r="B9" s="6">
        <v>-7.5187969924812026E-2</v>
      </c>
      <c r="C9" s="6">
        <v>-7.5187969924812026E-3</v>
      </c>
      <c r="D9" s="6">
        <v>0.12781954887218044</v>
      </c>
      <c r="E9" s="6">
        <v>0.18045112781954886</v>
      </c>
      <c r="F9" s="6">
        <v>0.22556390977443608</v>
      </c>
      <c r="G9" s="6">
        <v>0.24060150375939848</v>
      </c>
      <c r="H9" s="6">
        <v>0.33834586466165412</v>
      </c>
      <c r="I9" s="6">
        <v>0.25563909774436089</v>
      </c>
      <c r="J9" s="6">
        <v>0.21804511278195488</v>
      </c>
      <c r="L9" s="5">
        <v>1000</v>
      </c>
      <c r="M9" s="6">
        <v>-0.36304909560723497</v>
      </c>
      <c r="N9" s="6">
        <v>-0.33591731266149855</v>
      </c>
      <c r="O9" s="6">
        <v>-0.23126614987080088</v>
      </c>
      <c r="P9" s="6">
        <v>-0.21188630490956056</v>
      </c>
      <c r="Q9" s="6">
        <v>-0.17312661498707996</v>
      </c>
      <c r="R9" s="6">
        <v>-0.12661498708010321</v>
      </c>
      <c r="S9" s="6">
        <v>-0.10335917312661484</v>
      </c>
      <c r="T9" s="6">
        <v>-8.3979328165374525E-2</v>
      </c>
      <c r="U9" s="6">
        <v>-0.1072351421188629</v>
      </c>
      <c r="W9" s="5">
        <v>1000</v>
      </c>
      <c r="X9" s="6">
        <v>-0.17647058823529413</v>
      </c>
      <c r="Y9" s="6">
        <v>-0.15686274509803921</v>
      </c>
      <c r="Z9" s="6">
        <v>1.4705882352941176E-2</v>
      </c>
      <c r="AA9" s="6">
        <v>6.8627450980392163E-2</v>
      </c>
      <c r="AB9" s="6">
        <v>6.3725490196078427E-2</v>
      </c>
      <c r="AC9" s="6">
        <v>8.8235294117647065E-2</v>
      </c>
      <c r="AD9" s="6">
        <v>0.17156862745098039</v>
      </c>
      <c r="AE9" s="6">
        <v>0.18627450980392157</v>
      </c>
      <c r="AF9" s="6">
        <v>0.26960784313725489</v>
      </c>
    </row>
    <row r="10" spans="1:32" x14ac:dyDescent="0.25">
      <c r="A10" s="7">
        <f>A9/2</f>
        <v>500</v>
      </c>
      <c r="B10" s="6">
        <v>-0.21052631578947367</v>
      </c>
      <c r="C10" s="6">
        <v>-0.24060150375939848</v>
      </c>
      <c r="D10" s="6">
        <v>6.0150375939849621E-2</v>
      </c>
      <c r="E10" s="6">
        <v>0.17293233082706766</v>
      </c>
      <c r="F10" s="6">
        <v>0.24060150375939848</v>
      </c>
      <c r="G10" s="6">
        <v>-6.0150375939849621E-2</v>
      </c>
      <c r="H10" s="6">
        <v>0.15037593984962405</v>
      </c>
      <c r="I10" s="6">
        <v>0.24060150375939848</v>
      </c>
      <c r="J10" s="6">
        <v>0.2932330827067669</v>
      </c>
      <c r="L10" s="7">
        <f>L9/2</f>
        <v>500</v>
      </c>
      <c r="M10" s="6">
        <v>-0.54521963824289388</v>
      </c>
      <c r="N10" s="6">
        <v>-0.49095607235142102</v>
      </c>
      <c r="O10" s="6">
        <v>-0.35917312661498696</v>
      </c>
      <c r="P10" s="6">
        <v>-0.32428940568475439</v>
      </c>
      <c r="Q10" s="6">
        <v>1.2919896640828342E-3</v>
      </c>
      <c r="R10" s="6">
        <v>-0.20801033591731252</v>
      </c>
      <c r="S10" s="6">
        <v>-0.13436692506459932</v>
      </c>
      <c r="T10" s="6">
        <v>-0.19638242894056832</v>
      </c>
      <c r="U10" s="6">
        <v>-0.28165374677002569</v>
      </c>
      <c r="W10" s="7">
        <f>W9/2</f>
        <v>500</v>
      </c>
      <c r="X10" s="6">
        <v>-0.27941176470588236</v>
      </c>
      <c r="Y10" s="6">
        <v>3.4313725490196081E-2</v>
      </c>
      <c r="Z10" s="6">
        <v>0.17647058823529413</v>
      </c>
      <c r="AA10" s="6">
        <v>4.9019607843137254E-2</v>
      </c>
      <c r="AB10" s="6">
        <v>4.4117647058823532E-2</v>
      </c>
      <c r="AC10" s="6">
        <v>0.10294117647058823</v>
      </c>
      <c r="AD10" s="6">
        <v>0.24019607843137256</v>
      </c>
      <c r="AE10" s="6">
        <v>0.24509803921568626</v>
      </c>
      <c r="AF10" s="6">
        <v>0.23039215686274508</v>
      </c>
    </row>
    <row r="11" spans="1:32" x14ac:dyDescent="0.25">
      <c r="A11" s="7">
        <f t="shared" ref="A11:A21" si="3">A10/2</f>
        <v>250</v>
      </c>
      <c r="B11" s="6">
        <v>-0.2857142857142857</v>
      </c>
      <c r="C11" s="6">
        <v>-0.13533834586466165</v>
      </c>
      <c r="D11" s="6">
        <v>0.12030075187969924</v>
      </c>
      <c r="E11" s="6">
        <v>0.2932330827067669</v>
      </c>
      <c r="F11" s="6">
        <v>0.53383458646616544</v>
      </c>
      <c r="G11" s="6">
        <v>5.7368421052631575</v>
      </c>
      <c r="H11" s="6">
        <v>165.98496240601503</v>
      </c>
      <c r="I11" s="6">
        <v>155.41353383458647</v>
      </c>
      <c r="J11" s="6">
        <v>157.70676691729324</v>
      </c>
      <c r="L11" s="7">
        <f t="shared" ref="L11:L21" si="4">L10/2</f>
        <v>250</v>
      </c>
      <c r="M11" s="6">
        <v>-0.34754521963824275</v>
      </c>
      <c r="N11" s="6">
        <v>2.3695090439276489</v>
      </c>
      <c r="O11" s="6">
        <v>2.4547803617571206E-2</v>
      </c>
      <c r="P11" s="6">
        <v>0.81524547803617586</v>
      </c>
      <c r="Q11" s="6">
        <v>13.617571059431524</v>
      </c>
      <c r="R11" s="6">
        <v>26.896640826873384</v>
      </c>
      <c r="S11" s="6">
        <v>82.086563307493535</v>
      </c>
      <c r="T11" s="6">
        <v>91.125322997416021</v>
      </c>
      <c r="U11" s="6">
        <v>61.090439276485789</v>
      </c>
      <c r="W11" s="7">
        <f t="shared" ref="W11:W21" si="5">W10/2</f>
        <v>250</v>
      </c>
      <c r="X11" s="6">
        <v>-0.23529411764705882</v>
      </c>
      <c r="Y11" s="6">
        <v>0.14705882352941177</v>
      </c>
      <c r="Z11" s="6">
        <v>8.3333333333333329E-2</v>
      </c>
      <c r="AA11" s="6">
        <v>0.27450980392156865</v>
      </c>
      <c r="AB11" s="6">
        <v>1.1225490196078431</v>
      </c>
      <c r="AC11" s="6">
        <v>65.754901960784309</v>
      </c>
      <c r="AD11" s="6">
        <v>54.867647058823529</v>
      </c>
      <c r="AE11" s="6">
        <v>50.362745098039213</v>
      </c>
      <c r="AF11" s="6">
        <v>47.504901960784316</v>
      </c>
    </row>
    <row r="12" spans="1:32" x14ac:dyDescent="0.25">
      <c r="A12" s="7">
        <f t="shared" si="3"/>
        <v>125</v>
      </c>
      <c r="B12" s="6">
        <v>0</v>
      </c>
      <c r="C12" s="6">
        <v>0.13533834586466165</v>
      </c>
      <c r="D12" s="6">
        <v>0.19548872180451127</v>
      </c>
      <c r="E12" s="6">
        <v>1.3609022556390977</v>
      </c>
      <c r="F12" s="6">
        <v>95.58646616541354</v>
      </c>
      <c r="G12" s="6">
        <v>101.0375939849624</v>
      </c>
      <c r="H12" s="6">
        <v>100.3984962406015</v>
      </c>
      <c r="I12" s="6">
        <v>107.10526315789474</v>
      </c>
      <c r="J12" s="6">
        <v>103.96992481203007</v>
      </c>
      <c r="L12" s="7">
        <f t="shared" si="4"/>
        <v>125</v>
      </c>
      <c r="M12" s="6">
        <v>-0.35529715762273889</v>
      </c>
      <c r="N12" s="6">
        <v>-9.9483204134366773E-2</v>
      </c>
      <c r="O12" s="6">
        <v>1.1795865633074938</v>
      </c>
      <c r="P12" s="6">
        <v>98.629198966408268</v>
      </c>
      <c r="Q12" s="6">
        <v>98.156330749353998</v>
      </c>
      <c r="R12" s="6">
        <v>88.454780361757102</v>
      </c>
      <c r="S12" s="6">
        <v>83.319121447028422</v>
      </c>
      <c r="T12" s="6">
        <v>96.497416020671835</v>
      </c>
      <c r="U12" s="6">
        <v>103.68346253229974</v>
      </c>
      <c r="W12" s="7">
        <f t="shared" si="5"/>
        <v>125</v>
      </c>
      <c r="X12" s="6">
        <v>-9.3137254901960786E-2</v>
      </c>
      <c r="Y12" s="6">
        <v>0.20098039215686275</v>
      </c>
      <c r="Z12" s="6">
        <v>1.2892156862745099</v>
      </c>
      <c r="AA12" s="6">
        <v>61.955882352941174</v>
      </c>
      <c r="AB12" s="6">
        <v>71.921568627450981</v>
      </c>
      <c r="AC12" s="6">
        <v>80.632352941176464</v>
      </c>
      <c r="AD12" s="6">
        <v>73.549019607843135</v>
      </c>
      <c r="AE12" s="6">
        <v>73.049019607843135</v>
      </c>
      <c r="AF12" s="6">
        <v>77.651960784313729</v>
      </c>
    </row>
    <row r="13" spans="1:32" x14ac:dyDescent="0.25">
      <c r="A13" s="7">
        <f t="shared" si="3"/>
        <v>62.5</v>
      </c>
      <c r="B13" s="6">
        <v>5.2631578947368418E-2</v>
      </c>
      <c r="C13" s="6">
        <v>0.11278195488721804</v>
      </c>
      <c r="D13" s="6">
        <v>2.4360902255639099</v>
      </c>
      <c r="E13" s="6">
        <v>142.84962406015038</v>
      </c>
      <c r="F13" s="6">
        <v>139.99248120300751</v>
      </c>
      <c r="G13" s="6">
        <v>116.15789473684211</v>
      </c>
      <c r="H13" s="6">
        <v>119.22556390977444</v>
      </c>
      <c r="I13" s="6">
        <v>119.19548872180451</v>
      </c>
      <c r="J13" s="6">
        <v>110.6015037593985</v>
      </c>
      <c r="L13" s="7">
        <f t="shared" si="4"/>
        <v>62.5</v>
      </c>
      <c r="M13" s="6">
        <v>-0.25839793281653733</v>
      </c>
      <c r="N13" s="6">
        <v>0.9935400516795867</v>
      </c>
      <c r="O13" s="6">
        <v>90.361757105943141</v>
      </c>
      <c r="P13" s="6">
        <v>81.516795865633071</v>
      </c>
      <c r="Q13" s="6">
        <v>68.726098191214462</v>
      </c>
      <c r="R13" s="6">
        <v>77.679586563307495</v>
      </c>
      <c r="S13" s="6">
        <v>75.071059431524546</v>
      </c>
      <c r="T13" s="6">
        <v>102.06330749354005</v>
      </c>
      <c r="U13" s="6">
        <v>109.33462532299741</v>
      </c>
      <c r="W13" s="7">
        <f t="shared" si="5"/>
        <v>62.5</v>
      </c>
      <c r="X13" s="6">
        <v>-4.9019607843137254E-2</v>
      </c>
      <c r="Y13" s="6">
        <v>1.1127450980392157</v>
      </c>
      <c r="Z13" s="6">
        <v>68.901960784313729</v>
      </c>
      <c r="AA13" s="6">
        <v>108.25</v>
      </c>
      <c r="AB13" s="6">
        <v>100.52941176470588</v>
      </c>
      <c r="AC13" s="6">
        <v>98.446078431372555</v>
      </c>
      <c r="AD13" s="6">
        <v>97.102941176470594</v>
      </c>
      <c r="AE13" s="6">
        <v>106.52941176470588</v>
      </c>
      <c r="AF13" s="6">
        <v>128.18627450980392</v>
      </c>
    </row>
    <row r="14" spans="1:32" x14ac:dyDescent="0.25">
      <c r="A14" s="7">
        <f t="shared" si="3"/>
        <v>31.25</v>
      </c>
      <c r="B14" s="6">
        <v>3.7593984962406013E-2</v>
      </c>
      <c r="C14" s="6">
        <v>3.0977443609022557</v>
      </c>
      <c r="D14" s="6">
        <v>126.51127819548873</v>
      </c>
      <c r="E14" s="6">
        <v>122.06015037593986</v>
      </c>
      <c r="F14" s="6">
        <v>108.16541353383458</v>
      </c>
      <c r="G14" s="6">
        <v>106.33834586466165</v>
      </c>
      <c r="H14" s="6">
        <v>102.84962406015038</v>
      </c>
      <c r="I14" s="6">
        <v>98.654135338345867</v>
      </c>
      <c r="J14" s="6">
        <v>102.90225563909775</v>
      </c>
      <c r="L14" s="7">
        <f t="shared" si="4"/>
        <v>31.25</v>
      </c>
      <c r="M14" s="6">
        <v>-0.2196382428940567</v>
      </c>
      <c r="N14" s="6">
        <v>0.72997416020671846</v>
      </c>
      <c r="O14" s="6">
        <v>96.036175710594307</v>
      </c>
      <c r="P14" s="6">
        <v>113.57493540051679</v>
      </c>
      <c r="Q14" s="6">
        <v>100.47416020671834</v>
      </c>
      <c r="R14" s="6">
        <v>105.04780361757105</v>
      </c>
      <c r="S14" s="6">
        <v>103.40826873385012</v>
      </c>
      <c r="T14" s="6">
        <v>108.10594315245477</v>
      </c>
      <c r="U14" s="6">
        <v>113.83074935400516</v>
      </c>
      <c r="W14" s="7">
        <f t="shared" si="5"/>
        <v>31.25</v>
      </c>
      <c r="X14" s="6">
        <v>0.18137254901960784</v>
      </c>
      <c r="Y14" s="6">
        <v>4.5931372549019605</v>
      </c>
      <c r="Z14" s="6">
        <v>118.34803921568627</v>
      </c>
      <c r="AA14" s="6">
        <v>137.50490196078431</v>
      </c>
      <c r="AB14" s="6">
        <v>110.71568627450981</v>
      </c>
      <c r="AC14" s="6">
        <v>104.65686274509804</v>
      </c>
      <c r="AD14" s="6">
        <v>117.60294117647059</v>
      </c>
      <c r="AE14" s="6">
        <v>120.11764705882354</v>
      </c>
      <c r="AF14" s="6">
        <v>126.96078431372548</v>
      </c>
    </row>
    <row r="15" spans="1:32" x14ac:dyDescent="0.25">
      <c r="A15" s="7">
        <f t="shared" si="3"/>
        <v>15.625</v>
      </c>
      <c r="B15" s="6">
        <v>1.2105263157894737</v>
      </c>
      <c r="C15" s="6">
        <v>122.63157894736842</v>
      </c>
      <c r="D15" s="6">
        <v>156.69924812030075</v>
      </c>
      <c r="E15" s="6">
        <v>147.30075187969925</v>
      </c>
      <c r="F15" s="6">
        <v>136.84962406015038</v>
      </c>
      <c r="G15" s="6">
        <v>120.37593984962406</v>
      </c>
      <c r="H15" s="6">
        <v>123.32330827067669</v>
      </c>
      <c r="I15" s="6">
        <v>117.92481203007519</v>
      </c>
      <c r="J15" s="6">
        <v>110.80451127819549</v>
      </c>
      <c r="L15" s="7">
        <f t="shared" si="4"/>
        <v>15.625</v>
      </c>
      <c r="M15" s="6">
        <v>0.44702842377260998</v>
      </c>
      <c r="N15" s="6">
        <v>75.784237726098183</v>
      </c>
      <c r="O15" s="6">
        <v>98.664082687338492</v>
      </c>
      <c r="P15" s="6">
        <v>98.447028423772608</v>
      </c>
      <c r="Q15" s="6">
        <v>75.861757105943141</v>
      </c>
      <c r="R15" s="6">
        <v>107.38888888888889</v>
      </c>
      <c r="S15" s="6">
        <v>106.09043927648578</v>
      </c>
      <c r="T15" s="6">
        <v>108.24160206718346</v>
      </c>
      <c r="U15" s="6">
        <v>86.063307493540051</v>
      </c>
      <c r="W15" s="7">
        <f t="shared" si="5"/>
        <v>15.625</v>
      </c>
      <c r="X15" s="6">
        <v>1.1176470588235294</v>
      </c>
      <c r="Y15" s="6">
        <v>102.13235294117646</v>
      </c>
      <c r="Z15" s="6">
        <v>154.13725490196077</v>
      </c>
      <c r="AA15" s="6">
        <v>143.86274509803923</v>
      </c>
      <c r="AB15" s="6">
        <v>114.81372549019608</v>
      </c>
      <c r="AC15" s="6">
        <v>115.81372549019608</v>
      </c>
      <c r="AD15" s="6">
        <v>124.44607843137256</v>
      </c>
      <c r="AE15" s="6">
        <v>120.55882352941177</v>
      </c>
      <c r="AF15" s="6">
        <v>123.67156862745098</v>
      </c>
    </row>
    <row r="16" spans="1:32" x14ac:dyDescent="0.25">
      <c r="A16" s="7">
        <f t="shared" si="3"/>
        <v>7.8125</v>
      </c>
      <c r="B16" s="6">
        <v>116.19548872180451</v>
      </c>
      <c r="C16" s="6">
        <v>139.57894736842104</v>
      </c>
      <c r="D16" s="6">
        <v>159.87969924812029</v>
      </c>
      <c r="E16" s="6">
        <v>120.8796992481203</v>
      </c>
      <c r="F16" s="6">
        <v>124.44360902255639</v>
      </c>
      <c r="G16" s="6">
        <v>104.09774436090225</v>
      </c>
      <c r="H16" s="6">
        <v>112.58646616541354</v>
      </c>
      <c r="I16" s="6">
        <v>106.82706766917293</v>
      </c>
      <c r="J16" s="6">
        <v>109.87218045112782</v>
      </c>
      <c r="L16" s="7">
        <f t="shared" si="4"/>
        <v>7.8125</v>
      </c>
      <c r="M16" s="6">
        <v>95.357881136950894</v>
      </c>
      <c r="N16" s="6">
        <v>103.24160206718346</v>
      </c>
      <c r="O16" s="6">
        <v>114.84237726098191</v>
      </c>
      <c r="P16" s="6">
        <v>110.02454780361757</v>
      </c>
      <c r="Q16" s="6">
        <v>91.400516795865627</v>
      </c>
      <c r="R16" s="6">
        <v>112.21059431524547</v>
      </c>
      <c r="S16" s="6">
        <v>96.71447028423772</v>
      </c>
      <c r="T16" s="6">
        <v>108.3501291989664</v>
      </c>
      <c r="U16" s="6">
        <v>103.6485788113695</v>
      </c>
      <c r="W16" s="7">
        <f t="shared" si="5"/>
        <v>7.8125</v>
      </c>
      <c r="X16" s="6">
        <v>105.29901960784314</v>
      </c>
      <c r="Y16" s="6">
        <v>158.83333333333334</v>
      </c>
      <c r="Z16" s="6">
        <v>158.85294117647058</v>
      </c>
      <c r="AA16" s="6">
        <v>161.65196078431373</v>
      </c>
      <c r="AB16" s="6">
        <v>140.16666666666666</v>
      </c>
      <c r="AC16" s="6">
        <v>135.93137254901961</v>
      </c>
      <c r="AD16" s="6">
        <v>125.67647058823529</v>
      </c>
      <c r="AE16" s="6">
        <v>125.10294117647059</v>
      </c>
      <c r="AF16" s="6">
        <v>109.64705882352941</v>
      </c>
    </row>
    <row r="17" spans="1:32" x14ac:dyDescent="0.25">
      <c r="A17" s="7">
        <f t="shared" si="3"/>
        <v>3.90625</v>
      </c>
      <c r="B17" s="6">
        <v>78.082706766917298</v>
      </c>
      <c r="C17" s="6">
        <v>121.14285714285714</v>
      </c>
      <c r="D17" s="6">
        <v>176.17293233082708</v>
      </c>
      <c r="E17" s="6">
        <v>114.70676691729324</v>
      </c>
      <c r="F17" s="6">
        <v>85.383458646616546</v>
      </c>
      <c r="G17" s="6">
        <v>79.714285714285708</v>
      </c>
      <c r="H17" s="6">
        <v>74.53383458646617</v>
      </c>
      <c r="I17" s="6">
        <v>105.33834586466165</v>
      </c>
      <c r="J17" s="6">
        <v>105.56390977443608</v>
      </c>
      <c r="L17" s="7">
        <f t="shared" si="4"/>
        <v>3.90625</v>
      </c>
      <c r="M17" s="6">
        <v>96.912144702842369</v>
      </c>
      <c r="N17" s="6">
        <v>94.3501291989664</v>
      </c>
      <c r="O17" s="6">
        <v>105.59431524547803</v>
      </c>
      <c r="P17" s="6">
        <v>96.354005167958647</v>
      </c>
      <c r="Q17" s="6">
        <v>103.25710594315245</v>
      </c>
      <c r="R17" s="6">
        <v>105.91602067183462</v>
      </c>
      <c r="S17" s="6">
        <v>83.447028423772608</v>
      </c>
      <c r="T17" s="6">
        <v>85.435400516795866</v>
      </c>
      <c r="U17" s="6">
        <v>97.892764857881133</v>
      </c>
      <c r="W17" s="7">
        <f t="shared" si="5"/>
        <v>3.90625</v>
      </c>
      <c r="X17" s="6">
        <v>124.27450980392157</v>
      </c>
      <c r="Y17" s="6">
        <v>161.00980392156862</v>
      </c>
      <c r="Z17" s="6">
        <v>158.36274509803923</v>
      </c>
      <c r="AA17" s="6">
        <v>163.48529411764707</v>
      </c>
      <c r="AB17" s="6">
        <v>136.86274509803923</v>
      </c>
      <c r="AC17" s="6">
        <v>135.54411764705881</v>
      </c>
      <c r="AD17" s="6">
        <v>132.40686274509804</v>
      </c>
      <c r="AE17" s="6">
        <v>121.38725490196079</v>
      </c>
      <c r="AF17" s="6">
        <v>111.91666666666667</v>
      </c>
    </row>
    <row r="18" spans="1:32" x14ac:dyDescent="0.25">
      <c r="A18" s="7">
        <f t="shared" si="3"/>
        <v>1.953125</v>
      </c>
      <c r="B18" s="6">
        <v>85.601503759398497</v>
      </c>
      <c r="C18" s="6">
        <v>107.33834586466165</v>
      </c>
      <c r="D18" s="6">
        <v>158</v>
      </c>
      <c r="E18" s="6">
        <v>162.00751879699249</v>
      </c>
      <c r="F18" s="6">
        <v>101.65413533834587</v>
      </c>
      <c r="G18" s="6">
        <v>85.53383458646617</v>
      </c>
      <c r="H18" s="6">
        <v>109.24060150375939</v>
      </c>
      <c r="I18" s="6">
        <v>127.41353383458646</v>
      </c>
      <c r="J18" s="6">
        <v>102.80451127819549</v>
      </c>
      <c r="L18" s="7">
        <f t="shared" si="4"/>
        <v>1.953125</v>
      </c>
      <c r="M18" s="6">
        <v>107.78036175710594</v>
      </c>
      <c r="N18" s="6">
        <v>115.49354005167959</v>
      </c>
      <c r="O18" s="6">
        <v>121.47028423772609</v>
      </c>
      <c r="P18" s="6">
        <v>120.86175710594314</v>
      </c>
      <c r="Q18" s="6">
        <v>114.49354005167959</v>
      </c>
      <c r="R18" s="6">
        <v>113.47416020671834</v>
      </c>
      <c r="S18" s="6">
        <v>110.18733850129199</v>
      </c>
      <c r="T18" s="6">
        <v>102.57493540051679</v>
      </c>
      <c r="U18" s="6">
        <v>112.79974160206717</v>
      </c>
      <c r="W18" s="7">
        <f t="shared" si="5"/>
        <v>1.953125</v>
      </c>
      <c r="X18" s="6">
        <v>137.1764705882353</v>
      </c>
      <c r="Y18" s="6">
        <v>162.23039215686273</v>
      </c>
      <c r="Z18" s="6">
        <v>166</v>
      </c>
      <c r="AA18" s="6">
        <v>162.42156862745097</v>
      </c>
      <c r="AB18" s="6">
        <v>147.57843137254903</v>
      </c>
      <c r="AC18" s="6">
        <v>126.69117647058823</v>
      </c>
      <c r="AD18" s="6">
        <v>120.82352941176471</v>
      </c>
      <c r="AE18" s="6">
        <v>112.88725490196079</v>
      </c>
      <c r="AF18" s="6">
        <v>113.50980392156863</v>
      </c>
    </row>
    <row r="19" spans="1:32" x14ac:dyDescent="0.25">
      <c r="A19" s="7">
        <f t="shared" si="3"/>
        <v>0.9765625</v>
      </c>
      <c r="B19" s="6">
        <v>46.518796992481199</v>
      </c>
      <c r="C19" s="6">
        <v>133.37593984962405</v>
      </c>
      <c r="D19" s="6">
        <v>139.5639097744361</v>
      </c>
      <c r="E19" s="6">
        <v>101.45864661654136</v>
      </c>
      <c r="F19" s="6">
        <v>89.503759398496243</v>
      </c>
      <c r="G19" s="6">
        <v>82.736842105263165</v>
      </c>
      <c r="H19" s="6">
        <v>108.10526315789474</v>
      </c>
      <c r="I19" s="6">
        <v>106.11278195488721</v>
      </c>
      <c r="J19" s="6">
        <v>90.15789473684211</v>
      </c>
      <c r="L19" s="7">
        <f t="shared" si="4"/>
        <v>0.9765625</v>
      </c>
      <c r="M19" s="6">
        <v>90.857881136950894</v>
      </c>
      <c r="N19" s="6">
        <v>98.489664082687341</v>
      </c>
      <c r="O19" s="6">
        <v>111.10981912144702</v>
      </c>
      <c r="P19" s="6">
        <v>114.81912144702842</v>
      </c>
      <c r="Q19" s="6">
        <v>97.625322997416021</v>
      </c>
      <c r="R19" s="6">
        <v>113.98191214470283</v>
      </c>
      <c r="S19" s="6">
        <v>99.462532299741596</v>
      </c>
      <c r="T19" s="6">
        <v>99.950904392764855</v>
      </c>
      <c r="U19" s="6">
        <v>107.78036175710594</v>
      </c>
      <c r="W19" s="7">
        <f t="shared" si="5"/>
        <v>0.9765625</v>
      </c>
      <c r="X19" s="6">
        <v>125.30882352941177</v>
      </c>
      <c r="Y19" s="6">
        <v>162.59313725490196</v>
      </c>
      <c r="Z19" s="6">
        <v>163.85294117647058</v>
      </c>
      <c r="AA19" s="6">
        <v>154.11274509803923</v>
      </c>
      <c r="AB19" s="6">
        <v>136.31372549019608</v>
      </c>
      <c r="AC19" s="6">
        <v>112.36764705882354</v>
      </c>
      <c r="AD19" s="6">
        <v>110.49019607843137</v>
      </c>
      <c r="AE19" s="6">
        <v>106.84803921568627</v>
      </c>
      <c r="AF19" s="6">
        <v>109.86274509803921</v>
      </c>
    </row>
    <row r="20" spans="1:32" x14ac:dyDescent="0.25">
      <c r="A20" s="7">
        <f t="shared" si="3"/>
        <v>0.48828125</v>
      </c>
      <c r="B20" s="6">
        <v>112.15789473684211</v>
      </c>
      <c r="C20" s="6">
        <v>159.75187969924812</v>
      </c>
      <c r="D20" s="6">
        <v>156.37593984962405</v>
      </c>
      <c r="E20" s="6">
        <v>169.06766917293234</v>
      </c>
      <c r="F20" s="6">
        <v>119.70676691729324</v>
      </c>
      <c r="G20" s="6">
        <v>122.24060150375939</v>
      </c>
      <c r="H20" s="6">
        <v>114.17293233082707</v>
      </c>
      <c r="I20" s="6">
        <v>89.676691729323309</v>
      </c>
      <c r="J20" s="6">
        <v>93.578947368421055</v>
      </c>
      <c r="L20" s="7">
        <f t="shared" si="4"/>
        <v>0.48828125</v>
      </c>
      <c r="M20" s="6">
        <v>87.202842377260978</v>
      </c>
      <c r="N20" s="6">
        <v>85.7609819121447</v>
      </c>
      <c r="O20" s="6">
        <v>113.18346253229974</v>
      </c>
      <c r="P20" s="6">
        <v>119.02067183462532</v>
      </c>
      <c r="Q20" s="6">
        <v>112.91214470284237</v>
      </c>
      <c r="R20" s="6">
        <v>111.52842377260981</v>
      </c>
      <c r="S20" s="6">
        <v>121.28811369509043</v>
      </c>
      <c r="T20" s="6">
        <v>102.12919896640827</v>
      </c>
      <c r="U20" s="6">
        <v>109.90051679586563</v>
      </c>
      <c r="W20" s="7">
        <f t="shared" si="5"/>
        <v>0.48828125</v>
      </c>
      <c r="X20" s="6">
        <v>130.57843137254903</v>
      </c>
      <c r="Y20" s="6">
        <v>162.60784313725489</v>
      </c>
      <c r="Z20" s="6">
        <v>166.7892156862745</v>
      </c>
      <c r="AA20" s="6">
        <v>166</v>
      </c>
      <c r="AB20" s="6">
        <v>128.11764705882354</v>
      </c>
      <c r="AC20" s="6">
        <v>123.74509803921569</v>
      </c>
      <c r="AD20" s="6">
        <v>110.68627450980392</v>
      </c>
      <c r="AE20" s="6">
        <v>100.43627450980392</v>
      </c>
      <c r="AF20" s="6">
        <v>107.49019607843137</v>
      </c>
    </row>
    <row r="21" spans="1:32" x14ac:dyDescent="0.25">
      <c r="A21" s="7">
        <f t="shared" si="3"/>
        <v>0.244140625</v>
      </c>
      <c r="B21" s="6">
        <v>82.857142857142861</v>
      </c>
      <c r="C21" s="6">
        <v>155.87969924812029</v>
      </c>
      <c r="D21" s="6">
        <v>137.77443609022558</v>
      </c>
      <c r="E21" s="6">
        <v>106.95488721804512</v>
      </c>
      <c r="F21" s="6">
        <v>120.14285714285714</v>
      </c>
      <c r="G21" s="6">
        <v>90.330827067669176</v>
      </c>
      <c r="H21" s="6">
        <v>75.827067669172934</v>
      </c>
      <c r="I21" s="6">
        <v>98.511278195488728</v>
      </c>
      <c r="J21" s="6">
        <v>74.796992481203006</v>
      </c>
      <c r="L21" s="7">
        <f t="shared" si="4"/>
        <v>0.244140625</v>
      </c>
      <c r="M21" s="6">
        <v>89.772609819121442</v>
      </c>
      <c r="N21" s="6">
        <v>97.985788113695079</v>
      </c>
      <c r="O21" s="6">
        <v>102.16408268733849</v>
      </c>
      <c r="P21" s="6">
        <v>111.30749354005168</v>
      </c>
      <c r="Q21" s="6">
        <v>105.74547803617571</v>
      </c>
      <c r="R21" s="6">
        <v>92.873385012919897</v>
      </c>
      <c r="S21" s="6">
        <v>97.931524547803619</v>
      </c>
      <c r="T21" s="6">
        <v>101.41602067183462</v>
      </c>
      <c r="U21" s="6">
        <v>92.330749354005164</v>
      </c>
      <c r="W21" s="7">
        <f t="shared" si="5"/>
        <v>0.244140625</v>
      </c>
      <c r="X21" s="6">
        <v>114.6421568627451</v>
      </c>
      <c r="Y21" s="6">
        <v>160.25980392156862</v>
      </c>
      <c r="Z21" s="6">
        <v>163.48039215686273</v>
      </c>
      <c r="AA21" s="6">
        <v>151.16666666666666</v>
      </c>
      <c r="AB21" s="6">
        <v>118.37254901960785</v>
      </c>
      <c r="AC21" s="6">
        <v>113.5</v>
      </c>
      <c r="AD21" s="6">
        <v>94.642156862745097</v>
      </c>
      <c r="AE21" s="6">
        <v>87.730392156862749</v>
      </c>
      <c r="AF21" s="6">
        <v>91.911764705882348</v>
      </c>
    </row>
    <row r="22" spans="1:32" x14ac:dyDescent="0.25">
      <c r="A22" s="7">
        <v>0</v>
      </c>
      <c r="B22" s="6">
        <v>134.3233082706767</v>
      </c>
      <c r="C22" s="6">
        <v>154.08270676691728</v>
      </c>
      <c r="D22" s="6">
        <v>150.6390977443609</v>
      </c>
      <c r="E22" s="6">
        <v>133.18796992481202</v>
      </c>
      <c r="F22" s="6">
        <v>119.66917293233082</v>
      </c>
      <c r="G22" s="6">
        <v>106.33834586466165</v>
      </c>
      <c r="H22" s="6">
        <v>109.3609022556391</v>
      </c>
      <c r="I22" s="6">
        <v>111.71428571428571</v>
      </c>
      <c r="J22" s="6">
        <v>104.0827067669173</v>
      </c>
      <c r="L22" s="7">
        <v>0</v>
      </c>
      <c r="M22" s="6">
        <v>91.202842377260978</v>
      </c>
      <c r="N22" s="6">
        <v>100.79974160206717</v>
      </c>
      <c r="O22" s="6">
        <v>107.78423772609818</v>
      </c>
      <c r="P22" s="6">
        <v>106.78423772609818</v>
      </c>
      <c r="Q22" s="6">
        <v>96.036175710594307</v>
      </c>
      <c r="R22" s="6">
        <v>93.361757105943141</v>
      </c>
      <c r="S22" s="6">
        <v>91.388888888888886</v>
      </c>
      <c r="T22" s="6">
        <v>89.640826873385009</v>
      </c>
      <c r="U22" s="6">
        <v>81.772609819121442</v>
      </c>
      <c r="W22" s="7">
        <v>0</v>
      </c>
      <c r="X22" s="6">
        <v>102.53431372549019</v>
      </c>
      <c r="Y22" s="6">
        <v>150.88725490196077</v>
      </c>
      <c r="Z22" s="6">
        <v>162.18627450980392</v>
      </c>
      <c r="AA22" s="6">
        <v>123.54901960784314</v>
      </c>
      <c r="AB22" s="6">
        <v>94.5</v>
      </c>
      <c r="AC22" s="6">
        <v>90.357843137254903</v>
      </c>
      <c r="AD22" s="6">
        <v>89.411764705882348</v>
      </c>
      <c r="AE22" s="6">
        <v>86.200980392156865</v>
      </c>
      <c r="AF22" s="6">
        <v>82.191176470588232</v>
      </c>
    </row>
    <row r="26" spans="1:32" ht="15.75" x14ac:dyDescent="0.25">
      <c r="B26" s="1" t="s">
        <v>7</v>
      </c>
      <c r="M26" s="1" t="s">
        <v>7</v>
      </c>
      <c r="X26" s="1" t="s">
        <v>7</v>
      </c>
    </row>
    <row r="28" spans="1:32" x14ac:dyDescent="0.25">
      <c r="B28" s="39" t="s">
        <v>3</v>
      </c>
      <c r="C28" s="39"/>
      <c r="D28" s="39"/>
      <c r="E28" s="39"/>
      <c r="F28" s="39"/>
      <c r="G28" s="39"/>
      <c r="H28" s="39"/>
      <c r="I28" s="39"/>
      <c r="J28" s="39"/>
      <c r="M28" s="39" t="s">
        <v>3</v>
      </c>
      <c r="N28" s="39"/>
      <c r="O28" s="39"/>
      <c r="P28" s="39"/>
      <c r="Q28" s="39"/>
      <c r="R28" s="39"/>
      <c r="S28" s="39"/>
      <c r="T28" s="39"/>
      <c r="U28" s="39"/>
      <c r="X28" s="39" t="s">
        <v>3</v>
      </c>
      <c r="Y28" s="39"/>
      <c r="Z28" s="39"/>
      <c r="AA28" s="39"/>
      <c r="AB28" s="39"/>
      <c r="AC28" s="39"/>
      <c r="AD28" s="39"/>
      <c r="AE28" s="39"/>
      <c r="AF28" s="39"/>
    </row>
    <row r="29" spans="1:32" ht="15.75" x14ac:dyDescent="0.25">
      <c r="A29" s="2" t="s">
        <v>2</v>
      </c>
      <c r="B29" s="3">
        <v>300</v>
      </c>
      <c r="C29" s="4">
        <f>B29/2</f>
        <v>150</v>
      </c>
      <c r="D29" s="4">
        <f t="shared" ref="D29:I29" si="6">C29/2</f>
        <v>75</v>
      </c>
      <c r="E29" s="4">
        <f t="shared" si="6"/>
        <v>37.5</v>
      </c>
      <c r="F29" s="4">
        <f t="shared" si="6"/>
        <v>18.75</v>
      </c>
      <c r="G29" s="4">
        <f t="shared" si="6"/>
        <v>9.375</v>
      </c>
      <c r="H29" s="4">
        <f t="shared" si="6"/>
        <v>4.6875</v>
      </c>
      <c r="I29" s="4">
        <f t="shared" si="6"/>
        <v>2.34375</v>
      </c>
      <c r="J29" s="4">
        <v>0</v>
      </c>
      <c r="L29" s="2" t="s">
        <v>2</v>
      </c>
      <c r="M29" s="3">
        <v>300</v>
      </c>
      <c r="N29" s="4">
        <f>M29/2</f>
        <v>150</v>
      </c>
      <c r="O29" s="4">
        <f t="shared" ref="O29:T29" si="7">N29/2</f>
        <v>75</v>
      </c>
      <c r="P29" s="4">
        <f t="shared" si="7"/>
        <v>37.5</v>
      </c>
      <c r="Q29" s="4">
        <f t="shared" si="7"/>
        <v>18.75</v>
      </c>
      <c r="R29" s="4">
        <f t="shared" si="7"/>
        <v>9.375</v>
      </c>
      <c r="S29" s="4">
        <f t="shared" si="7"/>
        <v>4.6875</v>
      </c>
      <c r="T29" s="4">
        <f t="shared" si="7"/>
        <v>2.34375</v>
      </c>
      <c r="U29" s="4">
        <v>0</v>
      </c>
      <c r="W29" s="2" t="s">
        <v>2</v>
      </c>
      <c r="X29" s="3">
        <v>300</v>
      </c>
      <c r="Y29" s="4">
        <f>X29/2</f>
        <v>150</v>
      </c>
      <c r="Z29" s="4">
        <f t="shared" ref="Z29:AE29" si="8">Y29/2</f>
        <v>75</v>
      </c>
      <c r="AA29" s="4">
        <f t="shared" si="8"/>
        <v>37.5</v>
      </c>
      <c r="AB29" s="4">
        <f t="shared" si="8"/>
        <v>18.75</v>
      </c>
      <c r="AC29" s="4">
        <f t="shared" si="8"/>
        <v>9.375</v>
      </c>
      <c r="AD29" s="4">
        <f t="shared" si="8"/>
        <v>4.6875</v>
      </c>
      <c r="AE29" s="4">
        <f t="shared" si="8"/>
        <v>2.34375</v>
      </c>
      <c r="AF29" s="4">
        <v>0</v>
      </c>
    </row>
    <row r="30" spans="1:32" x14ac:dyDescent="0.25">
      <c r="A30" s="5">
        <v>1000</v>
      </c>
      <c r="B30" s="6">
        <v>-0.15979381443298968</v>
      </c>
      <c r="C30" s="6">
        <v>-0.1134020618556701</v>
      </c>
      <c r="D30" s="6">
        <v>-0.18556701030927836</v>
      </c>
      <c r="E30" s="6">
        <v>-0.18041237113402062</v>
      </c>
      <c r="F30" s="6">
        <v>-0.26288659793814434</v>
      </c>
      <c r="G30" s="6">
        <v>-0.25257731958762886</v>
      </c>
      <c r="H30" s="6">
        <v>-0.16494845360824742</v>
      </c>
      <c r="I30" s="6">
        <v>-0.17010309278350516</v>
      </c>
      <c r="J30" s="6">
        <v>-9.7938144329896906E-2</v>
      </c>
      <c r="L30" s="5">
        <v>1000</v>
      </c>
      <c r="M30" s="6">
        <v>-0.67792792792792778</v>
      </c>
      <c r="N30" s="6">
        <v>-0.56981981981981966</v>
      </c>
      <c r="O30" s="6">
        <v>-0.55900900900900885</v>
      </c>
      <c r="P30" s="6">
        <v>-0.65630630630630615</v>
      </c>
      <c r="Q30" s="6">
        <v>-0.73738738738738718</v>
      </c>
      <c r="R30" s="6">
        <v>-0.66711711711711696</v>
      </c>
      <c r="S30" s="6">
        <v>-0.81306306306306286</v>
      </c>
      <c r="T30" s="6">
        <v>-0.79684684684684659</v>
      </c>
      <c r="U30" s="6">
        <v>-0.84009009009008984</v>
      </c>
      <c r="W30" s="5">
        <v>1000</v>
      </c>
      <c r="X30" s="6">
        <v>-0.6</v>
      </c>
      <c r="Y30" s="6">
        <v>-0.55833333333333335</v>
      </c>
      <c r="Z30" s="6">
        <v>-0.40833333333333333</v>
      </c>
      <c r="AA30" s="6">
        <v>-0.59166666666666667</v>
      </c>
      <c r="AB30" s="6">
        <v>-0.6333333333333333</v>
      </c>
      <c r="AC30" s="6">
        <v>-0.58333333333333337</v>
      </c>
      <c r="AD30" s="6">
        <v>-0.46666666666666667</v>
      </c>
      <c r="AE30" s="6">
        <v>-0.55000000000000004</v>
      </c>
      <c r="AF30" s="6">
        <v>-0.80833333333333335</v>
      </c>
    </row>
    <row r="31" spans="1:32" x14ac:dyDescent="0.25">
      <c r="A31" s="7">
        <f>A30/2</f>
        <v>500</v>
      </c>
      <c r="B31" s="6">
        <v>-3.608247422680412E-2</v>
      </c>
      <c r="C31" s="6">
        <v>-9.7938144329896906E-2</v>
      </c>
      <c r="D31" s="6">
        <v>-0.10309278350515463</v>
      </c>
      <c r="E31" s="6">
        <v>-0.10309278350515463</v>
      </c>
      <c r="F31" s="6">
        <v>-0.23195876288659795</v>
      </c>
      <c r="G31" s="6">
        <v>-4.6391752577319589E-2</v>
      </c>
      <c r="H31" s="6">
        <v>-0.17525773195876287</v>
      </c>
      <c r="I31" s="6">
        <v>-0.18556701030927836</v>
      </c>
      <c r="J31" s="6">
        <v>-0.19072164948453607</v>
      </c>
      <c r="L31" s="7">
        <f>L30/2</f>
        <v>500</v>
      </c>
      <c r="M31" s="6">
        <v>-0.42387387387387365</v>
      </c>
      <c r="N31" s="6">
        <v>0.15990990990991011</v>
      </c>
      <c r="O31" s="6">
        <v>-0.55900900900900885</v>
      </c>
      <c r="P31" s="6">
        <v>-0.65090090090090069</v>
      </c>
      <c r="Q31" s="6">
        <v>-0.71576576576576556</v>
      </c>
      <c r="R31" s="6">
        <v>-0.87792792792792773</v>
      </c>
      <c r="S31" s="6">
        <v>-1.0022522522522521</v>
      </c>
      <c r="T31" s="6">
        <v>-1.0130630630630628</v>
      </c>
      <c r="U31" s="6">
        <v>-1.1103603603603602</v>
      </c>
      <c r="W31" s="7">
        <f>W30/2</f>
        <v>500</v>
      </c>
      <c r="X31" s="6">
        <v>-0.38333333333333336</v>
      </c>
      <c r="Y31" s="6">
        <v>2.0333333333333332</v>
      </c>
      <c r="Z31" s="6">
        <v>0.27500000000000002</v>
      </c>
      <c r="AA31" s="6">
        <v>0.13333333333333333</v>
      </c>
      <c r="AB31" s="6">
        <v>-0.25833333333333336</v>
      </c>
      <c r="AC31" s="6">
        <v>-0.41666666666666669</v>
      </c>
      <c r="AD31" s="6">
        <v>9.4416666666666664</v>
      </c>
      <c r="AE31" s="6">
        <v>0.55000000000000004</v>
      </c>
      <c r="AF31" s="6">
        <v>-1.0249999999999999</v>
      </c>
    </row>
    <row r="32" spans="1:32" x14ac:dyDescent="0.25">
      <c r="A32" s="7">
        <f t="shared" ref="A32:A42" si="9">A31/2</f>
        <v>250</v>
      </c>
      <c r="B32" s="6">
        <v>0.13402061855670103</v>
      </c>
      <c r="C32" s="6">
        <v>0.31443298969072164</v>
      </c>
      <c r="D32" s="6">
        <v>0.35051546391752575</v>
      </c>
      <c r="E32" s="6">
        <v>0.18041237113402062</v>
      </c>
      <c r="F32" s="6">
        <v>1.2010309278350515</v>
      </c>
      <c r="G32" s="6">
        <v>103.20103092783505</v>
      </c>
      <c r="H32" s="6">
        <v>78.541237113402062</v>
      </c>
      <c r="I32" s="6">
        <v>134.10824742268042</v>
      </c>
      <c r="J32" s="6">
        <v>123.32989690721649</v>
      </c>
      <c r="L32" s="7">
        <f t="shared" ref="L32:L42" si="10">L31/2</f>
        <v>250</v>
      </c>
      <c r="M32" s="6">
        <v>3.9004504504504505</v>
      </c>
      <c r="N32" s="6">
        <v>0.61936936936936959</v>
      </c>
      <c r="O32" s="6">
        <v>-6.7117117117116917E-2</v>
      </c>
      <c r="P32" s="6">
        <v>-0.5157657657657656</v>
      </c>
      <c r="Q32" s="6">
        <v>0.47882882882882905</v>
      </c>
      <c r="R32" s="6">
        <v>117.64099099099099</v>
      </c>
      <c r="S32" s="6">
        <v>95.2626126126126</v>
      </c>
      <c r="T32" s="6">
        <v>104.91666666666666</v>
      </c>
      <c r="U32" s="6">
        <v>61.273423423423424</v>
      </c>
      <c r="W32" s="7">
        <f t="shared" ref="W32:W42" si="11">W31/2</f>
        <v>250</v>
      </c>
      <c r="X32" s="6">
        <v>0.25833333333333336</v>
      </c>
      <c r="Y32" s="6">
        <v>0.375</v>
      </c>
      <c r="Z32" s="6">
        <v>-0.22500000000000001</v>
      </c>
      <c r="AA32" s="6">
        <v>-0.30833333333333335</v>
      </c>
      <c r="AB32" s="6">
        <v>0.21666666666666667</v>
      </c>
      <c r="AC32" s="6">
        <v>68.816666666666663</v>
      </c>
      <c r="AD32" s="6">
        <v>109.78333333333333</v>
      </c>
      <c r="AE32" s="6">
        <v>101.81666666666666</v>
      </c>
      <c r="AF32" s="6">
        <v>91.25833333333334</v>
      </c>
    </row>
    <row r="33" spans="1:32" x14ac:dyDescent="0.25">
      <c r="A33" s="7">
        <f t="shared" si="9"/>
        <v>125</v>
      </c>
      <c r="B33" s="6">
        <v>-0.25773195876288657</v>
      </c>
      <c r="C33" s="6">
        <v>-0.4329896907216495</v>
      </c>
      <c r="D33" s="6">
        <v>-0.35051546391752575</v>
      </c>
      <c r="E33" s="6">
        <v>0.33505154639175255</v>
      </c>
      <c r="F33" s="6">
        <v>24.52577319587629</v>
      </c>
      <c r="G33" s="6">
        <v>97.25257731958763</v>
      </c>
      <c r="H33" s="6">
        <v>75.329896907216494</v>
      </c>
      <c r="I33" s="6">
        <v>89.170103092783506</v>
      </c>
      <c r="J33" s="6">
        <v>72.726804123711347</v>
      </c>
      <c r="L33" s="7">
        <f t="shared" si="10"/>
        <v>125</v>
      </c>
      <c r="M33" s="6">
        <v>-0.70495495495495475</v>
      </c>
      <c r="N33" s="6">
        <v>-0.75900900900900881</v>
      </c>
      <c r="O33" s="6">
        <v>-0.71036036036036021</v>
      </c>
      <c r="P33" s="6">
        <v>0.36531531531531553</v>
      </c>
      <c r="Q33" s="6">
        <v>105.90585585585585</v>
      </c>
      <c r="R33" s="6">
        <v>146.61396396396395</v>
      </c>
      <c r="S33" s="6">
        <v>128.468018018018</v>
      </c>
      <c r="T33" s="6">
        <v>138.92747747747748</v>
      </c>
      <c r="U33" s="6">
        <v>109.38153153153152</v>
      </c>
      <c r="W33" s="7">
        <f t="shared" si="11"/>
        <v>125</v>
      </c>
      <c r="X33" s="6">
        <v>-1.1166666666666667</v>
      </c>
      <c r="Y33" s="6">
        <v>-1.2166666666666666</v>
      </c>
      <c r="Z33" s="6">
        <v>-0.95</v>
      </c>
      <c r="AA33" s="6">
        <v>-0.21666666666666667</v>
      </c>
      <c r="AB33" s="6">
        <v>44.541666666666664</v>
      </c>
      <c r="AC33" s="6">
        <v>182.43333333333334</v>
      </c>
      <c r="AD33" s="6">
        <v>165.58333333333334</v>
      </c>
      <c r="AE33" s="6">
        <v>143.32499999999999</v>
      </c>
      <c r="AF33" s="6">
        <v>135.49166666666667</v>
      </c>
    </row>
    <row r="34" spans="1:32" x14ac:dyDescent="0.25">
      <c r="A34" s="7">
        <f t="shared" si="9"/>
        <v>62.5</v>
      </c>
      <c r="B34" s="6">
        <v>-0.44329896907216493</v>
      </c>
      <c r="C34" s="6">
        <v>-0.38144329896907214</v>
      </c>
      <c r="D34" s="6">
        <v>-6.7010309278350513E-2</v>
      </c>
      <c r="E34" s="6">
        <v>1.5309278350515463</v>
      </c>
      <c r="F34" s="6">
        <v>90.030927835051543</v>
      </c>
      <c r="G34" s="6">
        <v>85.324742268041234</v>
      </c>
      <c r="H34" s="6">
        <v>77.113402061855666</v>
      </c>
      <c r="I34" s="6">
        <v>67.067010309278345</v>
      </c>
      <c r="J34" s="6">
        <v>65.5</v>
      </c>
      <c r="L34" s="7">
        <f t="shared" si="10"/>
        <v>62.5</v>
      </c>
      <c r="M34" s="6">
        <v>-1.0509009009009007</v>
      </c>
      <c r="N34" s="6">
        <v>-0.74279279279279253</v>
      </c>
      <c r="O34" s="6">
        <v>-7.7927927927927729E-2</v>
      </c>
      <c r="P34" s="6">
        <v>2.6139639639639642</v>
      </c>
      <c r="Q34" s="6">
        <v>147.11126126126126</v>
      </c>
      <c r="R34" s="6">
        <v>131.00855855855855</v>
      </c>
      <c r="S34" s="6">
        <v>134.11126126126126</v>
      </c>
      <c r="T34" s="6">
        <v>140.4572072072072</v>
      </c>
      <c r="U34" s="6">
        <v>122.7490990990991</v>
      </c>
      <c r="W34" s="7">
        <f t="shared" si="11"/>
        <v>62.5</v>
      </c>
      <c r="X34" s="6">
        <v>-1.3916666666666666</v>
      </c>
      <c r="Y34" s="6">
        <v>-1.0666666666666667</v>
      </c>
      <c r="Z34" s="6">
        <v>3.0333333333333332</v>
      </c>
      <c r="AA34" s="6">
        <v>110.29166666666667</v>
      </c>
      <c r="AB34" s="6">
        <v>229.89166666666668</v>
      </c>
      <c r="AC34" s="6">
        <v>219.35833333333332</v>
      </c>
      <c r="AD34" s="6">
        <v>192.17500000000001</v>
      </c>
      <c r="AE34" s="6">
        <v>161.35</v>
      </c>
      <c r="AF34" s="6">
        <v>126.15</v>
      </c>
    </row>
    <row r="35" spans="1:32" x14ac:dyDescent="0.25">
      <c r="A35" s="7">
        <f t="shared" si="9"/>
        <v>31.25</v>
      </c>
      <c r="B35" s="6">
        <v>3.0927835051546393E-2</v>
      </c>
      <c r="C35" s="6">
        <v>1.7474226804123711</v>
      </c>
      <c r="D35" s="6">
        <v>90.819587628865975</v>
      </c>
      <c r="E35" s="6">
        <v>132.75773195876289</v>
      </c>
      <c r="F35" s="6">
        <v>99.479381443298962</v>
      </c>
      <c r="G35" s="6">
        <v>92.932989690721655</v>
      </c>
      <c r="H35" s="6">
        <v>64.536082474226802</v>
      </c>
      <c r="I35" s="6">
        <v>47.762886597938142</v>
      </c>
      <c r="J35" s="6">
        <v>43.97422680412371</v>
      </c>
      <c r="L35" s="7">
        <f t="shared" si="10"/>
        <v>31.25</v>
      </c>
      <c r="M35" s="6">
        <v>-0.62387387387387372</v>
      </c>
      <c r="N35" s="6">
        <v>1.7815315315315317</v>
      </c>
      <c r="O35" s="6">
        <v>166.5490990990991</v>
      </c>
      <c r="P35" s="6">
        <v>159.37072072072073</v>
      </c>
      <c r="Q35" s="6">
        <v>156.23018018018018</v>
      </c>
      <c r="R35" s="6">
        <v>156.28423423423422</v>
      </c>
      <c r="S35" s="6">
        <v>139.07882882882882</v>
      </c>
      <c r="T35" s="6">
        <v>126.43018018018017</v>
      </c>
      <c r="U35" s="6">
        <v>127.5653153153153</v>
      </c>
      <c r="W35" s="7">
        <f t="shared" si="11"/>
        <v>31.25</v>
      </c>
      <c r="X35" s="6">
        <v>-0.35</v>
      </c>
      <c r="Y35" s="6">
        <v>6.1916666666666664</v>
      </c>
      <c r="Z35" s="6">
        <v>302.3</v>
      </c>
      <c r="AA35" s="6">
        <v>283.33333333333331</v>
      </c>
      <c r="AB35" s="6">
        <v>267.96666666666664</v>
      </c>
      <c r="AC35" s="6">
        <v>194.17500000000001</v>
      </c>
      <c r="AD35" s="6">
        <v>166.09166666666667</v>
      </c>
      <c r="AE35" s="6">
        <v>148.23333333333332</v>
      </c>
      <c r="AF35" s="6">
        <v>130.25833333333333</v>
      </c>
    </row>
    <row r="36" spans="1:32" x14ac:dyDescent="0.25">
      <c r="A36" s="7">
        <f t="shared" si="9"/>
        <v>15.625</v>
      </c>
      <c r="B36" s="6">
        <v>162.56185567010309</v>
      </c>
      <c r="C36" s="6">
        <v>160.5257731958763</v>
      </c>
      <c r="D36" s="6">
        <v>158.55670103092783</v>
      </c>
      <c r="E36" s="6">
        <v>154.45360824742269</v>
      </c>
      <c r="F36" s="6">
        <v>121.91752577319588</v>
      </c>
      <c r="G36" s="6">
        <v>64.278350515463913</v>
      </c>
      <c r="H36" s="6">
        <v>59.139175257731956</v>
      </c>
      <c r="I36" s="6">
        <v>55.603092783505154</v>
      </c>
      <c r="J36" s="6">
        <v>48.494845360824741</v>
      </c>
      <c r="L36" s="7">
        <f t="shared" si="10"/>
        <v>15.625</v>
      </c>
      <c r="M36" s="6">
        <v>157.79774774774774</v>
      </c>
      <c r="N36" s="6">
        <v>157.36531531531531</v>
      </c>
      <c r="O36" s="6">
        <v>144.5490990990991</v>
      </c>
      <c r="P36" s="6">
        <v>125.64099099099099</v>
      </c>
      <c r="Q36" s="6">
        <v>145.34369369369369</v>
      </c>
      <c r="R36" s="6">
        <v>127.07342342342342</v>
      </c>
      <c r="S36" s="6">
        <v>123.88963963963964</v>
      </c>
      <c r="T36" s="6">
        <v>120.03018018018017</v>
      </c>
      <c r="U36" s="6">
        <v>109.24099099099098</v>
      </c>
      <c r="W36" s="7">
        <f t="shared" si="11"/>
        <v>15.625</v>
      </c>
      <c r="X36" s="6">
        <v>292.92500000000001</v>
      </c>
      <c r="Y36" s="6">
        <v>263.06666666666666</v>
      </c>
      <c r="Z36" s="6">
        <v>240.7</v>
      </c>
      <c r="AA36" s="6">
        <v>293.08333333333331</v>
      </c>
      <c r="AB36" s="6">
        <v>280.39166666666665</v>
      </c>
      <c r="AC36" s="6">
        <v>206.45</v>
      </c>
      <c r="AD36" s="6">
        <v>184.32499999999999</v>
      </c>
      <c r="AE36" s="6">
        <v>142.30000000000001</v>
      </c>
      <c r="AF36" s="6">
        <v>117.375</v>
      </c>
    </row>
    <row r="37" spans="1:32" x14ac:dyDescent="0.25">
      <c r="A37" s="7">
        <f t="shared" si="9"/>
        <v>7.8125</v>
      </c>
      <c r="B37" s="6">
        <v>140.89690721649484</v>
      </c>
      <c r="C37" s="6">
        <v>149.26804123711341</v>
      </c>
      <c r="D37" s="6">
        <v>128.78865979381445</v>
      </c>
      <c r="E37" s="6">
        <v>137.82474226804123</v>
      </c>
      <c r="F37" s="6">
        <v>123.99484536082474</v>
      </c>
      <c r="G37" s="6">
        <v>79.365979381443296</v>
      </c>
      <c r="H37" s="6">
        <v>55.061855670103093</v>
      </c>
      <c r="I37" s="6">
        <v>56.443298969072167</v>
      </c>
      <c r="J37" s="6">
        <v>50.855670103092784</v>
      </c>
      <c r="L37" s="7">
        <f t="shared" si="10"/>
        <v>7.8125</v>
      </c>
      <c r="M37" s="6">
        <v>120.72207207207207</v>
      </c>
      <c r="N37" s="6">
        <v>126.43018018018017</v>
      </c>
      <c r="O37" s="6">
        <v>141.78693693693694</v>
      </c>
      <c r="P37" s="6">
        <v>158.32207207207207</v>
      </c>
      <c r="Q37" s="6">
        <v>151.91126126126125</v>
      </c>
      <c r="R37" s="6">
        <v>130.58693693693692</v>
      </c>
      <c r="S37" s="6">
        <v>87.516666666666666</v>
      </c>
      <c r="T37" s="6">
        <v>113.5490990990991</v>
      </c>
      <c r="U37" s="6">
        <v>120.31126126126125</v>
      </c>
      <c r="W37" s="7">
        <f t="shared" si="11"/>
        <v>7.8125</v>
      </c>
      <c r="X37" s="6">
        <v>192.43333333333334</v>
      </c>
      <c r="Y37" s="6">
        <v>171.57499999999999</v>
      </c>
      <c r="Z37" s="6">
        <v>177.84166666666667</v>
      </c>
      <c r="AA37" s="6">
        <v>284.11666666666667</v>
      </c>
      <c r="AB37" s="6">
        <v>274.91666666666669</v>
      </c>
      <c r="AC37" s="6">
        <v>214.95</v>
      </c>
      <c r="AD37" s="6">
        <v>156.63333333333333</v>
      </c>
      <c r="AE37" s="6">
        <v>140.82499999999999</v>
      </c>
      <c r="AF37" s="6">
        <v>118.05</v>
      </c>
    </row>
    <row r="38" spans="1:32" x14ac:dyDescent="0.25">
      <c r="A38" s="7">
        <f t="shared" si="9"/>
        <v>3.90625</v>
      </c>
      <c r="B38" s="6">
        <v>130.73711340206185</v>
      </c>
      <c r="C38" s="6">
        <v>128.8762886597938</v>
      </c>
      <c r="D38" s="6">
        <v>138.45360824742269</v>
      </c>
      <c r="E38" s="6">
        <v>136.23711340206185</v>
      </c>
      <c r="F38" s="6">
        <v>112.12371134020619</v>
      </c>
      <c r="G38" s="6">
        <v>82.30412371134021</v>
      </c>
      <c r="H38" s="6">
        <v>61.948453608247419</v>
      </c>
      <c r="I38" s="6">
        <v>45.804123711340203</v>
      </c>
      <c r="J38" s="6">
        <v>47.257731958762889</v>
      </c>
      <c r="L38" s="7">
        <f t="shared" si="10"/>
        <v>3.90625</v>
      </c>
      <c r="M38" s="6">
        <v>116.84099099099099</v>
      </c>
      <c r="N38" s="6">
        <v>119.64099099099099</v>
      </c>
      <c r="O38" s="6">
        <v>130.86261261261259</v>
      </c>
      <c r="P38" s="6">
        <v>160.34369369369369</v>
      </c>
      <c r="Q38" s="6">
        <v>132.82477477477477</v>
      </c>
      <c r="R38" s="6">
        <v>119.24639639639639</v>
      </c>
      <c r="S38" s="6">
        <v>111.54369369369368</v>
      </c>
      <c r="T38" s="6">
        <v>115.7545045045045</v>
      </c>
      <c r="U38" s="6">
        <v>119.28963963963963</v>
      </c>
      <c r="W38" s="7">
        <f t="shared" si="11"/>
        <v>3.90625</v>
      </c>
      <c r="X38" s="6">
        <v>183.55</v>
      </c>
      <c r="Y38" s="6">
        <v>170.89166666666668</v>
      </c>
      <c r="Z38" s="6">
        <v>171.59166666666667</v>
      </c>
      <c r="AA38" s="6">
        <v>237.46666666666667</v>
      </c>
      <c r="AB38" s="6">
        <v>287.53333333333336</v>
      </c>
      <c r="AC38" s="6">
        <v>212.6</v>
      </c>
      <c r="AD38" s="6">
        <v>149.69999999999999</v>
      </c>
      <c r="AE38" s="6">
        <v>154.21666666666667</v>
      </c>
      <c r="AF38" s="6">
        <v>109.01666666666667</v>
      </c>
    </row>
    <row r="39" spans="1:32" x14ac:dyDescent="0.25">
      <c r="A39" s="7">
        <f t="shared" si="9"/>
        <v>1.953125</v>
      </c>
      <c r="B39" s="6">
        <v>141.5257731958763</v>
      </c>
      <c r="C39" s="6">
        <v>148.99484536082474</v>
      </c>
      <c r="D39" s="6">
        <v>151.82474226804123</v>
      </c>
      <c r="E39" s="6">
        <v>135.04123711340208</v>
      </c>
      <c r="F39" s="6">
        <v>113.15463917525773</v>
      </c>
      <c r="G39" s="6">
        <v>78.860824742268036</v>
      </c>
      <c r="H39" s="6">
        <v>55.484536082474229</v>
      </c>
      <c r="I39" s="6">
        <v>47.427835051546388</v>
      </c>
      <c r="J39" s="6">
        <v>43.953608247422679</v>
      </c>
      <c r="L39" s="7">
        <f t="shared" si="10"/>
        <v>1.953125</v>
      </c>
      <c r="M39" s="6">
        <v>127.69504504504503</v>
      </c>
      <c r="N39" s="6">
        <v>127.03558558558558</v>
      </c>
      <c r="O39" s="6">
        <v>153.80315315315315</v>
      </c>
      <c r="P39" s="6">
        <v>164.11666666666667</v>
      </c>
      <c r="Q39" s="6">
        <v>122.79234234234234</v>
      </c>
      <c r="R39" s="6">
        <v>138.23018018018018</v>
      </c>
      <c r="S39" s="6">
        <v>138.38153153153152</v>
      </c>
      <c r="T39" s="6">
        <v>66.943693693693703</v>
      </c>
      <c r="U39" s="6">
        <v>107.04639639639639</v>
      </c>
      <c r="W39" s="7">
        <f t="shared" si="11"/>
        <v>1.953125</v>
      </c>
      <c r="X39" s="6">
        <v>181.86666666666667</v>
      </c>
      <c r="Y39" s="6">
        <v>171.125</v>
      </c>
      <c r="Z39" s="6">
        <v>185.65833333333333</v>
      </c>
      <c r="AA39" s="6">
        <v>274.05833333333334</v>
      </c>
      <c r="AB39" s="6">
        <v>283.45</v>
      </c>
      <c r="AC39" s="6">
        <v>177.06666666666666</v>
      </c>
      <c r="AD39" s="6">
        <v>136.81666666666666</v>
      </c>
      <c r="AE39" s="6">
        <v>114.2</v>
      </c>
      <c r="AF39" s="6">
        <v>104.35833333333333</v>
      </c>
    </row>
    <row r="40" spans="1:32" x14ac:dyDescent="0.25">
      <c r="A40" s="7">
        <f t="shared" si="9"/>
        <v>0.9765625</v>
      </c>
      <c r="B40" s="6">
        <v>135.80927835051546</v>
      </c>
      <c r="C40" s="6">
        <v>150.31958762886597</v>
      </c>
      <c r="D40" s="6">
        <v>146.63917525773195</v>
      </c>
      <c r="E40" s="6">
        <v>137.28350515463919</v>
      </c>
      <c r="F40" s="6">
        <v>127.37113402061856</v>
      </c>
      <c r="G40" s="6">
        <v>76.242268041237111</v>
      </c>
      <c r="H40" s="6">
        <v>61.773195876288661</v>
      </c>
      <c r="I40" s="6">
        <v>47.134020618556704</v>
      </c>
      <c r="J40" s="6">
        <v>43.453608247422679</v>
      </c>
      <c r="L40" s="7">
        <f t="shared" si="10"/>
        <v>0.9765625</v>
      </c>
      <c r="M40" s="6">
        <v>128.60855855855854</v>
      </c>
      <c r="N40" s="6">
        <v>136.52207207207206</v>
      </c>
      <c r="O40" s="6">
        <v>159.67342342342343</v>
      </c>
      <c r="P40" s="6">
        <v>159.59774774774775</v>
      </c>
      <c r="Q40" s="6">
        <v>123.43558558558559</v>
      </c>
      <c r="R40" s="6">
        <v>128.18153153153153</v>
      </c>
      <c r="S40" s="6">
        <v>129.13288288288288</v>
      </c>
      <c r="T40" s="6">
        <v>111.53828828828829</v>
      </c>
      <c r="U40" s="6">
        <v>103.41396396396395</v>
      </c>
      <c r="W40" s="7">
        <f t="shared" si="11"/>
        <v>0.9765625</v>
      </c>
      <c r="X40" s="6">
        <v>182.57499999999999</v>
      </c>
      <c r="Y40" s="6">
        <v>183.43333333333334</v>
      </c>
      <c r="Z40" s="6">
        <v>183.45</v>
      </c>
      <c r="AA40" s="6">
        <v>269.35000000000002</v>
      </c>
      <c r="AB40" s="6">
        <v>250.69166666666666</v>
      </c>
      <c r="AC40" s="6">
        <v>150.07499999999999</v>
      </c>
      <c r="AD40" s="6">
        <v>124.90833333333333</v>
      </c>
      <c r="AE40" s="6">
        <v>109.48333333333333</v>
      </c>
      <c r="AF40" s="6">
        <v>104.47499999999999</v>
      </c>
    </row>
    <row r="41" spans="1:32" x14ac:dyDescent="0.25">
      <c r="A41" s="7">
        <f t="shared" si="9"/>
        <v>0.48828125</v>
      </c>
      <c r="B41" s="6">
        <v>147.05154639175257</v>
      </c>
      <c r="C41" s="6">
        <v>149.04639175257731</v>
      </c>
      <c r="D41" s="6">
        <v>147.21134020618555</v>
      </c>
      <c r="E41" s="6">
        <v>133.93814432989691</v>
      </c>
      <c r="F41" s="6">
        <v>109.39690721649484</v>
      </c>
      <c r="G41" s="6">
        <v>62.556701030927833</v>
      </c>
      <c r="H41" s="6">
        <v>61.273195876288661</v>
      </c>
      <c r="I41" s="6">
        <v>44.242268041237111</v>
      </c>
      <c r="J41" s="6">
        <v>52.577319587628864</v>
      </c>
      <c r="L41" s="7">
        <f t="shared" si="10"/>
        <v>0.48828125</v>
      </c>
      <c r="M41" s="6">
        <v>146.68963963963964</v>
      </c>
      <c r="N41" s="6">
        <v>144.54369369369368</v>
      </c>
      <c r="O41" s="6">
        <v>180.48963963963965</v>
      </c>
      <c r="P41" s="6">
        <v>158.30585585585584</v>
      </c>
      <c r="Q41" s="6">
        <v>139.79774774774774</v>
      </c>
      <c r="R41" s="6">
        <v>130.47342342342341</v>
      </c>
      <c r="S41" s="6">
        <v>106.01936936936936</v>
      </c>
      <c r="T41" s="6">
        <v>115.74369369369369</v>
      </c>
      <c r="U41" s="6">
        <v>106.0572072072072</v>
      </c>
      <c r="W41" s="7">
        <f t="shared" si="11"/>
        <v>0.48828125</v>
      </c>
      <c r="X41" s="6">
        <v>182.09166666666667</v>
      </c>
      <c r="Y41" s="6">
        <v>170.41666666666666</v>
      </c>
      <c r="Z41" s="6">
        <v>187.19166666666666</v>
      </c>
      <c r="AA41" s="6">
        <v>295.72500000000002</v>
      </c>
      <c r="AB41" s="6">
        <v>223.15833333333333</v>
      </c>
      <c r="AC41" s="6">
        <v>134.81666666666666</v>
      </c>
      <c r="AD41" s="6">
        <v>115.25833333333334</v>
      </c>
      <c r="AE41" s="6">
        <v>104.35833333333333</v>
      </c>
      <c r="AF41" s="6">
        <v>100.24166666666666</v>
      </c>
    </row>
    <row r="42" spans="1:32" x14ac:dyDescent="0.25">
      <c r="A42" s="7">
        <f t="shared" si="9"/>
        <v>0.244140625</v>
      </c>
      <c r="B42" s="6">
        <v>145.0979381443299</v>
      </c>
      <c r="C42" s="6">
        <v>148.65979381443299</v>
      </c>
      <c r="D42" s="6">
        <v>156.13402061855669</v>
      </c>
      <c r="E42" s="6">
        <v>132.0979381443299</v>
      </c>
      <c r="F42" s="6">
        <v>107.62886597938144</v>
      </c>
      <c r="G42" s="6">
        <v>54.108247422680414</v>
      </c>
      <c r="H42" s="6">
        <v>52.865979381443296</v>
      </c>
      <c r="I42" s="6">
        <v>48.273195876288661</v>
      </c>
      <c r="J42" s="6">
        <v>40</v>
      </c>
      <c r="L42" s="7">
        <f t="shared" si="10"/>
        <v>0.244140625</v>
      </c>
      <c r="M42" s="6">
        <v>139.13288288288288</v>
      </c>
      <c r="N42" s="6">
        <v>138.91126126126125</v>
      </c>
      <c r="O42" s="6">
        <v>157.63558558558557</v>
      </c>
      <c r="P42" s="6">
        <v>138.50585585585586</v>
      </c>
      <c r="Q42" s="6">
        <v>135.18153153153153</v>
      </c>
      <c r="R42" s="6">
        <v>129.07342342342341</v>
      </c>
      <c r="S42" s="6">
        <v>118.62477477477476</v>
      </c>
      <c r="T42" s="6">
        <v>110.96531531531531</v>
      </c>
      <c r="U42" s="6">
        <v>102.06801801801801</v>
      </c>
      <c r="W42" s="7">
        <f t="shared" si="11"/>
        <v>0.244140625</v>
      </c>
      <c r="X42" s="6">
        <v>205.6</v>
      </c>
      <c r="Y42" s="6">
        <v>205.8</v>
      </c>
      <c r="Z42" s="6">
        <v>195.4</v>
      </c>
      <c r="AA42" s="6">
        <v>303.81666666666666</v>
      </c>
      <c r="AB42" s="6">
        <v>224.45833333333334</v>
      </c>
      <c r="AC42" s="6">
        <v>128.31666666666666</v>
      </c>
      <c r="AD42" s="6">
        <v>103.68333333333334</v>
      </c>
      <c r="AE42" s="6">
        <v>96.95</v>
      </c>
      <c r="AF42" s="6">
        <v>95.316666666666663</v>
      </c>
    </row>
    <row r="43" spans="1:32" x14ac:dyDescent="0.25">
      <c r="A43" s="7">
        <v>0</v>
      </c>
      <c r="B43" s="6">
        <v>157.0721649484536</v>
      </c>
      <c r="C43" s="6">
        <v>166.29381443298968</v>
      </c>
      <c r="D43" s="6">
        <v>147.96907216494844</v>
      </c>
      <c r="E43" s="6">
        <v>116.1340206185567</v>
      </c>
      <c r="F43" s="6">
        <v>95.546391752577321</v>
      </c>
      <c r="G43" s="6">
        <v>56.24742268041237</v>
      </c>
      <c r="H43" s="6">
        <v>44.561855670103093</v>
      </c>
      <c r="I43" s="6">
        <v>42.613402061855673</v>
      </c>
      <c r="J43" s="6">
        <v>44.484536082474229</v>
      </c>
      <c r="L43" s="7">
        <v>0</v>
      </c>
      <c r="M43" s="6">
        <v>151.10585585585585</v>
      </c>
      <c r="N43" s="6">
        <v>177.36531531531534</v>
      </c>
      <c r="O43" s="6">
        <v>200.10045045045047</v>
      </c>
      <c r="P43" s="6">
        <v>125.97612612612612</v>
      </c>
      <c r="Q43" s="6">
        <v>112.97072072072072</v>
      </c>
      <c r="R43" s="6">
        <v>97.365315315315314</v>
      </c>
      <c r="S43" s="6">
        <v>92.868018018018006</v>
      </c>
      <c r="T43" s="6">
        <v>94.576126126126113</v>
      </c>
      <c r="U43" s="6">
        <v>83.500450450450458</v>
      </c>
      <c r="W43" s="7">
        <v>0</v>
      </c>
      <c r="X43" s="6">
        <v>223.25</v>
      </c>
      <c r="Y43" s="6">
        <v>219.91666666666666</v>
      </c>
      <c r="Z43" s="6">
        <v>236.22499999999999</v>
      </c>
      <c r="AA43" s="6">
        <v>321.50833333333333</v>
      </c>
      <c r="AB43" s="6">
        <v>143.27500000000001</v>
      </c>
      <c r="AC43" s="6">
        <v>96.63333333333334</v>
      </c>
      <c r="AD43" s="6">
        <v>84.65</v>
      </c>
      <c r="AE43" s="6">
        <v>82.583333333333329</v>
      </c>
      <c r="AF43" s="6">
        <v>86.775000000000006</v>
      </c>
    </row>
    <row r="46" spans="1:32" ht="23.25" x14ac:dyDescent="0.35">
      <c r="A46" s="9" t="s">
        <v>11</v>
      </c>
    </row>
    <row r="47" spans="1:32" ht="15.75" x14ac:dyDescent="0.25">
      <c r="B47" s="1"/>
    </row>
    <row r="48" spans="1:32" x14ac:dyDescent="0.25">
      <c r="B48" s="39" t="s">
        <v>1</v>
      </c>
      <c r="C48" s="39"/>
      <c r="D48" s="39"/>
      <c r="E48" s="39"/>
      <c r="F48" s="39"/>
      <c r="G48" s="39"/>
      <c r="H48" s="39"/>
      <c r="I48" s="39"/>
      <c r="J48" s="39"/>
      <c r="M48" s="39" t="s">
        <v>3</v>
      </c>
      <c r="N48" s="39"/>
      <c r="O48" s="39"/>
      <c r="P48" s="39"/>
      <c r="Q48" s="39"/>
      <c r="R48" s="39"/>
      <c r="S48" s="39"/>
      <c r="T48" s="39"/>
      <c r="U48" s="39"/>
    </row>
    <row r="49" spans="1:21" ht="15.75" x14ac:dyDescent="0.25">
      <c r="A49" s="2" t="s">
        <v>2</v>
      </c>
      <c r="B49" s="3">
        <v>300</v>
      </c>
      <c r="C49" s="4">
        <f>B49/2</f>
        <v>150</v>
      </c>
      <c r="D49" s="4">
        <f t="shared" ref="D49:I49" si="12">C49/2</f>
        <v>75</v>
      </c>
      <c r="E49" s="4">
        <f t="shared" si="12"/>
        <v>37.5</v>
      </c>
      <c r="F49" s="4">
        <f t="shared" si="12"/>
        <v>18.75</v>
      </c>
      <c r="G49" s="4">
        <f t="shared" si="12"/>
        <v>9.375</v>
      </c>
      <c r="H49" s="4">
        <f t="shared" si="12"/>
        <v>4.6875</v>
      </c>
      <c r="I49" s="4">
        <f t="shared" si="12"/>
        <v>2.34375</v>
      </c>
      <c r="J49" s="4">
        <v>0</v>
      </c>
      <c r="L49" s="2" t="s">
        <v>2</v>
      </c>
      <c r="M49" s="3">
        <v>300</v>
      </c>
      <c r="N49" s="4">
        <f>M49/2</f>
        <v>150</v>
      </c>
      <c r="O49" s="4">
        <f t="shared" ref="O49:T49" si="13">N49/2</f>
        <v>75</v>
      </c>
      <c r="P49" s="4">
        <f t="shared" si="13"/>
        <v>37.5</v>
      </c>
      <c r="Q49" s="4">
        <f t="shared" si="13"/>
        <v>18.75</v>
      </c>
      <c r="R49" s="4">
        <f t="shared" si="13"/>
        <v>9.375</v>
      </c>
      <c r="S49" s="4">
        <f t="shared" si="13"/>
        <v>4.6875</v>
      </c>
      <c r="T49" s="4">
        <f t="shared" si="13"/>
        <v>2.34375</v>
      </c>
      <c r="U49" s="4">
        <v>0</v>
      </c>
    </row>
    <row r="50" spans="1:21" x14ac:dyDescent="0.25">
      <c r="A50" s="5">
        <v>1000</v>
      </c>
      <c r="B50" s="6">
        <f>MEDIAN(B9,M9,X9)</f>
        <v>-0.17647058823529413</v>
      </c>
      <c r="C50" s="6">
        <f t="shared" ref="C50:J50" si="14">MEDIAN(C9,N9,Y9)</f>
        <v>-0.15686274509803921</v>
      </c>
      <c r="D50" s="6">
        <f t="shared" si="14"/>
        <v>1.4705882352941176E-2</v>
      </c>
      <c r="E50" s="6">
        <f t="shared" si="14"/>
        <v>6.8627450980392163E-2</v>
      </c>
      <c r="F50" s="6">
        <f t="shared" si="14"/>
        <v>6.3725490196078427E-2</v>
      </c>
      <c r="G50" s="6">
        <f t="shared" si="14"/>
        <v>8.8235294117647065E-2</v>
      </c>
      <c r="H50" s="6">
        <f t="shared" si="14"/>
        <v>0.17156862745098039</v>
      </c>
      <c r="I50" s="6">
        <f t="shared" si="14"/>
        <v>0.18627450980392157</v>
      </c>
      <c r="J50" s="6">
        <f t="shared" si="14"/>
        <v>0.21804511278195488</v>
      </c>
      <c r="L50" s="5">
        <v>1000</v>
      </c>
      <c r="M50" s="6">
        <f>MEDIAN(B30,M30,X30)</f>
        <v>-0.6</v>
      </c>
      <c r="N50" s="6">
        <f t="shared" ref="N50:U50" si="15">MEDIAN(C30,N30,Y30)</f>
        <v>-0.55833333333333335</v>
      </c>
      <c r="O50" s="6">
        <f t="shared" si="15"/>
        <v>-0.40833333333333333</v>
      </c>
      <c r="P50" s="6">
        <f t="shared" si="15"/>
        <v>-0.59166666666666667</v>
      </c>
      <c r="Q50" s="6">
        <f t="shared" si="15"/>
        <v>-0.6333333333333333</v>
      </c>
      <c r="R50" s="6">
        <f t="shared" si="15"/>
        <v>-0.58333333333333337</v>
      </c>
      <c r="S50" s="6">
        <f t="shared" si="15"/>
        <v>-0.46666666666666667</v>
      </c>
      <c r="T50" s="6">
        <f t="shared" si="15"/>
        <v>-0.55000000000000004</v>
      </c>
      <c r="U50" s="6">
        <f t="shared" si="15"/>
        <v>-0.80833333333333335</v>
      </c>
    </row>
    <row r="51" spans="1:21" x14ac:dyDescent="0.25">
      <c r="A51" s="7">
        <f>A50/2</f>
        <v>500</v>
      </c>
      <c r="B51" s="6">
        <f t="shared" ref="B51:B63" si="16">MEDIAN(B10,M10,X10)</f>
        <v>-0.27941176470588236</v>
      </c>
      <c r="C51" s="6">
        <f t="shared" ref="C51:C63" si="17">MEDIAN(C10,N10,Y10)</f>
        <v>-0.24060150375939848</v>
      </c>
      <c r="D51" s="6">
        <f t="shared" ref="D51:D63" si="18">MEDIAN(D10,O10,Z10)</f>
        <v>6.0150375939849621E-2</v>
      </c>
      <c r="E51" s="6">
        <f t="shared" ref="E51:E63" si="19">MEDIAN(E10,P10,AA10)</f>
        <v>4.9019607843137254E-2</v>
      </c>
      <c r="F51" s="6">
        <f t="shared" ref="F51:F63" si="20">MEDIAN(F10,Q10,AB10)</f>
        <v>4.4117647058823532E-2</v>
      </c>
      <c r="G51" s="6">
        <f t="shared" ref="G51:G63" si="21">MEDIAN(G10,R10,AC10)</f>
        <v>-6.0150375939849621E-2</v>
      </c>
      <c r="H51" s="6">
        <f t="shared" ref="H51:H63" si="22">MEDIAN(H10,S10,AD10)</f>
        <v>0.15037593984962405</v>
      </c>
      <c r="I51" s="6">
        <f t="shared" ref="I51:I63" si="23">MEDIAN(I10,T10,AE10)</f>
        <v>0.24060150375939848</v>
      </c>
      <c r="J51" s="6">
        <f t="shared" ref="J51:J63" si="24">MEDIAN(J10,U10,AF10)</f>
        <v>0.23039215686274508</v>
      </c>
      <c r="L51" s="7">
        <f>L50/2</f>
        <v>500</v>
      </c>
      <c r="M51" s="6">
        <f t="shared" ref="M51:M63" si="25">MEDIAN(B31,M31,X31)</f>
        <v>-0.38333333333333336</v>
      </c>
      <c r="N51" s="6">
        <f t="shared" ref="N51:N63" si="26">MEDIAN(C31,N31,Y31)</f>
        <v>0.15990990990991011</v>
      </c>
      <c r="O51" s="6">
        <f t="shared" ref="O51:O63" si="27">MEDIAN(D31,O31,Z31)</f>
        <v>-0.10309278350515463</v>
      </c>
      <c r="P51" s="6">
        <f t="shared" ref="P51:P63" si="28">MEDIAN(E31,P31,AA31)</f>
        <v>-0.10309278350515463</v>
      </c>
      <c r="Q51" s="6">
        <f t="shared" ref="Q51:Q63" si="29">MEDIAN(F31,Q31,AB31)</f>
        <v>-0.25833333333333336</v>
      </c>
      <c r="R51" s="6">
        <f t="shared" ref="R51:R63" si="30">MEDIAN(G31,R31,AC31)</f>
        <v>-0.41666666666666669</v>
      </c>
      <c r="S51" s="6">
        <f t="shared" ref="S51:S63" si="31">MEDIAN(H31,S31,AD31)</f>
        <v>-0.17525773195876287</v>
      </c>
      <c r="T51" s="6">
        <f t="shared" ref="T51:T63" si="32">MEDIAN(I31,T31,AE31)</f>
        <v>-0.18556701030927836</v>
      </c>
      <c r="U51" s="6">
        <f t="shared" ref="U51:U63" si="33">MEDIAN(J31,U31,AF31)</f>
        <v>-1.0249999999999999</v>
      </c>
    </row>
    <row r="52" spans="1:21" x14ac:dyDescent="0.25">
      <c r="A52" s="7">
        <f t="shared" ref="A52:A62" si="34">A51/2</f>
        <v>250</v>
      </c>
      <c r="B52" s="6">
        <f t="shared" si="16"/>
        <v>-0.2857142857142857</v>
      </c>
      <c r="C52" s="6">
        <f t="shared" si="17"/>
        <v>0.14705882352941177</v>
      </c>
      <c r="D52" s="6">
        <f t="shared" si="18"/>
        <v>8.3333333333333329E-2</v>
      </c>
      <c r="E52" s="6">
        <f t="shared" si="19"/>
        <v>0.2932330827067669</v>
      </c>
      <c r="F52" s="6">
        <f t="shared" si="20"/>
        <v>1.1225490196078431</v>
      </c>
      <c r="G52" s="6">
        <f t="shared" si="21"/>
        <v>26.896640826873384</v>
      </c>
      <c r="H52" s="6">
        <f t="shared" si="22"/>
        <v>82.086563307493535</v>
      </c>
      <c r="I52" s="6">
        <f t="shared" si="23"/>
        <v>91.125322997416021</v>
      </c>
      <c r="J52" s="6">
        <f t="shared" si="24"/>
        <v>61.090439276485789</v>
      </c>
      <c r="L52" s="7">
        <f t="shared" ref="L52:L62" si="35">L51/2</f>
        <v>250</v>
      </c>
      <c r="M52" s="6">
        <f t="shared" si="25"/>
        <v>0.25833333333333336</v>
      </c>
      <c r="N52" s="6">
        <f t="shared" si="26"/>
        <v>0.375</v>
      </c>
      <c r="O52" s="6">
        <f t="shared" si="27"/>
        <v>-6.7117117117116917E-2</v>
      </c>
      <c r="P52" s="6">
        <f t="shared" si="28"/>
        <v>-0.30833333333333335</v>
      </c>
      <c r="Q52" s="6">
        <f t="shared" si="29"/>
        <v>0.47882882882882905</v>
      </c>
      <c r="R52" s="6">
        <f t="shared" si="30"/>
        <v>103.20103092783505</v>
      </c>
      <c r="S52" s="6">
        <f t="shared" si="31"/>
        <v>95.2626126126126</v>
      </c>
      <c r="T52" s="6">
        <f t="shared" si="32"/>
        <v>104.91666666666666</v>
      </c>
      <c r="U52" s="6">
        <f t="shared" si="33"/>
        <v>91.25833333333334</v>
      </c>
    </row>
    <row r="53" spans="1:21" x14ac:dyDescent="0.25">
      <c r="A53" s="7">
        <f t="shared" si="34"/>
        <v>125</v>
      </c>
      <c r="B53" s="6">
        <f t="shared" si="16"/>
        <v>-9.3137254901960786E-2</v>
      </c>
      <c r="C53" s="6">
        <f t="shared" si="17"/>
        <v>0.13533834586466165</v>
      </c>
      <c r="D53" s="6">
        <f t="shared" si="18"/>
        <v>1.1795865633074938</v>
      </c>
      <c r="E53" s="6">
        <f t="shared" si="19"/>
        <v>61.955882352941174</v>
      </c>
      <c r="F53" s="6">
        <f t="shared" si="20"/>
        <v>95.58646616541354</v>
      </c>
      <c r="G53" s="6">
        <f t="shared" si="21"/>
        <v>88.454780361757102</v>
      </c>
      <c r="H53" s="6">
        <f t="shared" si="22"/>
        <v>83.319121447028422</v>
      </c>
      <c r="I53" s="6">
        <f t="shared" si="23"/>
        <v>96.497416020671835</v>
      </c>
      <c r="J53" s="6">
        <f t="shared" si="24"/>
        <v>103.68346253229974</v>
      </c>
      <c r="L53" s="7">
        <f t="shared" si="35"/>
        <v>125</v>
      </c>
      <c r="M53" s="6">
        <f t="shared" si="25"/>
        <v>-0.70495495495495475</v>
      </c>
      <c r="N53" s="6">
        <f t="shared" si="26"/>
        <v>-0.75900900900900881</v>
      </c>
      <c r="O53" s="6">
        <f t="shared" si="27"/>
        <v>-0.71036036036036021</v>
      </c>
      <c r="P53" s="6">
        <f t="shared" si="28"/>
        <v>0.33505154639175255</v>
      </c>
      <c r="Q53" s="6">
        <f t="shared" si="29"/>
        <v>44.541666666666664</v>
      </c>
      <c r="R53" s="6">
        <f t="shared" si="30"/>
        <v>146.61396396396395</v>
      </c>
      <c r="S53" s="6">
        <f t="shared" si="31"/>
        <v>128.468018018018</v>
      </c>
      <c r="T53" s="6">
        <f t="shared" si="32"/>
        <v>138.92747747747748</v>
      </c>
      <c r="U53" s="6">
        <f t="shared" si="33"/>
        <v>109.38153153153152</v>
      </c>
    </row>
    <row r="54" spans="1:21" x14ac:dyDescent="0.25">
      <c r="A54" s="7">
        <f t="shared" si="34"/>
        <v>62.5</v>
      </c>
      <c r="B54" s="6">
        <f t="shared" si="16"/>
        <v>-4.9019607843137254E-2</v>
      </c>
      <c r="C54" s="6">
        <f t="shared" si="17"/>
        <v>0.9935400516795867</v>
      </c>
      <c r="D54" s="6">
        <f t="shared" si="18"/>
        <v>68.901960784313729</v>
      </c>
      <c r="E54" s="6">
        <f t="shared" si="19"/>
        <v>108.25</v>
      </c>
      <c r="F54" s="6">
        <f t="shared" si="20"/>
        <v>100.52941176470588</v>
      </c>
      <c r="G54" s="6">
        <f t="shared" si="21"/>
        <v>98.446078431372555</v>
      </c>
      <c r="H54" s="6">
        <f t="shared" si="22"/>
        <v>97.102941176470594</v>
      </c>
      <c r="I54" s="6">
        <f t="shared" si="23"/>
        <v>106.52941176470588</v>
      </c>
      <c r="J54" s="6">
        <f t="shared" si="24"/>
        <v>110.6015037593985</v>
      </c>
      <c r="L54" s="7">
        <f t="shared" si="35"/>
        <v>62.5</v>
      </c>
      <c r="M54" s="6">
        <f t="shared" si="25"/>
        <v>-1.0509009009009007</v>
      </c>
      <c r="N54" s="6">
        <f t="shared" si="26"/>
        <v>-0.74279279279279253</v>
      </c>
      <c r="O54" s="6">
        <f t="shared" si="27"/>
        <v>-6.7010309278350513E-2</v>
      </c>
      <c r="P54" s="6">
        <f t="shared" si="28"/>
        <v>2.6139639639639642</v>
      </c>
      <c r="Q54" s="6">
        <f t="shared" si="29"/>
        <v>147.11126126126126</v>
      </c>
      <c r="R54" s="6">
        <f t="shared" si="30"/>
        <v>131.00855855855855</v>
      </c>
      <c r="S54" s="6">
        <f t="shared" si="31"/>
        <v>134.11126126126126</v>
      </c>
      <c r="T54" s="6">
        <f t="shared" si="32"/>
        <v>140.4572072072072</v>
      </c>
      <c r="U54" s="6">
        <f t="shared" si="33"/>
        <v>122.7490990990991</v>
      </c>
    </row>
    <row r="55" spans="1:21" x14ac:dyDescent="0.25">
      <c r="A55" s="7">
        <f t="shared" si="34"/>
        <v>31.25</v>
      </c>
      <c r="B55" s="6">
        <f t="shared" si="16"/>
        <v>3.7593984962406013E-2</v>
      </c>
      <c r="C55" s="6">
        <f t="shared" si="17"/>
        <v>3.0977443609022557</v>
      </c>
      <c r="D55" s="6">
        <f t="shared" si="18"/>
        <v>118.34803921568627</v>
      </c>
      <c r="E55" s="6">
        <f t="shared" si="19"/>
        <v>122.06015037593986</v>
      </c>
      <c r="F55" s="6">
        <f t="shared" si="20"/>
        <v>108.16541353383458</v>
      </c>
      <c r="G55" s="6">
        <f t="shared" si="21"/>
        <v>105.04780361757105</v>
      </c>
      <c r="H55" s="6">
        <f t="shared" si="22"/>
        <v>103.40826873385012</v>
      </c>
      <c r="I55" s="6">
        <f t="shared" si="23"/>
        <v>108.10594315245477</v>
      </c>
      <c r="J55" s="6">
        <f t="shared" si="24"/>
        <v>113.83074935400516</v>
      </c>
      <c r="L55" s="7">
        <f t="shared" si="35"/>
        <v>31.25</v>
      </c>
      <c r="M55" s="6">
        <f t="shared" si="25"/>
        <v>-0.35</v>
      </c>
      <c r="N55" s="6">
        <f t="shared" si="26"/>
        <v>1.7815315315315317</v>
      </c>
      <c r="O55" s="6">
        <f t="shared" si="27"/>
        <v>166.5490990990991</v>
      </c>
      <c r="P55" s="6">
        <f t="shared" si="28"/>
        <v>159.37072072072073</v>
      </c>
      <c r="Q55" s="6">
        <f t="shared" si="29"/>
        <v>156.23018018018018</v>
      </c>
      <c r="R55" s="6">
        <f t="shared" si="30"/>
        <v>156.28423423423422</v>
      </c>
      <c r="S55" s="6">
        <f t="shared" si="31"/>
        <v>139.07882882882882</v>
      </c>
      <c r="T55" s="6">
        <f t="shared" si="32"/>
        <v>126.43018018018017</v>
      </c>
      <c r="U55" s="6">
        <f t="shared" si="33"/>
        <v>127.5653153153153</v>
      </c>
    </row>
    <row r="56" spans="1:21" x14ac:dyDescent="0.25">
      <c r="A56" s="7">
        <f t="shared" si="34"/>
        <v>15.625</v>
      </c>
      <c r="B56" s="6">
        <f t="shared" si="16"/>
        <v>1.1176470588235294</v>
      </c>
      <c r="C56" s="6">
        <f t="shared" si="17"/>
        <v>102.13235294117646</v>
      </c>
      <c r="D56" s="6">
        <f t="shared" si="18"/>
        <v>154.13725490196077</v>
      </c>
      <c r="E56" s="6">
        <f t="shared" si="19"/>
        <v>143.86274509803923</v>
      </c>
      <c r="F56" s="6">
        <f t="shared" si="20"/>
        <v>114.81372549019608</v>
      </c>
      <c r="G56" s="6">
        <f t="shared" si="21"/>
        <v>115.81372549019608</v>
      </c>
      <c r="H56" s="6">
        <f t="shared" si="22"/>
        <v>123.32330827067669</v>
      </c>
      <c r="I56" s="6">
        <f t="shared" si="23"/>
        <v>117.92481203007519</v>
      </c>
      <c r="J56" s="6">
        <f t="shared" si="24"/>
        <v>110.80451127819549</v>
      </c>
      <c r="L56" s="7">
        <f t="shared" si="35"/>
        <v>15.625</v>
      </c>
      <c r="M56" s="6">
        <f t="shared" si="25"/>
        <v>162.56185567010309</v>
      </c>
      <c r="N56" s="6">
        <f t="shared" si="26"/>
        <v>160.5257731958763</v>
      </c>
      <c r="O56" s="6">
        <f t="shared" si="27"/>
        <v>158.55670103092783</v>
      </c>
      <c r="P56" s="6">
        <f t="shared" si="28"/>
        <v>154.45360824742269</v>
      </c>
      <c r="Q56" s="6">
        <f t="shared" si="29"/>
        <v>145.34369369369369</v>
      </c>
      <c r="R56" s="6">
        <f t="shared" si="30"/>
        <v>127.07342342342342</v>
      </c>
      <c r="S56" s="6">
        <f t="shared" si="31"/>
        <v>123.88963963963964</v>
      </c>
      <c r="T56" s="6">
        <f t="shared" si="32"/>
        <v>120.03018018018017</v>
      </c>
      <c r="U56" s="6">
        <f t="shared" si="33"/>
        <v>109.24099099099098</v>
      </c>
    </row>
    <row r="57" spans="1:21" x14ac:dyDescent="0.25">
      <c r="A57" s="7">
        <f t="shared" si="34"/>
        <v>7.8125</v>
      </c>
      <c r="B57" s="6">
        <f t="shared" si="16"/>
        <v>105.29901960784314</v>
      </c>
      <c r="C57" s="6">
        <f t="shared" si="17"/>
        <v>139.57894736842104</v>
      </c>
      <c r="D57" s="6">
        <f t="shared" si="18"/>
        <v>158.85294117647058</v>
      </c>
      <c r="E57" s="6">
        <f t="shared" si="19"/>
        <v>120.8796992481203</v>
      </c>
      <c r="F57" s="6">
        <f t="shared" si="20"/>
        <v>124.44360902255639</v>
      </c>
      <c r="G57" s="6">
        <f t="shared" si="21"/>
        <v>112.21059431524547</v>
      </c>
      <c r="H57" s="6">
        <f t="shared" si="22"/>
        <v>112.58646616541354</v>
      </c>
      <c r="I57" s="6">
        <f t="shared" si="23"/>
        <v>108.3501291989664</v>
      </c>
      <c r="J57" s="6">
        <f t="shared" si="24"/>
        <v>109.64705882352941</v>
      </c>
      <c r="L57" s="7">
        <f t="shared" si="35"/>
        <v>7.8125</v>
      </c>
      <c r="M57" s="6">
        <f t="shared" si="25"/>
        <v>140.89690721649484</v>
      </c>
      <c r="N57" s="6">
        <f t="shared" si="26"/>
        <v>149.26804123711341</v>
      </c>
      <c r="O57" s="6">
        <f t="shared" si="27"/>
        <v>141.78693693693694</v>
      </c>
      <c r="P57" s="6">
        <f t="shared" si="28"/>
        <v>158.32207207207207</v>
      </c>
      <c r="Q57" s="6">
        <f t="shared" si="29"/>
        <v>151.91126126126125</v>
      </c>
      <c r="R57" s="6">
        <f t="shared" si="30"/>
        <v>130.58693693693692</v>
      </c>
      <c r="S57" s="6">
        <f t="shared" si="31"/>
        <v>87.516666666666666</v>
      </c>
      <c r="T57" s="6">
        <f t="shared" si="32"/>
        <v>113.5490990990991</v>
      </c>
      <c r="U57" s="6">
        <f t="shared" si="33"/>
        <v>118.05</v>
      </c>
    </row>
    <row r="58" spans="1:21" x14ac:dyDescent="0.25">
      <c r="A58" s="7">
        <f t="shared" si="34"/>
        <v>3.90625</v>
      </c>
      <c r="B58" s="6">
        <f t="shared" si="16"/>
        <v>96.912144702842369</v>
      </c>
      <c r="C58" s="6">
        <f t="shared" si="17"/>
        <v>121.14285714285714</v>
      </c>
      <c r="D58" s="6">
        <f t="shared" si="18"/>
        <v>158.36274509803923</v>
      </c>
      <c r="E58" s="6">
        <f t="shared" si="19"/>
        <v>114.70676691729324</v>
      </c>
      <c r="F58" s="6">
        <f t="shared" si="20"/>
        <v>103.25710594315245</v>
      </c>
      <c r="G58" s="6">
        <f t="shared" si="21"/>
        <v>105.91602067183462</v>
      </c>
      <c r="H58" s="6">
        <f t="shared" si="22"/>
        <v>83.447028423772608</v>
      </c>
      <c r="I58" s="6">
        <f t="shared" si="23"/>
        <v>105.33834586466165</v>
      </c>
      <c r="J58" s="6">
        <f t="shared" si="24"/>
        <v>105.56390977443608</v>
      </c>
      <c r="L58" s="7">
        <f t="shared" si="35"/>
        <v>3.90625</v>
      </c>
      <c r="M58" s="6">
        <f t="shared" si="25"/>
        <v>130.73711340206185</v>
      </c>
      <c r="N58" s="6">
        <f t="shared" si="26"/>
        <v>128.8762886597938</v>
      </c>
      <c r="O58" s="6">
        <f t="shared" si="27"/>
        <v>138.45360824742269</v>
      </c>
      <c r="P58" s="6">
        <f t="shared" si="28"/>
        <v>160.34369369369369</v>
      </c>
      <c r="Q58" s="6">
        <f t="shared" si="29"/>
        <v>132.82477477477477</v>
      </c>
      <c r="R58" s="6">
        <f t="shared" si="30"/>
        <v>119.24639639639639</v>
      </c>
      <c r="S58" s="6">
        <f t="shared" si="31"/>
        <v>111.54369369369368</v>
      </c>
      <c r="T58" s="6">
        <f t="shared" si="32"/>
        <v>115.7545045045045</v>
      </c>
      <c r="U58" s="6">
        <f t="shared" si="33"/>
        <v>109.01666666666667</v>
      </c>
    </row>
    <row r="59" spans="1:21" x14ac:dyDescent="0.25">
      <c r="A59" s="7">
        <f t="shared" si="34"/>
        <v>1.953125</v>
      </c>
      <c r="B59" s="6">
        <f t="shared" si="16"/>
        <v>107.78036175710594</v>
      </c>
      <c r="C59" s="6">
        <f t="shared" si="17"/>
        <v>115.49354005167959</v>
      </c>
      <c r="D59" s="6">
        <f t="shared" si="18"/>
        <v>158</v>
      </c>
      <c r="E59" s="6">
        <f t="shared" si="19"/>
        <v>162.00751879699249</v>
      </c>
      <c r="F59" s="6">
        <f t="shared" si="20"/>
        <v>114.49354005167959</v>
      </c>
      <c r="G59" s="6">
        <f t="shared" si="21"/>
        <v>113.47416020671834</v>
      </c>
      <c r="H59" s="6">
        <f t="shared" si="22"/>
        <v>110.18733850129199</v>
      </c>
      <c r="I59" s="6">
        <f t="shared" si="23"/>
        <v>112.88725490196079</v>
      </c>
      <c r="J59" s="6">
        <f t="shared" si="24"/>
        <v>112.79974160206717</v>
      </c>
      <c r="L59" s="7">
        <f t="shared" si="35"/>
        <v>1.953125</v>
      </c>
      <c r="M59" s="6">
        <f t="shared" si="25"/>
        <v>141.5257731958763</v>
      </c>
      <c r="N59" s="6">
        <f t="shared" si="26"/>
        <v>148.99484536082474</v>
      </c>
      <c r="O59" s="6">
        <f t="shared" si="27"/>
        <v>153.80315315315315</v>
      </c>
      <c r="P59" s="6">
        <f t="shared" si="28"/>
        <v>164.11666666666667</v>
      </c>
      <c r="Q59" s="6">
        <f t="shared" si="29"/>
        <v>122.79234234234234</v>
      </c>
      <c r="R59" s="6">
        <f t="shared" si="30"/>
        <v>138.23018018018018</v>
      </c>
      <c r="S59" s="6">
        <f t="shared" si="31"/>
        <v>136.81666666666666</v>
      </c>
      <c r="T59" s="6">
        <f t="shared" si="32"/>
        <v>66.943693693693703</v>
      </c>
      <c r="U59" s="6">
        <f t="shared" si="33"/>
        <v>104.35833333333333</v>
      </c>
    </row>
    <row r="60" spans="1:21" x14ac:dyDescent="0.25">
      <c r="A60" s="7">
        <f t="shared" si="34"/>
        <v>0.9765625</v>
      </c>
      <c r="B60" s="6">
        <f t="shared" si="16"/>
        <v>90.857881136950894</v>
      </c>
      <c r="C60" s="6">
        <f t="shared" si="17"/>
        <v>133.37593984962405</v>
      </c>
      <c r="D60" s="6">
        <f t="shared" si="18"/>
        <v>139.5639097744361</v>
      </c>
      <c r="E60" s="6">
        <f t="shared" si="19"/>
        <v>114.81912144702842</v>
      </c>
      <c r="F60" s="6">
        <f t="shared" si="20"/>
        <v>97.625322997416021</v>
      </c>
      <c r="G60" s="6">
        <f t="shared" si="21"/>
        <v>112.36764705882354</v>
      </c>
      <c r="H60" s="6">
        <f t="shared" si="22"/>
        <v>108.10526315789474</v>
      </c>
      <c r="I60" s="6">
        <f t="shared" si="23"/>
        <v>106.11278195488721</v>
      </c>
      <c r="J60" s="6">
        <f t="shared" si="24"/>
        <v>107.78036175710594</v>
      </c>
      <c r="L60" s="7">
        <f t="shared" si="35"/>
        <v>0.9765625</v>
      </c>
      <c r="M60" s="6">
        <f t="shared" si="25"/>
        <v>135.80927835051546</v>
      </c>
      <c r="N60" s="6">
        <f t="shared" si="26"/>
        <v>150.31958762886597</v>
      </c>
      <c r="O60" s="6">
        <f t="shared" si="27"/>
        <v>159.67342342342343</v>
      </c>
      <c r="P60" s="6">
        <f t="shared" si="28"/>
        <v>159.59774774774775</v>
      </c>
      <c r="Q60" s="6">
        <f t="shared" si="29"/>
        <v>127.37113402061856</v>
      </c>
      <c r="R60" s="6">
        <f t="shared" si="30"/>
        <v>128.18153153153153</v>
      </c>
      <c r="S60" s="6">
        <f t="shared" si="31"/>
        <v>124.90833333333333</v>
      </c>
      <c r="T60" s="6">
        <f t="shared" si="32"/>
        <v>109.48333333333333</v>
      </c>
      <c r="U60" s="6">
        <f t="shared" si="33"/>
        <v>103.41396396396395</v>
      </c>
    </row>
    <row r="61" spans="1:21" x14ac:dyDescent="0.25">
      <c r="A61" s="7">
        <f t="shared" si="34"/>
        <v>0.48828125</v>
      </c>
      <c r="B61" s="6">
        <f t="shared" si="16"/>
        <v>112.15789473684211</v>
      </c>
      <c r="C61" s="6">
        <f t="shared" si="17"/>
        <v>159.75187969924812</v>
      </c>
      <c r="D61" s="6">
        <f t="shared" si="18"/>
        <v>156.37593984962405</v>
      </c>
      <c r="E61" s="6">
        <f t="shared" si="19"/>
        <v>166</v>
      </c>
      <c r="F61" s="6">
        <f t="shared" si="20"/>
        <v>119.70676691729324</v>
      </c>
      <c r="G61" s="6">
        <f t="shared" si="21"/>
        <v>122.24060150375939</v>
      </c>
      <c r="H61" s="6">
        <f t="shared" si="22"/>
        <v>114.17293233082707</v>
      </c>
      <c r="I61" s="6">
        <f t="shared" si="23"/>
        <v>100.43627450980392</v>
      </c>
      <c r="J61" s="6">
        <f t="shared" si="24"/>
        <v>107.49019607843137</v>
      </c>
      <c r="L61" s="7">
        <f t="shared" si="35"/>
        <v>0.48828125</v>
      </c>
      <c r="M61" s="6">
        <f t="shared" si="25"/>
        <v>147.05154639175257</v>
      </c>
      <c r="N61" s="6">
        <f t="shared" si="26"/>
        <v>149.04639175257731</v>
      </c>
      <c r="O61" s="6">
        <f t="shared" si="27"/>
        <v>180.48963963963965</v>
      </c>
      <c r="P61" s="6">
        <f t="shared" si="28"/>
        <v>158.30585585585584</v>
      </c>
      <c r="Q61" s="6">
        <f t="shared" si="29"/>
        <v>139.79774774774774</v>
      </c>
      <c r="R61" s="6">
        <f t="shared" si="30"/>
        <v>130.47342342342341</v>
      </c>
      <c r="S61" s="6">
        <f t="shared" si="31"/>
        <v>106.01936936936936</v>
      </c>
      <c r="T61" s="6">
        <f t="shared" si="32"/>
        <v>104.35833333333333</v>
      </c>
      <c r="U61" s="6">
        <f t="shared" si="33"/>
        <v>100.24166666666666</v>
      </c>
    </row>
    <row r="62" spans="1:21" x14ac:dyDescent="0.25">
      <c r="A62" s="7">
        <f t="shared" si="34"/>
        <v>0.244140625</v>
      </c>
      <c r="B62" s="6">
        <f t="shared" si="16"/>
        <v>89.772609819121442</v>
      </c>
      <c r="C62" s="6">
        <f t="shared" si="17"/>
        <v>155.87969924812029</v>
      </c>
      <c r="D62" s="6">
        <f t="shared" si="18"/>
        <v>137.77443609022558</v>
      </c>
      <c r="E62" s="6">
        <f t="shared" si="19"/>
        <v>111.30749354005168</v>
      </c>
      <c r="F62" s="6">
        <f t="shared" si="20"/>
        <v>118.37254901960785</v>
      </c>
      <c r="G62" s="6">
        <f t="shared" si="21"/>
        <v>92.873385012919897</v>
      </c>
      <c r="H62" s="6">
        <f t="shared" si="22"/>
        <v>94.642156862745097</v>
      </c>
      <c r="I62" s="6">
        <f t="shared" si="23"/>
        <v>98.511278195488728</v>
      </c>
      <c r="J62" s="6">
        <f t="shared" si="24"/>
        <v>91.911764705882348</v>
      </c>
      <c r="L62" s="7">
        <f t="shared" si="35"/>
        <v>0.244140625</v>
      </c>
      <c r="M62" s="6">
        <f t="shared" si="25"/>
        <v>145.0979381443299</v>
      </c>
      <c r="N62" s="6">
        <f t="shared" si="26"/>
        <v>148.65979381443299</v>
      </c>
      <c r="O62" s="6">
        <f t="shared" si="27"/>
        <v>157.63558558558557</v>
      </c>
      <c r="P62" s="6">
        <f t="shared" si="28"/>
        <v>138.50585585585586</v>
      </c>
      <c r="Q62" s="6">
        <f t="shared" si="29"/>
        <v>135.18153153153153</v>
      </c>
      <c r="R62" s="6">
        <f t="shared" si="30"/>
        <v>128.31666666666666</v>
      </c>
      <c r="S62" s="6">
        <f t="shared" si="31"/>
        <v>103.68333333333334</v>
      </c>
      <c r="T62" s="6">
        <f t="shared" si="32"/>
        <v>96.95</v>
      </c>
      <c r="U62" s="6">
        <f t="shared" si="33"/>
        <v>95.316666666666663</v>
      </c>
    </row>
    <row r="63" spans="1:21" x14ac:dyDescent="0.25">
      <c r="A63" s="7">
        <v>0</v>
      </c>
      <c r="B63" s="6">
        <f t="shared" si="16"/>
        <v>102.53431372549019</v>
      </c>
      <c r="C63" s="6">
        <f t="shared" si="17"/>
        <v>150.88725490196077</v>
      </c>
      <c r="D63" s="6">
        <f t="shared" si="18"/>
        <v>150.6390977443609</v>
      </c>
      <c r="E63" s="6">
        <f t="shared" si="19"/>
        <v>123.54901960784314</v>
      </c>
      <c r="F63" s="6">
        <f t="shared" si="20"/>
        <v>96.036175710594307</v>
      </c>
      <c r="G63" s="6">
        <f t="shared" si="21"/>
        <v>93.361757105943141</v>
      </c>
      <c r="H63" s="6">
        <f t="shared" si="22"/>
        <v>91.388888888888886</v>
      </c>
      <c r="I63" s="6">
        <f t="shared" si="23"/>
        <v>89.640826873385009</v>
      </c>
      <c r="J63" s="6">
        <f t="shared" si="24"/>
        <v>82.191176470588232</v>
      </c>
      <c r="L63" s="7">
        <v>0</v>
      </c>
      <c r="M63" s="6">
        <f t="shared" si="25"/>
        <v>157.0721649484536</v>
      </c>
      <c r="N63" s="6">
        <f t="shared" si="26"/>
        <v>177.36531531531534</v>
      </c>
      <c r="O63" s="6">
        <f t="shared" si="27"/>
        <v>200.10045045045047</v>
      </c>
      <c r="P63" s="6">
        <f t="shared" si="28"/>
        <v>125.97612612612612</v>
      </c>
      <c r="Q63" s="6">
        <f t="shared" si="29"/>
        <v>112.97072072072072</v>
      </c>
      <c r="R63" s="6">
        <f t="shared" si="30"/>
        <v>96.63333333333334</v>
      </c>
      <c r="S63" s="6">
        <f t="shared" si="31"/>
        <v>84.65</v>
      </c>
      <c r="T63" s="6">
        <f t="shared" si="32"/>
        <v>82.583333333333329</v>
      </c>
      <c r="U63" s="6">
        <f t="shared" si="33"/>
        <v>83.500450450450458</v>
      </c>
    </row>
  </sheetData>
  <mergeCells count="9">
    <mergeCell ref="A1:AF2"/>
    <mergeCell ref="B48:J48"/>
    <mergeCell ref="M48:U48"/>
    <mergeCell ref="B7:J7"/>
    <mergeCell ref="M7:U7"/>
    <mergeCell ref="X7:AF7"/>
    <mergeCell ref="B28:J28"/>
    <mergeCell ref="M28:U28"/>
    <mergeCell ref="X28:AF28"/>
  </mergeCells>
  <conditionalFormatting sqref="M50:U63">
    <cfRule type="cellIs" dxfId="55" priority="13" operator="lessThan">
      <formula>10</formula>
    </cfRule>
    <cfRule type="cellIs" dxfId="54" priority="14" operator="greaterThan">
      <formula>10</formula>
    </cfRule>
  </conditionalFormatting>
  <conditionalFormatting sqref="B50:J63">
    <cfRule type="cellIs" dxfId="53" priority="15" operator="lessThan">
      <formula>10</formula>
    </cfRule>
    <cfRule type="cellIs" dxfId="52" priority="16" operator="greaterThan">
      <formula>10</formula>
    </cfRule>
  </conditionalFormatting>
  <conditionalFormatting sqref="B9:J22">
    <cfRule type="cellIs" dxfId="51" priority="11" operator="lessThan">
      <formula>10</formula>
    </cfRule>
    <cfRule type="cellIs" dxfId="50" priority="12" operator="greaterThan">
      <formula>10</formula>
    </cfRule>
  </conditionalFormatting>
  <conditionalFormatting sqref="B30:J43">
    <cfRule type="cellIs" dxfId="49" priority="9" operator="lessThan">
      <formula>10</formula>
    </cfRule>
    <cfRule type="cellIs" dxfId="48" priority="10" operator="greaterThan">
      <formula>10</formula>
    </cfRule>
  </conditionalFormatting>
  <conditionalFormatting sqref="M9:U22">
    <cfRule type="cellIs" dxfId="47" priority="7" operator="lessThan">
      <formula>10</formula>
    </cfRule>
    <cfRule type="cellIs" dxfId="46" priority="8" operator="greaterThan">
      <formula>10</formula>
    </cfRule>
  </conditionalFormatting>
  <conditionalFormatting sqref="M30:U43">
    <cfRule type="cellIs" dxfId="45" priority="5" operator="lessThan">
      <formula>10</formula>
    </cfRule>
    <cfRule type="cellIs" dxfId="44" priority="6" operator="greaterThan">
      <formula>10</formula>
    </cfRule>
  </conditionalFormatting>
  <conditionalFormatting sqref="X9:AF22">
    <cfRule type="cellIs" dxfId="43" priority="3" operator="lessThan">
      <formula>10</formula>
    </cfRule>
    <cfRule type="cellIs" dxfId="42" priority="4" operator="greaterThan">
      <formula>10</formula>
    </cfRule>
  </conditionalFormatting>
  <conditionalFormatting sqref="X30:AF43">
    <cfRule type="cellIs" dxfId="41" priority="1" operator="lessThan">
      <formula>10</formula>
    </cfRule>
    <cfRule type="cellIs" dxfId="40" priority="2" operator="greaterThan">
      <formula>10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="70" zoomScaleNormal="70" workbookViewId="0">
      <selection activeCell="R5" sqref="R5"/>
    </sheetView>
  </sheetViews>
  <sheetFormatPr baseColWidth="10" defaultColWidth="11.5703125" defaultRowHeight="15" x14ac:dyDescent="0.25"/>
  <cols>
    <col min="1" max="1" width="13.28515625" customWidth="1"/>
    <col min="12" max="12" width="15.7109375" customWidth="1"/>
    <col min="23" max="23" width="15.28515625" customWidth="1"/>
  </cols>
  <sheetData>
    <row r="1" spans="1:32" ht="14.45" customHeight="1" x14ac:dyDescent="0.2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4.4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4" spans="1:32" ht="21" x14ac:dyDescent="0.35">
      <c r="A4" s="8" t="s">
        <v>4</v>
      </c>
      <c r="L4" s="8" t="s">
        <v>5</v>
      </c>
      <c r="W4" s="8" t="s">
        <v>6</v>
      </c>
    </row>
    <row r="5" spans="1:32" ht="15.75" x14ac:dyDescent="0.25">
      <c r="B5" s="1" t="s">
        <v>9</v>
      </c>
      <c r="M5" s="1" t="s">
        <v>9</v>
      </c>
      <c r="X5" s="1" t="s">
        <v>9</v>
      </c>
    </row>
    <row r="7" spans="1:32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  <c r="M7" s="39" t="s">
        <v>1</v>
      </c>
      <c r="N7" s="39"/>
      <c r="O7" s="39"/>
      <c r="P7" s="39"/>
      <c r="Q7" s="39"/>
      <c r="R7" s="39"/>
      <c r="S7" s="39"/>
      <c r="T7" s="39"/>
      <c r="U7" s="39"/>
      <c r="X7" s="39" t="s">
        <v>1</v>
      </c>
      <c r="Y7" s="39"/>
      <c r="Z7" s="39"/>
      <c r="AA7" s="39"/>
      <c r="AB7" s="39"/>
      <c r="AC7" s="39"/>
      <c r="AD7" s="39"/>
      <c r="AE7" s="39"/>
      <c r="AF7" s="39"/>
    </row>
    <row r="8" spans="1:32" ht="15.75" x14ac:dyDescent="0.25">
      <c r="A8" s="2" t="s">
        <v>2</v>
      </c>
      <c r="B8" s="3">
        <v>300</v>
      </c>
      <c r="C8" s="4">
        <f>B8/2</f>
        <v>150</v>
      </c>
      <c r="D8" s="4">
        <f t="shared" ref="D8:I8" si="0">C8/2</f>
        <v>75</v>
      </c>
      <c r="E8" s="4">
        <f t="shared" si="0"/>
        <v>37.5</v>
      </c>
      <c r="F8" s="4">
        <f t="shared" si="0"/>
        <v>18.75</v>
      </c>
      <c r="G8" s="4">
        <f t="shared" si="0"/>
        <v>9.375</v>
      </c>
      <c r="H8" s="4">
        <f t="shared" si="0"/>
        <v>4.6875</v>
      </c>
      <c r="I8" s="4">
        <f t="shared" si="0"/>
        <v>2.34375</v>
      </c>
      <c r="J8" s="4">
        <v>0</v>
      </c>
      <c r="L8" s="2" t="s">
        <v>2</v>
      </c>
      <c r="M8" s="3">
        <v>300</v>
      </c>
      <c r="N8" s="4">
        <f>M8/2</f>
        <v>150</v>
      </c>
      <c r="O8" s="4">
        <f t="shared" ref="O8:T8" si="1">N8/2</f>
        <v>75</v>
      </c>
      <c r="P8" s="4">
        <f t="shared" si="1"/>
        <v>37.5</v>
      </c>
      <c r="Q8" s="4">
        <f t="shared" si="1"/>
        <v>18.75</v>
      </c>
      <c r="R8" s="4">
        <f t="shared" si="1"/>
        <v>9.375</v>
      </c>
      <c r="S8" s="4">
        <f t="shared" si="1"/>
        <v>4.6875</v>
      </c>
      <c r="T8" s="4">
        <f t="shared" si="1"/>
        <v>2.34375</v>
      </c>
      <c r="U8" s="4">
        <v>0</v>
      </c>
      <c r="W8" s="2" t="s">
        <v>2</v>
      </c>
      <c r="X8" s="3">
        <v>300</v>
      </c>
      <c r="Y8" s="4">
        <f>X8/2</f>
        <v>150</v>
      </c>
      <c r="Z8" s="4">
        <f t="shared" ref="Z8:AE8" si="2">Y8/2</f>
        <v>75</v>
      </c>
      <c r="AA8" s="4">
        <f t="shared" si="2"/>
        <v>37.5</v>
      </c>
      <c r="AB8" s="4">
        <f t="shared" si="2"/>
        <v>18.75</v>
      </c>
      <c r="AC8" s="4">
        <f t="shared" si="2"/>
        <v>9.375</v>
      </c>
      <c r="AD8" s="4">
        <f t="shared" si="2"/>
        <v>4.6875</v>
      </c>
      <c r="AE8" s="4">
        <f t="shared" si="2"/>
        <v>2.34375</v>
      </c>
      <c r="AF8" s="4">
        <v>0</v>
      </c>
    </row>
    <row r="9" spans="1:32" x14ac:dyDescent="0.25">
      <c r="A9" s="5">
        <v>1000</v>
      </c>
      <c r="B9" s="6">
        <v>-0.40860215053763443</v>
      </c>
      <c r="C9" s="6">
        <v>-6.4516129032258063E-2</v>
      </c>
      <c r="D9" s="6">
        <v>0.16129032258064516</v>
      </c>
      <c r="E9" s="6">
        <v>0.31182795698924731</v>
      </c>
      <c r="F9" s="6">
        <v>0.38709677419354838</v>
      </c>
      <c r="G9" s="6">
        <v>0.23655913978494625</v>
      </c>
      <c r="H9" s="6">
        <v>0.54838709677419351</v>
      </c>
      <c r="I9" s="6">
        <v>0.5053763440860215</v>
      </c>
      <c r="J9" s="6">
        <v>0.31182795698924731</v>
      </c>
      <c r="L9" s="5">
        <v>1000</v>
      </c>
      <c r="M9" s="6">
        <v>-3.7709497206703912E-2</v>
      </c>
      <c r="N9" s="6">
        <v>-9.7765363128491621E-3</v>
      </c>
      <c r="O9" s="6">
        <v>4.6089385474860335E-2</v>
      </c>
      <c r="P9" s="6">
        <v>1.3966480446927375E-3</v>
      </c>
      <c r="Q9" s="6">
        <v>0.3477653631284916</v>
      </c>
      <c r="R9" s="6">
        <v>0.37011173184357543</v>
      </c>
      <c r="S9" s="6">
        <v>0.10754189944134078</v>
      </c>
      <c r="T9" s="6">
        <v>0.17458100558659218</v>
      </c>
      <c r="U9" s="6">
        <v>0.12430167597765363</v>
      </c>
      <c r="W9" s="5">
        <v>1000</v>
      </c>
      <c r="X9" s="6">
        <v>-0.43406593406593408</v>
      </c>
      <c r="Y9" s="6">
        <v>9.3406593406593408E-2</v>
      </c>
      <c r="Z9" s="6">
        <v>0.24725274725274726</v>
      </c>
      <c r="AA9" s="6">
        <v>9.3406593406593408E-2</v>
      </c>
      <c r="AB9" s="6">
        <v>0.19230769230769232</v>
      </c>
      <c r="AC9" s="6">
        <v>0.18131868131868131</v>
      </c>
      <c r="AD9" s="6">
        <v>0.12637362637362637</v>
      </c>
      <c r="AE9" s="6">
        <v>0.37912087912087911</v>
      </c>
      <c r="AF9" s="6">
        <v>0.52197802197802201</v>
      </c>
    </row>
    <row r="10" spans="1:32" x14ac:dyDescent="0.25">
      <c r="A10" s="7">
        <f>A9/2</f>
        <v>500</v>
      </c>
      <c r="B10" s="6">
        <v>1.10752688172043</v>
      </c>
      <c r="C10" s="6">
        <v>105.79569892473118</v>
      </c>
      <c r="D10" s="6">
        <v>159.81720430107526</v>
      </c>
      <c r="E10" s="6">
        <v>146.68817204301075</v>
      </c>
      <c r="F10" s="6">
        <v>140.18279569892474</v>
      </c>
      <c r="G10" s="6">
        <v>132.97849462365591</v>
      </c>
      <c r="H10" s="6">
        <v>158.43010752688173</v>
      </c>
      <c r="I10" s="6">
        <v>85.870967741935488</v>
      </c>
      <c r="J10" s="6">
        <v>131.09677419354838</v>
      </c>
      <c r="L10" s="7">
        <f>L9/2</f>
        <v>500</v>
      </c>
      <c r="M10" s="6">
        <v>6.9008379888268152</v>
      </c>
      <c r="N10" s="6">
        <v>82.72206703910615</v>
      </c>
      <c r="O10" s="6">
        <v>95.213687150837984</v>
      </c>
      <c r="P10" s="6">
        <v>134.09078212290504</v>
      </c>
      <c r="Q10" s="6">
        <v>98.163407821229043</v>
      </c>
      <c r="R10" s="6">
        <v>133.93435754189943</v>
      </c>
      <c r="S10" s="6">
        <v>135.03491620111731</v>
      </c>
      <c r="T10" s="6">
        <v>117.58798882681565</v>
      </c>
      <c r="U10" s="6">
        <v>128.72765363128491</v>
      </c>
      <c r="W10" s="7">
        <f>W9/2</f>
        <v>500</v>
      </c>
      <c r="X10" s="6">
        <v>1.2362637362637363</v>
      </c>
      <c r="Y10" s="6">
        <v>118.37912087912088</v>
      </c>
      <c r="Z10" s="6">
        <v>123.66483516483517</v>
      </c>
      <c r="AA10" s="6">
        <v>130.63186813186815</v>
      </c>
      <c r="AB10" s="6">
        <v>132.28021978021977</v>
      </c>
      <c r="AC10" s="6">
        <v>113.54395604395604</v>
      </c>
      <c r="AD10" s="6">
        <v>131.13736263736263</v>
      </c>
      <c r="AE10" s="6">
        <v>135.26923076923077</v>
      </c>
      <c r="AF10" s="6">
        <v>145.47802197802199</v>
      </c>
    </row>
    <row r="11" spans="1:32" x14ac:dyDescent="0.25">
      <c r="A11" s="7">
        <f t="shared" ref="A11:A21" si="3">A10/2</f>
        <v>250</v>
      </c>
      <c r="B11" s="6">
        <v>89.666666666666671</v>
      </c>
      <c r="C11" s="6">
        <v>88.333333333333329</v>
      </c>
      <c r="D11" s="6">
        <v>117.64516129032258</v>
      </c>
      <c r="E11" s="6">
        <v>122.72043010752688</v>
      </c>
      <c r="F11" s="6">
        <v>82.3010752688172</v>
      </c>
      <c r="G11" s="6">
        <v>81.365591397849457</v>
      </c>
      <c r="H11" s="6">
        <v>120.50537634408602</v>
      </c>
      <c r="I11" s="6">
        <v>128.86021505376345</v>
      </c>
      <c r="J11" s="6">
        <v>138.06451612903226</v>
      </c>
      <c r="L11" s="7">
        <f t="shared" ref="L11:L21" si="4">L10/2</f>
        <v>250</v>
      </c>
      <c r="M11" s="6">
        <v>114.62150837988827</v>
      </c>
      <c r="N11" s="6">
        <v>149.24720670391062</v>
      </c>
      <c r="O11" s="6">
        <v>133.80027932960894</v>
      </c>
      <c r="P11" s="6">
        <v>135.39804469273744</v>
      </c>
      <c r="Q11" s="6">
        <v>116.84497206703911</v>
      </c>
      <c r="R11" s="6">
        <v>127.98463687150839</v>
      </c>
      <c r="S11" s="6">
        <v>145.11871508379889</v>
      </c>
      <c r="T11" s="6">
        <v>142.4986033519553</v>
      </c>
      <c r="U11" s="6">
        <v>148.4986033519553</v>
      </c>
      <c r="W11" s="7">
        <f t="shared" ref="W11:W21" si="5">W10/2</f>
        <v>250</v>
      </c>
      <c r="X11" s="6">
        <v>136.74175824175825</v>
      </c>
      <c r="Y11" s="6">
        <v>161.19230769230768</v>
      </c>
      <c r="Z11" s="6">
        <v>187.03846153846155</v>
      </c>
      <c r="AA11" s="6">
        <v>154.07142857142858</v>
      </c>
      <c r="AB11" s="6">
        <v>144.91758241758242</v>
      </c>
      <c r="AC11" s="6">
        <v>155.64285714285714</v>
      </c>
      <c r="AD11" s="6">
        <v>154.71978021978023</v>
      </c>
      <c r="AE11" s="6">
        <v>198.59890109890111</v>
      </c>
      <c r="AF11" s="6">
        <v>157.11538461538461</v>
      </c>
    </row>
    <row r="12" spans="1:32" x14ac:dyDescent="0.25">
      <c r="A12" s="7">
        <f t="shared" si="3"/>
        <v>125</v>
      </c>
      <c r="B12" s="6">
        <v>151.38709677419354</v>
      </c>
      <c r="C12" s="6">
        <v>161.86021505376345</v>
      </c>
      <c r="D12" s="6">
        <v>144.30107526881721</v>
      </c>
      <c r="E12" s="6">
        <v>119.16129032258064</v>
      </c>
      <c r="F12" s="6">
        <v>102.44086021505376</v>
      </c>
      <c r="G12" s="6">
        <v>106.54838709677419</v>
      </c>
      <c r="H12" s="6">
        <v>104.34408602150538</v>
      </c>
      <c r="I12" s="6">
        <v>107.11827956989248</v>
      </c>
      <c r="J12" s="6">
        <v>109.6774193548387</v>
      </c>
      <c r="L12" s="7">
        <f t="shared" si="4"/>
        <v>125</v>
      </c>
      <c r="M12" s="6">
        <v>128.62150837988827</v>
      </c>
      <c r="N12" s="6">
        <v>142.4986033519553</v>
      </c>
      <c r="O12" s="6">
        <v>133.63268156424581</v>
      </c>
      <c r="P12" s="6">
        <v>149.71648044692736</v>
      </c>
      <c r="Q12" s="6">
        <v>131.4594972067039</v>
      </c>
      <c r="R12" s="6">
        <v>155.61033519553072</v>
      </c>
      <c r="S12" s="6">
        <v>156.29189944134077</v>
      </c>
      <c r="T12" s="6">
        <v>137.15782122905028</v>
      </c>
      <c r="U12" s="6">
        <v>146.01256983240222</v>
      </c>
      <c r="W12" s="7">
        <f t="shared" si="5"/>
        <v>125</v>
      </c>
      <c r="X12" s="6">
        <v>167.08241758241758</v>
      </c>
      <c r="Y12" s="6">
        <v>171.3131868131868</v>
      </c>
      <c r="Z12" s="6">
        <v>151.37912087912088</v>
      </c>
      <c r="AA12" s="6">
        <v>170.30219780219781</v>
      </c>
      <c r="AB12" s="6">
        <v>142.86263736263737</v>
      </c>
      <c r="AC12" s="6">
        <v>134.42307692307693</v>
      </c>
      <c r="AD12" s="6">
        <v>132.45604395604394</v>
      </c>
      <c r="AE12" s="6">
        <v>119.41208791208791</v>
      </c>
      <c r="AF12" s="6">
        <v>132.15934065934067</v>
      </c>
    </row>
    <row r="13" spans="1:32" x14ac:dyDescent="0.25">
      <c r="A13" s="7">
        <f t="shared" si="3"/>
        <v>62.5</v>
      </c>
      <c r="B13" s="6">
        <v>132.19354838709677</v>
      </c>
      <c r="C13" s="6">
        <v>143.6021505376344</v>
      </c>
      <c r="D13" s="6">
        <v>135.29032258064515</v>
      </c>
      <c r="E13" s="6">
        <v>111.46236559139786</v>
      </c>
      <c r="F13" s="6">
        <v>115.09677419354838</v>
      </c>
      <c r="G13" s="6">
        <v>103.3010752688172</v>
      </c>
      <c r="H13" s="6">
        <v>99.258064516129039</v>
      </c>
      <c r="I13" s="6">
        <v>94.86021505376344</v>
      </c>
      <c r="J13" s="6">
        <v>94.204301075268816</v>
      </c>
      <c r="L13" s="7">
        <f t="shared" si="4"/>
        <v>62.5</v>
      </c>
      <c r="M13" s="6">
        <v>123.28631284916202</v>
      </c>
      <c r="N13" s="6">
        <v>139.03491620111731</v>
      </c>
      <c r="O13" s="6">
        <v>134.43715083798884</v>
      </c>
      <c r="P13" s="6">
        <v>144.01256983240222</v>
      </c>
      <c r="Q13" s="6">
        <v>137.14106145251398</v>
      </c>
      <c r="R13" s="6">
        <v>116.31983240223464</v>
      </c>
      <c r="S13" s="6">
        <v>131.59916201117318</v>
      </c>
      <c r="T13" s="6">
        <v>141.43156424581005</v>
      </c>
      <c r="U13" s="6">
        <v>141.4427374301676</v>
      </c>
      <c r="W13" s="7">
        <f t="shared" si="5"/>
        <v>62.5</v>
      </c>
      <c r="X13" s="6">
        <v>203.02747252747253</v>
      </c>
      <c r="Y13" s="6">
        <v>203.89560439560441</v>
      </c>
      <c r="Z13" s="6">
        <v>191.69780219780219</v>
      </c>
      <c r="AA13" s="6">
        <v>217.70879120879121</v>
      </c>
      <c r="AB13" s="6">
        <v>155.30219780219781</v>
      </c>
      <c r="AC13" s="6">
        <v>145.70879120879121</v>
      </c>
      <c r="AD13" s="6">
        <v>134.14835164835165</v>
      </c>
      <c r="AE13" s="6">
        <v>118.19230769230769</v>
      </c>
      <c r="AF13" s="6">
        <v>147.36813186813185</v>
      </c>
    </row>
    <row r="14" spans="1:32" x14ac:dyDescent="0.25">
      <c r="A14" s="7">
        <f t="shared" si="3"/>
        <v>31.25</v>
      </c>
      <c r="B14" s="6">
        <v>134.55913978494624</v>
      </c>
      <c r="C14" s="6">
        <v>151.46236559139786</v>
      </c>
      <c r="D14" s="6">
        <v>134.09677419354838</v>
      </c>
      <c r="E14" s="6">
        <v>122.34408602150538</v>
      </c>
      <c r="F14" s="6">
        <v>108.89247311827957</v>
      </c>
      <c r="G14" s="6">
        <v>101.10752688172043</v>
      </c>
      <c r="H14" s="6">
        <v>87.204301075268816</v>
      </c>
      <c r="I14" s="6">
        <v>88.215053763440864</v>
      </c>
      <c r="J14" s="6">
        <v>84.913978494623649</v>
      </c>
      <c r="L14" s="7">
        <f t="shared" si="4"/>
        <v>31.25</v>
      </c>
      <c r="M14" s="6">
        <v>125.49301675977654</v>
      </c>
      <c r="N14" s="6">
        <v>121.37569832402235</v>
      </c>
      <c r="O14" s="6">
        <v>138.21368715083798</v>
      </c>
      <c r="P14" s="6">
        <v>129.29748603351956</v>
      </c>
      <c r="Q14" s="6">
        <v>132.4036312849162</v>
      </c>
      <c r="R14" s="6">
        <v>117.84497206703911</v>
      </c>
      <c r="S14" s="6">
        <v>135.20251396648044</v>
      </c>
      <c r="T14" s="6">
        <v>134.57681564245809</v>
      </c>
      <c r="U14" s="6">
        <v>145.81703910614524</v>
      </c>
      <c r="W14" s="7">
        <f t="shared" si="5"/>
        <v>31.25</v>
      </c>
      <c r="X14" s="6">
        <v>202.96153846153845</v>
      </c>
      <c r="Y14" s="6">
        <v>198.93956043956044</v>
      </c>
      <c r="Z14" s="6">
        <v>208.18131868131869</v>
      </c>
      <c r="AA14" s="6">
        <v>152.93956043956044</v>
      </c>
      <c r="AB14" s="6">
        <v>132.3901098901099</v>
      </c>
      <c r="AC14" s="6">
        <v>162.0164835164835</v>
      </c>
      <c r="AD14" s="6">
        <v>107.86263736263736</v>
      </c>
      <c r="AE14" s="6">
        <v>125.15934065934066</v>
      </c>
      <c r="AF14" s="6">
        <v>121.29120879120879</v>
      </c>
    </row>
    <row r="15" spans="1:32" x14ac:dyDescent="0.25">
      <c r="A15" s="7">
        <f t="shared" si="3"/>
        <v>15.625</v>
      </c>
      <c r="B15" s="6">
        <v>126.09677419354838</v>
      </c>
      <c r="C15" s="6">
        <v>140.98924731182797</v>
      </c>
      <c r="D15" s="6">
        <v>135.55913978494624</v>
      </c>
      <c r="E15" s="6">
        <v>108.48387096774194</v>
      </c>
      <c r="F15" s="6">
        <v>109.01075268817205</v>
      </c>
      <c r="G15" s="6">
        <v>105.56989247311827</v>
      </c>
      <c r="H15" s="6">
        <v>106.45161290322581</v>
      </c>
      <c r="I15" s="6">
        <v>92.043010752688176</v>
      </c>
      <c r="J15" s="6">
        <v>91.881720430107521</v>
      </c>
      <c r="L15" s="7">
        <f t="shared" si="4"/>
        <v>15.625</v>
      </c>
      <c r="M15" s="6">
        <v>67.180167597765362</v>
      </c>
      <c r="N15" s="6">
        <v>131.19134078212289</v>
      </c>
      <c r="O15" s="6">
        <v>138.54888268156424</v>
      </c>
      <c r="P15" s="6">
        <v>122.59357541899442</v>
      </c>
      <c r="Q15" s="6">
        <v>123.31983240223464</v>
      </c>
      <c r="R15" s="6">
        <v>118.92877094972067</v>
      </c>
      <c r="S15" s="6">
        <v>130.66061452513966</v>
      </c>
      <c r="T15" s="6">
        <v>122.31983240223464</v>
      </c>
      <c r="U15" s="6">
        <v>137.18016759776538</v>
      </c>
      <c r="W15" s="7">
        <f t="shared" si="5"/>
        <v>15.625</v>
      </c>
      <c r="X15" s="6">
        <v>191.84065934065933</v>
      </c>
      <c r="Y15" s="6">
        <v>170.6868131868132</v>
      </c>
      <c r="Z15" s="6">
        <v>220.41208791208791</v>
      </c>
      <c r="AA15" s="6">
        <v>187.59890109890111</v>
      </c>
      <c r="AB15" s="6">
        <v>126.06043956043956</v>
      </c>
      <c r="AC15" s="6">
        <v>109.23626373626374</v>
      </c>
      <c r="AD15" s="6">
        <v>109.95054945054945</v>
      </c>
      <c r="AE15" s="6">
        <v>114.76373626373626</v>
      </c>
      <c r="AF15" s="6">
        <v>113.89560439560439</v>
      </c>
    </row>
    <row r="16" spans="1:32" x14ac:dyDescent="0.25">
      <c r="A16" s="7">
        <f t="shared" si="3"/>
        <v>7.8125</v>
      </c>
      <c r="B16" s="6">
        <v>92.086021505376351</v>
      </c>
      <c r="C16" s="6">
        <v>105.90322580645162</v>
      </c>
      <c r="D16" s="6">
        <v>132.09677419354838</v>
      </c>
      <c r="E16" s="6">
        <v>109.23655913978494</v>
      </c>
      <c r="F16" s="6">
        <v>107.24731182795699</v>
      </c>
      <c r="G16" s="6">
        <v>72.333333333333329</v>
      </c>
      <c r="H16" s="6">
        <v>86.494623655913983</v>
      </c>
      <c r="I16" s="6">
        <v>60.376344086021504</v>
      </c>
      <c r="J16" s="6">
        <v>112.83870967741936</v>
      </c>
      <c r="L16" s="7">
        <f t="shared" si="4"/>
        <v>7.8125</v>
      </c>
      <c r="M16" s="6">
        <v>146.77234636871509</v>
      </c>
      <c r="N16" s="6">
        <v>144.75</v>
      </c>
      <c r="O16" s="6">
        <v>149.7332402234637</v>
      </c>
      <c r="P16" s="6">
        <v>145.54888268156424</v>
      </c>
      <c r="Q16" s="6">
        <v>134.89525139664804</v>
      </c>
      <c r="R16" s="6">
        <v>137.54329608938548</v>
      </c>
      <c r="S16" s="6">
        <v>132.15782122905028</v>
      </c>
      <c r="T16" s="6">
        <v>133.28631284916202</v>
      </c>
      <c r="U16" s="6">
        <v>134.0405027932961</v>
      </c>
      <c r="W16" s="7">
        <f t="shared" si="5"/>
        <v>7.8125</v>
      </c>
      <c r="X16" s="6">
        <v>206.9065934065934</v>
      </c>
      <c r="Y16" s="6">
        <v>225.47802197802199</v>
      </c>
      <c r="Z16" s="6">
        <v>155.88461538461539</v>
      </c>
      <c r="AA16" s="6">
        <v>139.35714285714286</v>
      </c>
      <c r="AB16" s="6">
        <v>120.63186813186813</v>
      </c>
      <c r="AC16" s="6">
        <v>122.29120879120879</v>
      </c>
      <c r="AD16" s="6">
        <v>118.88461538461539</v>
      </c>
      <c r="AE16" s="6">
        <v>120.56593406593407</v>
      </c>
      <c r="AF16" s="6">
        <v>100.11538461538461</v>
      </c>
    </row>
    <row r="17" spans="1:32" x14ac:dyDescent="0.25">
      <c r="A17" s="7">
        <f t="shared" si="3"/>
        <v>3.90625</v>
      </c>
      <c r="B17" s="6">
        <v>97.72043010752688</v>
      </c>
      <c r="C17" s="6">
        <v>77.215053763440864</v>
      </c>
      <c r="D17" s="6">
        <v>71.086021505376351</v>
      </c>
      <c r="E17" s="6">
        <v>59.655913978494624</v>
      </c>
      <c r="F17" s="6">
        <v>96.763440860215056</v>
      </c>
      <c r="G17" s="6">
        <v>76.688172043010752</v>
      </c>
      <c r="H17" s="6">
        <v>74.129032258064512</v>
      </c>
      <c r="I17" s="6">
        <v>96.053763440860209</v>
      </c>
      <c r="J17" s="6">
        <v>94.258064516129039</v>
      </c>
      <c r="L17" s="7">
        <f t="shared" si="4"/>
        <v>3.90625</v>
      </c>
      <c r="M17" s="6">
        <v>133.43715083798884</v>
      </c>
      <c r="N17" s="6">
        <v>126.14106145251397</v>
      </c>
      <c r="O17" s="6">
        <v>134.0013966480447</v>
      </c>
      <c r="P17" s="6">
        <v>95.716480446927378</v>
      </c>
      <c r="Q17" s="6">
        <v>128.96229050279331</v>
      </c>
      <c r="R17" s="6">
        <v>118.49301675977654</v>
      </c>
      <c r="S17" s="6">
        <v>138.6941340782123</v>
      </c>
      <c r="T17" s="6">
        <v>128.26396648044692</v>
      </c>
      <c r="U17" s="6">
        <v>140.01815642458101</v>
      </c>
      <c r="W17" s="7">
        <f t="shared" si="5"/>
        <v>3.90625</v>
      </c>
      <c r="X17" s="6">
        <v>189.41208791208791</v>
      </c>
      <c r="Y17" s="6">
        <v>188.26923076923077</v>
      </c>
      <c r="Z17" s="6">
        <v>192.46703296703296</v>
      </c>
      <c r="AA17" s="6">
        <v>199.33516483516485</v>
      </c>
      <c r="AB17" s="6">
        <v>139.22527472527472</v>
      </c>
      <c r="AC17" s="6">
        <v>127.88461538461539</v>
      </c>
      <c r="AD17" s="6">
        <v>127.9065934065934</v>
      </c>
      <c r="AE17" s="6">
        <v>98.57692307692308</v>
      </c>
      <c r="AF17" s="6">
        <v>104.71978021978022</v>
      </c>
    </row>
    <row r="18" spans="1:32" x14ac:dyDescent="0.25">
      <c r="A18" s="7">
        <f t="shared" si="3"/>
        <v>1.953125</v>
      </c>
      <c r="B18" s="6">
        <v>147.6021505376344</v>
      </c>
      <c r="C18" s="6">
        <v>131.47311827956989</v>
      </c>
      <c r="D18" s="6">
        <v>96.537634408602145</v>
      </c>
      <c r="E18" s="6">
        <v>120.6989247311828</v>
      </c>
      <c r="F18" s="6">
        <v>117.3763440860215</v>
      </c>
      <c r="G18" s="6">
        <v>125.3225806451613</v>
      </c>
      <c r="H18" s="6">
        <v>56.591397849462368</v>
      </c>
      <c r="I18" s="6">
        <v>78</v>
      </c>
      <c r="J18" s="6">
        <v>86.634408602150543</v>
      </c>
      <c r="L18" s="7">
        <f t="shared" si="4"/>
        <v>1.953125</v>
      </c>
      <c r="M18" s="6">
        <v>138.22486033519553</v>
      </c>
      <c r="N18" s="6">
        <v>147.1522346368715</v>
      </c>
      <c r="O18" s="6">
        <v>138.52094972067039</v>
      </c>
      <c r="P18" s="6">
        <v>126.58240223463687</v>
      </c>
      <c r="Q18" s="6">
        <v>133.77793296089385</v>
      </c>
      <c r="R18" s="6">
        <v>140.25837988826817</v>
      </c>
      <c r="S18" s="6">
        <v>134.68296089385476</v>
      </c>
      <c r="T18" s="6">
        <v>127.26396648044692</v>
      </c>
      <c r="U18" s="6">
        <v>130.11871508379889</v>
      </c>
      <c r="W18" s="7">
        <f t="shared" si="5"/>
        <v>1.953125</v>
      </c>
      <c r="X18" s="6">
        <v>192.33516483516485</v>
      </c>
      <c r="Y18" s="6">
        <v>181.35714285714286</v>
      </c>
      <c r="Z18" s="6">
        <v>158.47802197802199</v>
      </c>
      <c r="AA18" s="6">
        <v>163.30219780219781</v>
      </c>
      <c r="AB18" s="6">
        <v>145.32417582417582</v>
      </c>
      <c r="AC18" s="6">
        <v>125.43406593406593</v>
      </c>
      <c r="AD18" s="6">
        <v>112.99450549450549</v>
      </c>
      <c r="AE18" s="6">
        <v>111.71978021978022</v>
      </c>
      <c r="AF18" s="6">
        <v>123.75274725274726</v>
      </c>
    </row>
    <row r="19" spans="1:32" x14ac:dyDescent="0.25">
      <c r="A19" s="7">
        <f t="shared" si="3"/>
        <v>0.9765625</v>
      </c>
      <c r="B19" s="6">
        <v>106.39784946236558</v>
      </c>
      <c r="C19" s="6">
        <v>80.612903225806448</v>
      </c>
      <c r="D19" s="6">
        <v>107.53763440860214</v>
      </c>
      <c r="E19" s="6">
        <v>111.12903225806451</v>
      </c>
      <c r="F19" s="6">
        <v>83.602150537634415</v>
      </c>
      <c r="G19" s="6">
        <v>81.870967741935488</v>
      </c>
      <c r="H19" s="6">
        <v>94.784946236559136</v>
      </c>
      <c r="I19" s="6">
        <v>66.021505376344081</v>
      </c>
      <c r="J19" s="6">
        <v>94.903225806451616</v>
      </c>
      <c r="L19" s="7">
        <f t="shared" si="4"/>
        <v>0.9765625</v>
      </c>
      <c r="M19" s="6">
        <v>89.046089385474858</v>
      </c>
      <c r="N19" s="6">
        <v>138.35893854748602</v>
      </c>
      <c r="O19" s="6">
        <v>129.50977653631284</v>
      </c>
      <c r="P19" s="6">
        <v>144.90083798882682</v>
      </c>
      <c r="Q19" s="6">
        <v>125.82821229050279</v>
      </c>
      <c r="R19" s="6">
        <v>87.347765363128488</v>
      </c>
      <c r="S19" s="6">
        <v>107.2304469273743</v>
      </c>
      <c r="T19" s="6">
        <v>118.0572625698324</v>
      </c>
      <c r="U19" s="6">
        <v>126.2695530726257</v>
      </c>
      <c r="W19" s="7">
        <f t="shared" si="5"/>
        <v>0.9765625</v>
      </c>
      <c r="X19" s="6">
        <v>182.9835164835165</v>
      </c>
      <c r="Y19" s="6">
        <v>213.11538461538461</v>
      </c>
      <c r="Z19" s="6">
        <v>169.48901098901098</v>
      </c>
      <c r="AA19" s="6">
        <v>155.93956043956044</v>
      </c>
      <c r="AB19" s="6">
        <v>142.17032967032966</v>
      </c>
      <c r="AC19" s="6">
        <v>115.14835164835165</v>
      </c>
      <c r="AD19" s="6">
        <v>108.97252747252747</v>
      </c>
      <c r="AE19" s="6">
        <v>108.99450549450549</v>
      </c>
      <c r="AF19" s="6">
        <v>100.68681318681318</v>
      </c>
    </row>
    <row r="20" spans="1:32" x14ac:dyDescent="0.25">
      <c r="A20" s="7">
        <f t="shared" si="3"/>
        <v>0.48828125</v>
      </c>
      <c r="B20" s="6">
        <v>125.59139784946237</v>
      </c>
      <c r="C20" s="6">
        <v>134.80645161290323</v>
      </c>
      <c r="D20" s="6">
        <v>106.60215053763442</v>
      </c>
      <c r="E20" s="6">
        <v>100.34408602150538</v>
      </c>
      <c r="F20" s="6">
        <v>93.591397849462368</v>
      </c>
      <c r="G20" s="6">
        <v>95.193548387096769</v>
      </c>
      <c r="H20" s="6">
        <v>69.354838709677423</v>
      </c>
      <c r="I20" s="6">
        <v>94.354838709677423</v>
      </c>
      <c r="J20" s="6">
        <v>100.84946236559139</v>
      </c>
      <c r="L20" s="7">
        <f t="shared" si="4"/>
        <v>0.48828125</v>
      </c>
      <c r="M20" s="6">
        <v>112.80027932960894</v>
      </c>
      <c r="N20" s="6">
        <v>116.59916201117318</v>
      </c>
      <c r="O20" s="6">
        <v>109.39245810055866</v>
      </c>
      <c r="P20" s="6">
        <v>121.21368715083798</v>
      </c>
      <c r="Q20" s="6">
        <v>106.76117318435755</v>
      </c>
      <c r="R20" s="6">
        <v>102.33100558659218</v>
      </c>
      <c r="S20" s="6">
        <v>81.247206703910621</v>
      </c>
      <c r="T20" s="6">
        <v>105.75</v>
      </c>
      <c r="U20" s="6">
        <v>83.347765363128488</v>
      </c>
      <c r="W20" s="7">
        <f t="shared" si="5"/>
        <v>0.48828125</v>
      </c>
      <c r="X20" s="6">
        <v>191.07142857142858</v>
      </c>
      <c r="Y20" s="6">
        <v>188.28021978021977</v>
      </c>
      <c r="Z20" s="6">
        <v>153.35714285714286</v>
      </c>
      <c r="AA20" s="6">
        <v>149.17032967032966</v>
      </c>
      <c r="AB20" s="6">
        <v>117.33516483516483</v>
      </c>
      <c r="AC20" s="6">
        <v>103.46703296703296</v>
      </c>
      <c r="AD20" s="6">
        <v>98.159340659340657</v>
      </c>
      <c r="AE20" s="6">
        <v>100.22527472527473</v>
      </c>
      <c r="AF20" s="6">
        <v>104.29120879120879</v>
      </c>
    </row>
    <row r="21" spans="1:32" x14ac:dyDescent="0.25">
      <c r="A21" s="7">
        <f t="shared" si="3"/>
        <v>0.244140625</v>
      </c>
      <c r="B21" s="6">
        <v>84.387096774193552</v>
      </c>
      <c r="C21" s="6">
        <v>117.88172043010752</v>
      </c>
      <c r="D21" s="6">
        <v>88.526881720430111</v>
      </c>
      <c r="E21" s="6">
        <v>86.763440860215056</v>
      </c>
      <c r="F21" s="6">
        <v>80.311827956989248</v>
      </c>
      <c r="G21" s="6">
        <v>97.709677419354833</v>
      </c>
      <c r="H21" s="6">
        <v>55.462365591397848</v>
      </c>
      <c r="I21" s="6">
        <v>70.354838709677423</v>
      </c>
      <c r="J21" s="6">
        <v>102.17204301075269</v>
      </c>
      <c r="L21" s="7">
        <f t="shared" si="4"/>
        <v>0.244140625</v>
      </c>
      <c r="M21" s="6">
        <v>96.113128491620117</v>
      </c>
      <c r="N21" s="6">
        <v>124.01815642458101</v>
      </c>
      <c r="O21" s="6">
        <v>95.962290502793294</v>
      </c>
      <c r="P21" s="6">
        <v>94.699720670391059</v>
      </c>
      <c r="Q21" s="6">
        <v>98.107541899441344</v>
      </c>
      <c r="R21" s="6">
        <v>101.93994413407822</v>
      </c>
      <c r="S21" s="6">
        <v>99.55446927374301</v>
      </c>
      <c r="T21" s="6">
        <v>96.565642458100555</v>
      </c>
      <c r="U21" s="6">
        <v>84.168994413407816</v>
      </c>
      <c r="W21" s="7">
        <f t="shared" si="5"/>
        <v>0.244140625</v>
      </c>
      <c r="X21" s="6">
        <v>159.08241758241758</v>
      </c>
      <c r="Y21" s="6">
        <v>178.19230769230768</v>
      </c>
      <c r="Z21" s="6">
        <v>148.0934065934066</v>
      </c>
      <c r="AA21" s="6">
        <v>137.74175824175825</v>
      </c>
      <c r="AB21" s="6">
        <v>117.64285714285714</v>
      </c>
      <c r="AC21" s="6">
        <v>90.192307692307693</v>
      </c>
      <c r="AD21" s="6">
        <v>86.57692307692308</v>
      </c>
      <c r="AE21" s="6">
        <v>88.906593406593402</v>
      </c>
      <c r="AF21" s="6">
        <v>92.752747252747255</v>
      </c>
    </row>
    <row r="22" spans="1:32" x14ac:dyDescent="0.25">
      <c r="A22" s="7">
        <v>0</v>
      </c>
      <c r="B22" s="6">
        <v>136.04301075268816</v>
      </c>
      <c r="C22" s="6">
        <v>152.78494623655914</v>
      </c>
      <c r="D22" s="6">
        <v>138.91397849462365</v>
      </c>
      <c r="E22" s="6">
        <v>97.763440860215056</v>
      </c>
      <c r="F22" s="6">
        <v>124.46236559139786</v>
      </c>
      <c r="G22" s="6">
        <v>92.290322580645167</v>
      </c>
      <c r="H22" s="6">
        <v>104.24731182795699</v>
      </c>
      <c r="I22" s="6">
        <v>94.86021505376344</v>
      </c>
      <c r="J22" s="6">
        <v>68.58064516129032</v>
      </c>
      <c r="L22" s="7">
        <v>0</v>
      </c>
      <c r="M22" s="6">
        <v>100.99581005586592</v>
      </c>
      <c r="N22" s="6">
        <v>107.50418994413408</v>
      </c>
      <c r="O22" s="6">
        <v>101.91201117318435</v>
      </c>
      <c r="P22" s="6">
        <v>87.280726256983243</v>
      </c>
      <c r="Q22" s="6">
        <v>74.744413407821227</v>
      </c>
      <c r="R22" s="6">
        <v>71.319832402234638</v>
      </c>
      <c r="S22" s="6">
        <v>66.202513966480453</v>
      </c>
      <c r="T22" s="6">
        <v>61.833798882681563</v>
      </c>
      <c r="U22" s="6">
        <v>67.353351955307261</v>
      </c>
      <c r="W22" s="7">
        <v>0</v>
      </c>
      <c r="X22" s="6">
        <v>149.88461538461539</v>
      </c>
      <c r="Y22" s="6">
        <v>159.26923076923077</v>
      </c>
      <c r="Z22" s="6">
        <v>127.81868131868131</v>
      </c>
      <c r="AA22" s="6">
        <v>114.71978021978022</v>
      </c>
      <c r="AB22" s="6">
        <v>92.950549450549445</v>
      </c>
      <c r="AC22" s="6">
        <v>85.807692307692307</v>
      </c>
      <c r="AD22" s="6">
        <v>74.675824175824175</v>
      </c>
      <c r="AE22" s="6">
        <v>87.082417582417577</v>
      </c>
      <c r="AF22" s="6">
        <v>84.620879120879124</v>
      </c>
    </row>
    <row r="26" spans="1:32" ht="15.75" x14ac:dyDescent="0.25">
      <c r="B26" s="1" t="s">
        <v>9</v>
      </c>
      <c r="M26" s="1" t="s">
        <v>9</v>
      </c>
      <c r="X26" s="1" t="s">
        <v>9</v>
      </c>
    </row>
    <row r="28" spans="1:32" x14ac:dyDescent="0.25">
      <c r="B28" s="39" t="s">
        <v>3</v>
      </c>
      <c r="C28" s="39"/>
      <c r="D28" s="39"/>
      <c r="E28" s="39"/>
      <c r="F28" s="39"/>
      <c r="G28" s="39"/>
      <c r="H28" s="39"/>
      <c r="I28" s="39"/>
      <c r="J28" s="39"/>
      <c r="M28" s="39" t="s">
        <v>3</v>
      </c>
      <c r="N28" s="39"/>
      <c r="O28" s="39"/>
      <c r="P28" s="39"/>
      <c r="Q28" s="39"/>
      <c r="R28" s="39"/>
      <c r="S28" s="39"/>
      <c r="T28" s="39"/>
      <c r="U28" s="39"/>
      <c r="X28" s="39" t="s">
        <v>3</v>
      </c>
      <c r="Y28" s="39"/>
      <c r="Z28" s="39"/>
      <c r="AA28" s="39"/>
      <c r="AB28" s="39"/>
      <c r="AC28" s="39"/>
      <c r="AD28" s="39"/>
      <c r="AE28" s="39"/>
      <c r="AF28" s="39"/>
    </row>
    <row r="29" spans="1:32" ht="15.75" x14ac:dyDescent="0.25">
      <c r="A29" s="2" t="s">
        <v>2</v>
      </c>
      <c r="B29" s="3">
        <v>300</v>
      </c>
      <c r="C29" s="4">
        <f>B29/2</f>
        <v>150</v>
      </c>
      <c r="D29" s="4">
        <f t="shared" ref="D29:I29" si="6">C29/2</f>
        <v>75</v>
      </c>
      <c r="E29" s="4">
        <f t="shared" si="6"/>
        <v>37.5</v>
      </c>
      <c r="F29" s="4">
        <f t="shared" si="6"/>
        <v>18.75</v>
      </c>
      <c r="G29" s="4">
        <f t="shared" si="6"/>
        <v>9.375</v>
      </c>
      <c r="H29" s="4">
        <f t="shared" si="6"/>
        <v>4.6875</v>
      </c>
      <c r="I29" s="4">
        <f t="shared" si="6"/>
        <v>2.34375</v>
      </c>
      <c r="J29" s="4">
        <v>0</v>
      </c>
      <c r="L29" s="2" t="s">
        <v>2</v>
      </c>
      <c r="M29" s="3">
        <v>300</v>
      </c>
      <c r="N29" s="4">
        <f>M29/2</f>
        <v>150</v>
      </c>
      <c r="O29" s="4">
        <f t="shared" ref="O29:T29" si="7">N29/2</f>
        <v>75</v>
      </c>
      <c r="P29" s="4">
        <f t="shared" si="7"/>
        <v>37.5</v>
      </c>
      <c r="Q29" s="4">
        <f t="shared" si="7"/>
        <v>18.75</v>
      </c>
      <c r="R29" s="4">
        <f t="shared" si="7"/>
        <v>9.375</v>
      </c>
      <c r="S29" s="4">
        <f t="shared" si="7"/>
        <v>4.6875</v>
      </c>
      <c r="T29" s="4">
        <f t="shared" si="7"/>
        <v>2.34375</v>
      </c>
      <c r="U29" s="4">
        <v>0</v>
      </c>
      <c r="W29" s="2" t="s">
        <v>2</v>
      </c>
      <c r="X29" s="3">
        <v>300</v>
      </c>
      <c r="Y29" s="4">
        <f>X29/2</f>
        <v>150</v>
      </c>
      <c r="Z29" s="4">
        <f t="shared" ref="Z29:AE29" si="8">Y29/2</f>
        <v>75</v>
      </c>
      <c r="AA29" s="4">
        <f t="shared" si="8"/>
        <v>37.5</v>
      </c>
      <c r="AB29" s="4">
        <f t="shared" si="8"/>
        <v>18.75</v>
      </c>
      <c r="AC29" s="4">
        <f t="shared" si="8"/>
        <v>9.375</v>
      </c>
      <c r="AD29" s="4">
        <f t="shared" si="8"/>
        <v>4.6875</v>
      </c>
      <c r="AE29" s="4">
        <f t="shared" si="8"/>
        <v>2.34375</v>
      </c>
      <c r="AF29" s="4">
        <v>0</v>
      </c>
    </row>
    <row r="30" spans="1:32" x14ac:dyDescent="0.25">
      <c r="A30" s="5">
        <v>1000</v>
      </c>
      <c r="B30" s="6">
        <v>-0.17889908256880735</v>
      </c>
      <c r="C30" s="6">
        <v>-0.17889908256880735</v>
      </c>
      <c r="D30" s="6">
        <v>-0.1834862385321101</v>
      </c>
      <c r="E30" s="6">
        <v>-0.27064220183486237</v>
      </c>
      <c r="F30" s="6">
        <v>-0.33076923076923076</v>
      </c>
      <c r="G30" s="6">
        <v>-4.6153846153846156E-2</v>
      </c>
      <c r="H30" s="6">
        <v>0.42857142857142855</v>
      </c>
      <c r="I30" s="6">
        <v>-8.5714285714285715E-2</v>
      </c>
      <c r="J30" s="6">
        <v>-7.1428571428571425E-2</v>
      </c>
      <c r="L30" s="5">
        <v>1000</v>
      </c>
      <c r="M30" s="6">
        <v>-0.38087606837606813</v>
      </c>
      <c r="N30" s="6">
        <v>-0.50908119658119633</v>
      </c>
      <c r="O30" s="6">
        <v>-0.36164529914529892</v>
      </c>
      <c r="P30" s="6">
        <v>-0.39369658119658096</v>
      </c>
      <c r="Q30" s="6">
        <v>1.0149572649572893E-2</v>
      </c>
      <c r="R30" s="6">
        <v>-0.5924145299145297</v>
      </c>
      <c r="S30" s="6">
        <v>-0.27190170940170916</v>
      </c>
      <c r="T30" s="6">
        <v>-0.51549145299145271</v>
      </c>
      <c r="U30" s="6">
        <v>-0.68215811965811946</v>
      </c>
      <c r="W30" s="5">
        <v>1000</v>
      </c>
      <c r="X30" s="6">
        <v>-0.89555555555555511</v>
      </c>
      <c r="Y30" s="6">
        <v>-0.81555555555555503</v>
      </c>
      <c r="Z30" s="6">
        <v>-0.54888888888888843</v>
      </c>
      <c r="AA30" s="6">
        <v>-0.48222222222222172</v>
      </c>
      <c r="AB30" s="6">
        <v>0.14444444444444496</v>
      </c>
      <c r="AC30" s="6">
        <v>32.011111111111113</v>
      </c>
      <c r="AD30" s="6">
        <v>-0.70888888888888835</v>
      </c>
      <c r="AE30" s="6">
        <v>-0.58888888888888835</v>
      </c>
      <c r="AF30" s="6">
        <v>-0.45555555555555505</v>
      </c>
    </row>
    <row r="31" spans="1:32" x14ac:dyDescent="0.25">
      <c r="A31" s="7">
        <f>A30/2</f>
        <v>500</v>
      </c>
      <c r="B31" s="6">
        <v>-0.23853211009174313</v>
      </c>
      <c r="C31" s="6">
        <v>-0.47247706422018348</v>
      </c>
      <c r="D31" s="6">
        <v>-0.21559633027522937</v>
      </c>
      <c r="E31" s="6">
        <v>0.73853211009174313</v>
      </c>
      <c r="F31" s="6">
        <v>81.607692307692304</v>
      </c>
      <c r="G31" s="6">
        <v>118.83846153846154</v>
      </c>
      <c r="H31" s="6">
        <v>109.02857142857142</v>
      </c>
      <c r="I31" s="6">
        <v>179.24285714285713</v>
      </c>
      <c r="J31" s="6">
        <v>157.64285714285714</v>
      </c>
      <c r="L31" s="7">
        <f>L30/2</f>
        <v>500</v>
      </c>
      <c r="M31" s="6">
        <v>-0.41933760683760657</v>
      </c>
      <c r="N31" s="6">
        <v>-0.29754273504273482</v>
      </c>
      <c r="O31" s="6">
        <v>-4.1132478632478389E-2</v>
      </c>
      <c r="P31" s="6">
        <v>-9.2414529914529669E-2</v>
      </c>
      <c r="Q31" s="6">
        <v>38.747329059829056</v>
      </c>
      <c r="R31" s="6">
        <v>132.26655982905982</v>
      </c>
      <c r="S31" s="6">
        <v>121.91399572649571</v>
      </c>
      <c r="T31" s="6">
        <v>131.11912393162393</v>
      </c>
      <c r="U31" s="6">
        <v>93.574252136752136</v>
      </c>
      <c r="W31" s="7">
        <f>W30/2</f>
        <v>500</v>
      </c>
      <c r="X31" s="6">
        <v>-0.45555555555555505</v>
      </c>
      <c r="Y31" s="6">
        <v>-0.58888888888888835</v>
      </c>
      <c r="Z31" s="6">
        <v>0.10444444444444495</v>
      </c>
      <c r="AA31" s="6">
        <v>1.2244444444444449</v>
      </c>
      <c r="AB31" s="6">
        <v>89.197777777777773</v>
      </c>
      <c r="AC31" s="6">
        <v>192.34444444444446</v>
      </c>
      <c r="AD31" s="6">
        <v>202.19777777777779</v>
      </c>
      <c r="AE31" s="6">
        <v>131.25111111111113</v>
      </c>
      <c r="AF31" s="6">
        <v>124.22444444444446</v>
      </c>
    </row>
    <row r="32" spans="1:32" x14ac:dyDescent="0.25">
      <c r="A32" s="7">
        <f t="shared" ref="A32:A42" si="9">A31/2</f>
        <v>250</v>
      </c>
      <c r="B32" s="6">
        <v>-0.32110091743119268</v>
      </c>
      <c r="C32" s="6">
        <v>0.12844036697247707</v>
      </c>
      <c r="D32" s="6">
        <v>0.47706422018348627</v>
      </c>
      <c r="E32" s="6">
        <v>0.7155963302752294</v>
      </c>
      <c r="F32" s="6">
        <v>42.192307692307693</v>
      </c>
      <c r="G32" s="6">
        <v>133.42307692307693</v>
      </c>
      <c r="H32" s="6">
        <v>156.22857142857143</v>
      </c>
      <c r="I32" s="6">
        <v>153.58571428571429</v>
      </c>
      <c r="J32" s="6">
        <v>151.82857142857142</v>
      </c>
      <c r="L32" s="7">
        <f t="shared" ref="L32:L42" si="10">L31/2</f>
        <v>250</v>
      </c>
      <c r="M32" s="6">
        <v>-0.10523504273504249</v>
      </c>
      <c r="N32" s="6">
        <v>-0.18856837606837581</v>
      </c>
      <c r="O32" s="6">
        <v>0.57425213675213704</v>
      </c>
      <c r="P32" s="6">
        <v>2.2152777777777781</v>
      </c>
      <c r="Q32" s="6">
        <v>179.36271367521366</v>
      </c>
      <c r="R32" s="6">
        <v>172.91399572649573</v>
      </c>
      <c r="S32" s="6">
        <v>154.27297008547006</v>
      </c>
      <c r="T32" s="6">
        <v>141.85630341880341</v>
      </c>
      <c r="U32" s="6">
        <v>136.81784188034186</v>
      </c>
      <c r="W32" s="7">
        <f t="shared" ref="W32:W42" si="11">W31/2</f>
        <v>250</v>
      </c>
      <c r="X32" s="6">
        <v>-0.17555555555555505</v>
      </c>
      <c r="Y32" s="6">
        <v>-0.41555555555555507</v>
      </c>
      <c r="Z32" s="6">
        <v>-5.5555555555555053E-2</v>
      </c>
      <c r="AA32" s="6">
        <v>3.1044444444444448</v>
      </c>
      <c r="AB32" s="6">
        <v>223.0911111111111</v>
      </c>
      <c r="AC32" s="6">
        <v>269.93111111111108</v>
      </c>
      <c r="AD32" s="6">
        <v>238.49111111111108</v>
      </c>
      <c r="AE32" s="6">
        <v>169.59777777777779</v>
      </c>
      <c r="AF32" s="6">
        <v>106.58444444444444</v>
      </c>
    </row>
    <row r="33" spans="1:32" x14ac:dyDescent="0.25">
      <c r="A33" s="7">
        <f t="shared" si="9"/>
        <v>125</v>
      </c>
      <c r="B33" s="6">
        <v>0.14220183486238533</v>
      </c>
      <c r="C33" s="6">
        <v>0.33486238532110091</v>
      </c>
      <c r="D33" s="6">
        <v>-9.6330275229357804E-2</v>
      </c>
      <c r="E33" s="6">
        <v>1.0550458715596329</v>
      </c>
      <c r="F33" s="6">
        <v>132.90769230769232</v>
      </c>
      <c r="G33" s="6">
        <v>108.66153846153846</v>
      </c>
      <c r="H33" s="6">
        <v>167.97142857142856</v>
      </c>
      <c r="I33" s="6">
        <v>133.25714285714287</v>
      </c>
      <c r="J33" s="6">
        <v>126.78571428571429</v>
      </c>
      <c r="L33" s="7">
        <f t="shared" si="10"/>
        <v>125</v>
      </c>
      <c r="M33" s="6">
        <v>-0.20138888888888865</v>
      </c>
      <c r="N33" s="6">
        <v>-0.1693376068376066</v>
      </c>
      <c r="O33" s="6">
        <v>-0.17574786324786301</v>
      </c>
      <c r="P33" s="6">
        <v>2.1639957264957266</v>
      </c>
      <c r="Q33" s="6">
        <v>214.81784188034189</v>
      </c>
      <c r="R33" s="6">
        <v>189.84348290598291</v>
      </c>
      <c r="S33" s="6">
        <v>163.40758547008545</v>
      </c>
      <c r="T33" s="6">
        <v>152.08066239316238</v>
      </c>
      <c r="U33" s="6">
        <v>112.31784188034187</v>
      </c>
      <c r="W33" s="7">
        <f t="shared" si="11"/>
        <v>125</v>
      </c>
      <c r="X33" s="6">
        <v>-1.2955555555555551</v>
      </c>
      <c r="Y33" s="6">
        <v>-0.93555555555555503</v>
      </c>
      <c r="Z33" s="6">
        <v>2.6111111111111116</v>
      </c>
      <c r="AA33" s="6">
        <v>105.49111111111111</v>
      </c>
      <c r="AB33" s="6">
        <v>369.99777777777774</v>
      </c>
      <c r="AC33" s="6">
        <v>216.82444444444445</v>
      </c>
      <c r="AD33" s="6">
        <v>143.95777777777778</v>
      </c>
      <c r="AE33" s="6">
        <v>114.13111111111112</v>
      </c>
      <c r="AF33" s="6">
        <v>115.94444444444446</v>
      </c>
    </row>
    <row r="34" spans="1:32" x14ac:dyDescent="0.25">
      <c r="A34" s="7">
        <f t="shared" si="9"/>
        <v>62.5</v>
      </c>
      <c r="B34" s="6">
        <v>-0.22018348623853212</v>
      </c>
      <c r="C34" s="6">
        <v>4.5871559633027525E-3</v>
      </c>
      <c r="D34" s="6">
        <v>0.28440366972477066</v>
      </c>
      <c r="E34" s="6">
        <v>2.0504587155963301</v>
      </c>
      <c r="F34" s="6">
        <v>125.71538461538462</v>
      </c>
      <c r="G34" s="6">
        <v>101.67692307692307</v>
      </c>
      <c r="H34" s="6">
        <v>134.81428571428572</v>
      </c>
      <c r="I34" s="6">
        <v>121.87142857142857</v>
      </c>
      <c r="J34" s="6">
        <v>99.614285714285714</v>
      </c>
      <c r="L34" s="7">
        <f t="shared" si="10"/>
        <v>62.5</v>
      </c>
      <c r="M34" s="6">
        <v>-0.75908119658119633</v>
      </c>
      <c r="N34" s="6">
        <v>-0.22061965811965786</v>
      </c>
      <c r="O34" s="6">
        <v>3.0357905982905984</v>
      </c>
      <c r="P34" s="6">
        <v>176.696047008547</v>
      </c>
      <c r="Q34" s="6">
        <v>201.01655982905982</v>
      </c>
      <c r="R34" s="6">
        <v>176.38194444444443</v>
      </c>
      <c r="S34" s="6">
        <v>145.91399572649573</v>
      </c>
      <c r="T34" s="6">
        <v>119.7537393162393</v>
      </c>
      <c r="U34" s="6">
        <v>137.83707264957263</v>
      </c>
      <c r="W34" s="7">
        <f t="shared" si="11"/>
        <v>62.5</v>
      </c>
      <c r="X34" s="6">
        <v>-1.2822222222222217</v>
      </c>
      <c r="Y34" s="6">
        <v>3.2511111111111117</v>
      </c>
      <c r="Z34" s="6">
        <v>224.91777777777776</v>
      </c>
      <c r="AA34" s="6">
        <v>419.93111111111108</v>
      </c>
      <c r="AB34" s="6">
        <v>377.67777777777775</v>
      </c>
      <c r="AC34" s="6">
        <v>197.7177777777778</v>
      </c>
      <c r="AD34" s="6">
        <v>139.29111111111112</v>
      </c>
      <c r="AE34" s="6">
        <v>119.77111111111113</v>
      </c>
      <c r="AF34" s="6">
        <v>104.34444444444443</v>
      </c>
    </row>
    <row r="35" spans="1:32" x14ac:dyDescent="0.25">
      <c r="A35" s="7">
        <f t="shared" si="9"/>
        <v>31.25</v>
      </c>
      <c r="B35" s="6">
        <v>-7.3394495412844041E-2</v>
      </c>
      <c r="C35" s="6">
        <v>1.7706422018348624</v>
      </c>
      <c r="D35" s="6">
        <v>113.92201834862385</v>
      </c>
      <c r="E35" s="6">
        <v>129.12844036697248</v>
      </c>
      <c r="F35" s="6">
        <v>139.98461538461538</v>
      </c>
      <c r="G35" s="6">
        <v>90.023076923076928</v>
      </c>
      <c r="H35" s="6">
        <v>108.85714285714286</v>
      </c>
      <c r="I35" s="6">
        <v>93.48571428571428</v>
      </c>
      <c r="J35" s="6">
        <v>85.814285714285717</v>
      </c>
      <c r="L35" s="7">
        <f t="shared" si="10"/>
        <v>31.25</v>
      </c>
      <c r="M35" s="6">
        <v>-0.18215811965811943</v>
      </c>
      <c r="N35" s="6">
        <v>2.6575854700854702</v>
      </c>
      <c r="O35" s="6">
        <v>200.23450854700855</v>
      </c>
      <c r="P35" s="6">
        <v>193.17040598290598</v>
      </c>
      <c r="Q35" s="6">
        <v>193.70245726495725</v>
      </c>
      <c r="R35" s="6">
        <v>183.45886752136752</v>
      </c>
      <c r="S35" s="6">
        <v>164.33066239316238</v>
      </c>
      <c r="T35" s="6">
        <v>140.86912393162393</v>
      </c>
      <c r="U35" s="6">
        <v>103.26655982905983</v>
      </c>
      <c r="W35" s="7">
        <f t="shared" si="11"/>
        <v>31.25</v>
      </c>
      <c r="X35" s="6">
        <v>4.637777777777778</v>
      </c>
      <c r="Y35" s="6">
        <v>395.70444444444445</v>
      </c>
      <c r="Z35" s="6">
        <v>471.19777777777779</v>
      </c>
      <c r="AA35" s="6">
        <v>413.34444444444443</v>
      </c>
      <c r="AB35" s="6">
        <v>376.39777777777778</v>
      </c>
      <c r="AC35" s="6">
        <v>188.90444444444447</v>
      </c>
      <c r="AD35" s="6">
        <v>121.33111111111111</v>
      </c>
      <c r="AE35" s="6">
        <v>126.87777777777778</v>
      </c>
      <c r="AF35" s="6">
        <v>95.397777777777776</v>
      </c>
    </row>
    <row r="36" spans="1:32" x14ac:dyDescent="0.25">
      <c r="A36" s="7">
        <f t="shared" si="9"/>
        <v>15.625</v>
      </c>
      <c r="B36" s="6">
        <v>146.16055045871559</v>
      </c>
      <c r="C36" s="6">
        <v>142.51376146788991</v>
      </c>
      <c r="D36" s="6">
        <v>142.27981651376146</v>
      </c>
      <c r="E36" s="6">
        <v>135.11009174311926</v>
      </c>
      <c r="F36" s="6">
        <v>141.94615384615383</v>
      </c>
      <c r="G36" s="6">
        <v>71.438461538461539</v>
      </c>
      <c r="H36" s="6">
        <v>127.08571428571429</v>
      </c>
      <c r="I36" s="6">
        <v>90.557142857142864</v>
      </c>
      <c r="J36" s="6">
        <v>77.042857142857144</v>
      </c>
      <c r="L36" s="7">
        <f t="shared" si="10"/>
        <v>15.625</v>
      </c>
      <c r="M36" s="6">
        <v>182.28579059829059</v>
      </c>
      <c r="N36" s="6">
        <v>173.01655982905982</v>
      </c>
      <c r="O36" s="6">
        <v>180.4011752136752</v>
      </c>
      <c r="P36" s="6">
        <v>183.62553418803418</v>
      </c>
      <c r="Q36" s="6">
        <v>185.74091880341879</v>
      </c>
      <c r="R36" s="6">
        <v>145.81143162393161</v>
      </c>
      <c r="S36" s="6">
        <v>131.81143162393161</v>
      </c>
      <c r="T36" s="6">
        <v>140.12553418803418</v>
      </c>
      <c r="U36" s="6">
        <v>120.81784188034187</v>
      </c>
      <c r="W36" s="7">
        <f t="shared" si="11"/>
        <v>15.625</v>
      </c>
      <c r="X36" s="6">
        <v>464.39777777777783</v>
      </c>
      <c r="Y36" s="6">
        <v>423.0644444444444</v>
      </c>
      <c r="Z36" s="6">
        <v>440.06444444444446</v>
      </c>
      <c r="AA36" s="6">
        <v>420.89111111111112</v>
      </c>
      <c r="AB36" s="6">
        <v>366.14444444444445</v>
      </c>
      <c r="AC36" s="6">
        <v>234.95777777777775</v>
      </c>
      <c r="AD36" s="6">
        <v>138.79777777777778</v>
      </c>
      <c r="AE36" s="6">
        <v>114.13111111111112</v>
      </c>
      <c r="AF36" s="6">
        <v>98.74444444444444</v>
      </c>
    </row>
    <row r="37" spans="1:32" x14ac:dyDescent="0.25">
      <c r="A37" s="7">
        <f t="shared" si="9"/>
        <v>7.8125</v>
      </c>
      <c r="B37" s="6">
        <v>117.01376146788991</v>
      </c>
      <c r="C37" s="6">
        <v>127.53669724770643</v>
      </c>
      <c r="D37" s="6">
        <v>127.11926605504587</v>
      </c>
      <c r="E37" s="6">
        <v>102.89908256880734</v>
      </c>
      <c r="F37" s="6">
        <v>155.80769230769232</v>
      </c>
      <c r="G37" s="6">
        <v>77.753846153846155</v>
      </c>
      <c r="H37" s="6">
        <v>106</v>
      </c>
      <c r="I37" s="6">
        <v>76.942857142857136</v>
      </c>
      <c r="J37" s="6">
        <v>89.642857142857139</v>
      </c>
      <c r="L37" s="7">
        <f t="shared" si="10"/>
        <v>7.8125</v>
      </c>
      <c r="M37" s="6">
        <v>151.38194444444443</v>
      </c>
      <c r="N37" s="6">
        <v>161.74732905982904</v>
      </c>
      <c r="O37" s="6">
        <v>177.04861111111111</v>
      </c>
      <c r="P37" s="6">
        <v>179.56143162393161</v>
      </c>
      <c r="Q37" s="6">
        <v>190.10630341880341</v>
      </c>
      <c r="R37" s="6">
        <v>176.12553418803418</v>
      </c>
      <c r="S37" s="6">
        <v>135.13194444444443</v>
      </c>
      <c r="T37" s="6">
        <v>126.85630341880341</v>
      </c>
      <c r="U37" s="6">
        <v>94.074252136752136</v>
      </c>
      <c r="W37" s="7">
        <f t="shared" si="11"/>
        <v>7.8125</v>
      </c>
      <c r="X37" s="6">
        <v>343.74444444444441</v>
      </c>
      <c r="Y37" s="6">
        <v>329.45111111111112</v>
      </c>
      <c r="Z37" s="6">
        <v>383.66444444444443</v>
      </c>
      <c r="AA37" s="6">
        <v>428.49111111111108</v>
      </c>
      <c r="AB37" s="6">
        <v>384.10444444444443</v>
      </c>
      <c r="AC37" s="6">
        <v>232.1311111111111</v>
      </c>
      <c r="AD37" s="6">
        <v>155.94444444444446</v>
      </c>
      <c r="AE37" s="6">
        <v>168.53111111111113</v>
      </c>
      <c r="AF37" s="6">
        <v>103.10444444444444</v>
      </c>
    </row>
    <row r="38" spans="1:32" x14ac:dyDescent="0.25">
      <c r="A38" s="7">
        <f t="shared" si="9"/>
        <v>3.90625</v>
      </c>
      <c r="B38" s="6">
        <v>115.86697247706422</v>
      </c>
      <c r="C38" s="6">
        <v>116.88073394495413</v>
      </c>
      <c r="D38" s="6">
        <v>113.86238532110092</v>
      </c>
      <c r="E38" s="6">
        <v>101.90366972477064</v>
      </c>
      <c r="F38" s="6">
        <v>69.384615384615387</v>
      </c>
      <c r="G38" s="6">
        <v>99.815384615384616</v>
      </c>
      <c r="H38" s="6">
        <v>118.87142857142857</v>
      </c>
      <c r="I38" s="6">
        <v>99.557142857142864</v>
      </c>
      <c r="J38" s="6">
        <v>96.842857142857142</v>
      </c>
      <c r="L38" s="7">
        <f t="shared" si="10"/>
        <v>3.90625</v>
      </c>
      <c r="M38" s="6">
        <v>146.41399572649573</v>
      </c>
      <c r="N38" s="6">
        <v>153.05502136752136</v>
      </c>
      <c r="O38" s="6">
        <v>162.65758547008545</v>
      </c>
      <c r="P38" s="6">
        <v>181.29861111111111</v>
      </c>
      <c r="Q38" s="6">
        <v>176.51655982905982</v>
      </c>
      <c r="R38" s="6">
        <v>140.31784188034186</v>
      </c>
      <c r="S38" s="6">
        <v>154.01655982905982</v>
      </c>
      <c r="T38" s="6">
        <v>112.83707264957265</v>
      </c>
      <c r="U38" s="6">
        <v>110.78579059829059</v>
      </c>
      <c r="W38" s="7">
        <f t="shared" si="11"/>
        <v>3.90625</v>
      </c>
      <c r="X38" s="6">
        <v>323.55777777777774</v>
      </c>
      <c r="Y38" s="6">
        <v>329.90444444444444</v>
      </c>
      <c r="Z38" s="6">
        <v>384.98444444444442</v>
      </c>
      <c r="AA38" s="6">
        <v>427.18444444444441</v>
      </c>
      <c r="AB38" s="6">
        <v>390.26444444444445</v>
      </c>
      <c r="AC38" s="6">
        <v>192.14444444444445</v>
      </c>
      <c r="AD38" s="6">
        <v>161.23777777777778</v>
      </c>
      <c r="AE38" s="6">
        <v>122.19777777777779</v>
      </c>
      <c r="AF38" s="6">
        <v>91.571111111111108</v>
      </c>
    </row>
    <row r="39" spans="1:32" x14ac:dyDescent="0.25">
      <c r="A39" s="7">
        <f t="shared" si="9"/>
        <v>1.953125</v>
      </c>
      <c r="B39" s="6">
        <v>129.35321100917432</v>
      </c>
      <c r="C39" s="6">
        <v>128.94495412844037</v>
      </c>
      <c r="D39" s="6">
        <v>132.38990825688074</v>
      </c>
      <c r="E39" s="6">
        <v>107.72018348623853</v>
      </c>
      <c r="F39" s="6">
        <v>131.16923076923078</v>
      </c>
      <c r="G39" s="6">
        <v>76.730769230769226</v>
      </c>
      <c r="H39" s="6">
        <v>109.95714285714286</v>
      </c>
      <c r="I39" s="6">
        <v>85.328571428571422</v>
      </c>
      <c r="J39" s="6">
        <v>80.042857142857144</v>
      </c>
      <c r="L39" s="7">
        <f t="shared" si="10"/>
        <v>1.953125</v>
      </c>
      <c r="M39" s="6">
        <v>162.64476495726495</v>
      </c>
      <c r="N39" s="6">
        <v>169.88194444444443</v>
      </c>
      <c r="O39" s="6">
        <v>195.45886752136752</v>
      </c>
      <c r="P39" s="6">
        <v>187.05502136752136</v>
      </c>
      <c r="Q39" s="6">
        <v>171.60630341880341</v>
      </c>
      <c r="R39" s="6">
        <v>151.77938034188034</v>
      </c>
      <c r="S39" s="6">
        <v>128.75373931623932</v>
      </c>
      <c r="T39" s="6">
        <v>104.34989316239317</v>
      </c>
      <c r="U39" s="6">
        <v>119.5934829059829</v>
      </c>
      <c r="W39" s="7">
        <f t="shared" si="11"/>
        <v>1.953125</v>
      </c>
      <c r="X39" s="6">
        <v>324.74444444444441</v>
      </c>
      <c r="Y39" s="6">
        <v>321.70444444444445</v>
      </c>
      <c r="Z39" s="6">
        <v>389.25111111111107</v>
      </c>
      <c r="AA39" s="6">
        <v>415.66444444444443</v>
      </c>
      <c r="AB39" s="6">
        <v>319.03777777777776</v>
      </c>
      <c r="AC39" s="6">
        <v>179.51777777777778</v>
      </c>
      <c r="AD39" s="6">
        <v>167.86444444444444</v>
      </c>
      <c r="AE39" s="6">
        <v>101.90444444444444</v>
      </c>
      <c r="AF39" s="6">
        <v>93.957777777777778</v>
      </c>
    </row>
    <row r="40" spans="1:32" x14ac:dyDescent="0.25">
      <c r="A40" s="7">
        <f t="shared" si="9"/>
        <v>0.9765625</v>
      </c>
      <c r="B40" s="6">
        <v>133.51376146788991</v>
      </c>
      <c r="C40" s="6">
        <v>126.4908256880734</v>
      </c>
      <c r="D40" s="6">
        <v>116.88073394495413</v>
      </c>
      <c r="E40" s="6">
        <v>126.77981651376147</v>
      </c>
      <c r="F40" s="6">
        <v>140.63076923076923</v>
      </c>
      <c r="G40" s="6">
        <v>84.776923076923083</v>
      </c>
      <c r="H40" s="6">
        <v>115.97142857142858</v>
      </c>
      <c r="I40" s="6">
        <v>100.8</v>
      </c>
      <c r="J40" s="6">
        <v>98.857142857142861</v>
      </c>
      <c r="L40" s="7">
        <f t="shared" si="10"/>
        <v>0.9765625</v>
      </c>
      <c r="M40" s="6">
        <v>163.84989316239316</v>
      </c>
      <c r="N40" s="6">
        <v>172.16399572649573</v>
      </c>
      <c r="O40" s="6">
        <v>192.35630341880341</v>
      </c>
      <c r="P40" s="6">
        <v>195.03579059829059</v>
      </c>
      <c r="Q40" s="6">
        <v>167.15758547008545</v>
      </c>
      <c r="R40" s="6">
        <v>142.07425213675214</v>
      </c>
      <c r="S40" s="6">
        <v>133.4011752136752</v>
      </c>
      <c r="T40" s="6">
        <v>129.57425213675214</v>
      </c>
      <c r="U40" s="6">
        <v>120.12553418803418</v>
      </c>
      <c r="W40" s="7">
        <f t="shared" si="11"/>
        <v>0.9765625</v>
      </c>
      <c r="X40" s="6">
        <v>332.15777777777777</v>
      </c>
      <c r="Y40" s="6">
        <v>348.9444444444444</v>
      </c>
      <c r="Z40" s="6">
        <v>430.61111111111109</v>
      </c>
      <c r="AA40" s="6">
        <v>394.58444444444444</v>
      </c>
      <c r="AB40" s="6">
        <v>337.69111111111107</v>
      </c>
      <c r="AC40" s="6">
        <v>169.57111111111112</v>
      </c>
      <c r="AD40" s="6">
        <v>100.67777777777778</v>
      </c>
      <c r="AE40" s="6">
        <v>124.33111111111111</v>
      </c>
      <c r="AF40" s="6">
        <v>76.064444444444447</v>
      </c>
    </row>
    <row r="41" spans="1:32" x14ac:dyDescent="0.25">
      <c r="A41" s="7">
        <f t="shared" si="9"/>
        <v>0.48828125</v>
      </c>
      <c r="B41" s="6">
        <v>132.70642201834863</v>
      </c>
      <c r="C41" s="6">
        <v>139.8256880733945</v>
      </c>
      <c r="D41" s="6">
        <v>112.3348623853211</v>
      </c>
      <c r="E41" s="6">
        <v>105.6788990825688</v>
      </c>
      <c r="F41" s="6">
        <v>108.70769230769231</v>
      </c>
      <c r="G41" s="6">
        <v>81.261538461538464</v>
      </c>
      <c r="H41" s="6">
        <v>95.5</v>
      </c>
      <c r="I41" s="6">
        <v>82.942857142857136</v>
      </c>
      <c r="J41" s="6">
        <v>90.728571428571428</v>
      </c>
      <c r="L41" s="7">
        <f t="shared" si="10"/>
        <v>0.48828125</v>
      </c>
      <c r="M41" s="6">
        <v>175.56143162393161</v>
      </c>
      <c r="N41" s="6">
        <v>182.99091880341879</v>
      </c>
      <c r="O41" s="6">
        <v>183.39476495726495</v>
      </c>
      <c r="P41" s="6">
        <v>163.946047008547</v>
      </c>
      <c r="Q41" s="6">
        <v>158.06784188034186</v>
      </c>
      <c r="R41" s="6">
        <v>119.53579059829059</v>
      </c>
      <c r="S41" s="6">
        <v>117.83707264957265</v>
      </c>
      <c r="T41" s="6">
        <v>107.31143162393161</v>
      </c>
      <c r="U41" s="6">
        <v>79.728098290598297</v>
      </c>
      <c r="W41" s="7">
        <f t="shared" si="11"/>
        <v>0.48828125</v>
      </c>
      <c r="X41" s="6">
        <v>348.22444444444443</v>
      </c>
      <c r="Y41" s="6">
        <v>370.89111111111112</v>
      </c>
      <c r="Z41" s="6">
        <v>426.74444444444441</v>
      </c>
      <c r="AA41" s="6">
        <v>373.31777777777774</v>
      </c>
      <c r="AB41" s="6">
        <v>215.47777777777779</v>
      </c>
      <c r="AC41" s="6">
        <v>182.79777777777778</v>
      </c>
      <c r="AD41" s="6">
        <v>125.35777777777778</v>
      </c>
      <c r="AE41" s="6">
        <v>116.61111111111111</v>
      </c>
      <c r="AF41" s="6">
        <v>106.69111111111111</v>
      </c>
    </row>
    <row r="42" spans="1:32" x14ac:dyDescent="0.25">
      <c r="A42" s="7">
        <f t="shared" si="9"/>
        <v>0.244140625</v>
      </c>
      <c r="B42" s="6">
        <v>132.20183486238531</v>
      </c>
      <c r="C42" s="6">
        <v>130.85321100917432</v>
      </c>
      <c r="D42" s="6">
        <v>95.674311926605498</v>
      </c>
      <c r="E42" s="6">
        <v>76.917431192660544</v>
      </c>
      <c r="F42" s="6">
        <v>107.20769230769231</v>
      </c>
      <c r="G42" s="6">
        <v>81.900000000000006</v>
      </c>
      <c r="H42" s="6">
        <v>103.72857142857143</v>
      </c>
      <c r="I42" s="6">
        <v>108.08571428571429</v>
      </c>
      <c r="J42" s="6">
        <v>70.842857142857142</v>
      </c>
      <c r="L42" s="7">
        <f t="shared" si="10"/>
        <v>0.244140625</v>
      </c>
      <c r="M42" s="6">
        <v>167.09348290598291</v>
      </c>
      <c r="N42" s="6">
        <v>178.11271367521366</v>
      </c>
      <c r="O42" s="6">
        <v>182.70886752136752</v>
      </c>
      <c r="P42" s="6">
        <v>161.7280982905983</v>
      </c>
      <c r="Q42" s="6">
        <v>155.2280982905983</v>
      </c>
      <c r="R42" s="6">
        <v>99.035790598290603</v>
      </c>
      <c r="S42" s="6">
        <v>108.92040598290598</v>
      </c>
      <c r="T42" s="6">
        <v>106.06784188034187</v>
      </c>
      <c r="U42" s="6">
        <v>100.33707264957265</v>
      </c>
      <c r="W42" s="7">
        <f t="shared" si="11"/>
        <v>0.244140625</v>
      </c>
      <c r="X42" s="6">
        <v>389.71777777777777</v>
      </c>
      <c r="Y42" s="6">
        <v>406.70444444444445</v>
      </c>
      <c r="Z42" s="6">
        <v>442.61111111111114</v>
      </c>
      <c r="AA42" s="6">
        <v>413.21111111111111</v>
      </c>
      <c r="AB42" s="6">
        <v>256.45111111111112</v>
      </c>
      <c r="AC42" s="6">
        <v>149.90444444444447</v>
      </c>
      <c r="AD42" s="6">
        <v>115.26444444444445</v>
      </c>
      <c r="AE42" s="6">
        <v>111.74444444444445</v>
      </c>
      <c r="AF42" s="6">
        <v>106.8911111111111</v>
      </c>
    </row>
    <row r="43" spans="1:32" x14ac:dyDescent="0.25">
      <c r="A43" s="7">
        <v>0</v>
      </c>
      <c r="B43" s="6">
        <v>140.92660550458714</v>
      </c>
      <c r="C43" s="6">
        <v>139.93577981651376</v>
      </c>
      <c r="D43" s="6">
        <v>125.1697247706422</v>
      </c>
      <c r="E43" s="6">
        <v>89.935779816513758</v>
      </c>
      <c r="F43" s="6">
        <v>120.72307692307692</v>
      </c>
      <c r="G43" s="6">
        <v>77</v>
      </c>
      <c r="H43" s="6">
        <v>127.11428571428571</v>
      </c>
      <c r="I43" s="6">
        <v>113.12857142857143</v>
      </c>
      <c r="J43" s="6">
        <v>108.5</v>
      </c>
      <c r="L43" s="7">
        <v>0</v>
      </c>
      <c r="M43" s="6">
        <v>190.86271367521366</v>
      </c>
      <c r="N43" s="6">
        <v>225.77297008547009</v>
      </c>
      <c r="O43" s="6">
        <v>211.2280982905983</v>
      </c>
      <c r="P43" s="6">
        <v>157.74732905982904</v>
      </c>
      <c r="Q43" s="6">
        <v>108.84989316239316</v>
      </c>
      <c r="R43" s="6">
        <v>80.433226495726501</v>
      </c>
      <c r="S43" s="6">
        <v>71.189636752136749</v>
      </c>
      <c r="T43" s="6">
        <v>67.689636752136749</v>
      </c>
      <c r="U43" s="6">
        <v>64.881944444444443</v>
      </c>
      <c r="W43" s="7">
        <v>0</v>
      </c>
      <c r="X43" s="6">
        <v>431.42444444444442</v>
      </c>
      <c r="Y43" s="6">
        <v>440.5844444444445</v>
      </c>
      <c r="Z43" s="6">
        <v>509.27777777777783</v>
      </c>
      <c r="AA43" s="6">
        <v>293.59777777777776</v>
      </c>
      <c r="AB43" s="6">
        <v>169.81111111111113</v>
      </c>
      <c r="AC43" s="6">
        <v>97.371111111111105</v>
      </c>
      <c r="AD43" s="6">
        <v>94.784444444444446</v>
      </c>
      <c r="AE43" s="6">
        <v>79.077777777777769</v>
      </c>
      <c r="AF43" s="6">
        <v>76.171111111111102</v>
      </c>
    </row>
    <row r="46" spans="1:32" ht="23.25" x14ac:dyDescent="0.35">
      <c r="A46" s="9" t="s">
        <v>13</v>
      </c>
    </row>
    <row r="47" spans="1:32" ht="15.75" x14ac:dyDescent="0.25">
      <c r="B47" s="1"/>
    </row>
    <row r="48" spans="1:32" x14ac:dyDescent="0.25">
      <c r="B48" s="39" t="s">
        <v>1</v>
      </c>
      <c r="C48" s="39"/>
      <c r="D48" s="39"/>
      <c r="E48" s="39"/>
      <c r="F48" s="39"/>
      <c r="G48" s="39"/>
      <c r="H48" s="39"/>
      <c r="I48" s="39"/>
      <c r="J48" s="39"/>
      <c r="M48" s="39" t="s">
        <v>3</v>
      </c>
      <c r="N48" s="39"/>
      <c r="O48" s="39"/>
      <c r="P48" s="39"/>
      <c r="Q48" s="39"/>
      <c r="R48" s="39"/>
      <c r="S48" s="39"/>
      <c r="T48" s="39"/>
      <c r="U48" s="39"/>
    </row>
    <row r="49" spans="1:21" ht="15.75" x14ac:dyDescent="0.25">
      <c r="A49" s="2" t="s">
        <v>2</v>
      </c>
      <c r="B49" s="3">
        <v>300</v>
      </c>
      <c r="C49" s="4">
        <f>B49/2</f>
        <v>150</v>
      </c>
      <c r="D49" s="4">
        <f t="shared" ref="D49:I49" si="12">C49/2</f>
        <v>75</v>
      </c>
      <c r="E49" s="4">
        <f t="shared" si="12"/>
        <v>37.5</v>
      </c>
      <c r="F49" s="4">
        <f t="shared" si="12"/>
        <v>18.75</v>
      </c>
      <c r="G49" s="4">
        <f t="shared" si="12"/>
        <v>9.375</v>
      </c>
      <c r="H49" s="4">
        <f t="shared" si="12"/>
        <v>4.6875</v>
      </c>
      <c r="I49" s="4">
        <f t="shared" si="12"/>
        <v>2.34375</v>
      </c>
      <c r="J49" s="4">
        <v>0</v>
      </c>
      <c r="L49" s="2" t="s">
        <v>2</v>
      </c>
      <c r="M49" s="3">
        <v>300</v>
      </c>
      <c r="N49" s="4">
        <f>M49/2</f>
        <v>150</v>
      </c>
      <c r="O49" s="4">
        <f t="shared" ref="O49:T49" si="13">N49/2</f>
        <v>75</v>
      </c>
      <c r="P49" s="4">
        <f t="shared" si="13"/>
        <v>37.5</v>
      </c>
      <c r="Q49" s="4">
        <f t="shared" si="13"/>
        <v>18.75</v>
      </c>
      <c r="R49" s="4">
        <f t="shared" si="13"/>
        <v>9.375</v>
      </c>
      <c r="S49" s="4">
        <f t="shared" si="13"/>
        <v>4.6875</v>
      </c>
      <c r="T49" s="4">
        <f t="shared" si="13"/>
        <v>2.34375</v>
      </c>
      <c r="U49" s="4">
        <v>0</v>
      </c>
    </row>
    <row r="50" spans="1:21" x14ac:dyDescent="0.25">
      <c r="A50" s="5">
        <v>1000</v>
      </c>
      <c r="B50" s="6">
        <f>MEDIAN(B9,M9,X9)</f>
        <v>-0.40860215053763443</v>
      </c>
      <c r="C50" s="6">
        <f t="shared" ref="C50:J50" si="14">MEDIAN(C9,N9,Y9)</f>
        <v>-9.7765363128491621E-3</v>
      </c>
      <c r="D50" s="6">
        <f t="shared" si="14"/>
        <v>0.16129032258064516</v>
      </c>
      <c r="E50" s="6">
        <f t="shared" si="14"/>
        <v>9.3406593406593408E-2</v>
      </c>
      <c r="F50" s="6">
        <f t="shared" si="14"/>
        <v>0.3477653631284916</v>
      </c>
      <c r="G50" s="6">
        <f t="shared" si="14"/>
        <v>0.23655913978494625</v>
      </c>
      <c r="H50" s="6">
        <f t="shared" si="14"/>
        <v>0.12637362637362637</v>
      </c>
      <c r="I50" s="6">
        <f t="shared" si="14"/>
        <v>0.37912087912087911</v>
      </c>
      <c r="J50" s="6">
        <f t="shared" si="14"/>
        <v>0.31182795698924731</v>
      </c>
      <c r="L50" s="5">
        <v>1000</v>
      </c>
      <c r="M50" s="6">
        <f>MEDIAN(B30,M30,X30)</f>
        <v>-0.38087606837606813</v>
      </c>
      <c r="N50" s="6">
        <f t="shared" ref="N50:U63" si="15">MEDIAN(C30,N30,Y30)</f>
        <v>-0.50908119658119633</v>
      </c>
      <c r="O50" s="6">
        <f t="shared" si="15"/>
        <v>-0.36164529914529892</v>
      </c>
      <c r="P50" s="6">
        <f t="shared" si="15"/>
        <v>-0.39369658119658096</v>
      </c>
      <c r="Q50" s="6">
        <f t="shared" si="15"/>
        <v>1.0149572649572893E-2</v>
      </c>
      <c r="R50" s="6">
        <f t="shared" si="15"/>
        <v>-4.6153846153846156E-2</v>
      </c>
      <c r="S50" s="6">
        <f t="shared" si="15"/>
        <v>-0.27190170940170916</v>
      </c>
      <c r="T50" s="6">
        <f t="shared" si="15"/>
        <v>-0.51549145299145271</v>
      </c>
      <c r="U50" s="6">
        <f t="shared" si="15"/>
        <v>-0.45555555555555505</v>
      </c>
    </row>
    <row r="51" spans="1:21" x14ac:dyDescent="0.25">
      <c r="A51" s="7">
        <f>A50/2</f>
        <v>500</v>
      </c>
      <c r="B51" s="6">
        <f t="shared" ref="B51:B63" si="16">MEDIAN(B10,M10,X10)</f>
        <v>1.2362637362637363</v>
      </c>
      <c r="C51" s="6">
        <f t="shared" ref="C51:C63" si="17">MEDIAN(C10,N10,Y10)</f>
        <v>105.79569892473118</v>
      </c>
      <c r="D51" s="6">
        <f t="shared" ref="D51:D63" si="18">MEDIAN(D10,O10,Z10)</f>
        <v>123.66483516483517</v>
      </c>
      <c r="E51" s="6">
        <f t="shared" ref="E51:E63" si="19">MEDIAN(E10,P10,AA10)</f>
        <v>134.09078212290504</v>
      </c>
      <c r="F51" s="6">
        <f t="shared" ref="F51:F63" si="20">MEDIAN(F10,Q10,AB10)</f>
        <v>132.28021978021977</v>
      </c>
      <c r="G51" s="6">
        <f t="shared" ref="G51:G63" si="21">MEDIAN(G10,R10,AC10)</f>
        <v>132.97849462365591</v>
      </c>
      <c r="H51" s="6">
        <f t="shared" ref="H51:H63" si="22">MEDIAN(H10,S10,AD10)</f>
        <v>135.03491620111731</v>
      </c>
      <c r="I51" s="6">
        <f t="shared" ref="I51:I63" si="23">MEDIAN(I10,T10,AE10)</f>
        <v>117.58798882681565</v>
      </c>
      <c r="J51" s="6">
        <f t="shared" ref="J51:J63" si="24">MEDIAN(J10,U10,AF10)</f>
        <v>131.09677419354838</v>
      </c>
      <c r="L51" s="7">
        <f>L50/2</f>
        <v>500</v>
      </c>
      <c r="M51" s="6">
        <f t="shared" ref="M51:M63" si="25">MEDIAN(B31,M31,X31)</f>
        <v>-0.41933760683760657</v>
      </c>
      <c r="N51" s="6">
        <f t="shared" si="15"/>
        <v>-0.47247706422018348</v>
      </c>
      <c r="O51" s="6">
        <f t="shared" si="15"/>
        <v>-4.1132478632478389E-2</v>
      </c>
      <c r="P51" s="6">
        <f t="shared" si="15"/>
        <v>0.73853211009174313</v>
      </c>
      <c r="Q51" s="6">
        <f t="shared" si="15"/>
        <v>81.607692307692304</v>
      </c>
      <c r="R51" s="6">
        <f t="shared" si="15"/>
        <v>132.26655982905982</v>
      </c>
      <c r="S51" s="6">
        <f t="shared" si="15"/>
        <v>121.91399572649571</v>
      </c>
      <c r="T51" s="6">
        <f t="shared" si="15"/>
        <v>131.25111111111113</v>
      </c>
      <c r="U51" s="6">
        <f t="shared" si="15"/>
        <v>124.22444444444446</v>
      </c>
    </row>
    <row r="52" spans="1:21" x14ac:dyDescent="0.25">
      <c r="A52" s="7">
        <f t="shared" ref="A52:A62" si="26">A51/2</f>
        <v>250</v>
      </c>
      <c r="B52" s="6">
        <f t="shared" si="16"/>
        <v>114.62150837988827</v>
      </c>
      <c r="C52" s="6">
        <f t="shared" si="17"/>
        <v>149.24720670391062</v>
      </c>
      <c r="D52" s="6">
        <f t="shared" si="18"/>
        <v>133.80027932960894</v>
      </c>
      <c r="E52" s="6">
        <f t="shared" si="19"/>
        <v>135.39804469273744</v>
      </c>
      <c r="F52" s="6">
        <f t="shared" si="20"/>
        <v>116.84497206703911</v>
      </c>
      <c r="G52" s="6">
        <f t="shared" si="21"/>
        <v>127.98463687150839</v>
      </c>
      <c r="H52" s="6">
        <f t="shared" si="22"/>
        <v>145.11871508379889</v>
      </c>
      <c r="I52" s="6">
        <f t="shared" si="23"/>
        <v>142.4986033519553</v>
      </c>
      <c r="J52" s="6">
        <f t="shared" si="24"/>
        <v>148.4986033519553</v>
      </c>
      <c r="L52" s="7">
        <f t="shared" ref="L52:L62" si="27">L51/2</f>
        <v>250</v>
      </c>
      <c r="M52" s="6">
        <f t="shared" si="25"/>
        <v>-0.17555555555555505</v>
      </c>
      <c r="N52" s="6">
        <f t="shared" si="15"/>
        <v>-0.18856837606837581</v>
      </c>
      <c r="O52" s="6">
        <f t="shared" si="15"/>
        <v>0.47706422018348627</v>
      </c>
      <c r="P52" s="6">
        <f t="shared" si="15"/>
        <v>2.2152777777777781</v>
      </c>
      <c r="Q52" s="6">
        <f t="shared" si="15"/>
        <v>179.36271367521366</v>
      </c>
      <c r="R52" s="6">
        <f t="shared" si="15"/>
        <v>172.91399572649573</v>
      </c>
      <c r="S52" s="6">
        <f t="shared" si="15"/>
        <v>156.22857142857143</v>
      </c>
      <c r="T52" s="6">
        <f t="shared" si="15"/>
        <v>153.58571428571429</v>
      </c>
      <c r="U52" s="6">
        <f t="shared" si="15"/>
        <v>136.81784188034186</v>
      </c>
    </row>
    <row r="53" spans="1:21" x14ac:dyDescent="0.25">
      <c r="A53" s="7">
        <f t="shared" si="26"/>
        <v>125</v>
      </c>
      <c r="B53" s="6">
        <f t="shared" si="16"/>
        <v>151.38709677419354</v>
      </c>
      <c r="C53" s="6">
        <f t="shared" si="17"/>
        <v>161.86021505376345</v>
      </c>
      <c r="D53" s="6">
        <f t="shared" si="18"/>
        <v>144.30107526881721</v>
      </c>
      <c r="E53" s="6">
        <f t="shared" si="19"/>
        <v>149.71648044692736</v>
      </c>
      <c r="F53" s="6">
        <f t="shared" si="20"/>
        <v>131.4594972067039</v>
      </c>
      <c r="G53" s="6">
        <f t="shared" si="21"/>
        <v>134.42307692307693</v>
      </c>
      <c r="H53" s="6">
        <f t="shared" si="22"/>
        <v>132.45604395604394</v>
      </c>
      <c r="I53" s="6">
        <f t="shared" si="23"/>
        <v>119.41208791208791</v>
      </c>
      <c r="J53" s="6">
        <f t="shared" si="24"/>
        <v>132.15934065934067</v>
      </c>
      <c r="L53" s="7">
        <f t="shared" si="27"/>
        <v>125</v>
      </c>
      <c r="M53" s="6">
        <f t="shared" si="25"/>
        <v>-0.20138888888888865</v>
      </c>
      <c r="N53" s="6">
        <f t="shared" si="15"/>
        <v>-0.1693376068376066</v>
      </c>
      <c r="O53" s="6">
        <f t="shared" si="15"/>
        <v>-9.6330275229357804E-2</v>
      </c>
      <c r="P53" s="6">
        <f t="shared" si="15"/>
        <v>2.1639957264957266</v>
      </c>
      <c r="Q53" s="6">
        <f t="shared" si="15"/>
        <v>214.81784188034189</v>
      </c>
      <c r="R53" s="6">
        <f t="shared" si="15"/>
        <v>189.84348290598291</v>
      </c>
      <c r="S53" s="6">
        <f t="shared" si="15"/>
        <v>163.40758547008545</v>
      </c>
      <c r="T53" s="6">
        <f t="shared" si="15"/>
        <v>133.25714285714287</v>
      </c>
      <c r="U53" s="6">
        <f t="shared" si="15"/>
        <v>115.94444444444446</v>
      </c>
    </row>
    <row r="54" spans="1:21" x14ac:dyDescent="0.25">
      <c r="A54" s="7">
        <f t="shared" si="26"/>
        <v>62.5</v>
      </c>
      <c r="B54" s="6">
        <f t="shared" si="16"/>
        <v>132.19354838709677</v>
      </c>
      <c r="C54" s="6">
        <f t="shared" si="17"/>
        <v>143.6021505376344</v>
      </c>
      <c r="D54" s="6">
        <f t="shared" si="18"/>
        <v>135.29032258064515</v>
      </c>
      <c r="E54" s="6">
        <f t="shared" si="19"/>
        <v>144.01256983240222</v>
      </c>
      <c r="F54" s="6">
        <f t="shared" si="20"/>
        <v>137.14106145251398</v>
      </c>
      <c r="G54" s="6">
        <f t="shared" si="21"/>
        <v>116.31983240223464</v>
      </c>
      <c r="H54" s="6">
        <f t="shared" si="22"/>
        <v>131.59916201117318</v>
      </c>
      <c r="I54" s="6">
        <f t="shared" si="23"/>
        <v>118.19230769230769</v>
      </c>
      <c r="J54" s="6">
        <f t="shared" si="24"/>
        <v>141.4427374301676</v>
      </c>
      <c r="L54" s="7">
        <f t="shared" si="27"/>
        <v>62.5</v>
      </c>
      <c r="M54" s="6">
        <f t="shared" si="25"/>
        <v>-0.75908119658119633</v>
      </c>
      <c r="N54" s="6">
        <f t="shared" si="15"/>
        <v>4.5871559633027525E-3</v>
      </c>
      <c r="O54" s="6">
        <f t="shared" si="15"/>
        <v>3.0357905982905984</v>
      </c>
      <c r="P54" s="6">
        <f t="shared" si="15"/>
        <v>176.696047008547</v>
      </c>
      <c r="Q54" s="6">
        <f t="shared" si="15"/>
        <v>201.01655982905982</v>
      </c>
      <c r="R54" s="6">
        <f t="shared" si="15"/>
        <v>176.38194444444443</v>
      </c>
      <c r="S54" s="6">
        <f t="shared" si="15"/>
        <v>139.29111111111112</v>
      </c>
      <c r="T54" s="6">
        <f t="shared" si="15"/>
        <v>119.77111111111113</v>
      </c>
      <c r="U54" s="6">
        <f t="shared" si="15"/>
        <v>104.34444444444443</v>
      </c>
    </row>
    <row r="55" spans="1:21" x14ac:dyDescent="0.25">
      <c r="A55" s="7">
        <f t="shared" si="26"/>
        <v>31.25</v>
      </c>
      <c r="B55" s="6">
        <f t="shared" si="16"/>
        <v>134.55913978494624</v>
      </c>
      <c r="C55" s="6">
        <f t="shared" si="17"/>
        <v>151.46236559139786</v>
      </c>
      <c r="D55" s="6">
        <f t="shared" si="18"/>
        <v>138.21368715083798</v>
      </c>
      <c r="E55" s="6">
        <f t="shared" si="19"/>
        <v>129.29748603351956</v>
      </c>
      <c r="F55" s="6">
        <f t="shared" si="20"/>
        <v>132.3901098901099</v>
      </c>
      <c r="G55" s="6">
        <f t="shared" si="21"/>
        <v>117.84497206703911</v>
      </c>
      <c r="H55" s="6">
        <f t="shared" si="22"/>
        <v>107.86263736263736</v>
      </c>
      <c r="I55" s="6">
        <f t="shared" si="23"/>
        <v>125.15934065934066</v>
      </c>
      <c r="J55" s="6">
        <f t="shared" si="24"/>
        <v>121.29120879120879</v>
      </c>
      <c r="L55" s="7">
        <f t="shared" si="27"/>
        <v>31.25</v>
      </c>
      <c r="M55" s="6">
        <f t="shared" si="25"/>
        <v>-7.3394495412844041E-2</v>
      </c>
      <c r="N55" s="6">
        <f t="shared" si="15"/>
        <v>2.6575854700854702</v>
      </c>
      <c r="O55" s="6">
        <f t="shared" si="15"/>
        <v>200.23450854700855</v>
      </c>
      <c r="P55" s="6">
        <f t="shared" si="15"/>
        <v>193.17040598290598</v>
      </c>
      <c r="Q55" s="6">
        <f t="shared" si="15"/>
        <v>193.70245726495725</v>
      </c>
      <c r="R55" s="6">
        <f t="shared" si="15"/>
        <v>183.45886752136752</v>
      </c>
      <c r="S55" s="6">
        <f t="shared" si="15"/>
        <v>121.33111111111111</v>
      </c>
      <c r="T55" s="6">
        <f t="shared" si="15"/>
        <v>126.87777777777778</v>
      </c>
      <c r="U55" s="6">
        <f t="shared" si="15"/>
        <v>95.397777777777776</v>
      </c>
    </row>
    <row r="56" spans="1:21" x14ac:dyDescent="0.25">
      <c r="A56" s="7">
        <f t="shared" si="26"/>
        <v>15.625</v>
      </c>
      <c r="B56" s="6">
        <f t="shared" si="16"/>
        <v>126.09677419354838</v>
      </c>
      <c r="C56" s="6">
        <f t="shared" si="17"/>
        <v>140.98924731182797</v>
      </c>
      <c r="D56" s="6">
        <f t="shared" si="18"/>
        <v>138.54888268156424</v>
      </c>
      <c r="E56" s="6">
        <f t="shared" si="19"/>
        <v>122.59357541899442</v>
      </c>
      <c r="F56" s="6">
        <f t="shared" si="20"/>
        <v>123.31983240223464</v>
      </c>
      <c r="G56" s="6">
        <f t="shared" si="21"/>
        <v>109.23626373626374</v>
      </c>
      <c r="H56" s="6">
        <f t="shared" si="22"/>
        <v>109.95054945054945</v>
      </c>
      <c r="I56" s="6">
        <f t="shared" si="23"/>
        <v>114.76373626373626</v>
      </c>
      <c r="J56" s="6">
        <f t="shared" si="24"/>
        <v>113.89560439560439</v>
      </c>
      <c r="L56" s="7">
        <f t="shared" si="27"/>
        <v>15.625</v>
      </c>
      <c r="M56" s="6">
        <f t="shared" si="25"/>
        <v>182.28579059829059</v>
      </c>
      <c r="N56" s="6">
        <f t="shared" si="15"/>
        <v>173.01655982905982</v>
      </c>
      <c r="O56" s="6">
        <f t="shared" si="15"/>
        <v>180.4011752136752</v>
      </c>
      <c r="P56" s="6">
        <f t="shared" si="15"/>
        <v>183.62553418803418</v>
      </c>
      <c r="Q56" s="6">
        <f t="shared" si="15"/>
        <v>185.74091880341879</v>
      </c>
      <c r="R56" s="6">
        <f t="shared" si="15"/>
        <v>145.81143162393161</v>
      </c>
      <c r="S56" s="6">
        <f t="shared" si="15"/>
        <v>131.81143162393161</v>
      </c>
      <c r="T56" s="6">
        <f t="shared" si="15"/>
        <v>114.13111111111112</v>
      </c>
      <c r="U56" s="6">
        <f t="shared" si="15"/>
        <v>98.74444444444444</v>
      </c>
    </row>
    <row r="57" spans="1:21" x14ac:dyDescent="0.25">
      <c r="A57" s="7">
        <f t="shared" si="26"/>
        <v>7.8125</v>
      </c>
      <c r="B57" s="6">
        <f t="shared" si="16"/>
        <v>146.77234636871509</v>
      </c>
      <c r="C57" s="6">
        <f t="shared" si="17"/>
        <v>144.75</v>
      </c>
      <c r="D57" s="6">
        <f t="shared" si="18"/>
        <v>149.7332402234637</v>
      </c>
      <c r="E57" s="6">
        <f t="shared" si="19"/>
        <v>139.35714285714286</v>
      </c>
      <c r="F57" s="6">
        <f t="shared" si="20"/>
        <v>120.63186813186813</v>
      </c>
      <c r="G57" s="6">
        <f t="shared" si="21"/>
        <v>122.29120879120879</v>
      </c>
      <c r="H57" s="6">
        <f t="shared" si="22"/>
        <v>118.88461538461539</v>
      </c>
      <c r="I57" s="6">
        <f t="shared" si="23"/>
        <v>120.56593406593407</v>
      </c>
      <c r="J57" s="6">
        <f t="shared" si="24"/>
        <v>112.83870967741936</v>
      </c>
      <c r="L57" s="7">
        <f t="shared" si="27"/>
        <v>7.8125</v>
      </c>
      <c r="M57" s="6">
        <f t="shared" si="25"/>
        <v>151.38194444444443</v>
      </c>
      <c r="N57" s="6">
        <f t="shared" si="15"/>
        <v>161.74732905982904</v>
      </c>
      <c r="O57" s="6">
        <f t="shared" si="15"/>
        <v>177.04861111111111</v>
      </c>
      <c r="P57" s="6">
        <f t="shared" si="15"/>
        <v>179.56143162393161</v>
      </c>
      <c r="Q57" s="6">
        <f t="shared" si="15"/>
        <v>190.10630341880341</v>
      </c>
      <c r="R57" s="6">
        <f t="shared" si="15"/>
        <v>176.12553418803418</v>
      </c>
      <c r="S57" s="6">
        <f t="shared" si="15"/>
        <v>135.13194444444443</v>
      </c>
      <c r="T57" s="6">
        <f t="shared" si="15"/>
        <v>126.85630341880341</v>
      </c>
      <c r="U57" s="6">
        <f t="shared" si="15"/>
        <v>94.074252136752136</v>
      </c>
    </row>
    <row r="58" spans="1:21" x14ac:dyDescent="0.25">
      <c r="A58" s="7">
        <f t="shared" si="26"/>
        <v>3.90625</v>
      </c>
      <c r="B58" s="6">
        <f t="shared" si="16"/>
        <v>133.43715083798884</v>
      </c>
      <c r="C58" s="6">
        <f t="shared" si="17"/>
        <v>126.14106145251397</v>
      </c>
      <c r="D58" s="6">
        <f t="shared" si="18"/>
        <v>134.0013966480447</v>
      </c>
      <c r="E58" s="6">
        <f t="shared" si="19"/>
        <v>95.716480446927378</v>
      </c>
      <c r="F58" s="6">
        <f t="shared" si="20"/>
        <v>128.96229050279331</v>
      </c>
      <c r="G58" s="6">
        <f t="shared" si="21"/>
        <v>118.49301675977654</v>
      </c>
      <c r="H58" s="6">
        <f t="shared" si="22"/>
        <v>127.9065934065934</v>
      </c>
      <c r="I58" s="6">
        <f t="shared" si="23"/>
        <v>98.57692307692308</v>
      </c>
      <c r="J58" s="6">
        <f t="shared" si="24"/>
        <v>104.71978021978022</v>
      </c>
      <c r="L58" s="7">
        <f t="shared" si="27"/>
        <v>3.90625</v>
      </c>
      <c r="M58" s="6">
        <f t="shared" si="25"/>
        <v>146.41399572649573</v>
      </c>
      <c r="N58" s="6">
        <f t="shared" si="15"/>
        <v>153.05502136752136</v>
      </c>
      <c r="O58" s="6">
        <f t="shared" si="15"/>
        <v>162.65758547008545</v>
      </c>
      <c r="P58" s="6">
        <f t="shared" si="15"/>
        <v>181.29861111111111</v>
      </c>
      <c r="Q58" s="6">
        <f t="shared" si="15"/>
        <v>176.51655982905982</v>
      </c>
      <c r="R58" s="6">
        <f t="shared" si="15"/>
        <v>140.31784188034186</v>
      </c>
      <c r="S58" s="6">
        <f t="shared" si="15"/>
        <v>154.01655982905982</v>
      </c>
      <c r="T58" s="6">
        <f t="shared" si="15"/>
        <v>112.83707264957265</v>
      </c>
      <c r="U58" s="6">
        <f t="shared" si="15"/>
        <v>96.842857142857142</v>
      </c>
    </row>
    <row r="59" spans="1:21" x14ac:dyDescent="0.25">
      <c r="A59" s="7">
        <f t="shared" si="26"/>
        <v>1.953125</v>
      </c>
      <c r="B59" s="6">
        <f t="shared" si="16"/>
        <v>147.6021505376344</v>
      </c>
      <c r="C59" s="6">
        <f t="shared" si="17"/>
        <v>147.1522346368715</v>
      </c>
      <c r="D59" s="6">
        <f t="shared" si="18"/>
        <v>138.52094972067039</v>
      </c>
      <c r="E59" s="6">
        <f t="shared" si="19"/>
        <v>126.58240223463687</v>
      </c>
      <c r="F59" s="6">
        <f t="shared" si="20"/>
        <v>133.77793296089385</v>
      </c>
      <c r="G59" s="6">
        <f t="shared" si="21"/>
        <v>125.43406593406593</v>
      </c>
      <c r="H59" s="6">
        <f t="shared" si="22"/>
        <v>112.99450549450549</v>
      </c>
      <c r="I59" s="6">
        <f t="shared" si="23"/>
        <v>111.71978021978022</v>
      </c>
      <c r="J59" s="6">
        <f t="shared" si="24"/>
        <v>123.75274725274726</v>
      </c>
      <c r="L59" s="7">
        <f t="shared" si="27"/>
        <v>1.953125</v>
      </c>
      <c r="M59" s="6">
        <f t="shared" si="25"/>
        <v>162.64476495726495</v>
      </c>
      <c r="N59" s="6">
        <f t="shared" si="15"/>
        <v>169.88194444444443</v>
      </c>
      <c r="O59" s="6">
        <f t="shared" si="15"/>
        <v>195.45886752136752</v>
      </c>
      <c r="P59" s="6">
        <f t="shared" si="15"/>
        <v>187.05502136752136</v>
      </c>
      <c r="Q59" s="6">
        <f t="shared" si="15"/>
        <v>171.60630341880341</v>
      </c>
      <c r="R59" s="6">
        <f t="shared" si="15"/>
        <v>151.77938034188034</v>
      </c>
      <c r="S59" s="6">
        <f t="shared" si="15"/>
        <v>128.75373931623932</v>
      </c>
      <c r="T59" s="6">
        <f t="shared" si="15"/>
        <v>101.90444444444444</v>
      </c>
      <c r="U59" s="6">
        <f t="shared" si="15"/>
        <v>93.957777777777778</v>
      </c>
    </row>
    <row r="60" spans="1:21" x14ac:dyDescent="0.25">
      <c r="A60" s="7">
        <f t="shared" si="26"/>
        <v>0.9765625</v>
      </c>
      <c r="B60" s="6">
        <f t="shared" si="16"/>
        <v>106.39784946236558</v>
      </c>
      <c r="C60" s="6">
        <f t="shared" si="17"/>
        <v>138.35893854748602</v>
      </c>
      <c r="D60" s="6">
        <f t="shared" si="18"/>
        <v>129.50977653631284</v>
      </c>
      <c r="E60" s="6">
        <f t="shared" si="19"/>
        <v>144.90083798882682</v>
      </c>
      <c r="F60" s="6">
        <f t="shared" si="20"/>
        <v>125.82821229050279</v>
      </c>
      <c r="G60" s="6">
        <f t="shared" si="21"/>
        <v>87.347765363128488</v>
      </c>
      <c r="H60" s="6">
        <f t="shared" si="22"/>
        <v>107.2304469273743</v>
      </c>
      <c r="I60" s="6">
        <f t="shared" si="23"/>
        <v>108.99450549450549</v>
      </c>
      <c r="J60" s="6">
        <f t="shared" si="24"/>
        <v>100.68681318681318</v>
      </c>
      <c r="L60" s="7">
        <f t="shared" si="27"/>
        <v>0.9765625</v>
      </c>
      <c r="M60" s="6">
        <f t="shared" si="25"/>
        <v>163.84989316239316</v>
      </c>
      <c r="N60" s="6">
        <f t="shared" si="15"/>
        <v>172.16399572649573</v>
      </c>
      <c r="O60" s="6">
        <f t="shared" si="15"/>
        <v>192.35630341880341</v>
      </c>
      <c r="P60" s="6">
        <f t="shared" si="15"/>
        <v>195.03579059829059</v>
      </c>
      <c r="Q60" s="6">
        <f t="shared" si="15"/>
        <v>167.15758547008545</v>
      </c>
      <c r="R60" s="6">
        <f t="shared" si="15"/>
        <v>142.07425213675214</v>
      </c>
      <c r="S60" s="6">
        <f t="shared" si="15"/>
        <v>115.97142857142858</v>
      </c>
      <c r="T60" s="6">
        <f t="shared" si="15"/>
        <v>124.33111111111111</v>
      </c>
      <c r="U60" s="6">
        <f t="shared" si="15"/>
        <v>98.857142857142861</v>
      </c>
    </row>
    <row r="61" spans="1:21" x14ac:dyDescent="0.25">
      <c r="A61" s="7">
        <f t="shared" si="26"/>
        <v>0.48828125</v>
      </c>
      <c r="B61" s="6">
        <f t="shared" si="16"/>
        <v>125.59139784946237</v>
      </c>
      <c r="C61" s="6">
        <f t="shared" si="17"/>
        <v>134.80645161290323</v>
      </c>
      <c r="D61" s="6">
        <f t="shared" si="18"/>
        <v>109.39245810055866</v>
      </c>
      <c r="E61" s="6">
        <f t="shared" si="19"/>
        <v>121.21368715083798</v>
      </c>
      <c r="F61" s="6">
        <f t="shared" si="20"/>
        <v>106.76117318435755</v>
      </c>
      <c r="G61" s="6">
        <f t="shared" si="21"/>
        <v>102.33100558659218</v>
      </c>
      <c r="H61" s="6">
        <f t="shared" si="22"/>
        <v>81.247206703910621</v>
      </c>
      <c r="I61" s="6">
        <f t="shared" si="23"/>
        <v>100.22527472527473</v>
      </c>
      <c r="J61" s="6">
        <f t="shared" si="24"/>
        <v>100.84946236559139</v>
      </c>
      <c r="L61" s="7">
        <f t="shared" si="27"/>
        <v>0.48828125</v>
      </c>
      <c r="M61" s="6">
        <f t="shared" si="25"/>
        <v>175.56143162393161</v>
      </c>
      <c r="N61" s="6">
        <f t="shared" si="15"/>
        <v>182.99091880341879</v>
      </c>
      <c r="O61" s="6">
        <f t="shared" si="15"/>
        <v>183.39476495726495</v>
      </c>
      <c r="P61" s="6">
        <f t="shared" si="15"/>
        <v>163.946047008547</v>
      </c>
      <c r="Q61" s="6">
        <f t="shared" si="15"/>
        <v>158.06784188034186</v>
      </c>
      <c r="R61" s="6">
        <f t="shared" si="15"/>
        <v>119.53579059829059</v>
      </c>
      <c r="S61" s="6">
        <f t="shared" si="15"/>
        <v>117.83707264957265</v>
      </c>
      <c r="T61" s="6">
        <f t="shared" si="15"/>
        <v>107.31143162393161</v>
      </c>
      <c r="U61" s="6">
        <f t="shared" si="15"/>
        <v>90.728571428571428</v>
      </c>
    </row>
    <row r="62" spans="1:21" x14ac:dyDescent="0.25">
      <c r="A62" s="7">
        <f t="shared" si="26"/>
        <v>0.244140625</v>
      </c>
      <c r="B62" s="6">
        <f t="shared" si="16"/>
        <v>96.113128491620117</v>
      </c>
      <c r="C62" s="6">
        <f t="shared" si="17"/>
        <v>124.01815642458101</v>
      </c>
      <c r="D62" s="6">
        <f t="shared" si="18"/>
        <v>95.962290502793294</v>
      </c>
      <c r="E62" s="6">
        <f t="shared" si="19"/>
        <v>94.699720670391059</v>
      </c>
      <c r="F62" s="6">
        <f t="shared" si="20"/>
        <v>98.107541899441344</v>
      </c>
      <c r="G62" s="6">
        <f t="shared" si="21"/>
        <v>97.709677419354833</v>
      </c>
      <c r="H62" s="6">
        <f t="shared" si="22"/>
        <v>86.57692307692308</v>
      </c>
      <c r="I62" s="6">
        <f t="shared" si="23"/>
        <v>88.906593406593402</v>
      </c>
      <c r="J62" s="6">
        <f t="shared" si="24"/>
        <v>92.752747252747255</v>
      </c>
      <c r="L62" s="7">
        <f t="shared" si="27"/>
        <v>0.244140625</v>
      </c>
      <c r="M62" s="6">
        <f t="shared" si="25"/>
        <v>167.09348290598291</v>
      </c>
      <c r="N62" s="6">
        <f t="shared" si="15"/>
        <v>178.11271367521366</v>
      </c>
      <c r="O62" s="6">
        <f t="shared" si="15"/>
        <v>182.70886752136752</v>
      </c>
      <c r="P62" s="6">
        <f t="shared" si="15"/>
        <v>161.7280982905983</v>
      </c>
      <c r="Q62" s="6">
        <f t="shared" si="15"/>
        <v>155.2280982905983</v>
      </c>
      <c r="R62" s="6">
        <f t="shared" si="15"/>
        <v>99.035790598290603</v>
      </c>
      <c r="S62" s="6">
        <f t="shared" si="15"/>
        <v>108.92040598290598</v>
      </c>
      <c r="T62" s="6">
        <f t="shared" si="15"/>
        <v>108.08571428571429</v>
      </c>
      <c r="U62" s="6">
        <f t="shared" si="15"/>
        <v>100.33707264957265</v>
      </c>
    </row>
    <row r="63" spans="1:21" x14ac:dyDescent="0.25">
      <c r="A63" s="7">
        <v>0</v>
      </c>
      <c r="B63" s="6">
        <f t="shared" si="16"/>
        <v>136.04301075268816</v>
      </c>
      <c r="C63" s="6">
        <f t="shared" si="17"/>
        <v>152.78494623655914</v>
      </c>
      <c r="D63" s="6">
        <f t="shared" si="18"/>
        <v>127.81868131868131</v>
      </c>
      <c r="E63" s="6">
        <f t="shared" si="19"/>
        <v>97.763440860215056</v>
      </c>
      <c r="F63" s="6">
        <f t="shared" si="20"/>
        <v>92.950549450549445</v>
      </c>
      <c r="G63" s="6">
        <f t="shared" si="21"/>
        <v>85.807692307692307</v>
      </c>
      <c r="H63" s="6">
        <f t="shared" si="22"/>
        <v>74.675824175824175</v>
      </c>
      <c r="I63" s="6">
        <f t="shared" si="23"/>
        <v>87.082417582417577</v>
      </c>
      <c r="J63" s="6">
        <f t="shared" si="24"/>
        <v>68.58064516129032</v>
      </c>
      <c r="L63" s="7">
        <v>0</v>
      </c>
      <c r="M63" s="6">
        <f t="shared" si="25"/>
        <v>190.86271367521366</v>
      </c>
      <c r="N63" s="6">
        <f t="shared" si="15"/>
        <v>225.77297008547009</v>
      </c>
      <c r="O63" s="6">
        <f t="shared" si="15"/>
        <v>211.2280982905983</v>
      </c>
      <c r="P63" s="6">
        <f t="shared" si="15"/>
        <v>157.74732905982904</v>
      </c>
      <c r="Q63" s="6">
        <f t="shared" si="15"/>
        <v>120.72307692307692</v>
      </c>
      <c r="R63" s="6">
        <f t="shared" si="15"/>
        <v>80.433226495726501</v>
      </c>
      <c r="S63" s="6">
        <f t="shared" si="15"/>
        <v>94.784444444444446</v>
      </c>
      <c r="T63" s="6">
        <f t="shared" si="15"/>
        <v>79.077777777777769</v>
      </c>
      <c r="U63" s="6">
        <f t="shared" si="15"/>
        <v>76.171111111111102</v>
      </c>
    </row>
  </sheetData>
  <mergeCells count="9">
    <mergeCell ref="A1:AF2"/>
    <mergeCell ref="B48:J48"/>
    <mergeCell ref="M48:U48"/>
    <mergeCell ref="B7:J7"/>
    <mergeCell ref="M7:U7"/>
    <mergeCell ref="X7:AF7"/>
    <mergeCell ref="B28:J28"/>
    <mergeCell ref="M28:U28"/>
    <mergeCell ref="X28:AF28"/>
  </mergeCells>
  <conditionalFormatting sqref="M50:U63">
    <cfRule type="cellIs" dxfId="39" priority="25" operator="lessThan">
      <formula>10</formula>
    </cfRule>
    <cfRule type="cellIs" dxfId="38" priority="26" operator="greaterThan">
      <formula>10</formula>
    </cfRule>
  </conditionalFormatting>
  <conditionalFormatting sqref="B50:J63">
    <cfRule type="cellIs" dxfId="37" priority="27" operator="lessThan">
      <formula>10</formula>
    </cfRule>
    <cfRule type="cellIs" dxfId="36" priority="28" operator="greaterThan">
      <formula>10</formula>
    </cfRule>
  </conditionalFormatting>
  <conditionalFormatting sqref="B9:J22">
    <cfRule type="cellIs" dxfId="35" priority="11" operator="lessThan">
      <formula>10</formula>
    </cfRule>
    <cfRule type="cellIs" dxfId="34" priority="12" operator="greaterThan">
      <formula>10</formula>
    </cfRule>
  </conditionalFormatting>
  <conditionalFormatting sqref="B30:J43">
    <cfRule type="cellIs" dxfId="33" priority="9" operator="lessThan">
      <formula>10</formula>
    </cfRule>
    <cfRule type="cellIs" dxfId="32" priority="10" operator="greaterThan">
      <formula>10</formula>
    </cfRule>
  </conditionalFormatting>
  <conditionalFormatting sqref="M9:U22">
    <cfRule type="cellIs" dxfId="31" priority="7" operator="lessThan">
      <formula>10</formula>
    </cfRule>
    <cfRule type="cellIs" dxfId="30" priority="8" operator="greaterThan">
      <formula>10</formula>
    </cfRule>
  </conditionalFormatting>
  <conditionalFormatting sqref="M30:U43">
    <cfRule type="cellIs" dxfId="29" priority="5" operator="lessThan">
      <formula>10</formula>
    </cfRule>
    <cfRule type="cellIs" dxfId="28" priority="6" operator="greaterThan">
      <formula>10</formula>
    </cfRule>
  </conditionalFormatting>
  <conditionalFormatting sqref="X9:AF22">
    <cfRule type="cellIs" dxfId="27" priority="3" operator="lessThan">
      <formula>10</formula>
    </cfRule>
    <cfRule type="cellIs" dxfId="26" priority="4" operator="greaterThan">
      <formula>10</formula>
    </cfRule>
  </conditionalFormatting>
  <conditionalFormatting sqref="X30:AF43">
    <cfRule type="cellIs" dxfId="25" priority="1" operator="lessThan">
      <formula>10</formula>
    </cfRule>
    <cfRule type="cellIs" dxfId="24" priority="2" operator="greaterThan">
      <formula>10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zoomScale="70" zoomScaleNormal="70" workbookViewId="0">
      <selection activeCell="K46" sqref="K46"/>
    </sheetView>
  </sheetViews>
  <sheetFormatPr baseColWidth="10" defaultColWidth="11.5703125" defaultRowHeight="15" x14ac:dyDescent="0.25"/>
  <cols>
    <col min="1" max="1" width="19.42578125" customWidth="1"/>
    <col min="12" max="12" width="18.28515625" customWidth="1"/>
  </cols>
  <sheetData>
    <row r="1" spans="1:23" x14ac:dyDescent="0.25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18.7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23.25" x14ac:dyDescent="0.35">
      <c r="A4" s="9" t="s">
        <v>14</v>
      </c>
    </row>
    <row r="5" spans="1:23" ht="15.75" x14ac:dyDescent="0.25">
      <c r="B5" s="1"/>
    </row>
    <row r="6" spans="1:23" x14ac:dyDescent="0.25">
      <c r="B6" s="39" t="s">
        <v>1</v>
      </c>
      <c r="C6" s="39"/>
      <c r="D6" s="39"/>
      <c r="E6" s="39"/>
      <c r="F6" s="39"/>
      <c r="G6" s="39"/>
      <c r="H6" s="39"/>
      <c r="I6" s="39"/>
      <c r="J6" s="39"/>
      <c r="M6" s="39" t="s">
        <v>3</v>
      </c>
      <c r="N6" s="39"/>
      <c r="O6" s="39"/>
      <c r="P6" s="39"/>
      <c r="Q6" s="39"/>
      <c r="R6" s="39"/>
      <c r="S6" s="39"/>
      <c r="T6" s="39"/>
      <c r="U6" s="39"/>
    </row>
    <row r="7" spans="1:23" ht="15.75" x14ac:dyDescent="0.25">
      <c r="A7" s="2" t="s">
        <v>2</v>
      </c>
      <c r="B7" s="3">
        <v>300</v>
      </c>
      <c r="C7" s="12">
        <f>B7/2</f>
        <v>150</v>
      </c>
      <c r="D7" s="12">
        <f t="shared" ref="D7" si="0">C7/2</f>
        <v>75</v>
      </c>
      <c r="E7" s="11">
        <f t="shared" ref="E7" si="1">D7/2</f>
        <v>37.5</v>
      </c>
      <c r="F7" s="11">
        <f t="shared" ref="F7" si="2">E7/2</f>
        <v>18.75</v>
      </c>
      <c r="G7" s="11">
        <f t="shared" ref="G7" si="3">F7/2</f>
        <v>9.375</v>
      </c>
      <c r="H7" s="11">
        <f t="shared" ref="H7" si="4">G7/2</f>
        <v>4.6875</v>
      </c>
      <c r="I7" s="11">
        <f t="shared" ref="I7" si="5">H7/2</f>
        <v>2.34375</v>
      </c>
      <c r="J7" s="11">
        <v>0</v>
      </c>
      <c r="L7" s="2" t="s">
        <v>2</v>
      </c>
      <c r="M7" s="3">
        <v>300</v>
      </c>
      <c r="N7" s="12">
        <f>M7/2</f>
        <v>150</v>
      </c>
      <c r="O7" s="12">
        <f t="shared" ref="O7:T7" si="6">N7/2</f>
        <v>75</v>
      </c>
      <c r="P7" s="11">
        <f t="shared" si="6"/>
        <v>37.5</v>
      </c>
      <c r="Q7" s="11">
        <f t="shared" si="6"/>
        <v>18.75</v>
      </c>
      <c r="R7" s="11">
        <f t="shared" si="6"/>
        <v>9.375</v>
      </c>
      <c r="S7" s="11">
        <f t="shared" si="6"/>
        <v>4.6875</v>
      </c>
      <c r="T7" s="11">
        <f t="shared" si="6"/>
        <v>2.34375</v>
      </c>
      <c r="U7" s="11">
        <v>0</v>
      </c>
    </row>
    <row r="8" spans="1:23" x14ac:dyDescent="0.25">
      <c r="A8" s="5">
        <v>1000</v>
      </c>
      <c r="B8" s="6">
        <f>KP43816_WT!B50</f>
        <v>-0.33736559139784944</v>
      </c>
      <c r="C8" s="6">
        <f>KP43816_WT!C50</f>
        <v>-0.33198924731182794</v>
      </c>
      <c r="D8" s="6">
        <f>KP43816_WT!D50</f>
        <v>-0.17756410256410241</v>
      </c>
      <c r="E8" s="6">
        <f>KP43816_WT!E50</f>
        <v>-0.17756410256410241</v>
      </c>
      <c r="F8" s="6">
        <f>KP43816_WT!F50</f>
        <v>-9.2948717948717799E-2</v>
      </c>
      <c r="G8" s="6">
        <f>KP43816_WT!G50</f>
        <v>-0.15994623655913978</v>
      </c>
      <c r="H8" s="6">
        <f>KP43816_WT!H50</f>
        <v>2.8225806451612902E-2</v>
      </c>
      <c r="I8" s="6">
        <f>KP43816_WT!I50</f>
        <v>6.7204301075268818E-3</v>
      </c>
      <c r="J8" s="6">
        <f>KP43816_WT!J50</f>
        <v>-4.6794871794871649E-2</v>
      </c>
      <c r="L8" s="5">
        <v>1000</v>
      </c>
      <c r="M8" s="6">
        <f>KP43816_WT!M50</f>
        <v>-0.20867208672086721</v>
      </c>
      <c r="N8" s="6">
        <f>KP43816_WT!N50</f>
        <v>-0.22368421052631579</v>
      </c>
      <c r="O8" s="6">
        <f>KP43816_WT!O50</f>
        <v>-0.20867208672086721</v>
      </c>
      <c r="P8" s="6">
        <f>KP43816_WT!P50</f>
        <v>-0.32309941520467839</v>
      </c>
      <c r="Q8" s="6">
        <f>KP43816_WT!Q50</f>
        <v>-0.23538011695906433</v>
      </c>
      <c r="R8" s="6">
        <f>KP43816_WT!R50</f>
        <v>-0.25877192982456143</v>
      </c>
      <c r="S8" s="6">
        <f>KP43816_WT!S50</f>
        <v>-0.18699186991869918</v>
      </c>
      <c r="T8" s="6">
        <f>KP43816_WT!T50</f>
        <v>-0.19241192411924118</v>
      </c>
      <c r="U8" s="6">
        <f>KP43816_WT!U50</f>
        <v>-0.26829268292682928</v>
      </c>
    </row>
    <row r="9" spans="1:23" x14ac:dyDescent="0.25">
      <c r="A9" s="10">
        <f>A8/2</f>
        <v>500</v>
      </c>
      <c r="B9" s="6">
        <f>KP43816_WT!B51</f>
        <v>-8.6021505376344176E-2</v>
      </c>
      <c r="C9" s="6">
        <f>KP43816_WT!C51</f>
        <v>-8.6021505376344176E-2</v>
      </c>
      <c r="D9" s="6">
        <f>KP43816_WT!D51</f>
        <v>-3.072196620583726E-2</v>
      </c>
      <c r="E9" s="6">
        <f>KP43816_WT!E51</f>
        <v>0.10291858678955444</v>
      </c>
      <c r="F9" s="6">
        <f>KP43816_WT!F51</f>
        <v>0.69278033794162819</v>
      </c>
      <c r="G9" s="6">
        <f>KP43816_WT!G51</f>
        <v>4.3010752688171956E-2</v>
      </c>
      <c r="H9" s="6">
        <f>KP43816_WT!H51</f>
        <v>3.8402457757296379E-2</v>
      </c>
      <c r="I9" s="6">
        <f>KP43816_WT!I51</f>
        <v>6.0897435897436042E-2</v>
      </c>
      <c r="J9" s="6">
        <f>KP43816_WT!J51</f>
        <v>1.53609831029185E-2</v>
      </c>
      <c r="L9" s="10">
        <f>L8/2</f>
        <v>500</v>
      </c>
      <c r="M9" s="6">
        <f>KP43816_WT!M51</f>
        <v>-0.30081300813008133</v>
      </c>
      <c r="N9" s="6">
        <f>KP43816_WT!N51</f>
        <v>-0.2392638036809816</v>
      </c>
      <c r="O9" s="6">
        <f>KP43816_WT!O51</f>
        <v>7.3619631901840496E-2</v>
      </c>
      <c r="P9" s="6">
        <f>KP43816_WT!P51</f>
        <v>-0.21409214092140921</v>
      </c>
      <c r="Q9" s="6">
        <f>KP43816_WT!Q51</f>
        <v>-0.28997289972899731</v>
      </c>
      <c r="R9" s="6">
        <f>KP43816_WT!R51</f>
        <v>-0.38211382113821141</v>
      </c>
      <c r="S9" s="6">
        <f>KP43816_WT!S51</f>
        <v>-0.49593495934959347</v>
      </c>
      <c r="T9" s="6">
        <f>KP43816_WT!T51</f>
        <v>-0.57181571815718157</v>
      </c>
      <c r="U9" s="6">
        <f>KP43816_WT!U51</f>
        <v>-0.60433604336043356</v>
      </c>
    </row>
    <row r="10" spans="1:23" x14ac:dyDescent="0.25">
      <c r="A10" s="10">
        <f t="shared" ref="A10:A20" si="7">A9/2</f>
        <v>250</v>
      </c>
      <c r="B10" s="6">
        <f>KP43816_WT!B52</f>
        <v>-2.6113671274961683E-2</v>
      </c>
      <c r="C10" s="6">
        <f>KP43816_WT!C52</f>
        <v>1.9969278033794075E-2</v>
      </c>
      <c r="D10" s="6">
        <f>KP43816_WT!D52</f>
        <v>5.222734254992311E-2</v>
      </c>
      <c r="E10" s="6">
        <f>KP43816_WT!E52</f>
        <v>1.0752688172042923E-2</v>
      </c>
      <c r="F10" s="6">
        <f>KP43816_WT!F52</f>
        <v>0.20430107526881711</v>
      </c>
      <c r="G10" s="6">
        <f>KP43816_WT!G52</f>
        <v>0.19935897435897451</v>
      </c>
      <c r="H10" s="6">
        <f>KP43816_WT!H52</f>
        <v>0.37019969278033787</v>
      </c>
      <c r="I10" s="6">
        <f>KP43816_WT!I52</f>
        <v>0.42089093701996921</v>
      </c>
      <c r="J10" s="6">
        <f>KP43816_WT!J52</f>
        <v>0.34254992319508437</v>
      </c>
      <c r="L10" s="10">
        <f t="shared" ref="L10:L20" si="8">L9/2</f>
        <v>250</v>
      </c>
      <c r="M10" s="6">
        <f>KP43816_WT!M52</f>
        <v>0.13279132791327913</v>
      </c>
      <c r="N10" s="6">
        <f>KP43816_WT!N52</f>
        <v>0.17073170731707318</v>
      </c>
      <c r="O10" s="6">
        <f>KP43816_WT!O52</f>
        <v>0.40379403794037938</v>
      </c>
      <c r="P10" s="6">
        <f>KP43816_WT!P52</f>
        <v>0.96319018404907975</v>
      </c>
      <c r="Q10" s="6">
        <f>KP43816_WT!Q52</f>
        <v>0.21491228070175439</v>
      </c>
      <c r="R10" s="6">
        <f>KP43816_WT!R52</f>
        <v>8.0409356725146194E-2</v>
      </c>
      <c r="S10" s="6">
        <f>KP43816_WT!S52</f>
        <v>-1.9005847953216373E-2</v>
      </c>
      <c r="T10" s="6">
        <f>KP43816_WT!T52</f>
        <v>-0.35501355013550134</v>
      </c>
      <c r="U10" s="6">
        <f>KP43816_WT!U52</f>
        <v>-0.47967479674796748</v>
      </c>
    </row>
    <row r="11" spans="1:23" x14ac:dyDescent="0.25">
      <c r="A11" s="10">
        <f t="shared" si="7"/>
        <v>125</v>
      </c>
      <c r="B11" s="6">
        <f>KP43816_WT!B53</f>
        <v>-3.5330261136712837E-2</v>
      </c>
      <c r="C11" s="6">
        <f>KP43816_WT!C53</f>
        <v>0.135752688172043</v>
      </c>
      <c r="D11" s="6">
        <f>KP43816_WT!D53</f>
        <v>0.73252688172043012</v>
      </c>
      <c r="E11" s="6">
        <f>KP43816_WT!E53</f>
        <v>0.53360215053763438</v>
      </c>
      <c r="F11" s="6">
        <f>KP43816_WT!F53</f>
        <v>1.157258064516129</v>
      </c>
      <c r="G11" s="6">
        <f>KP43816_WT!G53</f>
        <v>1.1070512820512821</v>
      </c>
      <c r="H11" s="6">
        <f>KP43816_WT!H53</f>
        <v>0.63012820512820522</v>
      </c>
      <c r="I11" s="6">
        <f>KP43816_WT!I53</f>
        <v>0.5873655913978495</v>
      </c>
      <c r="J11" s="6">
        <f>KP43816_WT!J53</f>
        <v>0.42607526881720431</v>
      </c>
      <c r="L11" s="10">
        <f t="shared" si="8"/>
        <v>125</v>
      </c>
      <c r="M11" s="6">
        <f>KP43816_WT!M53</f>
        <v>0.58895705521472397</v>
      </c>
      <c r="N11" s="6">
        <f>KP43816_WT!N53</f>
        <v>0.51315789473684215</v>
      </c>
      <c r="O11" s="6">
        <f>KP43816_WT!O53</f>
        <v>0.43128654970760233</v>
      </c>
      <c r="P11" s="6">
        <f>KP43816_WT!P53</f>
        <v>8.6257309941520463E-2</v>
      </c>
      <c r="Q11" s="6">
        <f>KP43816_WT!Q53</f>
        <v>-9.815950920245399E-2</v>
      </c>
      <c r="R11" s="6">
        <f>KP43816_WT!R53</f>
        <v>1.8404907975460124E-2</v>
      </c>
      <c r="S11" s="6">
        <f>KP43816_WT!S53</f>
        <v>-0.14723926380368099</v>
      </c>
      <c r="T11" s="6">
        <f>KP43816_WT!T53</f>
        <v>-0.43631436314363142</v>
      </c>
      <c r="U11" s="6">
        <f>KP43816_WT!U53</f>
        <v>-0.43631436314363142</v>
      </c>
    </row>
    <row r="12" spans="1:23" x14ac:dyDescent="0.25">
      <c r="A12" s="10">
        <f t="shared" si="7"/>
        <v>62.5</v>
      </c>
      <c r="B12" s="6">
        <f>KP43816_WT!B54</f>
        <v>-2.6113671274961683E-2</v>
      </c>
      <c r="C12" s="6">
        <f>KP43816_WT!C54</f>
        <v>0.23195084485407058</v>
      </c>
      <c r="D12" s="6">
        <f>KP43816_WT!D54</f>
        <v>0.32411674347158209</v>
      </c>
      <c r="E12" s="6">
        <f>KP43816_WT!E54</f>
        <v>0.47158218125960055</v>
      </c>
      <c r="F12" s="6">
        <f>KP43816_WT!F54</f>
        <v>0.34715821812595998</v>
      </c>
      <c r="G12" s="6">
        <f>KP43816_WT!G54</f>
        <v>0.19047619047619038</v>
      </c>
      <c r="H12" s="6">
        <f>KP43816_WT!H54</f>
        <v>0.17204301075268807</v>
      </c>
      <c r="I12" s="6">
        <f>KP43816_WT!I54</f>
        <v>-4.1666666666666664E-2</v>
      </c>
      <c r="J12" s="6">
        <f>KP43816_WT!J54</f>
        <v>3.8402457757296379E-2</v>
      </c>
      <c r="L12" s="10">
        <f t="shared" si="8"/>
        <v>62.5</v>
      </c>
      <c r="M12" s="6">
        <f>KP43816_WT!M54</f>
        <v>-0.3224932249322493</v>
      </c>
      <c r="N12" s="6">
        <f>KP43816_WT!N54</f>
        <v>-0.32894736842105265</v>
      </c>
      <c r="O12" s="6">
        <f>KP43816_WT!O54</f>
        <v>-0.45799457994579945</v>
      </c>
      <c r="P12" s="6">
        <f>KP43816_WT!P54</f>
        <v>-0.49593495934959347</v>
      </c>
      <c r="Q12" s="6">
        <f>KP43816_WT!Q54</f>
        <v>-0.57181571815718157</v>
      </c>
      <c r="R12" s="6">
        <f>KP43816_WT!R54</f>
        <v>-0.52845528455284552</v>
      </c>
      <c r="S12" s="6">
        <f>KP43816_WT!S54</f>
        <v>-0.48509485094850946</v>
      </c>
      <c r="T12" s="6">
        <f>KP43816_WT!T54</f>
        <v>-0.61517615176151763</v>
      </c>
      <c r="U12" s="6">
        <f>KP43816_WT!U54</f>
        <v>-0.58807588075880757</v>
      </c>
    </row>
    <row r="13" spans="1:23" x14ac:dyDescent="0.25">
      <c r="A13" s="10">
        <f t="shared" si="7"/>
        <v>31.25</v>
      </c>
      <c r="B13" s="6">
        <f>KP43816_WT!B55</f>
        <v>4.3010752688171956E-2</v>
      </c>
      <c r="C13" s="6">
        <f>KP43816_WT!C55</f>
        <v>0.13978494623655904</v>
      </c>
      <c r="D13" s="6">
        <f>KP43816_WT!D55</f>
        <v>0.17204301075268807</v>
      </c>
      <c r="E13" s="6">
        <f>KP43816_WT!E55</f>
        <v>0.37231182795698925</v>
      </c>
      <c r="F13" s="6">
        <f>KP43816_WT!F55</f>
        <v>0.32411674347158209</v>
      </c>
      <c r="G13" s="6">
        <f>KP43816_WT!G55</f>
        <v>1.1121351766513057</v>
      </c>
      <c r="H13" s="6">
        <f>KP43816_WT!H55</f>
        <v>74.969278033794168</v>
      </c>
      <c r="I13" s="6">
        <f>KP43816_WT!I55</f>
        <v>74.55913978494624</v>
      </c>
      <c r="J13" s="6">
        <f>KP43816_WT!J55</f>
        <v>88.189516129032256</v>
      </c>
      <c r="L13" s="10">
        <f t="shared" si="8"/>
        <v>31.25</v>
      </c>
      <c r="M13" s="6">
        <f>KP43816_WT!M55</f>
        <v>-0.48509485094850946</v>
      </c>
      <c r="N13" s="6">
        <f>KP43816_WT!N55</f>
        <v>-0.53929539295392959</v>
      </c>
      <c r="O13" s="6">
        <f>KP43816_WT!O55</f>
        <v>-0.26829268292682928</v>
      </c>
      <c r="P13" s="6">
        <f>KP43816_WT!P55</f>
        <v>0.73006134969325154</v>
      </c>
      <c r="Q13" s="6">
        <f>KP43816_WT!Q55</f>
        <v>83.300613496932513</v>
      </c>
      <c r="R13" s="6">
        <f>KP43816_WT!R55</f>
        <v>117.60122699386503</v>
      </c>
      <c r="S13" s="6">
        <f>KP43816_WT!S55</f>
        <v>91.460122699386503</v>
      </c>
      <c r="T13" s="6">
        <f>KP43816_WT!T55</f>
        <v>105.92024539877301</v>
      </c>
      <c r="U13" s="6">
        <f>KP43816_WT!U55</f>
        <v>68.981595092024534</v>
      </c>
    </row>
    <row r="14" spans="1:23" x14ac:dyDescent="0.25">
      <c r="A14" s="10">
        <f t="shared" si="7"/>
        <v>15.625</v>
      </c>
      <c r="B14" s="6">
        <f>KP43816_WT!B56</f>
        <v>-3.0721966205838045E-3</v>
      </c>
      <c r="C14" s="6">
        <f>KP43816_WT!C56</f>
        <v>3.3794162826420802E-2</v>
      </c>
      <c r="D14" s="6">
        <f>KP43816_WT!D56</f>
        <v>4.3010752688171956E-2</v>
      </c>
      <c r="E14" s="6">
        <f>KP43816_WT!E56</f>
        <v>0.94623655913978488</v>
      </c>
      <c r="F14" s="6">
        <f>KP43816_WT!F56</f>
        <v>99.463709677419359</v>
      </c>
      <c r="G14" s="6">
        <f>KP43816_WT!G56</f>
        <v>94.950844854070652</v>
      </c>
      <c r="H14" s="6">
        <f>KP43816_WT!H56</f>
        <v>107.90456989247312</v>
      </c>
      <c r="I14" s="6">
        <f>KP43816_WT!I56</f>
        <v>121.01747311827957</v>
      </c>
      <c r="J14" s="6">
        <f>KP43816_WT!J56</f>
        <v>112.2642089093702</v>
      </c>
      <c r="L14" s="10">
        <f t="shared" si="8"/>
        <v>15.625</v>
      </c>
      <c r="M14" s="6">
        <f>KP43816_WT!M56</f>
        <v>0.42331288343558282</v>
      </c>
      <c r="N14" s="6">
        <f>KP43816_WT!N56</f>
        <v>56.417177914110432</v>
      </c>
      <c r="O14" s="6">
        <f>KP43816_WT!O56</f>
        <v>156.87730061349694</v>
      </c>
      <c r="P14" s="6">
        <f>KP43816_WT!P56</f>
        <v>174.26169590643275</v>
      </c>
      <c r="Q14" s="6">
        <f>KP43816_WT!Q56</f>
        <v>149.35526315789474</v>
      </c>
      <c r="R14" s="6">
        <f>KP43816_WT!R56</f>
        <v>123.55409356725146</v>
      </c>
      <c r="S14" s="6">
        <f>KP43816_WT!S56</f>
        <v>108.80981595092024</v>
      </c>
      <c r="T14" s="6">
        <f>KP43816_WT!T56</f>
        <v>95.168128654970758</v>
      </c>
      <c r="U14" s="6">
        <f>KP43816_WT!U56</f>
        <v>95.189701897018963</v>
      </c>
    </row>
    <row r="15" spans="1:23" x14ac:dyDescent="0.25">
      <c r="A15" s="10">
        <f t="shared" si="7"/>
        <v>7.8125</v>
      </c>
      <c r="B15" s="6">
        <f>KP43816_WT!B57</f>
        <v>45.79877112135177</v>
      </c>
      <c r="C15" s="6">
        <f>KP43816_WT!C57</f>
        <v>99.168010752688176</v>
      </c>
      <c r="D15" s="6">
        <f>KP43816_WT!D57</f>
        <v>109.98310291858678</v>
      </c>
      <c r="E15" s="6">
        <f>KP43816_WT!E57</f>
        <v>108.85407066052227</v>
      </c>
      <c r="F15" s="6">
        <f>KP43816_WT!F57</f>
        <v>103.3239247311828</v>
      </c>
      <c r="G15" s="6">
        <f>KP43816_WT!G57</f>
        <v>84.70564516129032</v>
      </c>
      <c r="H15" s="6">
        <f>KP43816_WT!H57</f>
        <v>102.678955453149</v>
      </c>
      <c r="I15" s="6">
        <f>KP43816_WT!I57</f>
        <v>101.16263440860214</v>
      </c>
      <c r="J15" s="6">
        <f>KP43816_WT!J57</f>
        <v>102.47446236559139</v>
      </c>
      <c r="L15" s="10">
        <f t="shared" si="8"/>
        <v>7.8125</v>
      </c>
      <c r="M15" s="6">
        <f>KP43816_WT!M57</f>
        <v>143.15176151761517</v>
      </c>
      <c r="N15" s="6">
        <f>KP43816_WT!N57</f>
        <v>126.44173441734418</v>
      </c>
      <c r="O15" s="6">
        <f>KP43816_WT!O57</f>
        <v>134.34417344173443</v>
      </c>
      <c r="P15" s="6">
        <f>KP43816_WT!P57</f>
        <v>141.57163742690059</v>
      </c>
      <c r="Q15" s="6">
        <f>KP43816_WT!Q57</f>
        <v>149.47852760736197</v>
      </c>
      <c r="R15" s="6">
        <f>KP43816_WT!R57</f>
        <v>127.38036809815951</v>
      </c>
      <c r="S15" s="6">
        <f>KP43816_WT!S57</f>
        <v>93.638036809815958</v>
      </c>
      <c r="T15" s="6">
        <f>KP43816_WT!T57</f>
        <v>99.834355828220865</v>
      </c>
      <c r="U15" s="6">
        <f>KP43816_WT!U57</f>
        <v>103.5420054200542</v>
      </c>
    </row>
    <row r="16" spans="1:23" x14ac:dyDescent="0.25">
      <c r="A16" s="10">
        <f t="shared" si="7"/>
        <v>3.90625</v>
      </c>
      <c r="B16" s="6">
        <f>KP43816_WT!B58</f>
        <v>92.296466973886325</v>
      </c>
      <c r="C16" s="6">
        <f>KP43816_WT!C58</f>
        <v>117.5268817204301</v>
      </c>
      <c r="D16" s="6">
        <f>KP43816_WT!D58</f>
        <v>132.68356374807988</v>
      </c>
      <c r="E16" s="6">
        <f>KP43816_WT!E58</f>
        <v>135.13978494623655</v>
      </c>
      <c r="F16" s="6">
        <f>KP43816_WT!F58</f>
        <v>78.4260752688172</v>
      </c>
      <c r="G16" s="6">
        <f>KP43816_WT!G58</f>
        <v>96.743279569892479</v>
      </c>
      <c r="H16" s="6">
        <f>KP43816_WT!H58</f>
        <v>94.227150537634415</v>
      </c>
      <c r="I16" s="6">
        <f>KP43816_WT!I58</f>
        <v>106.56048387096774</v>
      </c>
      <c r="J16" s="6">
        <f>KP43816_WT!J58</f>
        <v>113.74807987711213</v>
      </c>
      <c r="L16" s="10">
        <f t="shared" si="8"/>
        <v>3.90625</v>
      </c>
      <c r="M16" s="6">
        <f>KP43816_WT!M58</f>
        <v>130.26287262872629</v>
      </c>
      <c r="N16" s="6">
        <f>KP43816_WT!N58</f>
        <v>122.98915989159892</v>
      </c>
      <c r="O16" s="6">
        <f>KP43816_WT!O58</f>
        <v>119.40789473684211</v>
      </c>
      <c r="P16" s="6">
        <f>KP43816_WT!P58</f>
        <v>134.10964912280701</v>
      </c>
      <c r="Q16" s="6">
        <f>KP43816_WT!Q58</f>
        <v>134.39877300613497</v>
      </c>
      <c r="R16" s="6">
        <f>KP43816_WT!R58</f>
        <v>135.32515337423314</v>
      </c>
      <c r="S16" s="6">
        <f>KP43816_WT!S58</f>
        <v>103.87730061349693</v>
      </c>
      <c r="T16" s="6">
        <f>KP43816_WT!T58</f>
        <v>91.184049079754601</v>
      </c>
      <c r="U16" s="6">
        <f>KP43816_WT!U58</f>
        <v>99.380368098159508</v>
      </c>
    </row>
    <row r="17" spans="1:21" x14ac:dyDescent="0.25">
      <c r="A17" s="10">
        <f t="shared" si="7"/>
        <v>1.953125</v>
      </c>
      <c r="B17" s="6">
        <f>KP43816_WT!B59</f>
        <v>84.176282051282044</v>
      </c>
      <c r="C17" s="6">
        <f>KP43816_WT!C59</f>
        <v>101.94551282051282</v>
      </c>
      <c r="D17" s="6">
        <f>KP43816_WT!D59</f>
        <v>132.97388632872503</v>
      </c>
      <c r="E17" s="6">
        <f>KP43816_WT!E59</f>
        <v>111.23790322580645</v>
      </c>
      <c r="F17" s="6">
        <f>KP43816_WT!F59</f>
        <v>101.61904761904762</v>
      </c>
      <c r="G17" s="6">
        <f>KP43816_WT!G59</f>
        <v>97.844854070660517</v>
      </c>
      <c r="H17" s="6">
        <f>KP43816_WT!H59</f>
        <v>96.904761904761898</v>
      </c>
      <c r="I17" s="6">
        <f>KP43816_WT!I59</f>
        <v>104.17204301075269</v>
      </c>
      <c r="J17" s="6">
        <f>KP43816_WT!J59</f>
        <v>91.662634408602145</v>
      </c>
      <c r="L17" s="10">
        <f t="shared" si="8"/>
        <v>1.953125</v>
      </c>
      <c r="M17" s="6">
        <f>KP43816_WT!M59</f>
        <v>120.49693251533742</v>
      </c>
      <c r="N17" s="6">
        <f>KP43816_WT!N59</f>
        <v>113.5521472392638</v>
      </c>
      <c r="O17" s="6">
        <f>KP43816_WT!O59</f>
        <v>112.23926380368098</v>
      </c>
      <c r="P17" s="6">
        <f>KP43816_WT!P59</f>
        <v>152.57055214723925</v>
      </c>
      <c r="Q17" s="6">
        <f>KP43816_WT!Q59</f>
        <v>129.69444444444446</v>
      </c>
      <c r="R17" s="6">
        <f>KP43816_WT!R59</f>
        <v>127.12883435582822</v>
      </c>
      <c r="S17" s="6">
        <f>KP43816_WT!S59</f>
        <v>115.9079754601227</v>
      </c>
      <c r="T17" s="6">
        <f>KP43816_WT!T59</f>
        <v>80.282208588957062</v>
      </c>
      <c r="U17" s="6">
        <f>KP43816_WT!U59</f>
        <v>100.98373983739837</v>
      </c>
    </row>
    <row r="18" spans="1:21" x14ac:dyDescent="0.25">
      <c r="A18" s="10">
        <f t="shared" si="7"/>
        <v>0.9765625</v>
      </c>
      <c r="B18" s="6">
        <f>KP43816_WT!B60</f>
        <v>111.13056835637481</v>
      </c>
      <c r="C18" s="6">
        <f>KP43816_WT!C60</f>
        <v>143.99231950844853</v>
      </c>
      <c r="D18" s="6">
        <f>KP43816_WT!D60</f>
        <v>131.84551282051282</v>
      </c>
      <c r="E18" s="6">
        <f>KP43816_WT!E60</f>
        <v>128.88172043010752</v>
      </c>
      <c r="F18" s="6">
        <f>KP43816_WT!F60</f>
        <v>77.673387096774192</v>
      </c>
      <c r="G18" s="6">
        <f>KP43816_WT!G60</f>
        <v>85.737903225806448</v>
      </c>
      <c r="H18" s="6">
        <f>KP43816_WT!H60</f>
        <v>104.42549923195084</v>
      </c>
      <c r="I18" s="6">
        <f>KP43816_WT!I60</f>
        <v>105.04551282051281</v>
      </c>
      <c r="J18" s="6">
        <f>KP43816_WT!J60</f>
        <v>100.70564516129032</v>
      </c>
      <c r="L18" s="10">
        <f t="shared" si="8"/>
        <v>0.9765625</v>
      </c>
      <c r="M18" s="6">
        <f>KP43816_WT!M60</f>
        <v>129.60122699386503</v>
      </c>
      <c r="N18" s="6">
        <f>KP43816_WT!N60</f>
        <v>128.26993865030676</v>
      </c>
      <c r="O18" s="6">
        <f>KP43816_WT!O60</f>
        <v>130.14110429447854</v>
      </c>
      <c r="P18" s="6">
        <f>KP43816_WT!P60</f>
        <v>151.30674846625766</v>
      </c>
      <c r="Q18" s="6">
        <f>KP43816_WT!Q60</f>
        <v>147.71779141104295</v>
      </c>
      <c r="R18" s="6">
        <f>KP43816_WT!R60</f>
        <v>89.290935672514621</v>
      </c>
      <c r="S18" s="6">
        <f>KP43816_WT!S60</f>
        <v>103.51533742331289</v>
      </c>
      <c r="T18" s="6">
        <f>KP43816_WT!T60</f>
        <v>118.82655826558266</v>
      </c>
      <c r="U18" s="6">
        <f>KP43816_WT!U60</f>
        <v>101.92024539877301</v>
      </c>
    </row>
    <row r="19" spans="1:21" x14ac:dyDescent="0.25">
      <c r="A19" s="7">
        <f t="shared" si="7"/>
        <v>0.48828125</v>
      </c>
      <c r="B19" s="6">
        <f>KP43816_WT!B61</f>
        <v>90.345512820512809</v>
      </c>
      <c r="C19" s="6">
        <f>KP43816_WT!C61</f>
        <v>108.90456989247312</v>
      </c>
      <c r="D19" s="6">
        <f>KP43816_WT!D61</f>
        <v>121.19166666666666</v>
      </c>
      <c r="E19" s="6">
        <f>KP43816_WT!E61</f>
        <v>114.83563748079877</v>
      </c>
      <c r="F19" s="6">
        <f>KP43816_WT!F61</f>
        <v>89.958333333333329</v>
      </c>
      <c r="G19" s="6">
        <f>KP43816_WT!G61</f>
        <v>95.383064516129039</v>
      </c>
      <c r="H19" s="6">
        <f>KP43816_WT!H61</f>
        <v>81.168010752688176</v>
      </c>
      <c r="I19" s="6">
        <f>KP43816_WT!I61</f>
        <v>99.056835637480788</v>
      </c>
      <c r="J19" s="6">
        <f>KP43816_WT!J61</f>
        <v>87.490591397849457</v>
      </c>
      <c r="L19" s="7">
        <f t="shared" si="8"/>
        <v>0.48828125</v>
      </c>
      <c r="M19" s="6">
        <f>KP43816_WT!M61</f>
        <v>127.74846625766871</v>
      </c>
      <c r="N19" s="6">
        <f>KP43816_WT!N61</f>
        <v>123.3558282208589</v>
      </c>
      <c r="O19" s="6">
        <f>KP43816_WT!O61</f>
        <v>116.23577235772358</v>
      </c>
      <c r="P19" s="6">
        <f>KP43816_WT!P61</f>
        <v>136.84662576687117</v>
      </c>
      <c r="Q19" s="6">
        <f>KP43816_WT!Q61</f>
        <v>134.59509202453987</v>
      </c>
      <c r="R19" s="6">
        <f>KP43816_WT!R61</f>
        <v>125.58282208588957</v>
      </c>
      <c r="S19" s="6">
        <f>KP43816_WT!S61</f>
        <v>108.75460122699387</v>
      </c>
      <c r="T19" s="6">
        <f>KP43816_WT!T61</f>
        <v>84.147239263803684</v>
      </c>
      <c r="U19" s="6">
        <f>KP43816_WT!U61</f>
        <v>103.36314363143632</v>
      </c>
    </row>
    <row r="20" spans="1:21" x14ac:dyDescent="0.25">
      <c r="A20" s="7">
        <f t="shared" si="7"/>
        <v>0.244140625</v>
      </c>
      <c r="B20" s="6">
        <f>KP43816_WT!B62</f>
        <v>106.68356374807988</v>
      </c>
      <c r="C20" s="6">
        <f>KP43816_WT!C62</f>
        <v>122.60349462365592</v>
      </c>
      <c r="D20" s="6">
        <f>KP43816_WT!D62</f>
        <v>112.85618279569893</v>
      </c>
      <c r="E20" s="6">
        <f>KP43816_WT!E62</f>
        <v>115.25940860215054</v>
      </c>
      <c r="F20" s="6">
        <f>KP43816_WT!F62</f>
        <v>109.83102918586789</v>
      </c>
      <c r="G20" s="6">
        <f>KP43816_WT!G62</f>
        <v>108.83102918586789</v>
      </c>
      <c r="H20" s="6">
        <f>KP43816_WT!H62</f>
        <v>94.448540706605215</v>
      </c>
      <c r="I20" s="6">
        <f>KP43816_WT!I62</f>
        <v>102.47446236559139</v>
      </c>
      <c r="J20" s="6">
        <f>KP43816_WT!J62</f>
        <v>110.92780337941628</v>
      </c>
      <c r="L20" s="7">
        <f t="shared" si="8"/>
        <v>0.244140625</v>
      </c>
      <c r="M20" s="6">
        <f>KP43816_WT!M62</f>
        <v>137.68098159509202</v>
      </c>
      <c r="N20" s="6">
        <f>KP43816_WT!N62</f>
        <v>129.78527607361963</v>
      </c>
      <c r="O20" s="6">
        <f>KP43816_WT!O62</f>
        <v>130.31288343558282</v>
      </c>
      <c r="P20" s="6">
        <f>KP43816_WT!P62</f>
        <v>157.39263803680981</v>
      </c>
      <c r="Q20" s="6">
        <f>KP43816_WT!Q62</f>
        <v>109.93865030674847</v>
      </c>
      <c r="R20" s="6">
        <f>KP43816_WT!R62</f>
        <v>125.11656441717791</v>
      </c>
      <c r="S20" s="6">
        <f>KP43816_WT!S62</f>
        <v>96.707317073170728</v>
      </c>
      <c r="T20" s="6">
        <f>KP43816_WT!T62</f>
        <v>104.34417344173441</v>
      </c>
      <c r="U20" s="6">
        <f>KP43816_WT!U62</f>
        <v>82.177914110429441</v>
      </c>
    </row>
    <row r="21" spans="1:21" x14ac:dyDescent="0.25">
      <c r="A21" s="10">
        <v>0</v>
      </c>
      <c r="B21" s="6">
        <f>KP43816_WT!B63</f>
        <v>86.591397849462354</v>
      </c>
      <c r="C21" s="6">
        <f>KP43816_WT!C63</f>
        <v>117.65591397849462</v>
      </c>
      <c r="D21" s="6">
        <f>KP43816_WT!D63</f>
        <v>121.3301282051282</v>
      </c>
      <c r="E21" s="6">
        <f>KP43816_WT!E63</f>
        <v>108.9301282051282</v>
      </c>
      <c r="F21" s="6">
        <f>KP43816_WT!F63</f>
        <v>84.665130568356375</v>
      </c>
      <c r="G21" s="6">
        <f>KP43816_WT!G63</f>
        <v>96.587365591397855</v>
      </c>
      <c r="H21" s="6">
        <f>KP43816_WT!H63</f>
        <v>106.33467741935483</v>
      </c>
      <c r="I21" s="6">
        <f>KP43816_WT!I63</f>
        <v>105.14551282051282</v>
      </c>
      <c r="J21" s="6">
        <f>KP43816_WT!J63</f>
        <v>96.176651305683563</v>
      </c>
      <c r="L21" s="10">
        <v>0</v>
      </c>
      <c r="M21" s="6">
        <f>KP43816_WT!M63</f>
        <v>135.01226993865032</v>
      </c>
      <c r="N21" s="6">
        <f>KP43816_WT!N63</f>
        <v>128.55828220858896</v>
      </c>
      <c r="O21" s="6">
        <f>KP43816_WT!O63</f>
        <v>142.57723577235771</v>
      </c>
      <c r="P21" s="6">
        <f>KP43816_WT!P63</f>
        <v>154.49693251533742</v>
      </c>
      <c r="Q21" s="6">
        <f>KP43816_WT!Q63</f>
        <v>115.95705521472392</v>
      </c>
      <c r="R21" s="6">
        <f>KP43816_WT!R63</f>
        <v>109.60162601626017</v>
      </c>
      <c r="S21" s="6">
        <f>KP43816_WT!S63</f>
        <v>87.010840108401084</v>
      </c>
      <c r="T21" s="6">
        <f>KP43816_WT!T63</f>
        <v>75.173441734417338</v>
      </c>
      <c r="U21" s="6">
        <f>KP43816_WT!U63</f>
        <v>74.036809815950917</v>
      </c>
    </row>
    <row r="23" spans="1:21" ht="23.25" x14ac:dyDescent="0.35">
      <c r="A23" s="9" t="s">
        <v>11</v>
      </c>
    </row>
    <row r="24" spans="1:21" ht="15.75" x14ac:dyDescent="0.25">
      <c r="B24" s="1"/>
    </row>
    <row r="25" spans="1:21" x14ac:dyDescent="0.25">
      <c r="B25" s="39" t="s">
        <v>1</v>
      </c>
      <c r="C25" s="39"/>
      <c r="D25" s="39"/>
      <c r="E25" s="39"/>
      <c r="F25" s="39"/>
      <c r="G25" s="39"/>
      <c r="H25" s="39"/>
      <c r="I25" s="39"/>
      <c r="J25" s="39"/>
      <c r="M25" s="39" t="s">
        <v>3</v>
      </c>
      <c r="N25" s="39"/>
      <c r="O25" s="39"/>
      <c r="P25" s="39"/>
      <c r="Q25" s="39"/>
      <c r="R25" s="39"/>
      <c r="S25" s="39"/>
      <c r="T25" s="39"/>
      <c r="U25" s="39"/>
    </row>
    <row r="26" spans="1:21" ht="15.75" x14ac:dyDescent="0.25">
      <c r="A26" s="2" t="s">
        <v>2</v>
      </c>
      <c r="B26" s="3">
        <v>300</v>
      </c>
      <c r="C26" s="4">
        <f>B26/2</f>
        <v>150</v>
      </c>
      <c r="D26" s="4">
        <f t="shared" ref="D26:I26" si="9">C26/2</f>
        <v>75</v>
      </c>
      <c r="E26" s="4">
        <f t="shared" si="9"/>
        <v>37.5</v>
      </c>
      <c r="F26" s="4">
        <f t="shared" si="9"/>
        <v>18.75</v>
      </c>
      <c r="G26" s="4">
        <f t="shared" si="9"/>
        <v>9.375</v>
      </c>
      <c r="H26" s="4">
        <f t="shared" si="9"/>
        <v>4.6875</v>
      </c>
      <c r="I26" s="4">
        <f t="shared" si="9"/>
        <v>2.34375</v>
      </c>
      <c r="J26" s="4">
        <v>0</v>
      </c>
      <c r="L26" s="2" t="s">
        <v>2</v>
      </c>
      <c r="M26" s="3">
        <v>300</v>
      </c>
      <c r="N26" s="4">
        <f>M26/2</f>
        <v>150</v>
      </c>
      <c r="O26" s="4">
        <f t="shared" ref="O26:T26" si="10">N26/2</f>
        <v>75</v>
      </c>
      <c r="P26" s="4">
        <f t="shared" si="10"/>
        <v>37.5</v>
      </c>
      <c r="Q26" s="4">
        <f t="shared" si="10"/>
        <v>18.75</v>
      </c>
      <c r="R26" s="4">
        <f t="shared" si="10"/>
        <v>9.375</v>
      </c>
      <c r="S26" s="4">
        <f t="shared" si="10"/>
        <v>4.6875</v>
      </c>
      <c r="T26" s="4">
        <f t="shared" si="10"/>
        <v>2.34375</v>
      </c>
      <c r="U26" s="4">
        <v>0</v>
      </c>
    </row>
    <row r="27" spans="1:21" x14ac:dyDescent="0.25">
      <c r="A27" s="5">
        <v>1000</v>
      </c>
      <c r="B27" s="6">
        <f>KP43816_ramRstop!B50</f>
        <v>-0.17647058823529413</v>
      </c>
      <c r="C27" s="6">
        <f>KP43816_ramRstop!C50</f>
        <v>-0.15686274509803921</v>
      </c>
      <c r="D27" s="6">
        <f>KP43816_ramRstop!D50</f>
        <v>1.4705882352941176E-2</v>
      </c>
      <c r="E27" s="6">
        <f>KP43816_ramRstop!E50</f>
        <v>6.8627450980392163E-2</v>
      </c>
      <c r="F27" s="6">
        <f>KP43816_ramRstop!F50</f>
        <v>6.3725490196078427E-2</v>
      </c>
      <c r="G27" s="6">
        <f>KP43816_ramRstop!G50</f>
        <v>8.8235294117647065E-2</v>
      </c>
      <c r="H27" s="6">
        <f>KP43816_ramRstop!H50</f>
        <v>0.17156862745098039</v>
      </c>
      <c r="I27" s="6">
        <f>KP43816_ramRstop!I50</f>
        <v>0.18627450980392157</v>
      </c>
      <c r="J27" s="6">
        <f>KP43816_ramRstop!J50</f>
        <v>0.21804511278195488</v>
      </c>
      <c r="L27" s="5">
        <v>1000</v>
      </c>
      <c r="M27" s="6">
        <f>KP43816_ramRstop!M50</f>
        <v>-0.6</v>
      </c>
      <c r="N27" s="6">
        <f>KP43816_ramRstop!N50</f>
        <v>-0.55833333333333335</v>
      </c>
      <c r="O27" s="6">
        <f>KP43816_ramRstop!O50</f>
        <v>-0.40833333333333333</v>
      </c>
      <c r="P27" s="6">
        <f>KP43816_ramRstop!P50</f>
        <v>-0.59166666666666667</v>
      </c>
      <c r="Q27" s="6">
        <f>KP43816_ramRstop!Q50</f>
        <v>-0.6333333333333333</v>
      </c>
      <c r="R27" s="6">
        <f>KP43816_ramRstop!R50</f>
        <v>-0.58333333333333337</v>
      </c>
      <c r="S27" s="6">
        <f>KP43816_ramRstop!S50</f>
        <v>-0.46666666666666667</v>
      </c>
      <c r="T27" s="6">
        <f>KP43816_ramRstop!T50</f>
        <v>-0.55000000000000004</v>
      </c>
      <c r="U27" s="6">
        <f>KP43816_ramRstop!U50</f>
        <v>-0.80833333333333335</v>
      </c>
    </row>
    <row r="28" spans="1:21" x14ac:dyDescent="0.25">
      <c r="A28" s="7">
        <f>A27/2</f>
        <v>500</v>
      </c>
      <c r="B28" s="6">
        <f>KP43816_ramRstop!B51</f>
        <v>-0.27941176470588236</v>
      </c>
      <c r="C28" s="6">
        <f>KP43816_ramRstop!C51</f>
        <v>-0.24060150375939848</v>
      </c>
      <c r="D28" s="6">
        <f>KP43816_ramRstop!D51</f>
        <v>6.0150375939849621E-2</v>
      </c>
      <c r="E28" s="6">
        <f>KP43816_ramRstop!E51</f>
        <v>4.9019607843137254E-2</v>
      </c>
      <c r="F28" s="6">
        <f>KP43816_ramRstop!F51</f>
        <v>4.4117647058823532E-2</v>
      </c>
      <c r="G28" s="6">
        <f>KP43816_ramRstop!G51</f>
        <v>-6.0150375939849621E-2</v>
      </c>
      <c r="H28" s="6">
        <f>KP43816_ramRstop!H51</f>
        <v>0.15037593984962405</v>
      </c>
      <c r="I28" s="6">
        <f>KP43816_ramRstop!I51</f>
        <v>0.24060150375939848</v>
      </c>
      <c r="J28" s="6">
        <f>KP43816_ramRstop!J51</f>
        <v>0.23039215686274508</v>
      </c>
      <c r="L28" s="7">
        <f>L27/2</f>
        <v>500</v>
      </c>
      <c r="M28" s="6">
        <f>KP43816_ramRstop!M51</f>
        <v>-0.38333333333333336</v>
      </c>
      <c r="N28" s="6">
        <f>KP43816_ramRstop!N51</f>
        <v>0.15990990990991011</v>
      </c>
      <c r="O28" s="6">
        <f>KP43816_ramRstop!O51</f>
        <v>-0.10309278350515463</v>
      </c>
      <c r="P28" s="6">
        <f>KP43816_ramRstop!P51</f>
        <v>-0.10309278350515463</v>
      </c>
      <c r="Q28" s="6">
        <f>KP43816_ramRstop!Q51</f>
        <v>-0.25833333333333336</v>
      </c>
      <c r="R28" s="6">
        <f>KP43816_ramRstop!R51</f>
        <v>-0.41666666666666669</v>
      </c>
      <c r="S28" s="6">
        <f>KP43816_ramRstop!S51</f>
        <v>-0.17525773195876287</v>
      </c>
      <c r="T28" s="6">
        <f>KP43816_ramRstop!T51</f>
        <v>-0.18556701030927836</v>
      </c>
      <c r="U28" s="6">
        <f>KP43816_ramRstop!U51</f>
        <v>-1.0249999999999999</v>
      </c>
    </row>
    <row r="29" spans="1:21" x14ac:dyDescent="0.25">
      <c r="A29" s="7">
        <f t="shared" ref="A29:A39" si="11">A28/2</f>
        <v>250</v>
      </c>
      <c r="B29" s="6">
        <f>KP43816_ramRstop!B52</f>
        <v>-0.2857142857142857</v>
      </c>
      <c r="C29" s="6">
        <f>KP43816_ramRstop!C52</f>
        <v>0.14705882352941177</v>
      </c>
      <c r="D29" s="6">
        <f>KP43816_ramRstop!D52</f>
        <v>8.3333333333333329E-2</v>
      </c>
      <c r="E29" s="6">
        <f>KP43816_ramRstop!E52</f>
        <v>0.2932330827067669</v>
      </c>
      <c r="F29" s="6">
        <f>KP43816_ramRstop!F52</f>
        <v>1.1225490196078431</v>
      </c>
      <c r="G29" s="6">
        <f>KP43816_ramRstop!G52</f>
        <v>26.896640826873384</v>
      </c>
      <c r="H29" s="6">
        <f>KP43816_ramRstop!H52</f>
        <v>82.086563307493535</v>
      </c>
      <c r="I29" s="6">
        <f>KP43816_ramRstop!I52</f>
        <v>91.125322997416021</v>
      </c>
      <c r="J29" s="6">
        <f>KP43816_ramRstop!J52</f>
        <v>61.090439276485789</v>
      </c>
      <c r="L29" s="7">
        <f t="shared" ref="L29:L39" si="12">L28/2</f>
        <v>250</v>
      </c>
      <c r="M29" s="6">
        <f>KP43816_ramRstop!M52</f>
        <v>0.25833333333333336</v>
      </c>
      <c r="N29" s="6">
        <f>KP43816_ramRstop!N52</f>
        <v>0.375</v>
      </c>
      <c r="O29" s="6">
        <f>KP43816_ramRstop!O52</f>
        <v>-6.7117117117116917E-2</v>
      </c>
      <c r="P29" s="6">
        <f>KP43816_ramRstop!P52</f>
        <v>-0.30833333333333335</v>
      </c>
      <c r="Q29" s="6">
        <f>KP43816_ramRstop!Q52</f>
        <v>0.47882882882882905</v>
      </c>
      <c r="R29" s="6">
        <f>KP43816_ramRstop!R52</f>
        <v>103.20103092783505</v>
      </c>
      <c r="S29" s="6">
        <f>KP43816_ramRstop!S52</f>
        <v>95.2626126126126</v>
      </c>
      <c r="T29" s="6">
        <f>KP43816_ramRstop!T52</f>
        <v>104.91666666666666</v>
      </c>
      <c r="U29" s="6">
        <f>KP43816_ramRstop!U52</f>
        <v>91.25833333333334</v>
      </c>
    </row>
    <row r="30" spans="1:21" x14ac:dyDescent="0.25">
      <c r="A30" s="7">
        <f t="shared" si="11"/>
        <v>125</v>
      </c>
      <c r="B30" s="6">
        <f>KP43816_ramRstop!B53</f>
        <v>-9.3137254901960786E-2</v>
      </c>
      <c r="C30" s="6">
        <f>KP43816_ramRstop!C53</f>
        <v>0.13533834586466165</v>
      </c>
      <c r="D30" s="6">
        <f>KP43816_ramRstop!D53</f>
        <v>1.1795865633074938</v>
      </c>
      <c r="E30" s="6">
        <f>KP43816_ramRstop!E53</f>
        <v>61.955882352941174</v>
      </c>
      <c r="F30" s="6">
        <f>KP43816_ramRstop!F53</f>
        <v>95.58646616541354</v>
      </c>
      <c r="G30" s="6">
        <f>KP43816_ramRstop!G53</f>
        <v>88.454780361757102</v>
      </c>
      <c r="H30" s="6">
        <f>KP43816_ramRstop!H53</f>
        <v>83.319121447028422</v>
      </c>
      <c r="I30" s="6">
        <f>KP43816_ramRstop!I53</f>
        <v>96.497416020671835</v>
      </c>
      <c r="J30" s="6">
        <f>KP43816_ramRstop!J53</f>
        <v>103.68346253229974</v>
      </c>
      <c r="L30" s="7">
        <f t="shared" si="12"/>
        <v>125</v>
      </c>
      <c r="M30" s="6">
        <f>KP43816_ramRstop!M53</f>
        <v>-0.70495495495495475</v>
      </c>
      <c r="N30" s="6">
        <f>KP43816_ramRstop!N53</f>
        <v>-0.75900900900900881</v>
      </c>
      <c r="O30" s="6">
        <f>KP43816_ramRstop!O53</f>
        <v>-0.71036036036036021</v>
      </c>
      <c r="P30" s="6">
        <f>KP43816_ramRstop!P53</f>
        <v>0.33505154639175255</v>
      </c>
      <c r="Q30" s="6">
        <f>KP43816_ramRstop!Q53</f>
        <v>44.541666666666664</v>
      </c>
      <c r="R30" s="6">
        <f>KP43816_ramRstop!R53</f>
        <v>146.61396396396395</v>
      </c>
      <c r="S30" s="6">
        <f>KP43816_ramRstop!S53</f>
        <v>128.468018018018</v>
      </c>
      <c r="T30" s="6">
        <f>KP43816_ramRstop!T53</f>
        <v>138.92747747747748</v>
      </c>
      <c r="U30" s="6">
        <f>KP43816_ramRstop!U53</f>
        <v>109.38153153153152</v>
      </c>
    </row>
    <row r="31" spans="1:21" x14ac:dyDescent="0.25">
      <c r="A31" s="7">
        <f t="shared" si="11"/>
        <v>62.5</v>
      </c>
      <c r="B31" s="6">
        <f>KP43816_ramRstop!B54</f>
        <v>-4.9019607843137254E-2</v>
      </c>
      <c r="C31" s="6">
        <f>KP43816_ramRstop!C54</f>
        <v>0.9935400516795867</v>
      </c>
      <c r="D31" s="6">
        <f>KP43816_ramRstop!D54</f>
        <v>68.901960784313729</v>
      </c>
      <c r="E31" s="6">
        <f>KP43816_ramRstop!E54</f>
        <v>108.25</v>
      </c>
      <c r="F31" s="6">
        <f>KP43816_ramRstop!F54</f>
        <v>100.52941176470588</v>
      </c>
      <c r="G31" s="6">
        <f>KP43816_ramRstop!G54</f>
        <v>98.446078431372555</v>
      </c>
      <c r="H31" s="6">
        <f>KP43816_ramRstop!H54</f>
        <v>97.102941176470594</v>
      </c>
      <c r="I31" s="6">
        <f>KP43816_ramRstop!I54</f>
        <v>106.52941176470588</v>
      </c>
      <c r="J31" s="6">
        <f>KP43816_ramRstop!J54</f>
        <v>110.6015037593985</v>
      </c>
      <c r="L31" s="7">
        <f t="shared" si="12"/>
        <v>62.5</v>
      </c>
      <c r="M31" s="6">
        <f>KP43816_ramRstop!M54</f>
        <v>-1.0509009009009007</v>
      </c>
      <c r="N31" s="6">
        <f>KP43816_ramRstop!N54</f>
        <v>-0.74279279279279253</v>
      </c>
      <c r="O31" s="6">
        <f>KP43816_ramRstop!O54</f>
        <v>-6.7010309278350513E-2</v>
      </c>
      <c r="P31" s="6">
        <f>KP43816_ramRstop!P54</f>
        <v>2.6139639639639642</v>
      </c>
      <c r="Q31" s="6">
        <f>KP43816_ramRstop!Q54</f>
        <v>147.11126126126126</v>
      </c>
      <c r="R31" s="6">
        <f>KP43816_ramRstop!R54</f>
        <v>131.00855855855855</v>
      </c>
      <c r="S31" s="6">
        <f>KP43816_ramRstop!S54</f>
        <v>134.11126126126126</v>
      </c>
      <c r="T31" s="6">
        <f>KP43816_ramRstop!T54</f>
        <v>140.4572072072072</v>
      </c>
      <c r="U31" s="6">
        <f>KP43816_ramRstop!U54</f>
        <v>122.7490990990991</v>
      </c>
    </row>
    <row r="32" spans="1:21" x14ac:dyDescent="0.25">
      <c r="A32" s="7">
        <f t="shared" si="11"/>
        <v>31.25</v>
      </c>
      <c r="B32" s="6">
        <f>KP43816_ramRstop!B55</f>
        <v>3.7593984962406013E-2</v>
      </c>
      <c r="C32" s="6">
        <f>KP43816_ramRstop!C55</f>
        <v>3.0977443609022557</v>
      </c>
      <c r="D32" s="6">
        <f>KP43816_ramRstop!D55</f>
        <v>118.34803921568627</v>
      </c>
      <c r="E32" s="6">
        <f>KP43816_ramRstop!E55</f>
        <v>122.06015037593986</v>
      </c>
      <c r="F32" s="6">
        <f>KP43816_ramRstop!F55</f>
        <v>108.16541353383458</v>
      </c>
      <c r="G32" s="6">
        <f>KP43816_ramRstop!G55</f>
        <v>105.04780361757105</v>
      </c>
      <c r="H32" s="6">
        <f>KP43816_ramRstop!H55</f>
        <v>103.40826873385012</v>
      </c>
      <c r="I32" s="6">
        <f>KP43816_ramRstop!I55</f>
        <v>108.10594315245477</v>
      </c>
      <c r="J32" s="6">
        <f>KP43816_ramRstop!J55</f>
        <v>113.83074935400516</v>
      </c>
      <c r="L32" s="7">
        <f t="shared" si="12"/>
        <v>31.25</v>
      </c>
      <c r="M32" s="6">
        <f>KP43816_ramRstop!M55</f>
        <v>-0.35</v>
      </c>
      <c r="N32" s="6">
        <f>KP43816_ramRstop!N55</f>
        <v>1.7815315315315317</v>
      </c>
      <c r="O32" s="6">
        <f>KP43816_ramRstop!O55</f>
        <v>166.5490990990991</v>
      </c>
      <c r="P32" s="6">
        <f>KP43816_ramRstop!P55</f>
        <v>159.37072072072073</v>
      </c>
      <c r="Q32" s="6">
        <f>KP43816_ramRstop!Q55</f>
        <v>156.23018018018018</v>
      </c>
      <c r="R32" s="6">
        <f>KP43816_ramRstop!R55</f>
        <v>156.28423423423422</v>
      </c>
      <c r="S32" s="6">
        <f>KP43816_ramRstop!S55</f>
        <v>139.07882882882882</v>
      </c>
      <c r="T32" s="6">
        <f>KP43816_ramRstop!T55</f>
        <v>126.43018018018017</v>
      </c>
      <c r="U32" s="6">
        <f>KP43816_ramRstop!U55</f>
        <v>127.5653153153153</v>
      </c>
    </row>
    <row r="33" spans="1:21" x14ac:dyDescent="0.25">
      <c r="A33" s="7">
        <f t="shared" si="11"/>
        <v>15.625</v>
      </c>
      <c r="B33" s="6">
        <f>KP43816_ramRstop!B56</f>
        <v>1.1176470588235294</v>
      </c>
      <c r="C33" s="6">
        <f>KP43816_ramRstop!C56</f>
        <v>102.13235294117646</v>
      </c>
      <c r="D33" s="6">
        <f>KP43816_ramRstop!D56</f>
        <v>154.13725490196077</v>
      </c>
      <c r="E33" s="6">
        <f>KP43816_ramRstop!E56</f>
        <v>143.86274509803923</v>
      </c>
      <c r="F33" s="6">
        <f>KP43816_ramRstop!F56</f>
        <v>114.81372549019608</v>
      </c>
      <c r="G33" s="6">
        <f>KP43816_ramRstop!G56</f>
        <v>115.81372549019608</v>
      </c>
      <c r="H33" s="6">
        <f>KP43816_ramRstop!H56</f>
        <v>123.32330827067669</v>
      </c>
      <c r="I33" s="6">
        <f>KP43816_ramRstop!I56</f>
        <v>117.92481203007519</v>
      </c>
      <c r="J33" s="6">
        <f>KP43816_ramRstop!J56</f>
        <v>110.80451127819549</v>
      </c>
      <c r="L33" s="7">
        <f t="shared" si="12"/>
        <v>15.625</v>
      </c>
      <c r="M33" s="6">
        <f>KP43816_ramRstop!M56</f>
        <v>162.56185567010309</v>
      </c>
      <c r="N33" s="6">
        <f>KP43816_ramRstop!N56</f>
        <v>160.5257731958763</v>
      </c>
      <c r="O33" s="6">
        <f>KP43816_ramRstop!O56</f>
        <v>158.55670103092783</v>
      </c>
      <c r="P33" s="6">
        <f>KP43816_ramRstop!P56</f>
        <v>154.45360824742269</v>
      </c>
      <c r="Q33" s="6">
        <f>KP43816_ramRstop!Q56</f>
        <v>145.34369369369369</v>
      </c>
      <c r="R33" s="6">
        <f>KP43816_ramRstop!R56</f>
        <v>127.07342342342342</v>
      </c>
      <c r="S33" s="6">
        <f>KP43816_ramRstop!S56</f>
        <v>123.88963963963964</v>
      </c>
      <c r="T33" s="6">
        <f>KP43816_ramRstop!T56</f>
        <v>120.03018018018017</v>
      </c>
      <c r="U33" s="6">
        <f>KP43816_ramRstop!U56</f>
        <v>109.24099099099098</v>
      </c>
    </row>
    <row r="34" spans="1:21" x14ac:dyDescent="0.25">
      <c r="A34" s="7">
        <f t="shared" si="11"/>
        <v>7.8125</v>
      </c>
      <c r="B34" s="6">
        <f>KP43816_ramRstop!B57</f>
        <v>105.29901960784314</v>
      </c>
      <c r="C34" s="6">
        <f>KP43816_ramRstop!C57</f>
        <v>139.57894736842104</v>
      </c>
      <c r="D34" s="6">
        <f>KP43816_ramRstop!D57</f>
        <v>158.85294117647058</v>
      </c>
      <c r="E34" s="6">
        <f>KP43816_ramRstop!E57</f>
        <v>120.8796992481203</v>
      </c>
      <c r="F34" s="6">
        <f>KP43816_ramRstop!F57</f>
        <v>124.44360902255639</v>
      </c>
      <c r="G34" s="6">
        <f>KP43816_ramRstop!G57</f>
        <v>112.21059431524547</v>
      </c>
      <c r="H34" s="6">
        <f>KP43816_ramRstop!H57</f>
        <v>112.58646616541354</v>
      </c>
      <c r="I34" s="6">
        <f>KP43816_ramRstop!I57</f>
        <v>108.3501291989664</v>
      </c>
      <c r="J34" s="6">
        <f>KP43816_ramRstop!J57</f>
        <v>109.64705882352941</v>
      </c>
      <c r="L34" s="7">
        <f t="shared" si="12"/>
        <v>7.8125</v>
      </c>
      <c r="M34" s="6">
        <f>KP43816_ramRstop!M57</f>
        <v>140.89690721649484</v>
      </c>
      <c r="N34" s="6">
        <f>KP43816_ramRstop!N57</f>
        <v>149.26804123711341</v>
      </c>
      <c r="O34" s="6">
        <f>KP43816_ramRstop!O57</f>
        <v>141.78693693693694</v>
      </c>
      <c r="P34" s="6">
        <f>KP43816_ramRstop!P57</f>
        <v>158.32207207207207</v>
      </c>
      <c r="Q34" s="6">
        <f>KP43816_ramRstop!Q57</f>
        <v>151.91126126126125</v>
      </c>
      <c r="R34" s="6">
        <f>KP43816_ramRstop!R57</f>
        <v>130.58693693693692</v>
      </c>
      <c r="S34" s="6">
        <f>KP43816_ramRstop!S57</f>
        <v>87.516666666666666</v>
      </c>
      <c r="T34" s="6">
        <f>KP43816_ramRstop!T57</f>
        <v>113.5490990990991</v>
      </c>
      <c r="U34" s="6">
        <f>KP43816_ramRstop!U57</f>
        <v>118.05</v>
      </c>
    </row>
    <row r="35" spans="1:21" x14ac:dyDescent="0.25">
      <c r="A35" s="7">
        <f t="shared" si="11"/>
        <v>3.90625</v>
      </c>
      <c r="B35" s="6">
        <f>KP43816_ramRstop!B58</f>
        <v>96.912144702842369</v>
      </c>
      <c r="C35" s="6">
        <f>KP43816_ramRstop!C58</f>
        <v>121.14285714285714</v>
      </c>
      <c r="D35" s="6">
        <f>KP43816_ramRstop!D58</f>
        <v>158.36274509803923</v>
      </c>
      <c r="E35" s="6">
        <f>KP43816_ramRstop!E58</f>
        <v>114.70676691729324</v>
      </c>
      <c r="F35" s="6">
        <f>KP43816_ramRstop!F58</f>
        <v>103.25710594315245</v>
      </c>
      <c r="G35" s="6">
        <f>KP43816_ramRstop!G58</f>
        <v>105.91602067183462</v>
      </c>
      <c r="H35" s="6">
        <f>KP43816_ramRstop!H58</f>
        <v>83.447028423772608</v>
      </c>
      <c r="I35" s="6">
        <f>KP43816_ramRstop!I58</f>
        <v>105.33834586466165</v>
      </c>
      <c r="J35" s="6">
        <f>KP43816_ramRstop!J58</f>
        <v>105.56390977443608</v>
      </c>
      <c r="L35" s="7">
        <f t="shared" si="12"/>
        <v>3.90625</v>
      </c>
      <c r="M35" s="6">
        <f>KP43816_ramRstop!M58</f>
        <v>130.73711340206185</v>
      </c>
      <c r="N35" s="6">
        <f>KP43816_ramRstop!N58</f>
        <v>128.8762886597938</v>
      </c>
      <c r="O35" s="6">
        <f>KP43816_ramRstop!O58</f>
        <v>138.45360824742269</v>
      </c>
      <c r="P35" s="6">
        <f>KP43816_ramRstop!P58</f>
        <v>160.34369369369369</v>
      </c>
      <c r="Q35" s="6">
        <f>KP43816_ramRstop!Q58</f>
        <v>132.82477477477477</v>
      </c>
      <c r="R35" s="6">
        <f>KP43816_ramRstop!R58</f>
        <v>119.24639639639639</v>
      </c>
      <c r="S35" s="6">
        <f>KP43816_ramRstop!S58</f>
        <v>111.54369369369368</v>
      </c>
      <c r="T35" s="6">
        <f>KP43816_ramRstop!T58</f>
        <v>115.7545045045045</v>
      </c>
      <c r="U35" s="6">
        <f>KP43816_ramRstop!U58</f>
        <v>109.01666666666667</v>
      </c>
    </row>
    <row r="36" spans="1:21" x14ac:dyDescent="0.25">
      <c r="A36" s="7">
        <f t="shared" si="11"/>
        <v>1.953125</v>
      </c>
      <c r="B36" s="6">
        <f>KP43816_ramRstop!B59</f>
        <v>107.78036175710594</v>
      </c>
      <c r="C36" s="6">
        <f>KP43816_ramRstop!C59</f>
        <v>115.49354005167959</v>
      </c>
      <c r="D36" s="6">
        <f>KP43816_ramRstop!D59</f>
        <v>158</v>
      </c>
      <c r="E36" s="6">
        <f>KP43816_ramRstop!E59</f>
        <v>162.00751879699249</v>
      </c>
      <c r="F36" s="6">
        <f>KP43816_ramRstop!F59</f>
        <v>114.49354005167959</v>
      </c>
      <c r="G36" s="6">
        <f>KP43816_ramRstop!G59</f>
        <v>113.47416020671834</v>
      </c>
      <c r="H36" s="6">
        <f>KP43816_ramRstop!H59</f>
        <v>110.18733850129199</v>
      </c>
      <c r="I36" s="6">
        <f>KP43816_ramRstop!I59</f>
        <v>112.88725490196079</v>
      </c>
      <c r="J36" s="6">
        <f>KP43816_ramRstop!J59</f>
        <v>112.79974160206717</v>
      </c>
      <c r="L36" s="7">
        <f t="shared" si="12"/>
        <v>1.953125</v>
      </c>
      <c r="M36" s="6">
        <f>KP43816_ramRstop!M59</f>
        <v>141.5257731958763</v>
      </c>
      <c r="N36" s="6">
        <f>KP43816_ramRstop!N59</f>
        <v>148.99484536082474</v>
      </c>
      <c r="O36" s="6">
        <f>KP43816_ramRstop!O59</f>
        <v>153.80315315315315</v>
      </c>
      <c r="P36" s="6">
        <f>KP43816_ramRstop!P59</f>
        <v>164.11666666666667</v>
      </c>
      <c r="Q36" s="6">
        <f>KP43816_ramRstop!Q59</f>
        <v>122.79234234234234</v>
      </c>
      <c r="R36" s="6">
        <f>KP43816_ramRstop!R59</f>
        <v>138.23018018018018</v>
      </c>
      <c r="S36" s="6">
        <f>KP43816_ramRstop!S59</f>
        <v>136.81666666666666</v>
      </c>
      <c r="T36" s="6">
        <f>KP43816_ramRstop!T59</f>
        <v>66.943693693693703</v>
      </c>
      <c r="U36" s="6">
        <f>KP43816_ramRstop!U59</f>
        <v>104.35833333333333</v>
      </c>
    </row>
    <row r="37" spans="1:21" x14ac:dyDescent="0.25">
      <c r="A37" s="7">
        <f t="shared" si="11"/>
        <v>0.9765625</v>
      </c>
      <c r="B37" s="6">
        <f>KP43816_ramRstop!B60</f>
        <v>90.857881136950894</v>
      </c>
      <c r="C37" s="6">
        <f>KP43816_ramRstop!C60</f>
        <v>133.37593984962405</v>
      </c>
      <c r="D37" s="6">
        <f>KP43816_ramRstop!D60</f>
        <v>139.5639097744361</v>
      </c>
      <c r="E37" s="6">
        <f>KP43816_ramRstop!E60</f>
        <v>114.81912144702842</v>
      </c>
      <c r="F37" s="6">
        <f>KP43816_ramRstop!F60</f>
        <v>97.625322997416021</v>
      </c>
      <c r="G37" s="6">
        <f>KP43816_ramRstop!G60</f>
        <v>112.36764705882354</v>
      </c>
      <c r="H37" s="6">
        <f>KP43816_ramRstop!H60</f>
        <v>108.10526315789474</v>
      </c>
      <c r="I37" s="6">
        <f>KP43816_ramRstop!I60</f>
        <v>106.11278195488721</v>
      </c>
      <c r="J37" s="6">
        <f>KP43816_ramRstop!J60</f>
        <v>107.78036175710594</v>
      </c>
      <c r="L37" s="7">
        <f t="shared" si="12"/>
        <v>0.9765625</v>
      </c>
      <c r="M37" s="6">
        <f>KP43816_ramRstop!M60</f>
        <v>135.80927835051546</v>
      </c>
      <c r="N37" s="6">
        <f>KP43816_ramRstop!N60</f>
        <v>150.31958762886597</v>
      </c>
      <c r="O37" s="6">
        <f>KP43816_ramRstop!O60</f>
        <v>159.67342342342343</v>
      </c>
      <c r="P37" s="6">
        <f>KP43816_ramRstop!P60</f>
        <v>159.59774774774775</v>
      </c>
      <c r="Q37" s="6">
        <f>KP43816_ramRstop!Q60</f>
        <v>127.37113402061856</v>
      </c>
      <c r="R37" s="6">
        <f>KP43816_ramRstop!R60</f>
        <v>128.18153153153153</v>
      </c>
      <c r="S37" s="6">
        <f>KP43816_ramRstop!S60</f>
        <v>124.90833333333333</v>
      </c>
      <c r="T37" s="6">
        <f>KP43816_ramRstop!T60</f>
        <v>109.48333333333333</v>
      </c>
      <c r="U37" s="6">
        <f>KP43816_ramRstop!U60</f>
        <v>103.41396396396395</v>
      </c>
    </row>
    <row r="38" spans="1:21" x14ac:dyDescent="0.25">
      <c r="A38" s="7">
        <f t="shared" si="11"/>
        <v>0.48828125</v>
      </c>
      <c r="B38" s="6">
        <f>KP43816_ramRstop!B61</f>
        <v>112.15789473684211</v>
      </c>
      <c r="C38" s="6">
        <f>KP43816_ramRstop!C61</f>
        <v>159.75187969924812</v>
      </c>
      <c r="D38" s="6">
        <f>KP43816_ramRstop!D61</f>
        <v>156.37593984962405</v>
      </c>
      <c r="E38" s="6">
        <f>KP43816_ramRstop!E61</f>
        <v>166</v>
      </c>
      <c r="F38" s="6">
        <f>KP43816_ramRstop!F61</f>
        <v>119.70676691729324</v>
      </c>
      <c r="G38" s="6">
        <f>KP43816_ramRstop!G61</f>
        <v>122.24060150375939</v>
      </c>
      <c r="H38" s="6">
        <f>KP43816_ramRstop!H61</f>
        <v>114.17293233082707</v>
      </c>
      <c r="I38" s="6">
        <f>KP43816_ramRstop!I61</f>
        <v>100.43627450980392</v>
      </c>
      <c r="J38" s="6">
        <f>KP43816_ramRstop!J61</f>
        <v>107.49019607843137</v>
      </c>
      <c r="L38" s="7">
        <f t="shared" si="12"/>
        <v>0.48828125</v>
      </c>
      <c r="M38" s="6">
        <f>KP43816_ramRstop!M61</f>
        <v>147.05154639175257</v>
      </c>
      <c r="N38" s="6">
        <f>KP43816_ramRstop!N61</f>
        <v>149.04639175257731</v>
      </c>
      <c r="O38" s="6">
        <f>KP43816_ramRstop!O61</f>
        <v>180.48963963963965</v>
      </c>
      <c r="P38" s="6">
        <f>KP43816_ramRstop!P61</f>
        <v>158.30585585585584</v>
      </c>
      <c r="Q38" s="6">
        <f>KP43816_ramRstop!Q61</f>
        <v>139.79774774774774</v>
      </c>
      <c r="R38" s="6">
        <f>KP43816_ramRstop!R61</f>
        <v>130.47342342342341</v>
      </c>
      <c r="S38" s="6">
        <f>KP43816_ramRstop!S61</f>
        <v>106.01936936936936</v>
      </c>
      <c r="T38" s="6">
        <f>KP43816_ramRstop!T61</f>
        <v>104.35833333333333</v>
      </c>
      <c r="U38" s="6">
        <f>KP43816_ramRstop!U61</f>
        <v>100.24166666666666</v>
      </c>
    </row>
    <row r="39" spans="1:21" x14ac:dyDescent="0.25">
      <c r="A39" s="7">
        <f t="shared" si="11"/>
        <v>0.244140625</v>
      </c>
      <c r="B39" s="6">
        <f>KP43816_ramRstop!B62</f>
        <v>89.772609819121442</v>
      </c>
      <c r="C39" s="6">
        <f>KP43816_ramRstop!C62</f>
        <v>155.87969924812029</v>
      </c>
      <c r="D39" s="6">
        <f>KP43816_ramRstop!D62</f>
        <v>137.77443609022558</v>
      </c>
      <c r="E39" s="6">
        <f>KP43816_ramRstop!E62</f>
        <v>111.30749354005168</v>
      </c>
      <c r="F39" s="6">
        <f>KP43816_ramRstop!F62</f>
        <v>118.37254901960785</v>
      </c>
      <c r="G39" s="6">
        <f>KP43816_ramRstop!G62</f>
        <v>92.873385012919897</v>
      </c>
      <c r="H39" s="6">
        <f>KP43816_ramRstop!H62</f>
        <v>94.642156862745097</v>
      </c>
      <c r="I39" s="6">
        <f>KP43816_ramRstop!I62</f>
        <v>98.511278195488728</v>
      </c>
      <c r="J39" s="6">
        <f>KP43816_ramRstop!J62</f>
        <v>91.911764705882348</v>
      </c>
      <c r="L39" s="7">
        <f t="shared" si="12"/>
        <v>0.244140625</v>
      </c>
      <c r="M39" s="6">
        <f>KP43816_ramRstop!M62</f>
        <v>145.0979381443299</v>
      </c>
      <c r="N39" s="6">
        <f>KP43816_ramRstop!N62</f>
        <v>148.65979381443299</v>
      </c>
      <c r="O39" s="6">
        <f>KP43816_ramRstop!O62</f>
        <v>157.63558558558557</v>
      </c>
      <c r="P39" s="6">
        <f>KP43816_ramRstop!P62</f>
        <v>138.50585585585586</v>
      </c>
      <c r="Q39" s="6">
        <f>KP43816_ramRstop!Q62</f>
        <v>135.18153153153153</v>
      </c>
      <c r="R39" s="6">
        <f>KP43816_ramRstop!R62</f>
        <v>128.31666666666666</v>
      </c>
      <c r="S39" s="6">
        <f>KP43816_ramRstop!S62</f>
        <v>103.68333333333334</v>
      </c>
      <c r="T39" s="6">
        <f>KP43816_ramRstop!T62</f>
        <v>96.95</v>
      </c>
      <c r="U39" s="6">
        <f>KP43816_ramRstop!U62</f>
        <v>95.316666666666663</v>
      </c>
    </row>
    <row r="40" spans="1:21" x14ac:dyDescent="0.25">
      <c r="A40" s="7">
        <v>0</v>
      </c>
      <c r="B40" s="6">
        <f>KP43816_ramRstop!B63</f>
        <v>102.53431372549019</v>
      </c>
      <c r="C40" s="6">
        <f>KP43816_ramRstop!C63</f>
        <v>150.88725490196077</v>
      </c>
      <c r="D40" s="6">
        <f>KP43816_ramRstop!D63</f>
        <v>150.6390977443609</v>
      </c>
      <c r="E40" s="6">
        <f>KP43816_ramRstop!E63</f>
        <v>123.54901960784314</v>
      </c>
      <c r="F40" s="6">
        <f>KP43816_ramRstop!F63</f>
        <v>96.036175710594307</v>
      </c>
      <c r="G40" s="6">
        <f>KP43816_ramRstop!G63</f>
        <v>93.361757105943141</v>
      </c>
      <c r="H40" s="6">
        <f>KP43816_ramRstop!H63</f>
        <v>91.388888888888886</v>
      </c>
      <c r="I40" s="6">
        <f>KP43816_ramRstop!I63</f>
        <v>89.640826873385009</v>
      </c>
      <c r="J40" s="6">
        <f>KP43816_ramRstop!J63</f>
        <v>82.191176470588232</v>
      </c>
      <c r="L40" s="7">
        <v>0</v>
      </c>
      <c r="M40" s="6">
        <f>KP43816_ramRstop!M63</f>
        <v>157.0721649484536</v>
      </c>
      <c r="N40" s="6">
        <f>KP43816_ramRstop!N63</f>
        <v>177.36531531531534</v>
      </c>
      <c r="O40" s="6">
        <f>KP43816_ramRstop!O63</f>
        <v>200.10045045045047</v>
      </c>
      <c r="P40" s="6">
        <f>KP43816_ramRstop!P63</f>
        <v>125.97612612612612</v>
      </c>
      <c r="Q40" s="6">
        <f>KP43816_ramRstop!Q63</f>
        <v>112.97072072072072</v>
      </c>
      <c r="R40" s="6">
        <f>KP43816_ramRstop!R63</f>
        <v>96.63333333333334</v>
      </c>
      <c r="S40" s="6">
        <f>KP43816_ramRstop!S63</f>
        <v>84.65</v>
      </c>
      <c r="T40" s="6">
        <f>KP43816_ramRstop!T63</f>
        <v>82.583333333333329</v>
      </c>
      <c r="U40" s="6">
        <f>KP43816_ramRstop!U63</f>
        <v>83.500450450450458</v>
      </c>
    </row>
    <row r="42" spans="1:21" ht="23.25" x14ac:dyDescent="0.35">
      <c r="A42" s="9" t="s">
        <v>12</v>
      </c>
    </row>
    <row r="43" spans="1:21" ht="15.75" x14ac:dyDescent="0.25">
      <c r="B43" s="1"/>
    </row>
    <row r="44" spans="1:21" x14ac:dyDescent="0.25">
      <c r="B44" s="39" t="s">
        <v>1</v>
      </c>
      <c r="C44" s="39"/>
      <c r="D44" s="39"/>
      <c r="E44" s="39"/>
      <c r="F44" s="39"/>
      <c r="G44" s="39"/>
      <c r="H44" s="39"/>
      <c r="I44" s="39"/>
      <c r="J44" s="39"/>
      <c r="M44" s="39" t="s">
        <v>3</v>
      </c>
      <c r="N44" s="39"/>
      <c r="O44" s="39"/>
      <c r="P44" s="39"/>
      <c r="Q44" s="39"/>
      <c r="R44" s="39"/>
      <c r="S44" s="39"/>
      <c r="T44" s="39"/>
      <c r="U44" s="39"/>
    </row>
    <row r="45" spans="1:21" ht="15.75" x14ac:dyDescent="0.25">
      <c r="A45" s="2" t="s">
        <v>2</v>
      </c>
      <c r="B45" s="3">
        <v>300</v>
      </c>
      <c r="C45" s="4">
        <f>B45/2</f>
        <v>150</v>
      </c>
      <c r="D45" s="4">
        <f t="shared" ref="D45:I45" si="13">C45/2</f>
        <v>75</v>
      </c>
      <c r="E45" s="4">
        <f t="shared" si="13"/>
        <v>37.5</v>
      </c>
      <c r="F45" s="4">
        <f t="shared" si="13"/>
        <v>18.75</v>
      </c>
      <c r="G45" s="4">
        <f t="shared" si="13"/>
        <v>9.375</v>
      </c>
      <c r="H45" s="4">
        <f t="shared" si="13"/>
        <v>4.6875</v>
      </c>
      <c r="I45" s="4">
        <f t="shared" si="13"/>
        <v>2.34375</v>
      </c>
      <c r="J45" s="4">
        <v>0</v>
      </c>
      <c r="L45" s="2" t="s">
        <v>2</v>
      </c>
      <c r="M45" s="3">
        <v>300</v>
      </c>
      <c r="N45" s="4">
        <f>M45/2</f>
        <v>150</v>
      </c>
      <c r="O45" s="4">
        <f t="shared" ref="O45:T45" si="14">N45/2</f>
        <v>75</v>
      </c>
      <c r="P45" s="4">
        <f t="shared" si="14"/>
        <v>37.5</v>
      </c>
      <c r="Q45" s="4">
        <f t="shared" si="14"/>
        <v>18.75</v>
      </c>
      <c r="R45" s="4">
        <f t="shared" si="14"/>
        <v>9.375</v>
      </c>
      <c r="S45" s="4">
        <f t="shared" si="14"/>
        <v>4.6875</v>
      </c>
      <c r="T45" s="4">
        <f t="shared" si="14"/>
        <v>2.34375</v>
      </c>
      <c r="U45" s="4">
        <v>0</v>
      </c>
    </row>
    <row r="46" spans="1:21" x14ac:dyDescent="0.25">
      <c r="A46" s="5">
        <v>1000</v>
      </c>
      <c r="B46" s="6">
        <f>KP43816_AcrB_V448E!B50</f>
        <v>-0.18112947658402195</v>
      </c>
      <c r="C46" s="6">
        <f>KP43816_AcrB_V448E!C50</f>
        <v>-5.7805164319248696E-2</v>
      </c>
      <c r="D46" s="6">
        <f>KP43816_AcrB_V448E!D50</f>
        <v>-2.4104683195592207E-2</v>
      </c>
      <c r="E46" s="6">
        <f>KP43816_AcrB_V448E!E50</f>
        <v>-4.47658402203856E-2</v>
      </c>
      <c r="F46" s="6">
        <f>KP43816_AcrB_V448E!F50</f>
        <v>-1.997245179063353E-2</v>
      </c>
      <c r="G46" s="6">
        <f>KP43816_AcrB_V448E!G50</f>
        <v>-8.19559228650137E-2</v>
      </c>
      <c r="H46" s="6">
        <f>KP43816_AcrB_V448E!H50</f>
        <v>3.3746556473829278E-2</v>
      </c>
      <c r="I46" s="6">
        <f>KP43816_AcrB_V448E!I50</f>
        <v>6.8870523415985791E-4</v>
      </c>
      <c r="J46" s="6">
        <f>KP43816_AcrB_V448E!J50</f>
        <v>5.027548209366399E-2</v>
      </c>
      <c r="L46" s="5">
        <v>1000</v>
      </c>
      <c r="M46" s="6">
        <f>KP43816_AcrB_V448E!M50</f>
        <v>-0.3639601139601138</v>
      </c>
      <c r="N46" s="6">
        <f>KP43816_AcrB_V448E!N50</f>
        <v>-0.27001633986928125</v>
      </c>
      <c r="O46" s="6">
        <f>KP43816_AcrB_V448E!O50</f>
        <v>-0.27982026143790867</v>
      </c>
      <c r="P46" s="6">
        <f>KP43816_AcrB_V448E!P50</f>
        <v>-0.47589869281045771</v>
      </c>
      <c r="Q46" s="6">
        <f>KP43816_AcrB_V448E!Q50</f>
        <v>-0.32665094339622641</v>
      </c>
      <c r="R46" s="6">
        <f>KP43816_AcrB_V448E!R50</f>
        <v>-0.37295751633986945</v>
      </c>
      <c r="S46" s="6">
        <f>KP43816_AcrB_V448E!S50</f>
        <v>-0.44648692810457535</v>
      </c>
      <c r="T46" s="6">
        <f>KP43816_AcrB_V448E!T50</f>
        <v>-0.51021241830065378</v>
      </c>
      <c r="U46" s="6">
        <f>KP43816_AcrB_V448E!U50</f>
        <v>-0.38276143790849693</v>
      </c>
    </row>
    <row r="47" spans="1:21" x14ac:dyDescent="0.25">
      <c r="A47" s="7">
        <f>A46/2</f>
        <v>500</v>
      </c>
      <c r="B47" s="6">
        <f>KP43816_AcrB_V448E!B51</f>
        <v>-9.8437499999999997E-2</v>
      </c>
      <c r="C47" s="6">
        <f>KP43816_AcrB_V448E!C51</f>
        <v>-0.25964187327823685</v>
      </c>
      <c r="D47" s="6">
        <f>KP43816_AcrB_V448E!D51</f>
        <v>-0.26907276995305152</v>
      </c>
      <c r="E47" s="6">
        <f>KP43816_AcrB_V448E!E51</f>
        <v>-0.15633608815426989</v>
      </c>
      <c r="F47" s="6">
        <f>KP43816_AcrB_V448E!F51</f>
        <v>-0.25468750000000001</v>
      </c>
      <c r="G47" s="6">
        <f>KP43816_AcrB_V448E!G51</f>
        <v>-0.19765840220385666</v>
      </c>
      <c r="H47" s="6">
        <f>KP43816_AcrB_V448E!H51</f>
        <v>-0.27203856749311289</v>
      </c>
      <c r="I47" s="6">
        <f>KP43816_AcrB_V448E!I51</f>
        <v>-0.32188967136150221</v>
      </c>
      <c r="J47" s="6">
        <f>KP43816_AcrB_V448E!J51</f>
        <v>-0.2885674931129476</v>
      </c>
      <c r="L47" s="7">
        <f>L46/2</f>
        <v>500</v>
      </c>
      <c r="M47" s="6">
        <f>KP43816_AcrB_V448E!M51</f>
        <v>0.4309640522875815</v>
      </c>
      <c r="N47" s="6">
        <f>KP43816_AcrB_V448E!N51</f>
        <v>-0.2275943396226415</v>
      </c>
      <c r="O47" s="6">
        <f>KP43816_AcrB_V448E!O51</f>
        <v>-0.38960113960113946</v>
      </c>
      <c r="P47" s="6">
        <f>KP43816_AcrB_V448E!P51</f>
        <v>-0.27004716981132076</v>
      </c>
      <c r="Q47" s="6">
        <f>KP43816_AcrB_V448E!Q51</f>
        <v>-0.54772079772079751</v>
      </c>
      <c r="R47" s="6">
        <f>KP43816_AcrB_V448E!R51</f>
        <v>-0.5690359477124185</v>
      </c>
      <c r="S47" s="6">
        <f>KP43816_AcrB_V448E!S51</f>
        <v>-0.68668300653594794</v>
      </c>
      <c r="T47" s="6">
        <f>KP43816_AcrB_V448E!T51</f>
        <v>-0.73231132075471694</v>
      </c>
      <c r="U47" s="6">
        <f>KP43816_AcrB_V448E!U51</f>
        <v>-0.75040849673202636</v>
      </c>
    </row>
    <row r="48" spans="1:21" x14ac:dyDescent="0.25">
      <c r="A48" s="7">
        <f t="shared" ref="A48:A58" si="15">A47/2</f>
        <v>250</v>
      </c>
      <c r="B48" s="6">
        <f>KP43816_AcrB_V448E!B52</f>
        <v>-0.23034037558685433</v>
      </c>
      <c r="C48" s="6">
        <f>KP43816_AcrB_V448E!C52</f>
        <v>0.2578125</v>
      </c>
      <c r="D48" s="6">
        <f>KP43816_AcrB_V448E!D52</f>
        <v>-0.12118544600938953</v>
      </c>
      <c r="E48" s="6">
        <f>KP43816_AcrB_V448E!E52</f>
        <v>6.8870523415985791E-4</v>
      </c>
      <c r="F48" s="6">
        <f>KP43816_AcrB_V448E!F52</f>
        <v>-1.1707988980716176E-2</v>
      </c>
      <c r="G48" s="6">
        <f>KP43816_AcrB_V448E!G52</f>
        <v>-6.1294765840220304E-2</v>
      </c>
      <c r="H48" s="6">
        <f>KP43816_AcrB_V448E!H52</f>
        <v>0.1577134986225896</v>
      </c>
      <c r="I48" s="6">
        <f>KP43816_AcrB_V448E!I52</f>
        <v>0.63585680751173723</v>
      </c>
      <c r="J48" s="6">
        <f>KP43816_AcrB_V448E!J52</f>
        <v>4.7828638497652717E-2</v>
      </c>
      <c r="L48" s="7">
        <f t="shared" ref="L48:L58" si="16">L47/2</f>
        <v>250</v>
      </c>
      <c r="M48" s="6">
        <f>KP43816_AcrB_V448E!M52</f>
        <v>-0.21866096866096849</v>
      </c>
      <c r="N48" s="6">
        <f>KP43816_AcrB_V448E!N52</f>
        <v>0.44373219373219391</v>
      </c>
      <c r="O48" s="6">
        <f>KP43816_AcrB_V448E!O52</f>
        <v>0.49410377358490565</v>
      </c>
      <c r="P48" s="6">
        <f>KP43816_AcrB_V448E!P52</f>
        <v>0.40919811320754718</v>
      </c>
      <c r="Q48" s="6">
        <f>KP43816_AcrB_V448E!Q52</f>
        <v>7.621082621082638E-2</v>
      </c>
      <c r="R48" s="6">
        <f>KP43816_AcrB_V448E!R52</f>
        <v>-3.4198113207547169E-2</v>
      </c>
      <c r="S48" s="6">
        <f>KP43816_AcrB_V448E!S52</f>
        <v>-0.19457547169811321</v>
      </c>
      <c r="T48" s="6">
        <f>KP43816_AcrB_V448E!T52</f>
        <v>-0.4219771241830067</v>
      </c>
      <c r="U48" s="6">
        <f>KP43816_AcrB_V448E!U52</f>
        <v>-0.54834905660377353</v>
      </c>
    </row>
    <row r="49" spans="1:21" x14ac:dyDescent="0.25">
      <c r="A49" s="7">
        <f t="shared" si="15"/>
        <v>125</v>
      </c>
      <c r="B49" s="6">
        <f>KP43816_AcrB_V448E!B53</f>
        <v>-6.1294765840220304E-2</v>
      </c>
      <c r="C49" s="6">
        <f>KP43816_AcrB_V448E!C53</f>
        <v>-2.34375E-2</v>
      </c>
      <c r="D49" s="6">
        <f>KP43816_AcrB_V448E!D53</f>
        <v>0.12656249999999999</v>
      </c>
      <c r="E49" s="6">
        <f>KP43816_AcrB_V448E!E53</f>
        <v>0.1640625</v>
      </c>
      <c r="F49" s="6">
        <f>KP43816_AcrB_V448E!F53</f>
        <v>4.5312499999999999E-2</v>
      </c>
      <c r="G49" s="6">
        <f>KP43816_AcrB_V448E!G53</f>
        <v>0.17011019283746565</v>
      </c>
      <c r="H49" s="6">
        <f>KP43816_AcrB_V448E!H53</f>
        <v>0.14531680440771358</v>
      </c>
      <c r="I49" s="6">
        <f>KP43816_AcrB_V448E!I53</f>
        <v>0.12878787878787887</v>
      </c>
      <c r="J49" s="6">
        <f>KP43816_AcrB_V448E!J53</f>
        <v>6.4062499999999994E-2</v>
      </c>
      <c r="L49" s="7">
        <f t="shared" si="16"/>
        <v>125</v>
      </c>
      <c r="M49" s="6">
        <f>KP43816_AcrB_V448E!M53</f>
        <v>0.41135620915032661</v>
      </c>
      <c r="N49" s="6">
        <f>KP43816_AcrB_V448E!N53</f>
        <v>0.28133903133903149</v>
      </c>
      <c r="O49" s="6">
        <f>KP43816_AcrB_V448E!O53</f>
        <v>0.33262108262108281</v>
      </c>
      <c r="P49" s="6">
        <f>KP43816_AcrB_V448E!P53</f>
        <v>3.3475783475783637E-2</v>
      </c>
      <c r="Q49" s="6">
        <f>KP43816_AcrB_V448E!Q53</f>
        <v>-6.25E-2</v>
      </c>
      <c r="R49" s="6">
        <f>KP43816_AcrB_V448E!R53</f>
        <v>-5.3066037735849059E-2</v>
      </c>
      <c r="S49" s="6">
        <f>KP43816_AcrB_V448E!S53</f>
        <v>-0.48570261437908513</v>
      </c>
      <c r="T49" s="6">
        <f>KP43816_AcrB_V448E!T53</f>
        <v>0.31980056980056998</v>
      </c>
      <c r="U49" s="6">
        <f>KP43816_AcrB_V448E!U53</f>
        <v>-0.47287735849056606</v>
      </c>
    </row>
    <row r="50" spans="1:21" x14ac:dyDescent="0.25">
      <c r="A50" s="7">
        <f t="shared" si="15"/>
        <v>62.5</v>
      </c>
      <c r="B50" s="6">
        <f>KP43816_AcrB_V448E!B54</f>
        <v>-0.25468750000000001</v>
      </c>
      <c r="C50" s="6">
        <f>KP43816_AcrB_V448E!C54</f>
        <v>-6.9559228650137667E-2</v>
      </c>
      <c r="D50" s="6">
        <f>KP43816_AcrB_V448E!D54</f>
        <v>-7.7823691460055022E-2</v>
      </c>
      <c r="E50" s="6">
        <f>KP43816_AcrB_V448E!E54</f>
        <v>-8.59375E-2</v>
      </c>
      <c r="F50" s="6">
        <f>KP43816_AcrB_V448E!F54</f>
        <v>-0.11093749999999999</v>
      </c>
      <c r="G50" s="6">
        <f>KP43816_AcrB_V448E!G54</f>
        <v>0.6039944903581268</v>
      </c>
      <c r="H50" s="6">
        <f>KP43816_AcrB_V448E!H54</f>
        <v>67.017217630853992</v>
      </c>
      <c r="I50" s="6">
        <f>KP43816_AcrB_V448E!I54</f>
        <v>5.027548209366399E-2</v>
      </c>
      <c r="J50" s="6">
        <f>KP43816_AcrB_V448E!J54</f>
        <v>-0.20592286501377402</v>
      </c>
      <c r="L50" s="7">
        <f t="shared" si="16"/>
        <v>62.5</v>
      </c>
      <c r="M50" s="6">
        <f>KP43816_AcrB_V448E!M54</f>
        <v>-0.63276143790849693</v>
      </c>
      <c r="N50" s="6">
        <f>KP43816_AcrB_V448E!N54</f>
        <v>-0.24060457516339886</v>
      </c>
      <c r="O50" s="6">
        <f>KP43816_AcrB_V448E!O54</f>
        <v>-0.61805555555555569</v>
      </c>
      <c r="P50" s="6">
        <f>KP43816_AcrB_V448E!P54</f>
        <v>-0.61315359477124198</v>
      </c>
      <c r="Q50" s="6">
        <f>KP43816_AcrB_V448E!Q54</f>
        <v>-0.71119281045751648</v>
      </c>
      <c r="R50" s="6">
        <f>KP43816_AcrB_V448E!R54</f>
        <v>-0.50589622641509435</v>
      </c>
      <c r="S50" s="6">
        <f>KP43816_AcrB_V448E!S54</f>
        <v>-0.78962418300653614</v>
      </c>
      <c r="T50" s="6">
        <f>KP43816_AcrB_V448E!T54</f>
        <v>-0.82883986928104592</v>
      </c>
      <c r="U50" s="6">
        <f>KP43816_AcrB_V448E!U54</f>
        <v>-0.81695156695156679</v>
      </c>
    </row>
    <row r="51" spans="1:21" x14ac:dyDescent="0.25">
      <c r="A51" s="7">
        <f t="shared" si="15"/>
        <v>31.25</v>
      </c>
      <c r="B51" s="6">
        <f>KP43816_AcrB_V448E!B55</f>
        <v>-9.4352617079889733E-2</v>
      </c>
      <c r="C51" s="6">
        <f>KP43816_AcrB_V448E!C55</f>
        <v>-0.20592286501377402</v>
      </c>
      <c r="D51" s="6">
        <f>KP43816_AcrB_V448E!D55</f>
        <v>0.93457300275482103</v>
      </c>
      <c r="E51" s="6">
        <f>KP43816_AcrB_V448E!E55</f>
        <v>89.104166666666657</v>
      </c>
      <c r="F51" s="6">
        <f>KP43816_AcrB_V448E!F55</f>
        <v>89.843603286384976</v>
      </c>
      <c r="G51" s="6">
        <f>KP43816_AcrB_V448E!G55</f>
        <v>93.509096244131456</v>
      </c>
      <c r="H51" s="6">
        <f>KP43816_AcrB_V448E!H55</f>
        <v>106.5828125</v>
      </c>
      <c r="I51" s="6">
        <f>KP43816_AcrB_V448E!I55</f>
        <v>88.857687793427232</v>
      </c>
      <c r="J51" s="6">
        <f>KP43816_AcrB_V448E!J55</f>
        <v>91.182506887052341</v>
      </c>
      <c r="L51" s="7">
        <f t="shared" si="16"/>
        <v>31.25</v>
      </c>
      <c r="M51" s="6">
        <f>KP43816_AcrB_V448E!M55</f>
        <v>-0.70629084967320277</v>
      </c>
      <c r="N51" s="6">
        <f>KP43816_AcrB_V448E!N55</f>
        <v>-0.60327635327635309</v>
      </c>
      <c r="O51" s="6">
        <f>KP43816_AcrB_V448E!O55</f>
        <v>-0.57393790849673221</v>
      </c>
      <c r="P51" s="6">
        <f>KP43816_AcrB_V448E!P55</f>
        <v>0.69566993464052274</v>
      </c>
      <c r="Q51" s="6">
        <f>KP43816_AcrB_V448E!Q55</f>
        <v>64.592728758169926</v>
      </c>
      <c r="R51" s="6">
        <f>KP43816_AcrB_V448E!R55</f>
        <v>100.78655660377359</v>
      </c>
      <c r="S51" s="6">
        <f>KP43816_AcrB_V448E!S55</f>
        <v>86.303513071895438</v>
      </c>
      <c r="T51" s="6">
        <f>KP43816_AcrB_V448E!T55</f>
        <v>77.788807189542482</v>
      </c>
      <c r="U51" s="6">
        <f>KP43816_AcrB_V448E!U55</f>
        <v>80.96937321937321</v>
      </c>
    </row>
    <row r="52" spans="1:21" x14ac:dyDescent="0.25">
      <c r="A52" s="7">
        <f t="shared" si="15"/>
        <v>15.625</v>
      </c>
      <c r="B52" s="6">
        <f>KP43816_AcrB_V448E!B56</f>
        <v>76.281680440771353</v>
      </c>
      <c r="C52" s="6">
        <f>KP43816_AcrB_V448E!C56</f>
        <v>108.00895316804409</v>
      </c>
      <c r="D52" s="6">
        <f>KP43816_AcrB_V448E!D56</f>
        <v>117.0874655647383</v>
      </c>
      <c r="E52" s="6">
        <f>KP43816_AcrB_V448E!E56</f>
        <v>113.54614325068871</v>
      </c>
      <c r="F52" s="6">
        <f>KP43816_AcrB_V448E!F56</f>
        <v>109.66050469483568</v>
      </c>
      <c r="G52" s="6">
        <f>KP43816_AcrB_V448E!G56</f>
        <v>107.2775482093664</v>
      </c>
      <c r="H52" s="6">
        <f>KP43816_AcrB_V448E!H56</f>
        <v>112.09008215962442</v>
      </c>
      <c r="I52" s="6">
        <f>KP43816_AcrB_V448E!I56</f>
        <v>108.77670187793427</v>
      </c>
      <c r="J52" s="6">
        <f>KP43816_AcrB_V448E!J56</f>
        <v>116.68250688705234</v>
      </c>
      <c r="L52" s="7">
        <f t="shared" si="16"/>
        <v>15.625</v>
      </c>
      <c r="M52" s="6">
        <f>KP43816_AcrB_V448E!M56</f>
        <v>-0.482311320754717</v>
      </c>
      <c r="N52" s="6">
        <f>KP43816_AcrB_V448E!N56</f>
        <v>1.3903301886792452</v>
      </c>
      <c r="O52" s="6">
        <f>KP43816_AcrB_V448E!O56</f>
        <v>123.47364672364672</v>
      </c>
      <c r="P52" s="6">
        <f>KP43816_AcrB_V448E!P56</f>
        <v>154.53655660377359</v>
      </c>
      <c r="Q52" s="6">
        <f>KP43816_AcrB_V448E!Q56</f>
        <v>127.82429245283019</v>
      </c>
      <c r="R52" s="6">
        <f>KP43816_AcrB_V448E!R56</f>
        <v>127.04127358490567</v>
      </c>
      <c r="S52" s="6">
        <f>KP43816_AcrB_V448E!S56</f>
        <v>117.247150997151</v>
      </c>
      <c r="T52" s="6">
        <f>KP43816_AcrB_V448E!T56</f>
        <v>98.687321937321926</v>
      </c>
      <c r="U52" s="6">
        <f>KP43816_AcrB_V448E!U56</f>
        <v>88.606125356125347</v>
      </c>
    </row>
    <row r="53" spans="1:21" x14ac:dyDescent="0.25">
      <c r="A53" s="7">
        <f t="shared" si="15"/>
        <v>7.8125</v>
      </c>
      <c r="B53" s="6">
        <f>KP43816_AcrB_V448E!B57</f>
        <v>96.219696969696969</v>
      </c>
      <c r="C53" s="6">
        <f>KP43816_AcrB_V448E!C57</f>
        <v>109.03726525821595</v>
      </c>
      <c r="D53" s="6">
        <f>KP43816_AcrB_V448E!D57</f>
        <v>111.92217630853995</v>
      </c>
      <c r="E53" s="6">
        <f>KP43816_AcrB_V448E!E57</f>
        <v>123.92811032863851</v>
      </c>
      <c r="F53" s="6">
        <f>KP43816_AcrB_V448E!F57</f>
        <v>118.07599765258217</v>
      </c>
      <c r="G53" s="6">
        <f>KP43816_AcrB_V448E!G57</f>
        <v>111.59008215962442</v>
      </c>
      <c r="H53" s="6">
        <f>KP43816_AcrB_V448E!H57</f>
        <v>106.31060606060606</v>
      </c>
      <c r="I53" s="6">
        <f>KP43816_AcrB_V448E!I57</f>
        <v>103.51308539944904</v>
      </c>
      <c r="J53" s="6">
        <f>KP43816_AcrB_V448E!J57</f>
        <v>110.85606060606061</v>
      </c>
      <c r="L53" s="7">
        <f t="shared" si="16"/>
        <v>7.8125</v>
      </c>
      <c r="M53" s="6">
        <f>KP43816_AcrB_V448E!M57</f>
        <v>114.9752358490566</v>
      </c>
      <c r="N53" s="6">
        <f>KP43816_AcrB_V448E!N57</f>
        <v>103.93278301886792</v>
      </c>
      <c r="O53" s="6">
        <f>KP43816_AcrB_V448E!O57</f>
        <v>101.58372641509433</v>
      </c>
      <c r="P53" s="6">
        <f>KP43816_AcrB_V448E!P57</f>
        <v>134.66135620915034</v>
      </c>
      <c r="Q53" s="6">
        <f>KP43816_AcrB_V448E!Q57</f>
        <v>123.94693396226415</v>
      </c>
      <c r="R53" s="6">
        <f>KP43816_AcrB_V448E!R57</f>
        <v>128.60731132075472</v>
      </c>
      <c r="S53" s="6">
        <f>KP43816_AcrB_V448E!S57</f>
        <v>105.94221698113208</v>
      </c>
      <c r="T53" s="6">
        <f>KP43816_AcrB_V448E!T57</f>
        <v>110.20165094339623</v>
      </c>
      <c r="U53" s="6">
        <f>KP43816_AcrB_V448E!U57</f>
        <v>91.04599056603773</v>
      </c>
    </row>
    <row r="54" spans="1:21" x14ac:dyDescent="0.25">
      <c r="A54" s="7">
        <f t="shared" si="15"/>
        <v>3.90625</v>
      </c>
      <c r="B54" s="6">
        <f>KP43816_AcrB_V448E!B58</f>
        <v>97.237969483568065</v>
      </c>
      <c r="C54" s="6">
        <f>KP43816_AcrB_V448E!C58</f>
        <v>120.57656249999999</v>
      </c>
      <c r="D54" s="6">
        <f>KP43816_AcrB_V448E!D58</f>
        <v>121.73622589531681</v>
      </c>
      <c r="E54" s="6">
        <f>KP43816_AcrB_V448E!E58</f>
        <v>114.0203125</v>
      </c>
      <c r="F54" s="6">
        <f>KP43816_AcrB_V448E!F58</f>
        <v>119.3767217630854</v>
      </c>
      <c r="G54" s="6">
        <f>KP43816_AcrB_V448E!G58</f>
        <v>108.07093663911846</v>
      </c>
      <c r="H54" s="6">
        <f>KP43816_AcrB_V448E!H58</f>
        <v>113.70627934272299</v>
      </c>
      <c r="I54" s="6">
        <f>KP43816_AcrB_V448E!I58</f>
        <v>105.52134986225896</v>
      </c>
      <c r="J54" s="6">
        <f>KP43816_AcrB_V448E!J58</f>
        <v>107.17424242424244</v>
      </c>
      <c r="L54" s="7">
        <f t="shared" si="16"/>
        <v>3.90625</v>
      </c>
      <c r="M54" s="6">
        <f>KP43816_AcrB_V448E!M58</f>
        <v>102.98466981132076</v>
      </c>
      <c r="N54" s="6">
        <f>KP43816_AcrB_V448E!N58</f>
        <v>98.64504716981132</v>
      </c>
      <c r="O54" s="6">
        <f>KP43816_AcrB_V448E!O58</f>
        <v>103.36233660130719</v>
      </c>
      <c r="P54" s="6">
        <f>KP43816_AcrB_V448E!P58</f>
        <v>104.83689458689459</v>
      </c>
      <c r="Q54" s="6">
        <f>KP43816_AcrB_V448E!Q58</f>
        <v>129.38817663817665</v>
      </c>
      <c r="R54" s="6">
        <f>KP43816_AcrB_V448E!R58</f>
        <v>118.84787735849056</v>
      </c>
      <c r="S54" s="6">
        <f>KP43816_AcrB_V448E!S58</f>
        <v>123.35731132075472</v>
      </c>
      <c r="T54" s="6">
        <f>KP43816_AcrB_V448E!T58</f>
        <v>118.43945868945869</v>
      </c>
      <c r="U54" s="6">
        <f>KP43816_AcrB_V448E!U58</f>
        <v>101.45636792452831</v>
      </c>
    </row>
    <row r="55" spans="1:21" x14ac:dyDescent="0.25">
      <c r="A55" s="7">
        <f t="shared" si="15"/>
        <v>1.953125</v>
      </c>
      <c r="B55" s="6">
        <f>KP43816_AcrB_V448E!B59</f>
        <v>108.70316804407715</v>
      </c>
      <c r="C55" s="6">
        <f>KP43816_AcrB_V448E!C59</f>
        <v>120.68250688705234</v>
      </c>
      <c r="D55" s="6">
        <f>KP43816_AcrB_V448E!D59</f>
        <v>118.51308539944904</v>
      </c>
      <c r="E55" s="6">
        <f>KP43816_AcrB_V448E!E59</f>
        <v>124.23444835680752</v>
      </c>
      <c r="F55" s="6">
        <f>KP43816_AcrB_V448E!F59</f>
        <v>114.56895539906102</v>
      </c>
      <c r="G55" s="6">
        <f>KP43816_AcrB_V448E!G59</f>
        <v>109.71684272300469</v>
      </c>
      <c r="H55" s="6">
        <f>KP43816_AcrB_V448E!H59</f>
        <v>109.64944903581268</v>
      </c>
      <c r="I55" s="6">
        <f>KP43816_AcrB_V448E!I59</f>
        <v>105.8973829201102</v>
      </c>
      <c r="J55" s="6">
        <f>KP43816_AcrB_V448E!J59</f>
        <v>108.26515151515152</v>
      </c>
      <c r="L55" s="7">
        <f t="shared" si="16"/>
        <v>1.953125</v>
      </c>
      <c r="M55" s="6">
        <f>KP43816_AcrB_V448E!M59</f>
        <v>99.465801886792448</v>
      </c>
      <c r="N55" s="6">
        <f>KP43816_AcrB_V448E!N59</f>
        <v>98.720518867924525</v>
      </c>
      <c r="O55" s="6">
        <f>KP43816_AcrB_V448E!O59</f>
        <v>112.74410377358491</v>
      </c>
      <c r="P55" s="6">
        <f>KP43816_AcrB_V448E!P59</f>
        <v>110.83689458689459</v>
      </c>
      <c r="Q55" s="6">
        <f>KP43816_AcrB_V448E!Q59</f>
        <v>145.23938679245282</v>
      </c>
      <c r="R55" s="6">
        <f>KP43816_AcrB_V448E!R59</f>
        <v>129.42334905660377</v>
      </c>
      <c r="S55" s="6">
        <f>KP43816_AcrB_V448E!S59</f>
        <v>114.54127358490567</v>
      </c>
      <c r="T55" s="6">
        <f>KP43816_AcrB_V448E!T59</f>
        <v>103.20165094339623</v>
      </c>
      <c r="U55" s="6">
        <f>KP43816_AcrB_V448E!U59</f>
        <v>103.63089622641509</v>
      </c>
    </row>
    <row r="56" spans="1:21" x14ac:dyDescent="0.25">
      <c r="A56" s="7">
        <f t="shared" si="15"/>
        <v>0.9765625</v>
      </c>
      <c r="B56" s="6">
        <f>KP43816_AcrB_V448E!B60</f>
        <v>90.987969483568065</v>
      </c>
      <c r="C56" s="6">
        <f>KP43816_AcrB_V448E!C60</f>
        <v>108.29782863849765</v>
      </c>
      <c r="D56" s="6">
        <f>KP43816_AcrB_V448E!D60</f>
        <v>111.2568870523416</v>
      </c>
      <c r="E56" s="6">
        <f>KP43816_AcrB_V448E!E60</f>
        <v>97.6640625</v>
      </c>
      <c r="F56" s="6">
        <f>KP43816_AcrB_V448E!F60</f>
        <v>109.58303990610328</v>
      </c>
      <c r="G56" s="6">
        <f>KP43816_AcrB_V448E!G60</f>
        <v>103.23622589531681</v>
      </c>
      <c r="H56" s="6">
        <f>KP43816_AcrB_V448E!H60</f>
        <v>103.42217630853995</v>
      </c>
      <c r="I56" s="6">
        <f>KP43816_AcrB_V448E!I60</f>
        <v>93.641184573002761</v>
      </c>
      <c r="J56" s="6">
        <f>KP43816_AcrB_V448E!J60</f>
        <v>98.042011019283748</v>
      </c>
      <c r="L56" s="7">
        <f t="shared" si="16"/>
        <v>0.9765625</v>
      </c>
      <c r="M56" s="6">
        <f>KP43816_AcrB_V448E!M60</f>
        <v>105.50353773584905</v>
      </c>
      <c r="N56" s="6">
        <f>KP43816_AcrB_V448E!N60</f>
        <v>105.56485849056604</v>
      </c>
      <c r="O56" s="6">
        <f>KP43816_AcrB_V448E!O60</f>
        <v>120.77240566037736</v>
      </c>
      <c r="P56" s="6">
        <f>KP43816_AcrB_V448E!P60</f>
        <v>130.87214052287581</v>
      </c>
      <c r="Q56" s="6">
        <f>KP43816_AcrB_V448E!Q60</f>
        <v>111.17334905660377</v>
      </c>
      <c r="R56" s="6">
        <f>KP43816_AcrB_V448E!R60</f>
        <v>101.06014150943396</v>
      </c>
      <c r="S56" s="6">
        <f>KP43816_AcrB_V448E!S60</f>
        <v>96.244103773584911</v>
      </c>
      <c r="T56" s="6">
        <f>KP43816_AcrB_V448E!T60</f>
        <v>105.99928774928775</v>
      </c>
      <c r="U56" s="6">
        <f>KP43816_AcrB_V448E!U60</f>
        <v>106.15919811320755</v>
      </c>
    </row>
    <row r="57" spans="1:21" x14ac:dyDescent="0.25">
      <c r="A57" s="7">
        <f t="shared" si="15"/>
        <v>0.48828125</v>
      </c>
      <c r="B57" s="6">
        <f>KP43816_AcrB_V448E!B61</f>
        <v>103.10812672176309</v>
      </c>
      <c r="C57" s="6">
        <f>KP43816_AcrB_V448E!C61</f>
        <v>113.33539944903582</v>
      </c>
      <c r="D57" s="6">
        <f>KP43816_AcrB_V448E!D61</f>
        <v>112.32951877934272</v>
      </c>
      <c r="E57" s="6">
        <f>KP43816_AcrB_V448E!E61</f>
        <v>121.5874655647383</v>
      </c>
      <c r="F57" s="6">
        <f>KP43816_AcrB_V448E!F61</f>
        <v>111.54201101928375</v>
      </c>
      <c r="G57" s="6">
        <f>KP43816_AcrB_V448E!G61</f>
        <v>110.98796948356807</v>
      </c>
      <c r="H57" s="6">
        <f>KP43816_AcrB_V448E!H61</f>
        <v>96.097124413145536</v>
      </c>
      <c r="I57" s="6">
        <f>KP43816_AcrB_V448E!I61</f>
        <v>99.674242424242436</v>
      </c>
      <c r="J57" s="6">
        <f>KP43816_AcrB_V448E!J61</f>
        <v>104.6640625</v>
      </c>
      <c r="L57" s="7">
        <f t="shared" si="16"/>
        <v>0.48828125</v>
      </c>
      <c r="M57" s="6">
        <f>KP43816_AcrB_V448E!M61</f>
        <v>99.14504716981132</v>
      </c>
      <c r="N57" s="6">
        <f>KP43816_AcrB_V448E!N61</f>
        <v>119.46108490566037</v>
      </c>
      <c r="O57" s="6">
        <f>KP43816_AcrB_V448E!O61</f>
        <v>127.45057189542484</v>
      </c>
      <c r="P57" s="6">
        <f>KP43816_AcrB_V448E!P61</f>
        <v>130.29415954415953</v>
      </c>
      <c r="Q57" s="6">
        <f>KP43816_AcrB_V448E!Q61</f>
        <v>138.90954415954417</v>
      </c>
      <c r="R57" s="6">
        <f>KP43816_AcrB_V448E!R61</f>
        <v>118.70441595441595</v>
      </c>
      <c r="S57" s="6">
        <f>KP43816_AcrB_V448E!S61</f>
        <v>109.82429245283019</v>
      </c>
      <c r="T57" s="6">
        <f>KP43816_AcrB_V448E!T61</f>
        <v>93.701650943396231</v>
      </c>
      <c r="U57" s="6">
        <f>KP43816_AcrB_V448E!U61</f>
        <v>70.058415032679733</v>
      </c>
    </row>
    <row r="58" spans="1:21" x14ac:dyDescent="0.25">
      <c r="A58" s="7">
        <f t="shared" si="15"/>
        <v>0.244140625</v>
      </c>
      <c r="B58" s="6">
        <f>KP43816_AcrB_V448E!B62</f>
        <v>96.913911845730027</v>
      </c>
      <c r="C58" s="6">
        <f>KP43816_AcrB_V448E!C62</f>
        <v>103.2450117370892</v>
      </c>
      <c r="D58" s="6">
        <f>KP43816_AcrB_V448E!D62</f>
        <v>108.30487089201877</v>
      </c>
      <c r="E58" s="6">
        <f>KP43816_AcrB_V448E!E62</f>
        <v>107.39325068870524</v>
      </c>
      <c r="F58" s="6">
        <f>KP43816_AcrB_V448E!F62</f>
        <v>100.77341597796143</v>
      </c>
      <c r="G58" s="6">
        <f>KP43816_AcrB_V448E!G62</f>
        <v>93.421068075117361</v>
      </c>
      <c r="H58" s="6">
        <f>KP43816_AcrB_V448E!H62</f>
        <v>88.477406103286384</v>
      </c>
      <c r="I58" s="6">
        <f>KP43816_AcrB_V448E!I62</f>
        <v>93.19077134986226</v>
      </c>
      <c r="J58" s="6">
        <f>KP43816_AcrB_V448E!J62</f>
        <v>88.178110328638496</v>
      </c>
      <c r="L58" s="7">
        <f t="shared" si="16"/>
        <v>0.244140625</v>
      </c>
      <c r="M58" s="6">
        <f>KP43816_AcrB_V448E!M62</f>
        <v>123.49410377358491</v>
      </c>
      <c r="N58" s="6">
        <f>KP43816_AcrB_V448E!N62</f>
        <v>128.22523584905662</v>
      </c>
      <c r="O58" s="6">
        <f>KP43816_AcrB_V448E!O62</f>
        <v>108.37704248366013</v>
      </c>
      <c r="P58" s="6">
        <f>KP43816_AcrB_V448E!P62</f>
        <v>131.70014245014244</v>
      </c>
      <c r="Q58" s="6">
        <f>KP43816_AcrB_V448E!Q62</f>
        <v>121.0129716981132</v>
      </c>
      <c r="R58" s="6">
        <f>KP43816_AcrB_V448E!R62</f>
        <v>91.131944444444457</v>
      </c>
      <c r="S58" s="6">
        <f>KP43816_AcrB_V448E!S62</f>
        <v>93.691595441595439</v>
      </c>
      <c r="T58" s="6">
        <f>KP43816_AcrB_V448E!T62</f>
        <v>96.148860398860393</v>
      </c>
      <c r="U58" s="6">
        <f>KP43816_AcrB_V448E!U62</f>
        <v>81.067663817663814</v>
      </c>
    </row>
    <row r="59" spans="1:21" x14ac:dyDescent="0.25">
      <c r="A59" s="7">
        <v>0</v>
      </c>
      <c r="B59" s="6">
        <f>KP43816_AcrB_V448E!B63</f>
        <v>92.699035812672179</v>
      </c>
      <c r="C59" s="6">
        <f>KP43816_AcrB_V448E!C63</f>
        <v>109.02134986225896</v>
      </c>
      <c r="D59" s="6">
        <f>KP43816_AcrB_V448E!D63</f>
        <v>117.6203125</v>
      </c>
      <c r="E59" s="6">
        <f>KP43816_AcrB_V448E!E63</f>
        <v>108.82247652582159</v>
      </c>
      <c r="F59" s="6">
        <f>KP43816_AcrB_V448E!F63</f>
        <v>99.980027548209378</v>
      </c>
      <c r="G59" s="6">
        <f>KP43816_AcrB_V448E!G63</f>
        <v>104.57920110192838</v>
      </c>
      <c r="H59" s="6">
        <f>KP43816_AcrB_V448E!H63</f>
        <v>99.265151515151516</v>
      </c>
      <c r="I59" s="6">
        <f>KP43816_AcrB_V448E!I63</f>
        <v>104.56680440771351</v>
      </c>
      <c r="J59" s="6">
        <f>KP43816_AcrB_V448E!J63</f>
        <v>101.8973829201102</v>
      </c>
      <c r="L59" s="7">
        <v>0</v>
      </c>
      <c r="M59" s="6">
        <f>KP43816_AcrB_V448E!M63</f>
        <v>142.96037581699346</v>
      </c>
      <c r="N59" s="6">
        <f>KP43816_AcrB_V448E!N63</f>
        <v>143.3054245283019</v>
      </c>
      <c r="O59" s="6">
        <f>KP43816_AcrB_V448E!O63</f>
        <v>161.2441037735849</v>
      </c>
      <c r="P59" s="6">
        <f>KP43816_AcrB_V448E!P63</f>
        <v>147.39976415094338</v>
      </c>
      <c r="Q59" s="6">
        <f>KP43816_AcrB_V448E!Q63</f>
        <v>112.20441595441595</v>
      </c>
      <c r="R59" s="6">
        <f>KP43816_AcrB_V448E!R63</f>
        <v>106.67022792022792</v>
      </c>
      <c r="S59" s="6">
        <f>KP43816_AcrB_V448E!S63</f>
        <v>95.234669811320757</v>
      </c>
      <c r="T59" s="6">
        <f>KP43816_AcrB_V448E!T63</f>
        <v>90.939458689458689</v>
      </c>
      <c r="U59" s="6">
        <f>KP43816_AcrB_V448E!U63</f>
        <v>86.059116809116802</v>
      </c>
    </row>
    <row r="61" spans="1:21" ht="23.25" x14ac:dyDescent="0.35">
      <c r="A61" s="9" t="s">
        <v>13</v>
      </c>
    </row>
    <row r="62" spans="1:21" ht="15.75" x14ac:dyDescent="0.25">
      <c r="B62" s="1"/>
    </row>
    <row r="63" spans="1:21" x14ac:dyDescent="0.25">
      <c r="B63" s="39" t="s">
        <v>1</v>
      </c>
      <c r="C63" s="39"/>
      <c r="D63" s="39"/>
      <c r="E63" s="39"/>
      <c r="F63" s="39"/>
      <c r="G63" s="39"/>
      <c r="H63" s="39"/>
      <c r="I63" s="39"/>
      <c r="J63" s="39"/>
      <c r="M63" s="39" t="s">
        <v>3</v>
      </c>
      <c r="N63" s="39"/>
      <c r="O63" s="39"/>
      <c r="P63" s="39"/>
      <c r="Q63" s="39"/>
      <c r="R63" s="39"/>
      <c r="S63" s="39"/>
      <c r="T63" s="39"/>
      <c r="U63" s="39"/>
    </row>
    <row r="64" spans="1:21" ht="15.75" x14ac:dyDescent="0.25">
      <c r="A64" s="2" t="s">
        <v>2</v>
      </c>
      <c r="B64" s="3">
        <v>300</v>
      </c>
      <c r="C64" s="4">
        <f>B64/2</f>
        <v>150</v>
      </c>
      <c r="D64" s="4">
        <f t="shared" ref="D64:I64" si="17">C64/2</f>
        <v>75</v>
      </c>
      <c r="E64" s="4">
        <f t="shared" si="17"/>
        <v>37.5</v>
      </c>
      <c r="F64" s="4">
        <f t="shared" si="17"/>
        <v>18.75</v>
      </c>
      <c r="G64" s="4">
        <f t="shared" si="17"/>
        <v>9.375</v>
      </c>
      <c r="H64" s="4">
        <f t="shared" si="17"/>
        <v>4.6875</v>
      </c>
      <c r="I64" s="4">
        <f t="shared" si="17"/>
        <v>2.34375</v>
      </c>
      <c r="J64" s="4">
        <v>0</v>
      </c>
      <c r="L64" s="2" t="s">
        <v>2</v>
      </c>
      <c r="M64" s="3">
        <v>300</v>
      </c>
      <c r="N64" s="4">
        <f>M64/2</f>
        <v>150</v>
      </c>
      <c r="O64" s="4">
        <f t="shared" ref="O64:T64" si="18">N64/2</f>
        <v>75</v>
      </c>
      <c r="P64" s="4">
        <f t="shared" si="18"/>
        <v>37.5</v>
      </c>
      <c r="Q64" s="4">
        <f t="shared" si="18"/>
        <v>18.75</v>
      </c>
      <c r="R64" s="4">
        <f t="shared" si="18"/>
        <v>9.375</v>
      </c>
      <c r="S64" s="4">
        <f t="shared" si="18"/>
        <v>4.6875</v>
      </c>
      <c r="T64" s="4">
        <f t="shared" si="18"/>
        <v>2.34375</v>
      </c>
      <c r="U64" s="4">
        <v>0</v>
      </c>
    </row>
    <row r="65" spans="1:21" x14ac:dyDescent="0.25">
      <c r="A65" s="5">
        <v>1000</v>
      </c>
      <c r="B65" s="6">
        <f>KP43816_ramRstop_AcrB_V448E!B50</f>
        <v>-0.40860215053763443</v>
      </c>
      <c r="C65" s="6">
        <f>KP43816_ramRstop_AcrB_V448E!C50</f>
        <v>-9.7765363128491621E-3</v>
      </c>
      <c r="D65" s="6">
        <f>KP43816_ramRstop_AcrB_V448E!D50</f>
        <v>0.16129032258064516</v>
      </c>
      <c r="E65" s="6">
        <f>KP43816_ramRstop_AcrB_V448E!E50</f>
        <v>9.3406593406593408E-2</v>
      </c>
      <c r="F65" s="6">
        <f>KP43816_ramRstop_AcrB_V448E!F50</f>
        <v>0.3477653631284916</v>
      </c>
      <c r="G65" s="6">
        <f>KP43816_ramRstop_AcrB_V448E!G50</f>
        <v>0.23655913978494625</v>
      </c>
      <c r="H65" s="6">
        <f>KP43816_ramRstop_AcrB_V448E!H50</f>
        <v>0.12637362637362637</v>
      </c>
      <c r="I65" s="6">
        <f>KP43816_ramRstop_AcrB_V448E!I50</f>
        <v>0.37912087912087911</v>
      </c>
      <c r="J65" s="6">
        <f>KP43816_ramRstop_AcrB_V448E!J50</f>
        <v>0.31182795698924731</v>
      </c>
      <c r="L65" s="5">
        <v>1000</v>
      </c>
      <c r="M65" s="6">
        <f>KP43816_ramRstop_AcrB_V448E!M50</f>
        <v>-0.38087606837606813</v>
      </c>
      <c r="N65" s="6">
        <f>KP43816_ramRstop_AcrB_V448E!N50</f>
        <v>-0.50908119658119633</v>
      </c>
      <c r="O65" s="6">
        <f>KP43816_ramRstop_AcrB_V448E!O50</f>
        <v>-0.36164529914529892</v>
      </c>
      <c r="P65" s="6">
        <f>KP43816_ramRstop_AcrB_V448E!P50</f>
        <v>-0.39369658119658096</v>
      </c>
      <c r="Q65" s="6">
        <f>KP43816_ramRstop_AcrB_V448E!Q50</f>
        <v>1.0149572649572893E-2</v>
      </c>
      <c r="R65" s="6">
        <f>KP43816_ramRstop_AcrB_V448E!R50</f>
        <v>-4.6153846153846156E-2</v>
      </c>
      <c r="S65" s="6">
        <f>KP43816_ramRstop_AcrB_V448E!S50</f>
        <v>-0.27190170940170916</v>
      </c>
      <c r="T65" s="6">
        <f>KP43816_ramRstop_AcrB_V448E!T50</f>
        <v>-0.51549145299145271</v>
      </c>
      <c r="U65" s="6">
        <f>KP43816_ramRstop_AcrB_V448E!U50</f>
        <v>-0.45555555555555505</v>
      </c>
    </row>
    <row r="66" spans="1:21" x14ac:dyDescent="0.25">
      <c r="A66" s="7">
        <f>A65/2</f>
        <v>500</v>
      </c>
      <c r="B66" s="6">
        <f>KP43816_ramRstop_AcrB_V448E!B51</f>
        <v>1.2362637362637363</v>
      </c>
      <c r="C66" s="6">
        <f>KP43816_ramRstop_AcrB_V448E!C51</f>
        <v>105.79569892473118</v>
      </c>
      <c r="D66" s="6">
        <f>KP43816_ramRstop_AcrB_V448E!D51</f>
        <v>123.66483516483517</v>
      </c>
      <c r="E66" s="6">
        <f>KP43816_ramRstop_AcrB_V448E!E51</f>
        <v>134.09078212290504</v>
      </c>
      <c r="F66" s="6">
        <f>KP43816_ramRstop_AcrB_V448E!F51</f>
        <v>132.28021978021977</v>
      </c>
      <c r="G66" s="6">
        <f>KP43816_ramRstop_AcrB_V448E!G51</f>
        <v>132.97849462365591</v>
      </c>
      <c r="H66" s="6">
        <f>KP43816_ramRstop_AcrB_V448E!H51</f>
        <v>135.03491620111731</v>
      </c>
      <c r="I66" s="6">
        <f>KP43816_ramRstop_AcrB_V448E!I51</f>
        <v>117.58798882681565</v>
      </c>
      <c r="J66" s="6">
        <f>KP43816_ramRstop_AcrB_V448E!J51</f>
        <v>131.09677419354838</v>
      </c>
      <c r="L66" s="7">
        <f>L65/2</f>
        <v>500</v>
      </c>
      <c r="M66" s="6">
        <f>KP43816_ramRstop_AcrB_V448E!M51</f>
        <v>-0.41933760683760657</v>
      </c>
      <c r="N66" s="6">
        <f>KP43816_ramRstop_AcrB_V448E!N51</f>
        <v>-0.47247706422018348</v>
      </c>
      <c r="O66" s="6">
        <f>KP43816_ramRstop_AcrB_V448E!O51</f>
        <v>-4.1132478632478389E-2</v>
      </c>
      <c r="P66" s="6">
        <f>KP43816_ramRstop_AcrB_V448E!P51</f>
        <v>0.73853211009174313</v>
      </c>
      <c r="Q66" s="6">
        <f>KP43816_ramRstop_AcrB_V448E!Q51</f>
        <v>81.607692307692304</v>
      </c>
      <c r="R66" s="6">
        <f>KP43816_ramRstop_AcrB_V448E!R51</f>
        <v>132.26655982905982</v>
      </c>
      <c r="S66" s="6">
        <f>KP43816_ramRstop_AcrB_V448E!S51</f>
        <v>121.91399572649571</v>
      </c>
      <c r="T66" s="6">
        <f>KP43816_ramRstop_AcrB_V448E!T51</f>
        <v>131.25111111111113</v>
      </c>
      <c r="U66" s="6">
        <f>KP43816_ramRstop_AcrB_V448E!U51</f>
        <v>124.22444444444446</v>
      </c>
    </row>
    <row r="67" spans="1:21" x14ac:dyDescent="0.25">
      <c r="A67" s="7">
        <f t="shared" ref="A67:A77" si="19">A66/2</f>
        <v>250</v>
      </c>
      <c r="B67" s="6">
        <f>KP43816_ramRstop_AcrB_V448E!B52</f>
        <v>114.62150837988827</v>
      </c>
      <c r="C67" s="6">
        <f>KP43816_ramRstop_AcrB_V448E!C52</f>
        <v>149.24720670391062</v>
      </c>
      <c r="D67" s="6">
        <f>KP43816_ramRstop_AcrB_V448E!D52</f>
        <v>133.80027932960894</v>
      </c>
      <c r="E67" s="6">
        <f>KP43816_ramRstop_AcrB_V448E!E52</f>
        <v>135.39804469273744</v>
      </c>
      <c r="F67" s="6">
        <f>KP43816_ramRstop_AcrB_V448E!F52</f>
        <v>116.84497206703911</v>
      </c>
      <c r="G67" s="6">
        <f>KP43816_ramRstop_AcrB_V448E!G52</f>
        <v>127.98463687150839</v>
      </c>
      <c r="H67" s="6">
        <f>KP43816_ramRstop_AcrB_V448E!H52</f>
        <v>145.11871508379889</v>
      </c>
      <c r="I67" s="6">
        <f>KP43816_ramRstop_AcrB_V448E!I52</f>
        <v>142.4986033519553</v>
      </c>
      <c r="J67" s="6">
        <f>KP43816_ramRstop_AcrB_V448E!J52</f>
        <v>148.4986033519553</v>
      </c>
      <c r="L67" s="7">
        <f t="shared" ref="L67:L77" si="20">L66/2</f>
        <v>250</v>
      </c>
      <c r="M67" s="6">
        <f>KP43816_ramRstop_AcrB_V448E!M52</f>
        <v>-0.17555555555555505</v>
      </c>
      <c r="N67" s="6">
        <f>KP43816_ramRstop_AcrB_V448E!N52</f>
        <v>-0.18856837606837581</v>
      </c>
      <c r="O67" s="6">
        <f>KP43816_ramRstop_AcrB_V448E!O52</f>
        <v>0.47706422018348627</v>
      </c>
      <c r="P67" s="6">
        <f>KP43816_ramRstop_AcrB_V448E!P52</f>
        <v>2.2152777777777781</v>
      </c>
      <c r="Q67" s="6">
        <f>KP43816_ramRstop_AcrB_V448E!Q52</f>
        <v>179.36271367521366</v>
      </c>
      <c r="R67" s="6">
        <f>KP43816_ramRstop_AcrB_V448E!R52</f>
        <v>172.91399572649573</v>
      </c>
      <c r="S67" s="6">
        <f>KP43816_ramRstop_AcrB_V448E!S52</f>
        <v>156.22857142857143</v>
      </c>
      <c r="T67" s="6">
        <f>KP43816_ramRstop_AcrB_V448E!T52</f>
        <v>153.58571428571429</v>
      </c>
      <c r="U67" s="6">
        <f>KP43816_ramRstop_AcrB_V448E!U52</f>
        <v>136.81784188034186</v>
      </c>
    </row>
    <row r="68" spans="1:21" x14ac:dyDescent="0.25">
      <c r="A68" s="7">
        <f t="shared" si="19"/>
        <v>125</v>
      </c>
      <c r="B68" s="6">
        <f>KP43816_ramRstop_AcrB_V448E!B53</f>
        <v>151.38709677419354</v>
      </c>
      <c r="C68" s="6">
        <f>KP43816_ramRstop_AcrB_V448E!C53</f>
        <v>161.86021505376345</v>
      </c>
      <c r="D68" s="6">
        <f>KP43816_ramRstop_AcrB_V448E!D53</f>
        <v>144.30107526881721</v>
      </c>
      <c r="E68" s="6">
        <f>KP43816_ramRstop_AcrB_V448E!E53</f>
        <v>149.71648044692736</v>
      </c>
      <c r="F68" s="6">
        <f>KP43816_ramRstop_AcrB_V448E!F53</f>
        <v>131.4594972067039</v>
      </c>
      <c r="G68" s="6">
        <f>KP43816_ramRstop_AcrB_V448E!G53</f>
        <v>134.42307692307693</v>
      </c>
      <c r="H68" s="6">
        <f>KP43816_ramRstop_AcrB_V448E!H53</f>
        <v>132.45604395604394</v>
      </c>
      <c r="I68" s="6">
        <f>KP43816_ramRstop_AcrB_V448E!I53</f>
        <v>119.41208791208791</v>
      </c>
      <c r="J68" s="6">
        <f>KP43816_ramRstop_AcrB_V448E!J53</f>
        <v>132.15934065934067</v>
      </c>
      <c r="L68" s="7">
        <f t="shared" si="20"/>
        <v>125</v>
      </c>
      <c r="M68" s="6">
        <f>KP43816_ramRstop_AcrB_V448E!M53</f>
        <v>-0.20138888888888865</v>
      </c>
      <c r="N68" s="6">
        <f>KP43816_ramRstop_AcrB_V448E!N53</f>
        <v>-0.1693376068376066</v>
      </c>
      <c r="O68" s="6">
        <f>KP43816_ramRstop_AcrB_V448E!O53</f>
        <v>-9.6330275229357804E-2</v>
      </c>
      <c r="P68" s="6">
        <f>KP43816_ramRstop_AcrB_V448E!P53</f>
        <v>2.1639957264957266</v>
      </c>
      <c r="Q68" s="6">
        <f>KP43816_ramRstop_AcrB_V448E!Q53</f>
        <v>214.81784188034189</v>
      </c>
      <c r="R68" s="6">
        <f>KP43816_ramRstop_AcrB_V448E!R53</f>
        <v>189.84348290598291</v>
      </c>
      <c r="S68" s="6">
        <f>KP43816_ramRstop_AcrB_V448E!S53</f>
        <v>163.40758547008545</v>
      </c>
      <c r="T68" s="6">
        <f>KP43816_ramRstop_AcrB_V448E!T53</f>
        <v>133.25714285714287</v>
      </c>
      <c r="U68" s="6">
        <f>KP43816_ramRstop_AcrB_V448E!U53</f>
        <v>115.94444444444446</v>
      </c>
    </row>
    <row r="69" spans="1:21" x14ac:dyDescent="0.25">
      <c r="A69" s="7">
        <f t="shared" si="19"/>
        <v>62.5</v>
      </c>
      <c r="B69" s="6">
        <f>KP43816_ramRstop_AcrB_V448E!B54</f>
        <v>132.19354838709677</v>
      </c>
      <c r="C69" s="6">
        <f>KP43816_ramRstop_AcrB_V448E!C54</f>
        <v>143.6021505376344</v>
      </c>
      <c r="D69" s="6">
        <f>KP43816_ramRstop_AcrB_V448E!D54</f>
        <v>135.29032258064515</v>
      </c>
      <c r="E69" s="6">
        <f>KP43816_ramRstop_AcrB_V448E!E54</f>
        <v>144.01256983240222</v>
      </c>
      <c r="F69" s="6">
        <f>KP43816_ramRstop_AcrB_V448E!F54</f>
        <v>137.14106145251398</v>
      </c>
      <c r="G69" s="6">
        <f>KP43816_ramRstop_AcrB_V448E!G54</f>
        <v>116.31983240223464</v>
      </c>
      <c r="H69" s="6">
        <f>KP43816_ramRstop_AcrB_V448E!H54</f>
        <v>131.59916201117318</v>
      </c>
      <c r="I69" s="6">
        <f>KP43816_ramRstop_AcrB_V448E!I54</f>
        <v>118.19230769230769</v>
      </c>
      <c r="J69" s="6">
        <f>KP43816_ramRstop_AcrB_V448E!J54</f>
        <v>141.4427374301676</v>
      </c>
      <c r="L69" s="7">
        <f t="shared" si="20"/>
        <v>62.5</v>
      </c>
      <c r="M69" s="6">
        <f>KP43816_ramRstop_AcrB_V448E!M54</f>
        <v>-0.75908119658119633</v>
      </c>
      <c r="N69" s="6">
        <f>KP43816_ramRstop_AcrB_V448E!N54</f>
        <v>4.5871559633027525E-3</v>
      </c>
      <c r="O69" s="6">
        <f>KP43816_ramRstop_AcrB_V448E!O54</f>
        <v>3.0357905982905984</v>
      </c>
      <c r="P69" s="6">
        <f>KP43816_ramRstop_AcrB_V448E!P54</f>
        <v>176.696047008547</v>
      </c>
      <c r="Q69" s="6">
        <f>KP43816_ramRstop_AcrB_V448E!Q54</f>
        <v>201.01655982905982</v>
      </c>
      <c r="R69" s="6">
        <f>KP43816_ramRstop_AcrB_V448E!R54</f>
        <v>176.38194444444443</v>
      </c>
      <c r="S69" s="6">
        <f>KP43816_ramRstop_AcrB_V448E!S54</f>
        <v>139.29111111111112</v>
      </c>
      <c r="T69" s="6">
        <f>KP43816_ramRstop_AcrB_V448E!T54</f>
        <v>119.77111111111113</v>
      </c>
      <c r="U69" s="6">
        <f>KP43816_ramRstop_AcrB_V448E!U54</f>
        <v>104.34444444444443</v>
      </c>
    </row>
    <row r="70" spans="1:21" x14ac:dyDescent="0.25">
      <c r="A70" s="7">
        <f t="shared" si="19"/>
        <v>31.25</v>
      </c>
      <c r="B70" s="6">
        <f>KP43816_ramRstop_AcrB_V448E!B55</f>
        <v>134.55913978494624</v>
      </c>
      <c r="C70" s="6">
        <f>KP43816_ramRstop_AcrB_V448E!C55</f>
        <v>151.46236559139786</v>
      </c>
      <c r="D70" s="6">
        <f>KP43816_ramRstop_AcrB_V448E!D55</f>
        <v>138.21368715083798</v>
      </c>
      <c r="E70" s="6">
        <f>KP43816_ramRstop_AcrB_V448E!E55</f>
        <v>129.29748603351956</v>
      </c>
      <c r="F70" s="6">
        <f>KP43816_ramRstop_AcrB_V448E!F55</f>
        <v>132.3901098901099</v>
      </c>
      <c r="G70" s="6">
        <f>KP43816_ramRstop_AcrB_V448E!G55</f>
        <v>117.84497206703911</v>
      </c>
      <c r="H70" s="6">
        <f>KP43816_ramRstop_AcrB_V448E!H55</f>
        <v>107.86263736263736</v>
      </c>
      <c r="I70" s="6">
        <f>KP43816_ramRstop_AcrB_V448E!I55</f>
        <v>125.15934065934066</v>
      </c>
      <c r="J70" s="6">
        <f>KP43816_ramRstop_AcrB_V448E!J55</f>
        <v>121.29120879120879</v>
      </c>
      <c r="L70" s="7">
        <f t="shared" si="20"/>
        <v>31.25</v>
      </c>
      <c r="M70" s="6">
        <f>KP43816_ramRstop_AcrB_V448E!M55</f>
        <v>-7.3394495412844041E-2</v>
      </c>
      <c r="N70" s="6">
        <f>KP43816_ramRstop_AcrB_V448E!N55</f>
        <v>2.6575854700854702</v>
      </c>
      <c r="O70" s="6">
        <f>KP43816_ramRstop_AcrB_V448E!O55</f>
        <v>200.23450854700855</v>
      </c>
      <c r="P70" s="6">
        <f>KP43816_ramRstop_AcrB_V448E!P55</f>
        <v>193.17040598290598</v>
      </c>
      <c r="Q70" s="6">
        <f>KP43816_ramRstop_AcrB_V448E!Q55</f>
        <v>193.70245726495725</v>
      </c>
      <c r="R70" s="6">
        <f>KP43816_ramRstop_AcrB_V448E!R55</f>
        <v>183.45886752136752</v>
      </c>
      <c r="S70" s="6">
        <f>KP43816_ramRstop_AcrB_V448E!S55</f>
        <v>121.33111111111111</v>
      </c>
      <c r="T70" s="6">
        <f>KP43816_ramRstop_AcrB_V448E!T55</f>
        <v>126.87777777777778</v>
      </c>
      <c r="U70" s="6">
        <f>KP43816_ramRstop_AcrB_V448E!U55</f>
        <v>95.397777777777776</v>
      </c>
    </row>
    <row r="71" spans="1:21" x14ac:dyDescent="0.25">
      <c r="A71" s="7">
        <f t="shared" si="19"/>
        <v>15.625</v>
      </c>
      <c r="B71" s="6">
        <f>KP43816_ramRstop_AcrB_V448E!B56</f>
        <v>126.09677419354838</v>
      </c>
      <c r="C71" s="6">
        <f>KP43816_ramRstop_AcrB_V448E!C56</f>
        <v>140.98924731182797</v>
      </c>
      <c r="D71" s="6">
        <f>KP43816_ramRstop_AcrB_V448E!D56</f>
        <v>138.54888268156424</v>
      </c>
      <c r="E71" s="6">
        <f>KP43816_ramRstop_AcrB_V448E!E56</f>
        <v>122.59357541899442</v>
      </c>
      <c r="F71" s="6">
        <f>KP43816_ramRstop_AcrB_V448E!F56</f>
        <v>123.31983240223464</v>
      </c>
      <c r="G71" s="6">
        <f>KP43816_ramRstop_AcrB_V448E!G56</f>
        <v>109.23626373626374</v>
      </c>
      <c r="H71" s="6">
        <f>KP43816_ramRstop_AcrB_V448E!H56</f>
        <v>109.95054945054945</v>
      </c>
      <c r="I71" s="6">
        <f>KP43816_ramRstop_AcrB_V448E!I56</f>
        <v>114.76373626373626</v>
      </c>
      <c r="J71" s="6">
        <f>KP43816_ramRstop_AcrB_V448E!J56</f>
        <v>113.89560439560439</v>
      </c>
      <c r="L71" s="7">
        <f t="shared" si="20"/>
        <v>15.625</v>
      </c>
      <c r="M71" s="6">
        <f>KP43816_ramRstop_AcrB_V448E!M56</f>
        <v>182.28579059829059</v>
      </c>
      <c r="N71" s="6">
        <f>KP43816_ramRstop_AcrB_V448E!N56</f>
        <v>173.01655982905982</v>
      </c>
      <c r="O71" s="6">
        <f>KP43816_ramRstop_AcrB_V448E!O56</f>
        <v>180.4011752136752</v>
      </c>
      <c r="P71" s="6">
        <f>KP43816_ramRstop_AcrB_V448E!P56</f>
        <v>183.62553418803418</v>
      </c>
      <c r="Q71" s="6">
        <f>KP43816_ramRstop_AcrB_V448E!Q56</f>
        <v>185.74091880341879</v>
      </c>
      <c r="R71" s="6">
        <f>KP43816_ramRstop_AcrB_V448E!R56</f>
        <v>145.81143162393161</v>
      </c>
      <c r="S71" s="6">
        <f>KP43816_ramRstop_AcrB_V448E!S56</f>
        <v>131.81143162393161</v>
      </c>
      <c r="T71" s="6">
        <f>KP43816_ramRstop_AcrB_V448E!T56</f>
        <v>114.13111111111112</v>
      </c>
      <c r="U71" s="6">
        <f>KP43816_ramRstop_AcrB_V448E!U56</f>
        <v>98.74444444444444</v>
      </c>
    </row>
    <row r="72" spans="1:21" x14ac:dyDescent="0.25">
      <c r="A72" s="7">
        <f t="shared" si="19"/>
        <v>7.8125</v>
      </c>
      <c r="B72" s="6">
        <f>KP43816_ramRstop_AcrB_V448E!B57</f>
        <v>146.77234636871509</v>
      </c>
      <c r="C72" s="6">
        <f>KP43816_ramRstop_AcrB_V448E!C57</f>
        <v>144.75</v>
      </c>
      <c r="D72" s="6">
        <f>KP43816_ramRstop_AcrB_V448E!D57</f>
        <v>149.7332402234637</v>
      </c>
      <c r="E72" s="6">
        <f>KP43816_ramRstop_AcrB_V448E!E57</f>
        <v>139.35714285714286</v>
      </c>
      <c r="F72" s="6">
        <f>KP43816_ramRstop_AcrB_V448E!F57</f>
        <v>120.63186813186813</v>
      </c>
      <c r="G72" s="6">
        <f>KP43816_ramRstop_AcrB_V448E!G57</f>
        <v>122.29120879120879</v>
      </c>
      <c r="H72" s="6">
        <f>KP43816_ramRstop_AcrB_V448E!H57</f>
        <v>118.88461538461539</v>
      </c>
      <c r="I72" s="6">
        <f>KP43816_ramRstop_AcrB_V448E!I57</f>
        <v>120.56593406593407</v>
      </c>
      <c r="J72" s="6">
        <f>KP43816_ramRstop_AcrB_V448E!J57</f>
        <v>112.83870967741936</v>
      </c>
      <c r="L72" s="7">
        <f t="shared" si="20"/>
        <v>7.8125</v>
      </c>
      <c r="M72" s="6">
        <f>KP43816_ramRstop_AcrB_V448E!M57</f>
        <v>151.38194444444443</v>
      </c>
      <c r="N72" s="6">
        <f>KP43816_ramRstop_AcrB_V448E!N57</f>
        <v>161.74732905982904</v>
      </c>
      <c r="O72" s="6">
        <f>KP43816_ramRstop_AcrB_V448E!O57</f>
        <v>177.04861111111111</v>
      </c>
      <c r="P72" s="6">
        <f>KP43816_ramRstop_AcrB_V448E!P57</f>
        <v>179.56143162393161</v>
      </c>
      <c r="Q72" s="6">
        <f>KP43816_ramRstop_AcrB_V448E!Q57</f>
        <v>190.10630341880341</v>
      </c>
      <c r="R72" s="6">
        <f>KP43816_ramRstop_AcrB_V448E!R57</f>
        <v>176.12553418803418</v>
      </c>
      <c r="S72" s="6">
        <f>KP43816_ramRstop_AcrB_V448E!S57</f>
        <v>135.13194444444443</v>
      </c>
      <c r="T72" s="6">
        <f>KP43816_ramRstop_AcrB_V448E!T57</f>
        <v>126.85630341880341</v>
      </c>
      <c r="U72" s="6">
        <f>KP43816_ramRstop_AcrB_V448E!U57</f>
        <v>94.074252136752136</v>
      </c>
    </row>
    <row r="73" spans="1:21" x14ac:dyDescent="0.25">
      <c r="A73" s="7">
        <f t="shared" si="19"/>
        <v>3.90625</v>
      </c>
      <c r="B73" s="6">
        <f>KP43816_ramRstop_AcrB_V448E!B58</f>
        <v>133.43715083798884</v>
      </c>
      <c r="C73" s="6">
        <f>KP43816_ramRstop_AcrB_V448E!C58</f>
        <v>126.14106145251397</v>
      </c>
      <c r="D73" s="6">
        <f>KP43816_ramRstop_AcrB_V448E!D58</f>
        <v>134.0013966480447</v>
      </c>
      <c r="E73" s="6">
        <f>KP43816_ramRstop_AcrB_V448E!E58</f>
        <v>95.716480446927378</v>
      </c>
      <c r="F73" s="6">
        <f>KP43816_ramRstop_AcrB_V448E!F58</f>
        <v>128.96229050279331</v>
      </c>
      <c r="G73" s="6">
        <f>KP43816_ramRstop_AcrB_V448E!G58</f>
        <v>118.49301675977654</v>
      </c>
      <c r="H73" s="6">
        <f>KP43816_ramRstop_AcrB_V448E!H58</f>
        <v>127.9065934065934</v>
      </c>
      <c r="I73" s="6">
        <f>KP43816_ramRstop_AcrB_V448E!I58</f>
        <v>98.57692307692308</v>
      </c>
      <c r="J73" s="6">
        <f>KP43816_ramRstop_AcrB_V448E!J58</f>
        <v>104.71978021978022</v>
      </c>
      <c r="L73" s="7">
        <f t="shared" si="20"/>
        <v>3.90625</v>
      </c>
      <c r="M73" s="6">
        <f>KP43816_ramRstop_AcrB_V448E!M58</f>
        <v>146.41399572649573</v>
      </c>
      <c r="N73" s="6">
        <f>KP43816_ramRstop_AcrB_V448E!N58</f>
        <v>153.05502136752136</v>
      </c>
      <c r="O73" s="6">
        <f>KP43816_ramRstop_AcrB_V448E!O58</f>
        <v>162.65758547008545</v>
      </c>
      <c r="P73" s="6">
        <f>KP43816_ramRstop_AcrB_V448E!P58</f>
        <v>181.29861111111111</v>
      </c>
      <c r="Q73" s="6">
        <f>KP43816_ramRstop_AcrB_V448E!Q58</f>
        <v>176.51655982905982</v>
      </c>
      <c r="R73" s="6">
        <f>KP43816_ramRstop_AcrB_V448E!R58</f>
        <v>140.31784188034186</v>
      </c>
      <c r="S73" s="6">
        <f>KP43816_ramRstop_AcrB_V448E!S58</f>
        <v>154.01655982905982</v>
      </c>
      <c r="T73" s="6">
        <f>KP43816_ramRstop_AcrB_V448E!T58</f>
        <v>112.83707264957265</v>
      </c>
      <c r="U73" s="6">
        <f>KP43816_ramRstop_AcrB_V448E!U58</f>
        <v>96.842857142857142</v>
      </c>
    </row>
    <row r="74" spans="1:21" x14ac:dyDescent="0.25">
      <c r="A74" s="7">
        <f t="shared" si="19"/>
        <v>1.953125</v>
      </c>
      <c r="B74" s="6">
        <f>KP43816_ramRstop_AcrB_V448E!B59</f>
        <v>147.6021505376344</v>
      </c>
      <c r="C74" s="6">
        <f>KP43816_ramRstop_AcrB_V448E!C59</f>
        <v>147.1522346368715</v>
      </c>
      <c r="D74" s="6">
        <f>KP43816_ramRstop_AcrB_V448E!D59</f>
        <v>138.52094972067039</v>
      </c>
      <c r="E74" s="6">
        <f>KP43816_ramRstop_AcrB_V448E!E59</f>
        <v>126.58240223463687</v>
      </c>
      <c r="F74" s="6">
        <f>KP43816_ramRstop_AcrB_V448E!F59</f>
        <v>133.77793296089385</v>
      </c>
      <c r="G74" s="6">
        <f>KP43816_ramRstop_AcrB_V448E!G59</f>
        <v>125.43406593406593</v>
      </c>
      <c r="H74" s="6">
        <f>KP43816_ramRstop_AcrB_V448E!H59</f>
        <v>112.99450549450549</v>
      </c>
      <c r="I74" s="6">
        <f>KP43816_ramRstop_AcrB_V448E!I59</f>
        <v>111.71978021978022</v>
      </c>
      <c r="J74" s="6">
        <f>KP43816_ramRstop_AcrB_V448E!J59</f>
        <v>123.75274725274726</v>
      </c>
      <c r="L74" s="7">
        <f t="shared" si="20"/>
        <v>1.953125</v>
      </c>
      <c r="M74" s="6">
        <f>KP43816_ramRstop_AcrB_V448E!M59</f>
        <v>162.64476495726495</v>
      </c>
      <c r="N74" s="6">
        <f>KP43816_ramRstop_AcrB_V448E!N59</f>
        <v>169.88194444444443</v>
      </c>
      <c r="O74" s="6">
        <f>KP43816_ramRstop_AcrB_V448E!O59</f>
        <v>195.45886752136752</v>
      </c>
      <c r="P74" s="6">
        <f>KP43816_ramRstop_AcrB_V448E!P59</f>
        <v>187.05502136752136</v>
      </c>
      <c r="Q74" s="6">
        <f>KP43816_ramRstop_AcrB_V448E!Q59</f>
        <v>171.60630341880341</v>
      </c>
      <c r="R74" s="6">
        <f>KP43816_ramRstop_AcrB_V448E!R59</f>
        <v>151.77938034188034</v>
      </c>
      <c r="S74" s="6">
        <f>KP43816_ramRstop_AcrB_V448E!S59</f>
        <v>128.75373931623932</v>
      </c>
      <c r="T74" s="6">
        <f>KP43816_ramRstop_AcrB_V448E!T59</f>
        <v>101.90444444444444</v>
      </c>
      <c r="U74" s="6">
        <f>KP43816_ramRstop_AcrB_V448E!U59</f>
        <v>93.957777777777778</v>
      </c>
    </row>
    <row r="75" spans="1:21" x14ac:dyDescent="0.25">
      <c r="A75" s="7">
        <f t="shared" si="19"/>
        <v>0.9765625</v>
      </c>
      <c r="B75" s="6">
        <f>KP43816_ramRstop_AcrB_V448E!B60</f>
        <v>106.39784946236558</v>
      </c>
      <c r="C75" s="6">
        <f>KP43816_ramRstop_AcrB_V448E!C60</f>
        <v>138.35893854748602</v>
      </c>
      <c r="D75" s="6">
        <f>KP43816_ramRstop_AcrB_V448E!D60</f>
        <v>129.50977653631284</v>
      </c>
      <c r="E75" s="6">
        <f>KP43816_ramRstop_AcrB_V448E!E60</f>
        <v>144.90083798882682</v>
      </c>
      <c r="F75" s="6">
        <f>KP43816_ramRstop_AcrB_V448E!F60</f>
        <v>125.82821229050279</v>
      </c>
      <c r="G75" s="6">
        <f>KP43816_ramRstop_AcrB_V448E!G60</f>
        <v>87.347765363128488</v>
      </c>
      <c r="H75" s="6">
        <f>KP43816_ramRstop_AcrB_V448E!H60</f>
        <v>107.2304469273743</v>
      </c>
      <c r="I75" s="6">
        <f>KP43816_ramRstop_AcrB_V448E!I60</f>
        <v>108.99450549450549</v>
      </c>
      <c r="J75" s="6">
        <f>KP43816_ramRstop_AcrB_V448E!J60</f>
        <v>100.68681318681318</v>
      </c>
      <c r="L75" s="7">
        <f t="shared" si="20"/>
        <v>0.9765625</v>
      </c>
      <c r="M75" s="6">
        <f>KP43816_ramRstop_AcrB_V448E!M60</f>
        <v>163.84989316239316</v>
      </c>
      <c r="N75" s="6">
        <f>KP43816_ramRstop_AcrB_V448E!N60</f>
        <v>172.16399572649573</v>
      </c>
      <c r="O75" s="6">
        <f>KP43816_ramRstop_AcrB_V448E!O60</f>
        <v>192.35630341880341</v>
      </c>
      <c r="P75" s="6">
        <f>KP43816_ramRstop_AcrB_V448E!P60</f>
        <v>195.03579059829059</v>
      </c>
      <c r="Q75" s="6">
        <f>KP43816_ramRstop_AcrB_V448E!Q60</f>
        <v>167.15758547008545</v>
      </c>
      <c r="R75" s="6">
        <f>KP43816_ramRstop_AcrB_V448E!R60</f>
        <v>142.07425213675214</v>
      </c>
      <c r="S75" s="6">
        <f>KP43816_ramRstop_AcrB_V448E!S60</f>
        <v>115.97142857142858</v>
      </c>
      <c r="T75" s="6">
        <f>KP43816_ramRstop_AcrB_V448E!T60</f>
        <v>124.33111111111111</v>
      </c>
      <c r="U75" s="6">
        <f>KP43816_ramRstop_AcrB_V448E!U60</f>
        <v>98.857142857142861</v>
      </c>
    </row>
    <row r="76" spans="1:21" x14ac:dyDescent="0.25">
      <c r="A76" s="7">
        <f t="shared" si="19"/>
        <v>0.48828125</v>
      </c>
      <c r="B76" s="6">
        <f>KP43816_ramRstop_AcrB_V448E!B61</f>
        <v>125.59139784946237</v>
      </c>
      <c r="C76" s="6">
        <f>KP43816_ramRstop_AcrB_V448E!C61</f>
        <v>134.80645161290323</v>
      </c>
      <c r="D76" s="6">
        <f>KP43816_ramRstop_AcrB_V448E!D61</f>
        <v>109.39245810055866</v>
      </c>
      <c r="E76" s="6">
        <f>KP43816_ramRstop_AcrB_V448E!E61</f>
        <v>121.21368715083798</v>
      </c>
      <c r="F76" s="6">
        <f>KP43816_ramRstop_AcrB_V448E!F61</f>
        <v>106.76117318435755</v>
      </c>
      <c r="G76" s="6">
        <f>KP43816_ramRstop_AcrB_V448E!G61</f>
        <v>102.33100558659218</v>
      </c>
      <c r="H76" s="6">
        <f>KP43816_ramRstop_AcrB_V448E!H61</f>
        <v>81.247206703910621</v>
      </c>
      <c r="I76" s="6">
        <f>KP43816_ramRstop_AcrB_V448E!I61</f>
        <v>100.22527472527473</v>
      </c>
      <c r="J76" s="6">
        <f>KP43816_ramRstop_AcrB_V448E!J61</f>
        <v>100.84946236559139</v>
      </c>
      <c r="L76" s="7">
        <f t="shared" si="20"/>
        <v>0.48828125</v>
      </c>
      <c r="M76" s="6">
        <f>KP43816_ramRstop_AcrB_V448E!M61</f>
        <v>175.56143162393161</v>
      </c>
      <c r="N76" s="6">
        <f>KP43816_ramRstop_AcrB_V448E!N61</f>
        <v>182.99091880341879</v>
      </c>
      <c r="O76" s="6">
        <f>KP43816_ramRstop_AcrB_V448E!O61</f>
        <v>183.39476495726495</v>
      </c>
      <c r="P76" s="6">
        <f>KP43816_ramRstop_AcrB_V448E!P61</f>
        <v>163.946047008547</v>
      </c>
      <c r="Q76" s="6">
        <f>KP43816_ramRstop_AcrB_V448E!Q61</f>
        <v>158.06784188034186</v>
      </c>
      <c r="R76" s="6">
        <f>KP43816_ramRstop_AcrB_V448E!R61</f>
        <v>119.53579059829059</v>
      </c>
      <c r="S76" s="6">
        <f>KP43816_ramRstop_AcrB_V448E!S61</f>
        <v>117.83707264957265</v>
      </c>
      <c r="T76" s="6">
        <f>KP43816_ramRstop_AcrB_V448E!T61</f>
        <v>107.31143162393161</v>
      </c>
      <c r="U76" s="6">
        <f>KP43816_ramRstop_AcrB_V448E!U61</f>
        <v>90.728571428571428</v>
      </c>
    </row>
    <row r="77" spans="1:21" x14ac:dyDescent="0.25">
      <c r="A77" s="7">
        <f t="shared" si="19"/>
        <v>0.244140625</v>
      </c>
      <c r="B77" s="6">
        <f>KP43816_ramRstop_AcrB_V448E!B62</f>
        <v>96.113128491620117</v>
      </c>
      <c r="C77" s="6">
        <f>KP43816_ramRstop_AcrB_V448E!C62</f>
        <v>124.01815642458101</v>
      </c>
      <c r="D77" s="6">
        <f>KP43816_ramRstop_AcrB_V448E!D62</f>
        <v>95.962290502793294</v>
      </c>
      <c r="E77" s="6">
        <f>KP43816_ramRstop_AcrB_V448E!E62</f>
        <v>94.699720670391059</v>
      </c>
      <c r="F77" s="6">
        <f>KP43816_ramRstop_AcrB_V448E!F62</f>
        <v>98.107541899441344</v>
      </c>
      <c r="G77" s="6">
        <f>KP43816_ramRstop_AcrB_V448E!G62</f>
        <v>97.709677419354833</v>
      </c>
      <c r="H77" s="6">
        <f>KP43816_ramRstop_AcrB_V448E!H62</f>
        <v>86.57692307692308</v>
      </c>
      <c r="I77" s="6">
        <f>KP43816_ramRstop_AcrB_V448E!I62</f>
        <v>88.906593406593402</v>
      </c>
      <c r="J77" s="6">
        <f>KP43816_ramRstop_AcrB_V448E!J62</f>
        <v>92.752747252747255</v>
      </c>
      <c r="L77" s="7">
        <f t="shared" si="20"/>
        <v>0.244140625</v>
      </c>
      <c r="M77" s="6">
        <f>KP43816_ramRstop_AcrB_V448E!M62</f>
        <v>167.09348290598291</v>
      </c>
      <c r="N77" s="6">
        <f>KP43816_ramRstop_AcrB_V448E!N62</f>
        <v>178.11271367521366</v>
      </c>
      <c r="O77" s="6">
        <f>KP43816_ramRstop_AcrB_V448E!O62</f>
        <v>182.70886752136752</v>
      </c>
      <c r="P77" s="6">
        <f>KP43816_ramRstop_AcrB_V448E!P62</f>
        <v>161.7280982905983</v>
      </c>
      <c r="Q77" s="6">
        <f>KP43816_ramRstop_AcrB_V448E!Q62</f>
        <v>155.2280982905983</v>
      </c>
      <c r="R77" s="6">
        <f>KP43816_ramRstop_AcrB_V448E!R62</f>
        <v>99.035790598290603</v>
      </c>
      <c r="S77" s="6">
        <f>KP43816_ramRstop_AcrB_V448E!S62</f>
        <v>108.92040598290598</v>
      </c>
      <c r="T77" s="6">
        <f>KP43816_ramRstop_AcrB_V448E!T62</f>
        <v>108.08571428571429</v>
      </c>
      <c r="U77" s="6">
        <f>KP43816_ramRstop_AcrB_V448E!U62</f>
        <v>100.33707264957265</v>
      </c>
    </row>
    <row r="78" spans="1:21" x14ac:dyDescent="0.25">
      <c r="A78" s="7">
        <v>0</v>
      </c>
      <c r="B78" s="6">
        <f>KP43816_ramRstop_AcrB_V448E!B63</f>
        <v>136.04301075268816</v>
      </c>
      <c r="C78" s="6">
        <f>KP43816_ramRstop_AcrB_V448E!C63</f>
        <v>152.78494623655914</v>
      </c>
      <c r="D78" s="6">
        <f>KP43816_ramRstop_AcrB_V448E!D63</f>
        <v>127.81868131868131</v>
      </c>
      <c r="E78" s="6">
        <f>KP43816_ramRstop_AcrB_V448E!E63</f>
        <v>97.763440860215056</v>
      </c>
      <c r="F78" s="6">
        <f>KP43816_ramRstop_AcrB_V448E!F63</f>
        <v>92.950549450549445</v>
      </c>
      <c r="G78" s="6">
        <f>KP43816_ramRstop_AcrB_V448E!G63</f>
        <v>85.807692307692307</v>
      </c>
      <c r="H78" s="6">
        <f>KP43816_ramRstop_AcrB_V448E!H63</f>
        <v>74.675824175824175</v>
      </c>
      <c r="I78" s="6">
        <f>KP43816_ramRstop_AcrB_V448E!I63</f>
        <v>87.082417582417577</v>
      </c>
      <c r="J78" s="6">
        <f>KP43816_ramRstop_AcrB_V448E!J63</f>
        <v>68.58064516129032</v>
      </c>
      <c r="L78" s="7">
        <v>0</v>
      </c>
      <c r="M78" s="6">
        <f>KP43816_ramRstop_AcrB_V448E!M63</f>
        <v>190.86271367521366</v>
      </c>
      <c r="N78" s="6">
        <f>KP43816_ramRstop_AcrB_V448E!N63</f>
        <v>225.77297008547009</v>
      </c>
      <c r="O78" s="6">
        <f>KP43816_ramRstop_AcrB_V448E!O63</f>
        <v>211.2280982905983</v>
      </c>
      <c r="P78" s="6">
        <f>KP43816_ramRstop_AcrB_V448E!P63</f>
        <v>157.74732905982904</v>
      </c>
      <c r="Q78" s="6">
        <f>KP43816_ramRstop_AcrB_V448E!Q63</f>
        <v>120.72307692307692</v>
      </c>
      <c r="R78" s="6">
        <f>KP43816_ramRstop_AcrB_V448E!R63</f>
        <v>80.433226495726501</v>
      </c>
      <c r="S78" s="6">
        <f>KP43816_ramRstop_AcrB_V448E!S63</f>
        <v>94.784444444444446</v>
      </c>
      <c r="T78" s="6">
        <f>KP43816_ramRstop_AcrB_V448E!T63</f>
        <v>79.077777777777769</v>
      </c>
      <c r="U78" s="6">
        <f>KP43816_ramRstop_AcrB_V448E!U63</f>
        <v>76.171111111111102</v>
      </c>
    </row>
  </sheetData>
  <mergeCells count="9">
    <mergeCell ref="A1:W2"/>
    <mergeCell ref="B63:J63"/>
    <mergeCell ref="M63:U63"/>
    <mergeCell ref="B6:J6"/>
    <mergeCell ref="M6:U6"/>
    <mergeCell ref="B25:J25"/>
    <mergeCell ref="M25:U25"/>
    <mergeCell ref="B44:J44"/>
    <mergeCell ref="M44:U44"/>
  </mergeCells>
  <conditionalFormatting sqref="B8:J21">
    <cfRule type="cellIs" dxfId="23" priority="15" operator="lessThan">
      <formula>10</formula>
    </cfRule>
    <cfRule type="cellIs" dxfId="22" priority="16" operator="greaterThan">
      <formula>10</formula>
    </cfRule>
  </conditionalFormatting>
  <conditionalFormatting sqref="M8:U21">
    <cfRule type="cellIs" dxfId="21" priority="13" operator="lessThan">
      <formula>10</formula>
    </cfRule>
    <cfRule type="cellIs" dxfId="20" priority="14" operator="greaterThan">
      <formula>10</formula>
    </cfRule>
  </conditionalFormatting>
  <conditionalFormatting sqref="B27:J40">
    <cfRule type="cellIs" dxfId="19" priority="11" operator="lessThan">
      <formula>10</formula>
    </cfRule>
    <cfRule type="cellIs" dxfId="18" priority="12" operator="greaterThan">
      <formula>10</formula>
    </cfRule>
  </conditionalFormatting>
  <conditionalFormatting sqref="M27:U40">
    <cfRule type="cellIs" dxfId="17" priority="9" operator="lessThan">
      <formula>10</formula>
    </cfRule>
    <cfRule type="cellIs" dxfId="16" priority="10" operator="greaterThan">
      <formula>10</formula>
    </cfRule>
  </conditionalFormatting>
  <conditionalFormatting sqref="B46:J59">
    <cfRule type="cellIs" dxfId="15" priority="7" operator="lessThan">
      <formula>10</formula>
    </cfRule>
    <cfRule type="cellIs" dxfId="14" priority="8" operator="greaterThan">
      <formula>10</formula>
    </cfRule>
  </conditionalFormatting>
  <conditionalFormatting sqref="M46:U59">
    <cfRule type="cellIs" dxfId="13" priority="5" operator="lessThan">
      <formula>10</formula>
    </cfRule>
    <cfRule type="cellIs" dxfId="12" priority="6" operator="greaterThan">
      <formula>10</formula>
    </cfRule>
  </conditionalFormatting>
  <conditionalFormatting sqref="B65:J78">
    <cfRule type="cellIs" dxfId="11" priority="3" operator="lessThan">
      <formula>10</formula>
    </cfRule>
    <cfRule type="cellIs" dxfId="10" priority="4" operator="greaterThan">
      <formula>10</formula>
    </cfRule>
  </conditionalFormatting>
  <conditionalFormatting sqref="M65:U78">
    <cfRule type="cellIs" dxfId="9" priority="1" operator="lessThan">
      <formula>10</formula>
    </cfRule>
    <cfRule type="cellIs" dxfId="8" priority="2" operator="greaterThan">
      <formula>10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opLeftCell="C1" zoomScale="80" zoomScaleNormal="80" workbookViewId="0">
      <selection activeCell="M1" sqref="M1:Y1048576"/>
    </sheetView>
  </sheetViews>
  <sheetFormatPr baseColWidth="10" defaultColWidth="11.5703125" defaultRowHeight="15" x14ac:dyDescent="0.25"/>
  <cols>
    <col min="1" max="1" width="18.28515625" customWidth="1"/>
  </cols>
  <sheetData>
    <row r="1" spans="1:12" ht="14.45" customHeight="1" x14ac:dyDescent="0.25">
      <c r="A1" s="41" t="s">
        <v>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ht="14.45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5" spans="1:12" ht="23.25" x14ac:dyDescent="0.35">
      <c r="A5" s="9" t="s">
        <v>14</v>
      </c>
    </row>
    <row r="7" spans="1:12" ht="15.75" x14ac:dyDescent="0.25">
      <c r="B7" s="2" t="s">
        <v>2</v>
      </c>
      <c r="C7" s="5">
        <v>1000</v>
      </c>
      <c r="D7" s="10">
        <f t="shared" ref="D7:K7" si="0">C7/2</f>
        <v>500</v>
      </c>
      <c r="E7" s="10">
        <f t="shared" si="0"/>
        <v>250</v>
      </c>
      <c r="F7" s="10">
        <f t="shared" si="0"/>
        <v>125</v>
      </c>
      <c r="G7" s="10">
        <f t="shared" si="0"/>
        <v>62.5</v>
      </c>
      <c r="H7" s="10">
        <f t="shared" si="0"/>
        <v>31.25</v>
      </c>
      <c r="I7" s="10">
        <f t="shared" si="0"/>
        <v>15.625</v>
      </c>
      <c r="J7" s="10">
        <f t="shared" si="0"/>
        <v>7.8125</v>
      </c>
      <c r="K7" s="10">
        <f t="shared" si="0"/>
        <v>3.90625</v>
      </c>
      <c r="L7" s="10">
        <v>0</v>
      </c>
    </row>
    <row r="8" spans="1:12" x14ac:dyDescent="0.25">
      <c r="A8" s="39" t="s">
        <v>1</v>
      </c>
      <c r="B8" s="3">
        <v>300</v>
      </c>
      <c r="C8" s="6">
        <v>-0.33736559139784944</v>
      </c>
      <c r="D8" s="6">
        <v>-8.6021505376344176E-2</v>
      </c>
      <c r="E8" s="6">
        <v>-2.6113671274961683E-2</v>
      </c>
      <c r="F8" s="6">
        <v>-3.5330261136712837E-2</v>
      </c>
      <c r="G8" s="6">
        <v>-2.6113671274961683E-2</v>
      </c>
      <c r="H8" s="6">
        <v>4.3010752688171956E-2</v>
      </c>
      <c r="I8" s="6">
        <v>-3.0721966205838045E-3</v>
      </c>
      <c r="J8" s="6">
        <v>45.79877112135177</v>
      </c>
      <c r="K8" s="6">
        <v>92.296466973886325</v>
      </c>
      <c r="L8" s="6">
        <v>86.591397849462354</v>
      </c>
    </row>
    <row r="9" spans="1:12" x14ac:dyDescent="0.25">
      <c r="A9" s="39"/>
      <c r="B9" s="12">
        <f t="shared" ref="B9:B15" si="1">B8/2</f>
        <v>150</v>
      </c>
      <c r="C9" s="6">
        <v>-0.33198924731182794</v>
      </c>
      <c r="D9" s="6">
        <v>-8.6021505376344176E-2</v>
      </c>
      <c r="E9" s="6">
        <v>1.9969278033794075E-2</v>
      </c>
      <c r="F9" s="6">
        <v>0.135752688172043</v>
      </c>
      <c r="G9" s="6">
        <v>0.23195084485407058</v>
      </c>
      <c r="H9" s="6">
        <v>0.13978494623655904</v>
      </c>
      <c r="I9" s="6">
        <v>3.3794162826420802E-2</v>
      </c>
      <c r="J9" s="6">
        <v>99.168010752688176</v>
      </c>
      <c r="K9" s="6">
        <v>117.5268817204301</v>
      </c>
      <c r="L9" s="6">
        <v>117.65591397849462</v>
      </c>
    </row>
    <row r="10" spans="1:12" x14ac:dyDescent="0.25">
      <c r="A10" s="39"/>
      <c r="B10" s="12">
        <f t="shared" si="1"/>
        <v>75</v>
      </c>
      <c r="C10" s="6">
        <v>-0.17756410256410241</v>
      </c>
      <c r="D10" s="6">
        <v>-3.072196620583726E-2</v>
      </c>
      <c r="E10" s="6">
        <v>5.222734254992311E-2</v>
      </c>
      <c r="F10" s="6">
        <v>0.73252688172043012</v>
      </c>
      <c r="G10" s="6">
        <v>0.32411674347158209</v>
      </c>
      <c r="H10" s="6">
        <v>0.17204301075268807</v>
      </c>
      <c r="I10" s="6">
        <v>4.3010752688171956E-2</v>
      </c>
      <c r="J10" s="6">
        <v>109.98310291858678</v>
      </c>
      <c r="K10" s="6">
        <v>132.68356374807988</v>
      </c>
      <c r="L10" s="6">
        <v>121.3301282051282</v>
      </c>
    </row>
    <row r="11" spans="1:12" x14ac:dyDescent="0.25">
      <c r="A11" s="39"/>
      <c r="B11" s="11">
        <f t="shared" si="1"/>
        <v>37.5</v>
      </c>
      <c r="C11" s="6">
        <v>-0.17756410256410241</v>
      </c>
      <c r="D11" s="6">
        <v>0.10291858678955444</v>
      </c>
      <c r="E11" s="6">
        <v>1.0752688172042923E-2</v>
      </c>
      <c r="F11" s="6">
        <v>0.53360215053763438</v>
      </c>
      <c r="G11" s="6">
        <v>0.47158218125960055</v>
      </c>
      <c r="H11" s="6">
        <v>0.37231182795698925</v>
      </c>
      <c r="I11" s="6">
        <v>0.94623655913978488</v>
      </c>
      <c r="J11" s="6">
        <v>108.85407066052227</v>
      </c>
      <c r="K11" s="6">
        <v>135.13978494623655</v>
      </c>
      <c r="L11" s="6">
        <v>108.9301282051282</v>
      </c>
    </row>
    <row r="12" spans="1:12" x14ac:dyDescent="0.25">
      <c r="A12" s="39"/>
      <c r="B12" s="11">
        <f t="shared" si="1"/>
        <v>18.75</v>
      </c>
      <c r="C12" s="6">
        <v>-9.2948717948717799E-2</v>
      </c>
      <c r="D12" s="6">
        <v>0.69278033794162819</v>
      </c>
      <c r="E12" s="6">
        <v>0.20430107526881711</v>
      </c>
      <c r="F12" s="6">
        <v>1.157258064516129</v>
      </c>
      <c r="G12" s="6">
        <v>0.34715821812595998</v>
      </c>
      <c r="H12" s="6">
        <v>0.32411674347158209</v>
      </c>
      <c r="I12" s="6">
        <v>99.463709677419359</v>
      </c>
      <c r="J12" s="6">
        <v>103.3239247311828</v>
      </c>
      <c r="K12" s="6">
        <v>78.4260752688172</v>
      </c>
      <c r="L12" s="6">
        <v>84.665130568356375</v>
      </c>
    </row>
    <row r="13" spans="1:12" x14ac:dyDescent="0.25">
      <c r="A13" s="39"/>
      <c r="B13" s="11">
        <f t="shared" si="1"/>
        <v>9.375</v>
      </c>
      <c r="C13" s="6">
        <v>-0.15994623655913978</v>
      </c>
      <c r="D13" s="6">
        <v>4.3010752688171956E-2</v>
      </c>
      <c r="E13" s="6">
        <v>0.19935897435897451</v>
      </c>
      <c r="F13" s="6">
        <v>1.1070512820512821</v>
      </c>
      <c r="G13" s="6">
        <v>0.19047619047619038</v>
      </c>
      <c r="H13" s="6">
        <v>1.1121351766513057</v>
      </c>
      <c r="I13" s="6">
        <v>94.950844854070652</v>
      </c>
      <c r="J13" s="6">
        <v>84.70564516129032</v>
      </c>
      <c r="K13" s="6">
        <v>96.743279569892479</v>
      </c>
      <c r="L13" s="6">
        <v>96.587365591397855</v>
      </c>
    </row>
    <row r="14" spans="1:12" x14ac:dyDescent="0.25">
      <c r="A14" s="39"/>
      <c r="B14" s="11">
        <f t="shared" si="1"/>
        <v>4.6875</v>
      </c>
      <c r="C14" s="6">
        <v>2.8225806451612902E-2</v>
      </c>
      <c r="D14" s="6">
        <v>3.8402457757296379E-2</v>
      </c>
      <c r="E14" s="6">
        <v>0.37019969278033787</v>
      </c>
      <c r="F14" s="6">
        <v>0.63012820512820522</v>
      </c>
      <c r="G14" s="6">
        <v>0.17204301075268807</v>
      </c>
      <c r="H14" s="6">
        <v>74.969278033794168</v>
      </c>
      <c r="I14" s="6">
        <v>107.90456989247312</v>
      </c>
      <c r="J14" s="6">
        <v>102.678955453149</v>
      </c>
      <c r="K14" s="6">
        <v>94.227150537634415</v>
      </c>
      <c r="L14" s="6">
        <v>106.33467741935483</v>
      </c>
    </row>
    <row r="15" spans="1:12" x14ac:dyDescent="0.25">
      <c r="A15" s="39"/>
      <c r="B15" s="11">
        <f t="shared" si="1"/>
        <v>2.34375</v>
      </c>
      <c r="C15" s="6">
        <v>6.7204301075268818E-3</v>
      </c>
      <c r="D15" s="6">
        <v>6.0897435897436042E-2</v>
      </c>
      <c r="E15" s="6">
        <v>0.42089093701996921</v>
      </c>
      <c r="F15" s="6">
        <v>0.5873655913978495</v>
      </c>
      <c r="G15" s="6">
        <v>-4.1666666666666664E-2</v>
      </c>
      <c r="H15" s="6">
        <v>74.55913978494624</v>
      </c>
      <c r="I15" s="6">
        <v>121.01747311827957</v>
      </c>
      <c r="J15" s="6">
        <v>101.16263440860214</v>
      </c>
      <c r="K15" s="6">
        <v>106.56048387096774</v>
      </c>
      <c r="L15" s="6">
        <v>105.14551282051282</v>
      </c>
    </row>
    <row r="16" spans="1:12" x14ac:dyDescent="0.25">
      <c r="A16" s="39"/>
      <c r="B16" s="11">
        <v>0</v>
      </c>
      <c r="C16" s="6">
        <v>-4.6794871794871649E-2</v>
      </c>
      <c r="D16" s="6">
        <v>1.53609831029185E-2</v>
      </c>
      <c r="E16" s="6">
        <v>0.34254992319508437</v>
      </c>
      <c r="F16" s="6">
        <v>0.42607526881720431</v>
      </c>
      <c r="G16" s="6">
        <v>3.8402457757296379E-2</v>
      </c>
      <c r="H16" s="6">
        <v>88.189516129032256</v>
      </c>
      <c r="I16" s="6">
        <v>112.2642089093702</v>
      </c>
      <c r="J16" s="6">
        <v>102.47446236559139</v>
      </c>
      <c r="K16" s="6">
        <v>113.74807987711213</v>
      </c>
      <c r="L16" s="6">
        <v>96.176651305683563</v>
      </c>
    </row>
    <row r="18" spans="1:12" ht="15.75" x14ac:dyDescent="0.25">
      <c r="B18" s="2" t="s">
        <v>2</v>
      </c>
      <c r="C18" s="5">
        <v>1000</v>
      </c>
      <c r="D18" s="10">
        <f t="shared" ref="D18:K18" si="2">C18/2</f>
        <v>500</v>
      </c>
      <c r="E18" s="10">
        <f t="shared" si="2"/>
        <v>250</v>
      </c>
      <c r="F18" s="10">
        <f t="shared" si="2"/>
        <v>125</v>
      </c>
      <c r="G18" s="10">
        <f t="shared" si="2"/>
        <v>62.5</v>
      </c>
      <c r="H18" s="10">
        <f t="shared" si="2"/>
        <v>31.25</v>
      </c>
      <c r="I18" s="10">
        <f t="shared" si="2"/>
        <v>15.625</v>
      </c>
      <c r="J18" s="10">
        <f t="shared" si="2"/>
        <v>7.8125</v>
      </c>
      <c r="K18" s="10">
        <f t="shared" si="2"/>
        <v>3.90625</v>
      </c>
      <c r="L18" s="10">
        <v>0</v>
      </c>
    </row>
    <row r="19" spans="1:12" x14ac:dyDescent="0.25">
      <c r="A19" s="39" t="s">
        <v>3</v>
      </c>
      <c r="B19" s="3">
        <v>300</v>
      </c>
      <c r="C19" s="6">
        <v>-0.20867208672086721</v>
      </c>
      <c r="D19" s="6">
        <v>-0.30081300813008133</v>
      </c>
      <c r="E19" s="6">
        <v>0.13279132791327913</v>
      </c>
      <c r="F19" s="6">
        <v>0.58895705521472397</v>
      </c>
      <c r="G19" s="6">
        <v>-0.3224932249322493</v>
      </c>
      <c r="H19" s="6">
        <v>-0.48509485094850946</v>
      </c>
      <c r="I19" s="6">
        <v>0.42331288343558282</v>
      </c>
      <c r="J19" s="6">
        <v>143.15176151761517</v>
      </c>
      <c r="K19" s="6">
        <v>130.26287262872629</v>
      </c>
      <c r="L19" s="6">
        <v>135.01226993865032</v>
      </c>
    </row>
    <row r="20" spans="1:12" x14ac:dyDescent="0.25">
      <c r="A20" s="39"/>
      <c r="B20" s="12">
        <f t="shared" ref="B20:B26" si="3">B19/2</f>
        <v>150</v>
      </c>
      <c r="C20" s="6">
        <v>-0.22368421052631579</v>
      </c>
      <c r="D20" s="6">
        <v>-0.2392638036809816</v>
      </c>
      <c r="E20" s="6">
        <v>0.17073170731707318</v>
      </c>
      <c r="F20" s="6">
        <v>0.51315789473684215</v>
      </c>
      <c r="G20" s="6">
        <v>-0.32894736842105265</v>
      </c>
      <c r="H20" s="6">
        <v>-0.53929539295392959</v>
      </c>
      <c r="I20" s="6">
        <v>56.417177914110432</v>
      </c>
      <c r="J20" s="6">
        <v>126.44173441734418</v>
      </c>
      <c r="K20" s="6">
        <v>122.98915989159892</v>
      </c>
      <c r="L20" s="6">
        <v>128.55828220858896</v>
      </c>
    </row>
    <row r="21" spans="1:12" x14ac:dyDescent="0.25">
      <c r="A21" s="39"/>
      <c r="B21" s="12">
        <f t="shared" si="3"/>
        <v>75</v>
      </c>
      <c r="C21" s="6">
        <v>-0.20867208672086721</v>
      </c>
      <c r="D21" s="6">
        <v>7.3619631901840496E-2</v>
      </c>
      <c r="E21" s="6">
        <v>0.40379403794037938</v>
      </c>
      <c r="F21" s="6">
        <v>0.43128654970760233</v>
      </c>
      <c r="G21" s="6">
        <v>-0.45799457994579945</v>
      </c>
      <c r="H21" s="6">
        <v>-0.26829268292682928</v>
      </c>
      <c r="I21" s="6">
        <v>156.87730061349694</v>
      </c>
      <c r="J21" s="6">
        <v>134.34417344173443</v>
      </c>
      <c r="K21" s="6">
        <v>119.40789473684211</v>
      </c>
      <c r="L21" s="6">
        <v>142.57723577235771</v>
      </c>
    </row>
    <row r="22" spans="1:12" x14ac:dyDescent="0.25">
      <c r="A22" s="39"/>
      <c r="B22" s="11">
        <f t="shared" si="3"/>
        <v>37.5</v>
      </c>
      <c r="C22" s="6">
        <v>-0.32309941520467839</v>
      </c>
      <c r="D22" s="6">
        <v>-0.21409214092140921</v>
      </c>
      <c r="E22" s="6">
        <v>0.96319018404907975</v>
      </c>
      <c r="F22" s="6">
        <v>8.6257309941520463E-2</v>
      </c>
      <c r="G22" s="6">
        <v>-0.49593495934959347</v>
      </c>
      <c r="H22" s="6">
        <v>0.73006134969325154</v>
      </c>
      <c r="I22" s="6">
        <v>174.26169590643275</v>
      </c>
      <c r="J22" s="6">
        <v>141.57163742690059</v>
      </c>
      <c r="K22" s="6">
        <v>134.10964912280701</v>
      </c>
      <c r="L22" s="6">
        <v>154.49693251533742</v>
      </c>
    </row>
    <row r="23" spans="1:12" x14ac:dyDescent="0.25">
      <c r="A23" s="39"/>
      <c r="B23" s="11">
        <f t="shared" si="3"/>
        <v>18.75</v>
      </c>
      <c r="C23" s="6">
        <v>-0.23538011695906433</v>
      </c>
      <c r="D23" s="6">
        <v>-0.28997289972899731</v>
      </c>
      <c r="E23" s="6">
        <v>0.21491228070175439</v>
      </c>
      <c r="F23" s="6">
        <v>-9.815950920245399E-2</v>
      </c>
      <c r="G23" s="6">
        <v>-0.57181571815718157</v>
      </c>
      <c r="H23" s="6">
        <v>83.300613496932513</v>
      </c>
      <c r="I23" s="6">
        <v>149.35526315789474</v>
      </c>
      <c r="J23" s="6">
        <v>149.47852760736197</v>
      </c>
      <c r="K23" s="6">
        <v>134.39877300613497</v>
      </c>
      <c r="L23" s="6">
        <v>115.95705521472392</v>
      </c>
    </row>
    <row r="24" spans="1:12" x14ac:dyDescent="0.25">
      <c r="A24" s="39"/>
      <c r="B24" s="11">
        <f t="shared" si="3"/>
        <v>9.375</v>
      </c>
      <c r="C24" s="6">
        <v>-0.25877192982456143</v>
      </c>
      <c r="D24" s="6">
        <v>-0.38211382113821141</v>
      </c>
      <c r="E24" s="6">
        <v>8.0409356725146194E-2</v>
      </c>
      <c r="F24" s="6">
        <v>1.8404907975460124E-2</v>
      </c>
      <c r="G24" s="6">
        <v>-0.52845528455284552</v>
      </c>
      <c r="H24" s="6">
        <v>117.60122699386503</v>
      </c>
      <c r="I24" s="6">
        <v>123.55409356725146</v>
      </c>
      <c r="J24" s="6">
        <v>127.38036809815951</v>
      </c>
      <c r="K24" s="6">
        <v>135.32515337423314</v>
      </c>
      <c r="L24" s="6">
        <v>109.60162601626017</v>
      </c>
    </row>
    <row r="25" spans="1:12" x14ac:dyDescent="0.25">
      <c r="A25" s="39"/>
      <c r="B25" s="11">
        <f t="shared" si="3"/>
        <v>4.6875</v>
      </c>
      <c r="C25" s="6">
        <v>-0.18699186991869918</v>
      </c>
      <c r="D25" s="6">
        <v>-0.49593495934959347</v>
      </c>
      <c r="E25" s="6">
        <v>-1.9005847953216373E-2</v>
      </c>
      <c r="F25" s="6">
        <v>-0.14723926380368099</v>
      </c>
      <c r="G25" s="6">
        <v>-0.48509485094850946</v>
      </c>
      <c r="H25" s="6">
        <v>91.460122699386503</v>
      </c>
      <c r="I25" s="6">
        <v>108.80981595092024</v>
      </c>
      <c r="J25" s="6">
        <v>93.638036809815958</v>
      </c>
      <c r="K25" s="6">
        <v>103.87730061349693</v>
      </c>
      <c r="L25" s="6">
        <v>87.010840108401084</v>
      </c>
    </row>
    <row r="26" spans="1:12" x14ac:dyDescent="0.25">
      <c r="A26" s="39"/>
      <c r="B26" s="11">
        <f t="shared" si="3"/>
        <v>2.34375</v>
      </c>
      <c r="C26" s="6">
        <v>-0.19241192411924118</v>
      </c>
      <c r="D26" s="6">
        <v>-0.57181571815718157</v>
      </c>
      <c r="E26" s="6">
        <v>-0.35501355013550134</v>
      </c>
      <c r="F26" s="6">
        <v>-0.43631436314363142</v>
      </c>
      <c r="G26" s="6">
        <v>-0.61517615176151763</v>
      </c>
      <c r="H26" s="6">
        <v>105.92024539877301</v>
      </c>
      <c r="I26" s="6">
        <v>95.168128654970758</v>
      </c>
      <c r="J26" s="6">
        <v>99.834355828220865</v>
      </c>
      <c r="K26" s="6">
        <v>91.184049079754601</v>
      </c>
      <c r="L26" s="6">
        <v>75.173441734417338</v>
      </c>
    </row>
    <row r="27" spans="1:12" x14ac:dyDescent="0.25">
      <c r="A27" s="39"/>
      <c r="B27" s="11">
        <v>0</v>
      </c>
      <c r="C27" s="6">
        <v>-0.26829268292682928</v>
      </c>
      <c r="D27" s="6">
        <v>-0.60433604336043356</v>
      </c>
      <c r="E27" s="6">
        <v>-0.47967479674796748</v>
      </c>
      <c r="F27" s="6">
        <v>-0.43631436314363142</v>
      </c>
      <c r="G27" s="6">
        <v>-0.58807588075880757</v>
      </c>
      <c r="H27" s="6">
        <v>68.981595092024534</v>
      </c>
      <c r="I27" s="6">
        <v>95.189701897018963</v>
      </c>
      <c r="J27" s="6">
        <v>103.5420054200542</v>
      </c>
      <c r="K27" s="6">
        <v>99.380368098159508</v>
      </c>
      <c r="L27" s="6">
        <v>74.036809815950917</v>
      </c>
    </row>
    <row r="29" spans="1:12" ht="23.25" x14ac:dyDescent="0.35">
      <c r="A29" s="9" t="s">
        <v>11</v>
      </c>
    </row>
    <row r="31" spans="1:12" ht="15.75" x14ac:dyDescent="0.25">
      <c r="B31" s="2" t="s">
        <v>2</v>
      </c>
      <c r="C31" s="5">
        <v>1000</v>
      </c>
      <c r="D31" s="10">
        <f t="shared" ref="D31:K31" si="4">C31/2</f>
        <v>500</v>
      </c>
      <c r="E31" s="10">
        <f t="shared" si="4"/>
        <v>250</v>
      </c>
      <c r="F31" s="10">
        <f t="shared" si="4"/>
        <v>125</v>
      </c>
      <c r="G31" s="10">
        <f t="shared" si="4"/>
        <v>62.5</v>
      </c>
      <c r="H31" s="10">
        <f t="shared" si="4"/>
        <v>31.25</v>
      </c>
      <c r="I31" s="10">
        <f t="shared" si="4"/>
        <v>15.625</v>
      </c>
      <c r="J31" s="10">
        <f t="shared" si="4"/>
        <v>7.8125</v>
      </c>
      <c r="K31" s="10">
        <f t="shared" si="4"/>
        <v>3.90625</v>
      </c>
      <c r="L31" s="10">
        <v>0</v>
      </c>
    </row>
    <row r="32" spans="1:12" x14ac:dyDescent="0.25">
      <c r="A32" s="39" t="s">
        <v>1</v>
      </c>
      <c r="B32" s="3">
        <v>300</v>
      </c>
      <c r="C32" s="6">
        <v>-0.17647058823529413</v>
      </c>
      <c r="D32" s="6">
        <v>-0.27941176470588236</v>
      </c>
      <c r="E32" s="6">
        <v>-0.2857142857142857</v>
      </c>
      <c r="F32" s="6">
        <v>-9.3137254901960786E-2</v>
      </c>
      <c r="G32" s="6">
        <v>-4.9019607843137254E-2</v>
      </c>
      <c r="H32" s="6">
        <v>3.7593984962406013E-2</v>
      </c>
      <c r="I32" s="6">
        <v>1.1176470588235294</v>
      </c>
      <c r="J32" s="6">
        <v>105.29901960784314</v>
      </c>
      <c r="K32" s="6">
        <v>96.912144702842369</v>
      </c>
      <c r="L32" s="6">
        <v>102.53431372549019</v>
      </c>
    </row>
    <row r="33" spans="1:12" x14ac:dyDescent="0.25">
      <c r="A33" s="39"/>
      <c r="B33" s="12">
        <f t="shared" ref="B33:B39" si="5">B32/2</f>
        <v>150</v>
      </c>
      <c r="C33" s="6">
        <v>-0.15686274509803921</v>
      </c>
      <c r="D33" s="6">
        <v>-0.24060150375939848</v>
      </c>
      <c r="E33" s="6">
        <v>0.14705882352941177</v>
      </c>
      <c r="F33" s="6">
        <v>0.13533834586466165</v>
      </c>
      <c r="G33" s="6">
        <v>0.9935400516795867</v>
      </c>
      <c r="H33" s="6">
        <v>3.0977443609022557</v>
      </c>
      <c r="I33" s="6">
        <v>102.13235294117646</v>
      </c>
      <c r="J33" s="6">
        <v>139.57894736842104</v>
      </c>
      <c r="K33" s="6">
        <v>121.14285714285714</v>
      </c>
      <c r="L33" s="6">
        <v>150.88725490196077</v>
      </c>
    </row>
    <row r="34" spans="1:12" x14ac:dyDescent="0.25">
      <c r="A34" s="39"/>
      <c r="B34" s="12">
        <f t="shared" si="5"/>
        <v>75</v>
      </c>
      <c r="C34" s="6">
        <v>1.4705882352941176E-2</v>
      </c>
      <c r="D34" s="6">
        <v>6.0150375939849621E-2</v>
      </c>
      <c r="E34" s="6">
        <v>8.3333333333333329E-2</v>
      </c>
      <c r="F34" s="6">
        <v>1.1795865633074938</v>
      </c>
      <c r="G34" s="6">
        <v>68.901960784313729</v>
      </c>
      <c r="H34" s="6">
        <v>118.34803921568627</v>
      </c>
      <c r="I34" s="6">
        <v>154.13725490196077</v>
      </c>
      <c r="J34" s="6">
        <v>158.85294117647058</v>
      </c>
      <c r="K34" s="6">
        <v>158.36274509803923</v>
      </c>
      <c r="L34" s="6">
        <v>150.6390977443609</v>
      </c>
    </row>
    <row r="35" spans="1:12" x14ac:dyDescent="0.25">
      <c r="A35" s="39"/>
      <c r="B35" s="11">
        <f t="shared" si="5"/>
        <v>37.5</v>
      </c>
      <c r="C35" s="6">
        <v>6.8627450980392163E-2</v>
      </c>
      <c r="D35" s="6">
        <v>4.9019607843137254E-2</v>
      </c>
      <c r="E35" s="6">
        <v>0.2932330827067669</v>
      </c>
      <c r="F35" s="6">
        <v>61.955882352941174</v>
      </c>
      <c r="G35" s="6">
        <v>108.25</v>
      </c>
      <c r="H35" s="6">
        <v>122.06015037593986</v>
      </c>
      <c r="I35" s="6">
        <v>143.86274509803923</v>
      </c>
      <c r="J35" s="6">
        <v>120.8796992481203</v>
      </c>
      <c r="K35" s="6">
        <v>114.70676691729324</v>
      </c>
      <c r="L35" s="6">
        <v>123.54901960784314</v>
      </c>
    </row>
    <row r="36" spans="1:12" x14ac:dyDescent="0.25">
      <c r="A36" s="39"/>
      <c r="B36" s="11">
        <f t="shared" si="5"/>
        <v>18.75</v>
      </c>
      <c r="C36" s="6">
        <v>6.3725490196078427E-2</v>
      </c>
      <c r="D36" s="6">
        <v>4.4117647058823532E-2</v>
      </c>
      <c r="E36" s="6">
        <v>1.1225490196078431</v>
      </c>
      <c r="F36" s="6">
        <v>95.58646616541354</v>
      </c>
      <c r="G36" s="6">
        <v>100.52941176470588</v>
      </c>
      <c r="H36" s="6">
        <v>108.16541353383458</v>
      </c>
      <c r="I36" s="6">
        <v>114.81372549019608</v>
      </c>
      <c r="J36" s="6">
        <v>124.44360902255639</v>
      </c>
      <c r="K36" s="6">
        <v>103.25710594315245</v>
      </c>
      <c r="L36" s="6">
        <v>96.036175710594307</v>
      </c>
    </row>
    <row r="37" spans="1:12" x14ac:dyDescent="0.25">
      <c r="A37" s="39"/>
      <c r="B37" s="11">
        <f t="shared" si="5"/>
        <v>9.375</v>
      </c>
      <c r="C37" s="6">
        <v>8.8235294117647065E-2</v>
      </c>
      <c r="D37" s="6">
        <v>-6.0150375939849621E-2</v>
      </c>
      <c r="E37" s="6">
        <v>26.896640826873384</v>
      </c>
      <c r="F37" s="6">
        <v>88.454780361757102</v>
      </c>
      <c r="G37" s="6">
        <v>98.446078431372555</v>
      </c>
      <c r="H37" s="6">
        <v>105.04780361757105</v>
      </c>
      <c r="I37" s="6">
        <v>115.81372549019608</v>
      </c>
      <c r="J37" s="6">
        <v>112.21059431524547</v>
      </c>
      <c r="K37" s="6">
        <v>105.91602067183462</v>
      </c>
      <c r="L37" s="6">
        <v>93.361757105943141</v>
      </c>
    </row>
    <row r="38" spans="1:12" x14ac:dyDescent="0.25">
      <c r="A38" s="39"/>
      <c r="B38" s="11">
        <f t="shared" si="5"/>
        <v>4.6875</v>
      </c>
      <c r="C38" s="6">
        <v>0.17156862745098039</v>
      </c>
      <c r="D38" s="6">
        <v>0.15037593984962405</v>
      </c>
      <c r="E38" s="6">
        <v>82.086563307493535</v>
      </c>
      <c r="F38" s="6">
        <v>83.319121447028422</v>
      </c>
      <c r="G38" s="6">
        <v>97.102941176470594</v>
      </c>
      <c r="H38" s="6">
        <v>103.40826873385012</v>
      </c>
      <c r="I38" s="6">
        <v>123.32330827067669</v>
      </c>
      <c r="J38" s="6">
        <v>112.58646616541354</v>
      </c>
      <c r="K38" s="6">
        <v>83.447028423772608</v>
      </c>
      <c r="L38" s="6">
        <v>91.388888888888886</v>
      </c>
    </row>
    <row r="39" spans="1:12" x14ac:dyDescent="0.25">
      <c r="A39" s="39"/>
      <c r="B39" s="11">
        <f t="shared" si="5"/>
        <v>2.34375</v>
      </c>
      <c r="C39" s="6">
        <v>0.18627450980392157</v>
      </c>
      <c r="D39" s="6">
        <v>0.24060150375939848</v>
      </c>
      <c r="E39" s="6">
        <v>91.125322997416021</v>
      </c>
      <c r="F39" s="6">
        <v>96.497416020671835</v>
      </c>
      <c r="G39" s="6">
        <v>106.52941176470588</v>
      </c>
      <c r="H39" s="6">
        <v>108.10594315245477</v>
      </c>
      <c r="I39" s="6">
        <v>117.92481203007519</v>
      </c>
      <c r="J39" s="6">
        <v>108.3501291989664</v>
      </c>
      <c r="K39" s="6">
        <v>105.33834586466165</v>
      </c>
      <c r="L39" s="6">
        <v>89.640826873385009</v>
      </c>
    </row>
    <row r="40" spans="1:12" x14ac:dyDescent="0.25">
      <c r="A40" s="39"/>
      <c r="B40" s="11">
        <v>0</v>
      </c>
      <c r="C40" s="6">
        <v>0.21804511278195488</v>
      </c>
      <c r="D40" s="6">
        <v>0.23039215686274508</v>
      </c>
      <c r="E40" s="6">
        <v>61.090439276485789</v>
      </c>
      <c r="F40" s="6">
        <v>103.68346253229974</v>
      </c>
      <c r="G40" s="6">
        <v>110.6015037593985</v>
      </c>
      <c r="H40" s="6">
        <v>113.83074935400516</v>
      </c>
      <c r="I40" s="6">
        <v>110.80451127819549</v>
      </c>
      <c r="J40" s="6">
        <v>109.64705882352941</v>
      </c>
      <c r="K40" s="6">
        <v>105.56390977443608</v>
      </c>
      <c r="L40" s="6">
        <v>82.191176470588232</v>
      </c>
    </row>
    <row r="42" spans="1:12" ht="15.75" x14ac:dyDescent="0.25">
      <c r="B42" s="2" t="s">
        <v>2</v>
      </c>
      <c r="C42" s="5">
        <v>1000</v>
      </c>
      <c r="D42" s="10">
        <f t="shared" ref="D42:K42" si="6">C42/2</f>
        <v>500</v>
      </c>
      <c r="E42" s="10">
        <f t="shared" si="6"/>
        <v>250</v>
      </c>
      <c r="F42" s="10">
        <f t="shared" si="6"/>
        <v>125</v>
      </c>
      <c r="G42" s="10">
        <f t="shared" si="6"/>
        <v>62.5</v>
      </c>
      <c r="H42" s="10">
        <f t="shared" si="6"/>
        <v>31.25</v>
      </c>
      <c r="I42" s="10">
        <f t="shared" si="6"/>
        <v>15.625</v>
      </c>
      <c r="J42" s="10">
        <f t="shared" si="6"/>
        <v>7.8125</v>
      </c>
      <c r="K42" s="10">
        <f t="shared" si="6"/>
        <v>3.90625</v>
      </c>
      <c r="L42" s="10">
        <v>0</v>
      </c>
    </row>
    <row r="43" spans="1:12" x14ac:dyDescent="0.25">
      <c r="A43" s="39" t="s">
        <v>3</v>
      </c>
      <c r="B43" s="3">
        <v>300</v>
      </c>
      <c r="C43" s="6">
        <v>-0.6</v>
      </c>
      <c r="D43" s="6">
        <v>-0.38333333333333336</v>
      </c>
      <c r="E43" s="6">
        <v>0.25833333333333336</v>
      </c>
      <c r="F43" s="6">
        <v>-0.70495495495495475</v>
      </c>
      <c r="G43" s="6">
        <v>-1.0509009009009007</v>
      </c>
      <c r="H43" s="6">
        <v>-0.35</v>
      </c>
      <c r="I43" s="6">
        <v>162.56185567010309</v>
      </c>
      <c r="J43" s="6">
        <v>140.89690721649484</v>
      </c>
      <c r="K43" s="6">
        <v>130.73711340206185</v>
      </c>
      <c r="L43" s="6">
        <v>157.0721649484536</v>
      </c>
    </row>
    <row r="44" spans="1:12" x14ac:dyDescent="0.25">
      <c r="A44" s="39"/>
      <c r="B44" s="12">
        <f t="shared" ref="B44:B50" si="7">B43/2</f>
        <v>150</v>
      </c>
      <c r="C44" s="6">
        <v>-0.55833333333333335</v>
      </c>
      <c r="D44" s="6">
        <v>0.15990990990991011</v>
      </c>
      <c r="E44" s="6">
        <v>0.375</v>
      </c>
      <c r="F44" s="6">
        <v>-0.75900900900900881</v>
      </c>
      <c r="G44" s="6">
        <v>-0.74279279279279253</v>
      </c>
      <c r="H44" s="6">
        <v>1.7815315315315317</v>
      </c>
      <c r="I44" s="6">
        <v>160.5257731958763</v>
      </c>
      <c r="J44" s="6">
        <v>149.26804123711341</v>
      </c>
      <c r="K44" s="6">
        <v>128.8762886597938</v>
      </c>
      <c r="L44" s="6">
        <v>177.36531531531534</v>
      </c>
    </row>
    <row r="45" spans="1:12" x14ac:dyDescent="0.25">
      <c r="A45" s="39"/>
      <c r="B45" s="12">
        <f t="shared" si="7"/>
        <v>75</v>
      </c>
      <c r="C45" s="6">
        <v>-0.40833333333333333</v>
      </c>
      <c r="D45" s="6">
        <v>-0.10309278350515463</v>
      </c>
      <c r="E45" s="6">
        <v>-6.7117117117116917E-2</v>
      </c>
      <c r="F45" s="6">
        <v>-0.71036036036036021</v>
      </c>
      <c r="G45" s="6">
        <v>-6.7010309278350513E-2</v>
      </c>
      <c r="H45" s="6">
        <v>166.5490990990991</v>
      </c>
      <c r="I45" s="6">
        <v>158.55670103092783</v>
      </c>
      <c r="J45" s="6">
        <v>141.78693693693694</v>
      </c>
      <c r="K45" s="6">
        <v>138.45360824742269</v>
      </c>
      <c r="L45" s="6">
        <v>200.10045045045047</v>
      </c>
    </row>
    <row r="46" spans="1:12" x14ac:dyDescent="0.25">
      <c r="A46" s="39"/>
      <c r="B46" s="11">
        <f t="shared" si="7"/>
        <v>37.5</v>
      </c>
      <c r="C46" s="6">
        <v>-0.59166666666666667</v>
      </c>
      <c r="D46" s="6">
        <v>-0.10309278350515463</v>
      </c>
      <c r="E46" s="6">
        <v>-0.30833333333333335</v>
      </c>
      <c r="F46" s="6">
        <v>0.33505154639175255</v>
      </c>
      <c r="G46" s="6">
        <v>2.6139639639639642</v>
      </c>
      <c r="H46" s="6">
        <v>159.37072072072073</v>
      </c>
      <c r="I46" s="6">
        <v>154.45360824742269</v>
      </c>
      <c r="J46" s="6">
        <v>158.32207207207207</v>
      </c>
      <c r="K46" s="6">
        <v>160.34369369369369</v>
      </c>
      <c r="L46" s="6">
        <v>125.97612612612612</v>
      </c>
    </row>
    <row r="47" spans="1:12" x14ac:dyDescent="0.25">
      <c r="A47" s="39"/>
      <c r="B47" s="11">
        <f t="shared" si="7"/>
        <v>18.75</v>
      </c>
      <c r="C47" s="6">
        <v>-0.6333333333333333</v>
      </c>
      <c r="D47" s="6">
        <v>-0.25833333333333336</v>
      </c>
      <c r="E47" s="6">
        <v>0.47882882882882905</v>
      </c>
      <c r="F47" s="6">
        <v>44.541666666666664</v>
      </c>
      <c r="G47" s="6">
        <v>147.11126126126126</v>
      </c>
      <c r="H47" s="6">
        <v>156.23018018018018</v>
      </c>
      <c r="I47" s="6">
        <v>145.34369369369369</v>
      </c>
      <c r="J47" s="6">
        <v>151.91126126126125</v>
      </c>
      <c r="K47" s="6">
        <v>132.82477477477477</v>
      </c>
      <c r="L47" s="6">
        <v>112.97072072072072</v>
      </c>
    </row>
    <row r="48" spans="1:12" x14ac:dyDescent="0.25">
      <c r="A48" s="39"/>
      <c r="B48" s="11">
        <f t="shared" si="7"/>
        <v>9.375</v>
      </c>
      <c r="C48" s="6">
        <v>-0.58333333333333337</v>
      </c>
      <c r="D48" s="6">
        <v>-0.41666666666666669</v>
      </c>
      <c r="E48" s="6">
        <v>103.20103092783505</v>
      </c>
      <c r="F48" s="6">
        <v>146.61396396396395</v>
      </c>
      <c r="G48" s="6">
        <v>131.00855855855855</v>
      </c>
      <c r="H48" s="6">
        <v>156.28423423423422</v>
      </c>
      <c r="I48" s="6">
        <v>127.07342342342342</v>
      </c>
      <c r="J48" s="6">
        <v>130.58693693693692</v>
      </c>
      <c r="K48" s="6">
        <v>119.24639639639639</v>
      </c>
      <c r="L48" s="6">
        <v>96.63333333333334</v>
      </c>
    </row>
    <row r="49" spans="1:12" x14ac:dyDescent="0.25">
      <c r="A49" s="39"/>
      <c r="B49" s="11">
        <f t="shared" si="7"/>
        <v>4.6875</v>
      </c>
      <c r="C49" s="6">
        <v>-0.46666666666666667</v>
      </c>
      <c r="D49" s="6">
        <v>-0.17525773195876287</v>
      </c>
      <c r="E49" s="6">
        <v>95.2626126126126</v>
      </c>
      <c r="F49" s="6">
        <v>128.468018018018</v>
      </c>
      <c r="G49" s="6">
        <v>134.11126126126126</v>
      </c>
      <c r="H49" s="6">
        <v>139.07882882882882</v>
      </c>
      <c r="I49" s="6">
        <v>123.88963963963964</v>
      </c>
      <c r="J49" s="6">
        <v>87.516666666666666</v>
      </c>
      <c r="K49" s="6">
        <v>111.54369369369368</v>
      </c>
      <c r="L49" s="6">
        <v>84.65</v>
      </c>
    </row>
    <row r="50" spans="1:12" x14ac:dyDescent="0.25">
      <c r="A50" s="39"/>
      <c r="B50" s="11">
        <f t="shared" si="7"/>
        <v>2.34375</v>
      </c>
      <c r="C50" s="6">
        <v>-0.55000000000000004</v>
      </c>
      <c r="D50" s="6">
        <v>-0.18556701030927836</v>
      </c>
      <c r="E50" s="6">
        <v>104.91666666666666</v>
      </c>
      <c r="F50" s="6">
        <v>138.92747747747748</v>
      </c>
      <c r="G50" s="6">
        <v>140.4572072072072</v>
      </c>
      <c r="H50" s="6">
        <v>126.43018018018017</v>
      </c>
      <c r="I50" s="6">
        <v>120.03018018018017</v>
      </c>
      <c r="J50" s="6">
        <v>113.5490990990991</v>
      </c>
      <c r="K50" s="6">
        <v>115.7545045045045</v>
      </c>
      <c r="L50" s="6">
        <v>82.583333333333329</v>
      </c>
    </row>
    <row r="51" spans="1:12" x14ac:dyDescent="0.25">
      <c r="A51" s="39"/>
      <c r="B51" s="11">
        <v>0</v>
      </c>
      <c r="C51" s="6">
        <v>-0.80833333333333335</v>
      </c>
      <c r="D51" s="6">
        <v>-1.0249999999999999</v>
      </c>
      <c r="E51" s="6">
        <v>91.25833333333334</v>
      </c>
      <c r="F51" s="6">
        <v>109.38153153153152</v>
      </c>
      <c r="G51" s="6">
        <v>122.7490990990991</v>
      </c>
      <c r="H51" s="6">
        <v>127.5653153153153</v>
      </c>
      <c r="I51" s="6">
        <v>109.24099099099098</v>
      </c>
      <c r="J51" s="6">
        <v>118.05</v>
      </c>
      <c r="K51" s="6">
        <v>109.01666666666667</v>
      </c>
      <c r="L51" s="6">
        <v>83.500450450450458</v>
      </c>
    </row>
    <row r="53" spans="1:12" ht="23.25" x14ac:dyDescent="0.35">
      <c r="A53" s="9" t="s">
        <v>12</v>
      </c>
    </row>
    <row r="55" spans="1:12" ht="15.75" x14ac:dyDescent="0.25">
      <c r="B55" s="2" t="s">
        <v>2</v>
      </c>
      <c r="C55" s="5">
        <v>1000</v>
      </c>
      <c r="D55" s="10">
        <f t="shared" ref="D55:K55" si="8">C55/2</f>
        <v>500</v>
      </c>
      <c r="E55" s="10">
        <f t="shared" si="8"/>
        <v>250</v>
      </c>
      <c r="F55" s="10">
        <f t="shared" si="8"/>
        <v>125</v>
      </c>
      <c r="G55" s="10">
        <f t="shared" si="8"/>
        <v>62.5</v>
      </c>
      <c r="H55" s="10">
        <f t="shared" si="8"/>
        <v>31.25</v>
      </c>
      <c r="I55" s="10">
        <f t="shared" si="8"/>
        <v>15.625</v>
      </c>
      <c r="J55" s="10">
        <f t="shared" si="8"/>
        <v>7.8125</v>
      </c>
      <c r="K55" s="10">
        <f t="shared" si="8"/>
        <v>3.90625</v>
      </c>
      <c r="L55" s="10">
        <v>0</v>
      </c>
    </row>
    <row r="56" spans="1:12" x14ac:dyDescent="0.25">
      <c r="A56" s="39" t="s">
        <v>1</v>
      </c>
      <c r="B56" s="3">
        <v>300</v>
      </c>
      <c r="C56" s="6">
        <v>-0.18112947658402195</v>
      </c>
      <c r="D56" s="6">
        <v>-9.8437499999999997E-2</v>
      </c>
      <c r="E56" s="6">
        <v>-0.23034037558685433</v>
      </c>
      <c r="F56" s="6">
        <v>-6.1294765840220304E-2</v>
      </c>
      <c r="G56" s="6">
        <v>-0.25468750000000001</v>
      </c>
      <c r="H56" s="6">
        <v>-9.4352617079889733E-2</v>
      </c>
      <c r="I56" s="6">
        <v>76.281680440771353</v>
      </c>
      <c r="J56" s="6">
        <v>96.219696969696969</v>
      </c>
      <c r="K56" s="6">
        <v>97.237969483568065</v>
      </c>
      <c r="L56" s="6">
        <v>92.699035812672179</v>
      </c>
    </row>
    <row r="57" spans="1:12" x14ac:dyDescent="0.25">
      <c r="A57" s="39"/>
      <c r="B57" s="12">
        <f t="shared" ref="B57:B63" si="9">B56/2</f>
        <v>150</v>
      </c>
      <c r="C57" s="6">
        <v>-5.7805164319248696E-2</v>
      </c>
      <c r="D57" s="6">
        <v>-0.25964187327823685</v>
      </c>
      <c r="E57" s="6">
        <v>0.2578125</v>
      </c>
      <c r="F57" s="6">
        <v>-2.34375E-2</v>
      </c>
      <c r="G57" s="6">
        <v>-6.9559228650137667E-2</v>
      </c>
      <c r="H57" s="6">
        <v>-0.20592286501377402</v>
      </c>
      <c r="I57" s="6">
        <v>108.00895316804409</v>
      </c>
      <c r="J57" s="6">
        <v>109.03726525821595</v>
      </c>
      <c r="K57" s="6">
        <v>120.57656249999999</v>
      </c>
      <c r="L57" s="6">
        <v>109.02134986225896</v>
      </c>
    </row>
    <row r="58" spans="1:12" x14ac:dyDescent="0.25">
      <c r="A58" s="39"/>
      <c r="B58" s="12">
        <f t="shared" si="9"/>
        <v>75</v>
      </c>
      <c r="C58" s="6">
        <v>-2.4104683195592207E-2</v>
      </c>
      <c r="D58" s="6">
        <v>-0.26907276995305152</v>
      </c>
      <c r="E58" s="6">
        <v>-0.12118544600938953</v>
      </c>
      <c r="F58" s="6">
        <v>0.12656249999999999</v>
      </c>
      <c r="G58" s="6">
        <v>-7.7823691460055022E-2</v>
      </c>
      <c r="H58" s="6">
        <v>0.93457300275482103</v>
      </c>
      <c r="I58" s="6">
        <v>117.0874655647383</v>
      </c>
      <c r="J58" s="6">
        <v>111.92217630853995</v>
      </c>
      <c r="K58" s="6">
        <v>121.73622589531681</v>
      </c>
      <c r="L58" s="6">
        <v>117.6203125</v>
      </c>
    </row>
    <row r="59" spans="1:12" x14ac:dyDescent="0.25">
      <c r="A59" s="39"/>
      <c r="B59" s="11">
        <f t="shared" si="9"/>
        <v>37.5</v>
      </c>
      <c r="C59" s="6">
        <v>-4.47658402203856E-2</v>
      </c>
      <c r="D59" s="6">
        <v>-0.15633608815426989</v>
      </c>
      <c r="E59" s="6">
        <v>6.8870523415985791E-4</v>
      </c>
      <c r="F59" s="6">
        <v>0.1640625</v>
      </c>
      <c r="G59" s="6">
        <v>-8.59375E-2</v>
      </c>
      <c r="H59" s="6">
        <v>89.104166666666657</v>
      </c>
      <c r="I59" s="6">
        <v>113.54614325068871</v>
      </c>
      <c r="J59" s="6">
        <v>123.92811032863851</v>
      </c>
      <c r="K59" s="6">
        <v>114.0203125</v>
      </c>
      <c r="L59" s="6">
        <v>108.82247652582159</v>
      </c>
    </row>
    <row r="60" spans="1:12" x14ac:dyDescent="0.25">
      <c r="A60" s="39"/>
      <c r="B60" s="11">
        <f t="shared" si="9"/>
        <v>18.75</v>
      </c>
      <c r="C60" s="6">
        <v>-1.997245179063353E-2</v>
      </c>
      <c r="D60" s="6">
        <v>-0.25468750000000001</v>
      </c>
      <c r="E60" s="6">
        <v>-1.1707988980716176E-2</v>
      </c>
      <c r="F60" s="6">
        <v>4.5312499999999999E-2</v>
      </c>
      <c r="G60" s="6">
        <v>-0.11093749999999999</v>
      </c>
      <c r="H60" s="6">
        <v>89.843603286384976</v>
      </c>
      <c r="I60" s="6">
        <v>109.66050469483568</v>
      </c>
      <c r="J60" s="6">
        <v>118.07599765258217</v>
      </c>
      <c r="K60" s="6">
        <v>119.3767217630854</v>
      </c>
      <c r="L60" s="6">
        <v>99.980027548209378</v>
      </c>
    </row>
    <row r="61" spans="1:12" x14ac:dyDescent="0.25">
      <c r="A61" s="39"/>
      <c r="B61" s="11">
        <f t="shared" si="9"/>
        <v>9.375</v>
      </c>
      <c r="C61" s="6">
        <v>-8.19559228650137E-2</v>
      </c>
      <c r="D61" s="6">
        <v>-0.19765840220385666</v>
      </c>
      <c r="E61" s="6">
        <v>-6.1294765840220304E-2</v>
      </c>
      <c r="F61" s="6">
        <v>0.17011019283746565</v>
      </c>
      <c r="G61" s="6">
        <v>0.6039944903581268</v>
      </c>
      <c r="H61" s="6">
        <v>93.509096244131456</v>
      </c>
      <c r="I61" s="6">
        <v>107.2775482093664</v>
      </c>
      <c r="J61" s="6">
        <v>111.59008215962442</v>
      </c>
      <c r="K61" s="6">
        <v>108.07093663911846</v>
      </c>
      <c r="L61" s="6">
        <v>104.57920110192838</v>
      </c>
    </row>
    <row r="62" spans="1:12" x14ac:dyDescent="0.25">
      <c r="A62" s="39"/>
      <c r="B62" s="11">
        <f t="shared" si="9"/>
        <v>4.6875</v>
      </c>
      <c r="C62" s="6">
        <v>3.3746556473829278E-2</v>
      </c>
      <c r="D62" s="6">
        <v>-0.27203856749311289</v>
      </c>
      <c r="E62" s="6">
        <v>0.1577134986225896</v>
      </c>
      <c r="F62" s="6">
        <v>0.14531680440771358</v>
      </c>
      <c r="G62" s="6">
        <v>0</v>
      </c>
      <c r="H62" s="6">
        <v>106.5828125</v>
      </c>
      <c r="I62" s="6">
        <v>112.09008215962442</v>
      </c>
      <c r="J62" s="6">
        <v>106.31060606060606</v>
      </c>
      <c r="K62" s="6">
        <v>113.70627934272299</v>
      </c>
      <c r="L62" s="6">
        <v>99.265151515151516</v>
      </c>
    </row>
    <row r="63" spans="1:12" x14ac:dyDescent="0.25">
      <c r="A63" s="39"/>
      <c r="B63" s="11">
        <f t="shared" si="9"/>
        <v>2.34375</v>
      </c>
      <c r="C63" s="6">
        <v>6.8870523415985791E-4</v>
      </c>
      <c r="D63" s="6">
        <v>-0.32188967136150221</v>
      </c>
      <c r="E63" s="6">
        <v>0.63585680751173723</v>
      </c>
      <c r="F63" s="6">
        <v>0.12878787878787887</v>
      </c>
      <c r="G63" s="6">
        <v>5.027548209366399E-2</v>
      </c>
      <c r="H63" s="6">
        <v>88.857687793427232</v>
      </c>
      <c r="I63" s="6">
        <v>108.77670187793427</v>
      </c>
      <c r="J63" s="6">
        <v>103.51308539944904</v>
      </c>
      <c r="K63" s="6">
        <v>105.52134986225896</v>
      </c>
      <c r="L63" s="6">
        <v>104.56680440771351</v>
      </c>
    </row>
    <row r="64" spans="1:12" x14ac:dyDescent="0.25">
      <c r="A64" s="39"/>
      <c r="B64" s="11">
        <v>0</v>
      </c>
      <c r="C64" s="6">
        <v>5.027548209366399E-2</v>
      </c>
      <c r="D64" s="6">
        <v>-0.2885674931129476</v>
      </c>
      <c r="E64" s="6">
        <v>4.7828638497652717E-2</v>
      </c>
      <c r="F64" s="6">
        <v>6.4062499999999994E-2</v>
      </c>
      <c r="G64" s="6">
        <v>-0.20592286501377402</v>
      </c>
      <c r="H64" s="6">
        <v>91.182506887052341</v>
      </c>
      <c r="I64" s="6">
        <v>116.68250688705234</v>
      </c>
      <c r="J64" s="6">
        <v>110.85606060606061</v>
      </c>
      <c r="K64" s="6">
        <v>107.17424242424244</v>
      </c>
      <c r="L64" s="6">
        <v>101.8973829201102</v>
      </c>
    </row>
    <row r="66" spans="1:12" ht="15.75" x14ac:dyDescent="0.25">
      <c r="B66" s="2" t="s">
        <v>2</v>
      </c>
      <c r="C66" s="5">
        <v>1000</v>
      </c>
      <c r="D66" s="10">
        <f t="shared" ref="D66:K66" si="10">C66/2</f>
        <v>500</v>
      </c>
      <c r="E66" s="10">
        <f t="shared" si="10"/>
        <v>250</v>
      </c>
      <c r="F66" s="10">
        <f t="shared" si="10"/>
        <v>125</v>
      </c>
      <c r="G66" s="10">
        <f t="shared" si="10"/>
        <v>62.5</v>
      </c>
      <c r="H66" s="10">
        <f t="shared" si="10"/>
        <v>31.25</v>
      </c>
      <c r="I66" s="10">
        <f t="shared" si="10"/>
        <v>15.625</v>
      </c>
      <c r="J66" s="10">
        <f t="shared" si="10"/>
        <v>7.8125</v>
      </c>
      <c r="K66" s="10">
        <f t="shared" si="10"/>
        <v>3.90625</v>
      </c>
      <c r="L66" s="10">
        <v>0</v>
      </c>
    </row>
    <row r="67" spans="1:12" x14ac:dyDescent="0.25">
      <c r="A67" s="39" t="s">
        <v>3</v>
      </c>
      <c r="B67" s="3">
        <v>300</v>
      </c>
      <c r="C67" s="6">
        <v>-0.3639601139601138</v>
      </c>
      <c r="D67" s="6">
        <v>0.4309640522875815</v>
      </c>
      <c r="E67" s="6">
        <v>-0.21866096866096849</v>
      </c>
      <c r="F67" s="6">
        <v>0.41135620915032661</v>
      </c>
      <c r="G67" s="6">
        <v>-0.63276143790849693</v>
      </c>
      <c r="H67" s="6">
        <v>-0.70629084967320277</v>
      </c>
      <c r="I67" s="6">
        <v>-0.482311320754717</v>
      </c>
      <c r="J67" s="6">
        <v>114.9752358490566</v>
      </c>
      <c r="K67" s="6">
        <v>102.98466981132076</v>
      </c>
      <c r="L67" s="6">
        <v>142.96037581699346</v>
      </c>
    </row>
    <row r="68" spans="1:12" x14ac:dyDescent="0.25">
      <c r="A68" s="39"/>
      <c r="B68" s="12">
        <f t="shared" ref="B68:B74" si="11">B67/2</f>
        <v>150</v>
      </c>
      <c r="C68" s="6">
        <v>-0.27001633986928125</v>
      </c>
      <c r="D68" s="6">
        <v>-0.2275943396226415</v>
      </c>
      <c r="E68" s="6">
        <v>0.44373219373219391</v>
      </c>
      <c r="F68" s="6">
        <v>0.28133903133903149</v>
      </c>
      <c r="G68" s="6">
        <v>-0.24060457516339886</v>
      </c>
      <c r="H68" s="6">
        <v>-0.60327635327635309</v>
      </c>
      <c r="I68" s="6">
        <v>1.3903301886792452</v>
      </c>
      <c r="J68" s="6">
        <v>103.93278301886792</v>
      </c>
      <c r="K68" s="6">
        <v>98.64504716981132</v>
      </c>
      <c r="L68" s="6">
        <v>143.3054245283019</v>
      </c>
    </row>
    <row r="69" spans="1:12" x14ac:dyDescent="0.25">
      <c r="A69" s="39"/>
      <c r="B69" s="12">
        <f t="shared" si="11"/>
        <v>75</v>
      </c>
      <c r="C69" s="6">
        <v>-0.27982026143790867</v>
      </c>
      <c r="D69" s="6">
        <v>-0.38960113960113946</v>
      </c>
      <c r="E69" s="6">
        <v>0.49410377358490565</v>
      </c>
      <c r="F69" s="6">
        <v>0.33262108262108281</v>
      </c>
      <c r="G69" s="6">
        <v>-0.61805555555555569</v>
      </c>
      <c r="H69" s="6">
        <v>-0.57393790849673221</v>
      </c>
      <c r="I69" s="6">
        <v>123.47364672364672</v>
      </c>
      <c r="J69" s="6">
        <v>101.58372641509433</v>
      </c>
      <c r="K69" s="6">
        <v>103.36233660130719</v>
      </c>
      <c r="L69" s="6">
        <v>161.2441037735849</v>
      </c>
    </row>
    <row r="70" spans="1:12" x14ac:dyDescent="0.25">
      <c r="A70" s="39"/>
      <c r="B70" s="11">
        <f t="shared" si="11"/>
        <v>37.5</v>
      </c>
      <c r="C70" s="6">
        <v>-0.47589869281045771</v>
      </c>
      <c r="D70" s="6">
        <v>-0.27004716981132076</v>
      </c>
      <c r="E70" s="6">
        <v>0.40919811320754718</v>
      </c>
      <c r="F70" s="6">
        <v>3.3475783475783637E-2</v>
      </c>
      <c r="G70" s="6">
        <v>-0.61315359477124198</v>
      </c>
      <c r="H70" s="6">
        <v>0.69566993464052274</v>
      </c>
      <c r="I70" s="6">
        <v>154.53655660377359</v>
      </c>
      <c r="J70" s="6">
        <v>134.66135620915034</v>
      </c>
      <c r="K70" s="6">
        <v>104.83689458689459</v>
      </c>
      <c r="L70" s="6">
        <v>147.39976415094338</v>
      </c>
    </row>
    <row r="71" spans="1:12" x14ac:dyDescent="0.25">
      <c r="A71" s="39"/>
      <c r="B71" s="11">
        <f t="shared" si="11"/>
        <v>18.75</v>
      </c>
      <c r="C71" s="6">
        <v>-0.32665094339622641</v>
      </c>
      <c r="D71" s="6">
        <v>-0.54772079772079751</v>
      </c>
      <c r="E71" s="6">
        <v>7.621082621082638E-2</v>
      </c>
      <c r="F71" s="6">
        <v>-6.25E-2</v>
      </c>
      <c r="G71" s="6">
        <v>-0.71119281045751648</v>
      </c>
      <c r="H71" s="6">
        <v>64.592728758169926</v>
      </c>
      <c r="I71" s="6">
        <v>127.82429245283019</v>
      </c>
      <c r="J71" s="6">
        <v>123.94693396226415</v>
      </c>
      <c r="K71" s="6">
        <v>129.38817663817665</v>
      </c>
      <c r="L71" s="6">
        <v>112.20441595441595</v>
      </c>
    </row>
    <row r="72" spans="1:12" x14ac:dyDescent="0.25">
      <c r="A72" s="39"/>
      <c r="B72" s="11">
        <f t="shared" si="11"/>
        <v>9.375</v>
      </c>
      <c r="C72" s="6">
        <v>-0.37295751633986945</v>
      </c>
      <c r="D72" s="6">
        <v>-0.5690359477124185</v>
      </c>
      <c r="E72" s="6">
        <v>-3.4198113207547169E-2</v>
      </c>
      <c r="F72" s="6">
        <v>-5.3066037735849059E-2</v>
      </c>
      <c r="G72" s="6">
        <v>-0.50589622641509435</v>
      </c>
      <c r="H72" s="6">
        <v>100.78655660377359</v>
      </c>
      <c r="I72" s="6">
        <v>127.04127358490567</v>
      </c>
      <c r="J72" s="6">
        <v>128.60731132075472</v>
      </c>
      <c r="K72" s="6">
        <v>118.84787735849056</v>
      </c>
      <c r="L72" s="6">
        <v>106.67022792022792</v>
      </c>
    </row>
    <row r="73" spans="1:12" x14ac:dyDescent="0.25">
      <c r="A73" s="39"/>
      <c r="B73" s="11">
        <f t="shared" si="11"/>
        <v>4.6875</v>
      </c>
      <c r="C73" s="6">
        <v>-0.44648692810457535</v>
      </c>
      <c r="D73" s="6">
        <v>-0.68668300653594794</v>
      </c>
      <c r="E73" s="6">
        <v>-0.19457547169811321</v>
      </c>
      <c r="F73" s="6">
        <v>-0.48570261437908513</v>
      </c>
      <c r="G73" s="6">
        <v>-0.78962418300653614</v>
      </c>
      <c r="H73" s="6">
        <v>86.303513071895438</v>
      </c>
      <c r="I73" s="6">
        <v>117.247150997151</v>
      </c>
      <c r="J73" s="6">
        <v>105.94221698113208</v>
      </c>
      <c r="K73" s="6">
        <v>123.35731132075472</v>
      </c>
      <c r="L73" s="6">
        <v>95.234669811320757</v>
      </c>
    </row>
    <row r="74" spans="1:12" x14ac:dyDescent="0.25">
      <c r="A74" s="39"/>
      <c r="B74" s="11">
        <f t="shared" si="11"/>
        <v>2.34375</v>
      </c>
      <c r="C74" s="6">
        <v>-0.51021241830065378</v>
      </c>
      <c r="D74" s="6">
        <v>-0.73231132075471694</v>
      </c>
      <c r="E74" s="6">
        <v>-0.4219771241830067</v>
      </c>
      <c r="F74" s="6">
        <v>0.31980056980056998</v>
      </c>
      <c r="G74" s="6">
        <v>-0.82883986928104592</v>
      </c>
      <c r="H74" s="6">
        <v>77.788807189542482</v>
      </c>
      <c r="I74" s="6">
        <v>98.687321937321926</v>
      </c>
      <c r="J74" s="6">
        <v>110.20165094339623</v>
      </c>
      <c r="K74" s="6">
        <v>118.43945868945869</v>
      </c>
      <c r="L74" s="6">
        <v>90.939458689458689</v>
      </c>
    </row>
    <row r="75" spans="1:12" x14ac:dyDescent="0.25">
      <c r="A75" s="39"/>
      <c r="B75" s="11">
        <v>0</v>
      </c>
      <c r="C75" s="6">
        <v>-0.38276143790849693</v>
      </c>
      <c r="D75" s="6">
        <v>-0.75040849673202636</v>
      </c>
      <c r="E75" s="6">
        <v>-0.54834905660377353</v>
      </c>
      <c r="F75" s="6">
        <v>-0.47287735849056606</v>
      </c>
      <c r="G75" s="6">
        <v>-0.81695156695156679</v>
      </c>
      <c r="H75" s="6">
        <v>80.96937321937321</v>
      </c>
      <c r="I75" s="6">
        <v>88.606125356125347</v>
      </c>
      <c r="J75" s="6">
        <v>91.04599056603773</v>
      </c>
      <c r="K75" s="6">
        <v>101.45636792452831</v>
      </c>
      <c r="L75" s="6">
        <v>86.059116809116802</v>
      </c>
    </row>
    <row r="77" spans="1:12" ht="23.25" x14ac:dyDescent="0.35">
      <c r="A77" s="9" t="s">
        <v>13</v>
      </c>
    </row>
    <row r="79" spans="1:12" ht="15.75" x14ac:dyDescent="0.25">
      <c r="B79" s="2" t="s">
        <v>2</v>
      </c>
      <c r="C79" s="5">
        <v>1000</v>
      </c>
      <c r="D79" s="10">
        <f t="shared" ref="D79:K79" si="12">C79/2</f>
        <v>500</v>
      </c>
      <c r="E79" s="10">
        <f t="shared" si="12"/>
        <v>250</v>
      </c>
      <c r="F79" s="10">
        <f t="shared" si="12"/>
        <v>125</v>
      </c>
      <c r="G79" s="10">
        <f t="shared" si="12"/>
        <v>62.5</v>
      </c>
      <c r="H79" s="10">
        <f t="shared" si="12"/>
        <v>31.25</v>
      </c>
      <c r="I79" s="10">
        <f t="shared" si="12"/>
        <v>15.625</v>
      </c>
      <c r="J79" s="10">
        <f t="shared" si="12"/>
        <v>7.8125</v>
      </c>
      <c r="K79" s="10">
        <f t="shared" si="12"/>
        <v>3.90625</v>
      </c>
      <c r="L79" s="10">
        <v>0</v>
      </c>
    </row>
    <row r="80" spans="1:12" x14ac:dyDescent="0.25">
      <c r="A80" s="39" t="s">
        <v>1</v>
      </c>
      <c r="B80" s="3">
        <v>300</v>
      </c>
      <c r="C80" s="6">
        <v>-0.40860215053763443</v>
      </c>
      <c r="D80" s="6">
        <v>1.2362637362637363</v>
      </c>
      <c r="E80" s="6">
        <v>114.62150837988827</v>
      </c>
      <c r="F80" s="6">
        <v>151.38709677419354</v>
      </c>
      <c r="G80" s="6">
        <v>132.19354838709677</v>
      </c>
      <c r="H80" s="6">
        <v>134.55913978494624</v>
      </c>
      <c r="I80" s="6">
        <v>126.09677419354838</v>
      </c>
      <c r="J80" s="6">
        <v>146.77234636871509</v>
      </c>
      <c r="K80" s="6">
        <v>133.43715083798884</v>
      </c>
      <c r="L80" s="6">
        <v>136.04301075268816</v>
      </c>
    </row>
    <row r="81" spans="1:12" x14ac:dyDescent="0.25">
      <c r="A81" s="39"/>
      <c r="B81" s="12">
        <f t="shared" ref="B81:B87" si="13">B80/2</f>
        <v>150</v>
      </c>
      <c r="C81" s="6">
        <v>-9.7765363128491621E-3</v>
      </c>
      <c r="D81" s="6">
        <v>105.79569892473118</v>
      </c>
      <c r="E81" s="6">
        <v>149.24720670391062</v>
      </c>
      <c r="F81" s="6">
        <v>161.86021505376345</v>
      </c>
      <c r="G81" s="6">
        <v>143.6021505376344</v>
      </c>
      <c r="H81" s="6">
        <v>151.46236559139786</v>
      </c>
      <c r="I81" s="6">
        <v>140.98924731182797</v>
      </c>
      <c r="J81" s="6">
        <v>144.75</v>
      </c>
      <c r="K81" s="6">
        <v>126.14106145251397</v>
      </c>
      <c r="L81" s="6">
        <v>152.78494623655914</v>
      </c>
    </row>
    <row r="82" spans="1:12" x14ac:dyDescent="0.25">
      <c r="A82" s="39"/>
      <c r="B82" s="12">
        <f t="shared" si="13"/>
        <v>75</v>
      </c>
      <c r="C82" s="6">
        <v>0.16129032258064516</v>
      </c>
      <c r="D82" s="6">
        <v>123.66483516483517</v>
      </c>
      <c r="E82" s="6">
        <v>133.80027932960894</v>
      </c>
      <c r="F82" s="6">
        <v>144.30107526881721</v>
      </c>
      <c r="G82" s="6">
        <v>135.29032258064515</v>
      </c>
      <c r="H82" s="6">
        <v>138.21368715083798</v>
      </c>
      <c r="I82" s="6">
        <v>138.54888268156424</v>
      </c>
      <c r="J82" s="6">
        <v>149.7332402234637</v>
      </c>
      <c r="K82" s="6">
        <v>134.0013966480447</v>
      </c>
      <c r="L82" s="6">
        <v>127.81868131868131</v>
      </c>
    </row>
    <row r="83" spans="1:12" x14ac:dyDescent="0.25">
      <c r="A83" s="39"/>
      <c r="B83" s="11">
        <f t="shared" si="13"/>
        <v>37.5</v>
      </c>
      <c r="C83" s="6">
        <v>9.3406593406593408E-2</v>
      </c>
      <c r="D83" s="6">
        <v>134.09078212290504</v>
      </c>
      <c r="E83" s="6">
        <v>135.39804469273744</v>
      </c>
      <c r="F83" s="6">
        <v>149.71648044692736</v>
      </c>
      <c r="G83" s="6">
        <v>144.01256983240222</v>
      </c>
      <c r="H83" s="6">
        <v>129.29748603351956</v>
      </c>
      <c r="I83" s="6">
        <v>122.59357541899442</v>
      </c>
      <c r="J83" s="6">
        <v>139.35714285714286</v>
      </c>
      <c r="K83" s="6">
        <v>95.716480446927378</v>
      </c>
      <c r="L83" s="6">
        <v>97.763440860215056</v>
      </c>
    </row>
    <row r="84" spans="1:12" x14ac:dyDescent="0.25">
      <c r="A84" s="39"/>
      <c r="B84" s="11">
        <f t="shared" si="13"/>
        <v>18.75</v>
      </c>
      <c r="C84" s="6">
        <v>0.3477653631284916</v>
      </c>
      <c r="D84" s="6">
        <v>132.28021978021977</v>
      </c>
      <c r="E84" s="6">
        <v>116.84497206703911</v>
      </c>
      <c r="F84" s="6">
        <v>131.4594972067039</v>
      </c>
      <c r="G84" s="6">
        <v>137.14106145251398</v>
      </c>
      <c r="H84" s="6">
        <v>132.3901098901099</v>
      </c>
      <c r="I84" s="6">
        <v>123.31983240223464</v>
      </c>
      <c r="J84" s="6">
        <v>120.63186813186813</v>
      </c>
      <c r="K84" s="6">
        <v>128.96229050279331</v>
      </c>
      <c r="L84" s="6">
        <v>92.950549450549445</v>
      </c>
    </row>
    <row r="85" spans="1:12" x14ac:dyDescent="0.25">
      <c r="A85" s="39"/>
      <c r="B85" s="11">
        <f t="shared" si="13"/>
        <v>9.375</v>
      </c>
      <c r="C85" s="6">
        <v>0.23655913978494625</v>
      </c>
      <c r="D85" s="6">
        <v>132.97849462365591</v>
      </c>
      <c r="E85" s="6">
        <v>127.98463687150839</v>
      </c>
      <c r="F85" s="6">
        <v>134.42307692307693</v>
      </c>
      <c r="G85" s="6">
        <v>116.31983240223464</v>
      </c>
      <c r="H85" s="6">
        <v>117.84497206703911</v>
      </c>
      <c r="I85" s="6">
        <v>109.23626373626374</v>
      </c>
      <c r="J85" s="6">
        <v>122.29120879120879</v>
      </c>
      <c r="K85" s="6">
        <v>118.49301675977654</v>
      </c>
      <c r="L85" s="6">
        <v>85.807692307692307</v>
      </c>
    </row>
    <row r="86" spans="1:12" x14ac:dyDescent="0.25">
      <c r="A86" s="39"/>
      <c r="B86" s="11">
        <f t="shared" si="13"/>
        <v>4.6875</v>
      </c>
      <c r="C86" s="6">
        <v>0.12637362637362637</v>
      </c>
      <c r="D86" s="6">
        <v>135.03491620111731</v>
      </c>
      <c r="E86" s="6">
        <v>145.11871508379889</v>
      </c>
      <c r="F86" s="6">
        <v>132.45604395604394</v>
      </c>
      <c r="G86" s="6">
        <v>131.59916201117318</v>
      </c>
      <c r="H86" s="6">
        <v>107.86263736263736</v>
      </c>
      <c r="I86" s="6">
        <v>109.95054945054945</v>
      </c>
      <c r="J86" s="6">
        <v>118.88461538461539</v>
      </c>
      <c r="K86" s="6">
        <v>127.9065934065934</v>
      </c>
      <c r="L86" s="6">
        <v>74.675824175824175</v>
      </c>
    </row>
    <row r="87" spans="1:12" x14ac:dyDescent="0.25">
      <c r="A87" s="39"/>
      <c r="B87" s="11">
        <f t="shared" si="13"/>
        <v>2.34375</v>
      </c>
      <c r="C87" s="6">
        <v>0.37912087912087911</v>
      </c>
      <c r="D87" s="6">
        <v>117.58798882681565</v>
      </c>
      <c r="E87" s="6">
        <v>142.4986033519553</v>
      </c>
      <c r="F87" s="6">
        <v>119.41208791208791</v>
      </c>
      <c r="G87" s="6">
        <v>118.19230769230769</v>
      </c>
      <c r="H87" s="6">
        <v>125.15934065934066</v>
      </c>
      <c r="I87" s="6">
        <v>114.76373626373626</v>
      </c>
      <c r="J87" s="6">
        <v>120.56593406593407</v>
      </c>
      <c r="K87" s="6">
        <v>98.57692307692308</v>
      </c>
      <c r="L87" s="6">
        <v>87.082417582417577</v>
      </c>
    </row>
    <row r="88" spans="1:12" x14ac:dyDescent="0.25">
      <c r="A88" s="39"/>
      <c r="B88" s="11">
        <v>0</v>
      </c>
      <c r="C88" s="6">
        <v>0.31182795698924731</v>
      </c>
      <c r="D88" s="6">
        <v>131.09677419354838</v>
      </c>
      <c r="E88" s="6">
        <v>148.4986033519553</v>
      </c>
      <c r="F88" s="6">
        <v>132.15934065934067</v>
      </c>
      <c r="G88" s="6">
        <v>141.4427374301676</v>
      </c>
      <c r="H88" s="6">
        <v>121.29120879120879</v>
      </c>
      <c r="I88" s="6">
        <v>113.89560439560439</v>
      </c>
      <c r="J88" s="6">
        <v>112.83870967741936</v>
      </c>
      <c r="K88" s="6">
        <v>104.71978021978022</v>
      </c>
      <c r="L88" s="6">
        <v>68.58064516129032</v>
      </c>
    </row>
    <row r="90" spans="1:12" ht="15.75" x14ac:dyDescent="0.25">
      <c r="B90" s="2" t="s">
        <v>2</v>
      </c>
      <c r="C90" s="5">
        <v>1000</v>
      </c>
      <c r="D90" s="10">
        <f t="shared" ref="D90:K90" si="14">C90/2</f>
        <v>500</v>
      </c>
      <c r="E90" s="10">
        <f t="shared" si="14"/>
        <v>250</v>
      </c>
      <c r="F90" s="10">
        <f t="shared" si="14"/>
        <v>125</v>
      </c>
      <c r="G90" s="10">
        <f t="shared" si="14"/>
        <v>62.5</v>
      </c>
      <c r="H90" s="10">
        <f t="shared" si="14"/>
        <v>31.25</v>
      </c>
      <c r="I90" s="10">
        <f t="shared" si="14"/>
        <v>15.625</v>
      </c>
      <c r="J90" s="10">
        <f t="shared" si="14"/>
        <v>7.8125</v>
      </c>
      <c r="K90" s="10">
        <f t="shared" si="14"/>
        <v>3.90625</v>
      </c>
      <c r="L90" s="10">
        <v>0</v>
      </c>
    </row>
    <row r="91" spans="1:12" x14ac:dyDescent="0.25">
      <c r="A91" s="39" t="s">
        <v>3</v>
      </c>
      <c r="B91" s="3">
        <v>300</v>
      </c>
      <c r="C91" s="6">
        <v>-0.38087606837606813</v>
      </c>
      <c r="D91" s="6">
        <v>-0.41933760683760657</v>
      </c>
      <c r="E91" s="6">
        <v>-0.17555555555555505</v>
      </c>
      <c r="F91" s="6">
        <v>-0.20138888888888865</v>
      </c>
      <c r="G91" s="6">
        <v>-0.75908119658119633</v>
      </c>
      <c r="H91" s="6">
        <v>-7.3394495412844041E-2</v>
      </c>
      <c r="I91" s="6">
        <v>182.28579059829059</v>
      </c>
      <c r="J91" s="6">
        <v>151.38194444444443</v>
      </c>
      <c r="K91" s="6">
        <v>146.41399572649573</v>
      </c>
      <c r="L91" s="6">
        <v>190.86271367521366</v>
      </c>
    </row>
    <row r="92" spans="1:12" x14ac:dyDescent="0.25">
      <c r="A92" s="39"/>
      <c r="B92" s="12">
        <f t="shared" ref="B92:B98" si="15">B91/2</f>
        <v>150</v>
      </c>
      <c r="C92" s="6">
        <v>-0.50908119658119633</v>
      </c>
      <c r="D92" s="6">
        <v>-0.47247706422018348</v>
      </c>
      <c r="E92" s="6">
        <v>-0.18856837606837581</v>
      </c>
      <c r="F92" s="6">
        <v>-0.1693376068376066</v>
      </c>
      <c r="G92" s="6">
        <v>4.5871559633027525E-3</v>
      </c>
      <c r="H92" s="6">
        <v>2.6575854700854702</v>
      </c>
      <c r="I92" s="6">
        <v>173.01655982905982</v>
      </c>
      <c r="J92" s="6">
        <v>161.74732905982904</v>
      </c>
      <c r="K92" s="6">
        <v>153.05502136752136</v>
      </c>
      <c r="L92" s="6">
        <v>225.77297008547009</v>
      </c>
    </row>
    <row r="93" spans="1:12" x14ac:dyDescent="0.25">
      <c r="A93" s="39"/>
      <c r="B93" s="12">
        <f t="shared" si="15"/>
        <v>75</v>
      </c>
      <c r="C93" s="6">
        <v>-0.36164529914529892</v>
      </c>
      <c r="D93" s="6">
        <v>-4.1132478632478389E-2</v>
      </c>
      <c r="E93" s="6">
        <v>0.47706422018348627</v>
      </c>
      <c r="F93" s="6">
        <v>-9.6330275229357804E-2</v>
      </c>
      <c r="G93" s="6">
        <v>3.0357905982905984</v>
      </c>
      <c r="H93" s="6">
        <v>200.23450854700855</v>
      </c>
      <c r="I93" s="6">
        <v>180.4011752136752</v>
      </c>
      <c r="J93" s="6">
        <v>177.04861111111111</v>
      </c>
      <c r="K93" s="6">
        <v>162.65758547008545</v>
      </c>
      <c r="L93" s="6">
        <v>211.2280982905983</v>
      </c>
    </row>
    <row r="94" spans="1:12" x14ac:dyDescent="0.25">
      <c r="A94" s="39"/>
      <c r="B94" s="11">
        <f t="shared" si="15"/>
        <v>37.5</v>
      </c>
      <c r="C94" s="6">
        <v>-0.39369658119658096</v>
      </c>
      <c r="D94" s="6">
        <v>0.73853211009174313</v>
      </c>
      <c r="E94" s="6">
        <v>2.2152777777777781</v>
      </c>
      <c r="F94" s="6">
        <v>2.1639957264957266</v>
      </c>
      <c r="G94" s="6">
        <v>176.696047008547</v>
      </c>
      <c r="H94" s="6">
        <v>193.17040598290598</v>
      </c>
      <c r="I94" s="6">
        <v>183.62553418803418</v>
      </c>
      <c r="J94" s="6">
        <v>179.56143162393161</v>
      </c>
      <c r="K94" s="6">
        <v>181.29861111111111</v>
      </c>
      <c r="L94" s="6">
        <v>157.74732905982904</v>
      </c>
    </row>
    <row r="95" spans="1:12" x14ac:dyDescent="0.25">
      <c r="A95" s="39"/>
      <c r="B95" s="11">
        <f t="shared" si="15"/>
        <v>18.75</v>
      </c>
      <c r="C95" s="6">
        <v>1.0149572649572893E-2</v>
      </c>
      <c r="D95" s="6">
        <v>81.607692307692304</v>
      </c>
      <c r="E95" s="6">
        <v>179.36271367521366</v>
      </c>
      <c r="F95" s="6">
        <v>214.81784188034189</v>
      </c>
      <c r="G95" s="6">
        <v>201.01655982905982</v>
      </c>
      <c r="H95" s="6">
        <v>193.70245726495725</v>
      </c>
      <c r="I95" s="6">
        <v>185.74091880341879</v>
      </c>
      <c r="J95" s="6">
        <v>190.10630341880341</v>
      </c>
      <c r="K95" s="6">
        <v>176.51655982905982</v>
      </c>
      <c r="L95" s="6">
        <v>120.72307692307692</v>
      </c>
    </row>
    <row r="96" spans="1:12" x14ac:dyDescent="0.25">
      <c r="A96" s="39"/>
      <c r="B96" s="11">
        <f t="shared" si="15"/>
        <v>9.375</v>
      </c>
      <c r="C96" s="6">
        <v>-4.6153846153846156E-2</v>
      </c>
      <c r="D96" s="6">
        <v>132.26655982905982</v>
      </c>
      <c r="E96" s="6">
        <v>172.91399572649573</v>
      </c>
      <c r="F96" s="6">
        <v>189.84348290598291</v>
      </c>
      <c r="G96" s="6">
        <v>176.38194444444443</v>
      </c>
      <c r="H96" s="6">
        <v>183.45886752136752</v>
      </c>
      <c r="I96" s="6">
        <v>145.81143162393161</v>
      </c>
      <c r="J96" s="6">
        <v>176.12553418803418</v>
      </c>
      <c r="K96" s="6">
        <v>140.31784188034186</v>
      </c>
      <c r="L96" s="6">
        <v>80.433226495726501</v>
      </c>
    </row>
    <row r="97" spans="1:12" x14ac:dyDescent="0.25">
      <c r="A97" s="39"/>
      <c r="B97" s="11">
        <f t="shared" si="15"/>
        <v>4.6875</v>
      </c>
      <c r="C97" s="6">
        <v>-0.27190170940170916</v>
      </c>
      <c r="D97" s="6">
        <v>121.91399572649571</v>
      </c>
      <c r="E97" s="6">
        <v>156.22857142857143</v>
      </c>
      <c r="F97" s="6">
        <v>163.40758547008545</v>
      </c>
      <c r="G97" s="6">
        <v>139.29111111111112</v>
      </c>
      <c r="H97" s="6">
        <v>121.33111111111111</v>
      </c>
      <c r="I97" s="6">
        <v>131.81143162393161</v>
      </c>
      <c r="J97" s="6">
        <v>135.13194444444443</v>
      </c>
      <c r="K97" s="6">
        <v>154.01655982905982</v>
      </c>
      <c r="L97" s="6">
        <v>94.784444444444446</v>
      </c>
    </row>
    <row r="98" spans="1:12" x14ac:dyDescent="0.25">
      <c r="A98" s="39"/>
      <c r="B98" s="11">
        <f t="shared" si="15"/>
        <v>2.34375</v>
      </c>
      <c r="C98" s="6">
        <v>-0.51549145299145271</v>
      </c>
      <c r="D98" s="6">
        <v>131.25111111111113</v>
      </c>
      <c r="E98" s="6">
        <v>153.58571428571429</v>
      </c>
      <c r="F98" s="6">
        <v>133.25714285714287</v>
      </c>
      <c r="G98" s="6">
        <v>119.77111111111113</v>
      </c>
      <c r="H98" s="6">
        <v>126.87777777777778</v>
      </c>
      <c r="I98" s="6">
        <v>114.13111111111112</v>
      </c>
      <c r="J98" s="6">
        <v>126.85630341880341</v>
      </c>
      <c r="K98" s="6">
        <v>112.83707264957265</v>
      </c>
      <c r="L98" s="6">
        <v>79.077777777777769</v>
      </c>
    </row>
    <row r="99" spans="1:12" x14ac:dyDescent="0.25">
      <c r="A99" s="39"/>
      <c r="B99" s="11">
        <v>0</v>
      </c>
      <c r="C99" s="6">
        <v>-0.45555555555555505</v>
      </c>
      <c r="D99" s="6">
        <v>124.22444444444446</v>
      </c>
      <c r="E99" s="6">
        <v>136.81784188034186</v>
      </c>
      <c r="F99" s="6">
        <v>115.94444444444446</v>
      </c>
      <c r="G99" s="6">
        <v>104.34444444444443</v>
      </c>
      <c r="H99" s="6">
        <v>95.397777777777776</v>
      </c>
      <c r="I99" s="6">
        <v>98.74444444444444</v>
      </c>
      <c r="J99" s="6">
        <v>94.074252136752136</v>
      </c>
      <c r="K99" s="6">
        <v>96.842857142857142</v>
      </c>
      <c r="L99" s="6">
        <v>76.171111111111102</v>
      </c>
    </row>
  </sheetData>
  <mergeCells count="9">
    <mergeCell ref="A1:L2"/>
    <mergeCell ref="A80:A88"/>
    <mergeCell ref="A91:A99"/>
    <mergeCell ref="A8:A16"/>
    <mergeCell ref="A19:A27"/>
    <mergeCell ref="A32:A40"/>
    <mergeCell ref="A43:A51"/>
    <mergeCell ref="A56:A64"/>
    <mergeCell ref="A67:A75"/>
  </mergeCells>
  <conditionalFormatting sqref="C8:L16 C19:L27">
    <cfRule type="cellIs" dxfId="7" priority="7" operator="lessThan">
      <formula>10</formula>
    </cfRule>
    <cfRule type="cellIs" dxfId="6" priority="8" operator="greaterThan">
      <formula>10</formula>
    </cfRule>
  </conditionalFormatting>
  <conditionalFormatting sqref="C32:L40 C43:L51">
    <cfRule type="cellIs" dxfId="5" priority="5" operator="lessThan">
      <formula>10</formula>
    </cfRule>
    <cfRule type="cellIs" dxfId="4" priority="6" operator="greaterThan">
      <formula>10</formula>
    </cfRule>
  </conditionalFormatting>
  <conditionalFormatting sqref="C56:L64 C67:L75">
    <cfRule type="cellIs" dxfId="3" priority="3" operator="lessThan">
      <formula>10</formula>
    </cfRule>
    <cfRule type="cellIs" dxfId="2" priority="4" operator="greaterThan">
      <formula>10</formula>
    </cfRule>
  </conditionalFormatting>
  <conditionalFormatting sqref="C80:L88 C91:L99">
    <cfRule type="cellIs" dxfId="1" priority="1" operator="lessThan">
      <formula>10</formula>
    </cfRule>
    <cfRule type="cellIs" dxfId="0" priority="2" operator="greaterThan">
      <formula>10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1"/>
  <sheetViews>
    <sheetView tabSelected="1" zoomScale="55" zoomScaleNormal="55" workbookViewId="0">
      <selection activeCell="BG6" sqref="BG6"/>
    </sheetView>
  </sheetViews>
  <sheetFormatPr baseColWidth="10" defaultColWidth="7" defaultRowHeight="27.75" customHeight="1" x14ac:dyDescent="0.35"/>
  <cols>
    <col min="1" max="2" width="7" style="14"/>
    <col min="3" max="3" width="11.85546875" style="14" bestFit="1" customWidth="1"/>
    <col min="4" max="4" width="8.28515625" style="14" customWidth="1"/>
    <col min="5" max="16" width="7" style="14"/>
    <col min="17" max="17" width="7.7109375" style="14" customWidth="1"/>
    <col min="18" max="29" width="7" style="14"/>
    <col min="30" max="30" width="8.28515625" style="14" customWidth="1"/>
    <col min="31" max="42" width="7" style="14"/>
    <col min="43" max="43" width="7.5703125" style="14" customWidth="1"/>
    <col min="44" max="16384" width="7" style="14"/>
  </cols>
  <sheetData>
    <row r="2" spans="1:55" s="13" customFormat="1" ht="27.75" customHeight="1" x14ac:dyDescent="0.2"/>
    <row r="3" spans="1:55" ht="27.75" customHeight="1" x14ac:dyDescent="0.35">
      <c r="C3" s="15"/>
      <c r="P3" s="15"/>
      <c r="AC3" s="16"/>
      <c r="AD3" s="17"/>
      <c r="AE3" s="17"/>
      <c r="AF3" s="17"/>
      <c r="AG3" s="17"/>
      <c r="AH3" s="17"/>
      <c r="AI3" s="17"/>
      <c r="AP3" s="16"/>
      <c r="AQ3" s="17"/>
      <c r="AR3" s="17"/>
      <c r="AS3" s="17"/>
      <c r="AT3" s="17"/>
      <c r="AU3" s="17"/>
      <c r="AV3" s="17"/>
    </row>
    <row r="4" spans="1:55" ht="27.75" customHeight="1" x14ac:dyDescent="0.35">
      <c r="D4" s="18"/>
      <c r="S4" s="19"/>
      <c r="T4" s="19"/>
      <c r="U4" s="19"/>
      <c r="V4" s="19"/>
      <c r="W4" s="19"/>
      <c r="X4" s="19"/>
      <c r="Y4" s="19"/>
      <c r="Z4" s="19"/>
      <c r="AA4" s="19"/>
      <c r="AD4" s="18"/>
      <c r="AE4" s="19"/>
      <c r="AF4" s="19"/>
      <c r="AG4" s="19"/>
      <c r="AH4" s="19"/>
      <c r="AI4" s="19"/>
      <c r="AJ4" s="19"/>
      <c r="AK4" s="19"/>
      <c r="AL4" s="19"/>
      <c r="AM4" s="19"/>
      <c r="AN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5" s="22" customFormat="1" ht="27.75" customHeight="1" thickBot="1" x14ac:dyDescent="0.45">
      <c r="A5" s="20"/>
      <c r="B5" s="20"/>
      <c r="C5" s="20"/>
      <c r="D5" s="47" t="s">
        <v>18</v>
      </c>
      <c r="E5" s="48"/>
      <c r="F5" s="48"/>
      <c r="G5" s="48"/>
      <c r="H5" s="48"/>
      <c r="I5" s="48"/>
      <c r="J5" s="48"/>
      <c r="K5" s="48"/>
      <c r="L5" s="48"/>
      <c r="M5" s="48"/>
      <c r="N5" s="20"/>
      <c r="O5" s="21"/>
      <c r="P5" s="21"/>
      <c r="Q5" s="47" t="s">
        <v>21</v>
      </c>
      <c r="R5" s="48"/>
      <c r="S5" s="48"/>
      <c r="T5" s="48"/>
      <c r="U5" s="48"/>
      <c r="V5" s="48"/>
      <c r="W5" s="48"/>
      <c r="X5" s="48"/>
      <c r="Y5" s="48"/>
      <c r="Z5" s="48"/>
      <c r="AA5" s="20"/>
      <c r="AB5" s="21"/>
      <c r="AC5" s="20"/>
      <c r="AD5" s="47" t="s">
        <v>20</v>
      </c>
      <c r="AE5" s="48"/>
      <c r="AF5" s="48"/>
      <c r="AG5" s="48"/>
      <c r="AH5" s="48"/>
      <c r="AI5" s="48"/>
      <c r="AJ5" s="48"/>
      <c r="AK5" s="48"/>
      <c r="AL5" s="48"/>
      <c r="AM5" s="48"/>
      <c r="AN5" s="20"/>
      <c r="AO5" s="21"/>
      <c r="AP5" s="21"/>
      <c r="AQ5" s="47" t="s">
        <v>22</v>
      </c>
      <c r="AR5" s="48"/>
      <c r="AS5" s="48"/>
      <c r="AT5" s="48"/>
      <c r="AU5" s="48"/>
      <c r="AV5" s="48"/>
      <c r="AW5" s="48"/>
      <c r="AX5" s="48"/>
      <c r="AY5" s="48"/>
      <c r="AZ5" s="48"/>
      <c r="BA5" s="21"/>
      <c r="BB5" s="21"/>
      <c r="BC5" s="21"/>
    </row>
    <row r="6" spans="1:55" ht="27.75" customHeight="1" thickBot="1" x14ac:dyDescent="0.4">
      <c r="A6" s="20"/>
      <c r="B6" s="49" t="s">
        <v>15</v>
      </c>
      <c r="C6" s="23">
        <v>300</v>
      </c>
      <c r="D6" s="24">
        <f>'Median Checkerboard transposed'!C8</f>
        <v>-0.33736559139784944</v>
      </c>
      <c r="E6" s="24">
        <f>'Median Checkerboard transposed'!D8</f>
        <v>-8.6021505376344176E-2</v>
      </c>
      <c r="F6" s="24">
        <f>'Median Checkerboard transposed'!E8</f>
        <v>-2.6113671274961683E-2</v>
      </c>
      <c r="G6" s="24">
        <f>'Median Checkerboard transposed'!F8</f>
        <v>-3.5330261136712837E-2</v>
      </c>
      <c r="H6" s="24">
        <f>'Median Checkerboard transposed'!G8</f>
        <v>-2.6113671274961683E-2</v>
      </c>
      <c r="I6" s="24">
        <f>'Median Checkerboard transposed'!H8</f>
        <v>4.3010752688171956E-2</v>
      </c>
      <c r="J6" s="24">
        <f>'Median Checkerboard transposed'!I8</f>
        <v>-3.0721966205838045E-3</v>
      </c>
      <c r="K6" s="24">
        <f>'Median Checkerboard transposed'!J8</f>
        <v>45.79877112135177</v>
      </c>
      <c r="L6" s="24">
        <f>'Median Checkerboard transposed'!K8</f>
        <v>92.296466973886325</v>
      </c>
      <c r="M6" s="24">
        <f>'Median Checkerboard transposed'!L8</f>
        <v>86.591397849462354</v>
      </c>
      <c r="N6" s="25"/>
      <c r="O6" s="49" t="s">
        <v>15</v>
      </c>
      <c r="P6" s="23">
        <v>300</v>
      </c>
      <c r="Q6" s="24">
        <f>'Median Checkerboard transposed'!C56</f>
        <v>-0.18112947658402195</v>
      </c>
      <c r="R6" s="24">
        <f>'Median Checkerboard transposed'!D56</f>
        <v>-9.8437499999999997E-2</v>
      </c>
      <c r="S6" s="24">
        <f>'Median Checkerboard transposed'!E56</f>
        <v>-0.23034037558685433</v>
      </c>
      <c r="T6" s="24">
        <f>'Median Checkerboard transposed'!F56</f>
        <v>-6.1294765840220304E-2</v>
      </c>
      <c r="U6" s="24">
        <f>'Median Checkerboard transposed'!G56</f>
        <v>-0.25468750000000001</v>
      </c>
      <c r="V6" s="24">
        <f>'Median Checkerboard transposed'!H56</f>
        <v>-9.4352617079889733E-2</v>
      </c>
      <c r="W6" s="24">
        <f>'Median Checkerboard transposed'!I56</f>
        <v>76.281680440771353</v>
      </c>
      <c r="X6" s="24">
        <f>'Median Checkerboard transposed'!J56</f>
        <v>96.219696969696969</v>
      </c>
      <c r="Y6" s="24">
        <f>'Median Checkerboard transposed'!K56</f>
        <v>97.237969483568065</v>
      </c>
      <c r="Z6" s="24">
        <f>'Median Checkerboard transposed'!L56</f>
        <v>92.699035812672179</v>
      </c>
      <c r="AA6" s="25"/>
      <c r="AB6" s="49" t="s">
        <v>15</v>
      </c>
      <c r="AC6" s="23">
        <v>300</v>
      </c>
      <c r="AD6" s="24">
        <f>'Median Checkerboard transposed'!C32</f>
        <v>-0.17647058823529413</v>
      </c>
      <c r="AE6" s="24">
        <f>'Median Checkerboard transposed'!D32</f>
        <v>-0.27941176470588236</v>
      </c>
      <c r="AF6" s="24">
        <f>'Median Checkerboard transposed'!E32</f>
        <v>-0.2857142857142857</v>
      </c>
      <c r="AG6" s="24">
        <f>'Median Checkerboard transposed'!F32</f>
        <v>-9.3137254901960786E-2</v>
      </c>
      <c r="AH6" s="24">
        <f>'Median Checkerboard transposed'!G32</f>
        <v>-4.9019607843137254E-2</v>
      </c>
      <c r="AI6" s="24">
        <f>'Median Checkerboard transposed'!H32</f>
        <v>3.7593984962406013E-2</v>
      </c>
      <c r="AJ6" s="24">
        <f>'Median Checkerboard transposed'!I32</f>
        <v>1.1176470588235294</v>
      </c>
      <c r="AK6" s="24">
        <f>'Median Checkerboard transposed'!J32</f>
        <v>105.29901960784314</v>
      </c>
      <c r="AL6" s="24">
        <f>'Median Checkerboard transposed'!K32</f>
        <v>96.912144702842369</v>
      </c>
      <c r="AM6" s="24">
        <f>'Median Checkerboard transposed'!L32</f>
        <v>102.53431372549019</v>
      </c>
      <c r="AN6" s="25"/>
      <c r="AO6" s="49" t="s">
        <v>15</v>
      </c>
      <c r="AP6" s="23">
        <v>300</v>
      </c>
      <c r="AQ6" s="24">
        <f>'Median Checkerboard transposed'!C80</f>
        <v>-0.40860215053763443</v>
      </c>
      <c r="AR6" s="24">
        <f>'Median Checkerboard transposed'!D80</f>
        <v>1.2362637362637363</v>
      </c>
      <c r="AS6" s="24">
        <f>'Median Checkerboard transposed'!E80</f>
        <v>114.62150837988827</v>
      </c>
      <c r="AT6" s="24">
        <f>'Median Checkerboard transposed'!F80</f>
        <v>151.38709677419354</v>
      </c>
      <c r="AU6" s="24">
        <f>'Median Checkerboard transposed'!G80</f>
        <v>132.19354838709677</v>
      </c>
      <c r="AV6" s="24">
        <f>'Median Checkerboard transposed'!H80</f>
        <v>134.55913978494624</v>
      </c>
      <c r="AW6" s="24">
        <f>'Median Checkerboard transposed'!I80</f>
        <v>126.09677419354838</v>
      </c>
      <c r="AX6" s="24">
        <f>'Median Checkerboard transposed'!J80</f>
        <v>146.77234636871509</v>
      </c>
      <c r="AY6" s="24">
        <f>'Median Checkerboard transposed'!K80</f>
        <v>133.43715083798884</v>
      </c>
      <c r="AZ6" s="24">
        <f>'Median Checkerboard transposed'!L80</f>
        <v>136.04301075268816</v>
      </c>
      <c r="BA6" s="26"/>
      <c r="BB6" s="26"/>
      <c r="BC6" s="26"/>
    </row>
    <row r="7" spans="1:55" ht="27.75" customHeight="1" thickBot="1" x14ac:dyDescent="0.4">
      <c r="A7" s="20"/>
      <c r="B7" s="49"/>
      <c r="C7" s="23">
        <v>150</v>
      </c>
      <c r="D7" s="24">
        <f>'Median Checkerboard transposed'!C9</f>
        <v>-0.33198924731182794</v>
      </c>
      <c r="E7" s="24">
        <f>'Median Checkerboard transposed'!D9</f>
        <v>-8.6021505376344176E-2</v>
      </c>
      <c r="F7" s="24">
        <f>'Median Checkerboard transposed'!E9</f>
        <v>1.9969278033794075E-2</v>
      </c>
      <c r="G7" s="24">
        <f>'Median Checkerboard transposed'!F9</f>
        <v>0.135752688172043</v>
      </c>
      <c r="H7" s="24">
        <f>'Median Checkerboard transposed'!G9</f>
        <v>0.23195084485407058</v>
      </c>
      <c r="I7" s="24">
        <f>'Median Checkerboard transposed'!H9</f>
        <v>0.13978494623655904</v>
      </c>
      <c r="J7" s="24">
        <f>'Median Checkerboard transposed'!I9</f>
        <v>3.3794162826420802E-2</v>
      </c>
      <c r="K7" s="24">
        <f>'Median Checkerboard transposed'!J9</f>
        <v>99.168010752688176</v>
      </c>
      <c r="L7" s="24">
        <f>'Median Checkerboard transposed'!K9</f>
        <v>117.5268817204301</v>
      </c>
      <c r="M7" s="24">
        <f>'Median Checkerboard transposed'!L9</f>
        <v>117.65591397849462</v>
      </c>
      <c r="N7" s="25"/>
      <c r="O7" s="49"/>
      <c r="P7" s="23">
        <v>150</v>
      </c>
      <c r="Q7" s="24">
        <f>'Median Checkerboard transposed'!C57</f>
        <v>-5.7805164319248696E-2</v>
      </c>
      <c r="R7" s="24">
        <f>'Median Checkerboard transposed'!D57</f>
        <v>-0.25964187327823685</v>
      </c>
      <c r="S7" s="24">
        <f>'Median Checkerboard transposed'!E57</f>
        <v>0.2578125</v>
      </c>
      <c r="T7" s="24">
        <f>'Median Checkerboard transposed'!F57</f>
        <v>-2.34375E-2</v>
      </c>
      <c r="U7" s="24">
        <f>'Median Checkerboard transposed'!G57</f>
        <v>-6.9559228650137667E-2</v>
      </c>
      <c r="V7" s="24">
        <f>'Median Checkerboard transposed'!H57</f>
        <v>-0.20592286501377402</v>
      </c>
      <c r="W7" s="24">
        <f>'Median Checkerboard transposed'!I57</f>
        <v>108.00895316804409</v>
      </c>
      <c r="X7" s="24">
        <f>'Median Checkerboard transposed'!J57</f>
        <v>109.03726525821595</v>
      </c>
      <c r="Y7" s="24">
        <f>'Median Checkerboard transposed'!K57</f>
        <v>120.57656249999999</v>
      </c>
      <c r="Z7" s="24">
        <f>'Median Checkerboard transposed'!L57</f>
        <v>109.02134986225896</v>
      </c>
      <c r="AA7" s="25"/>
      <c r="AB7" s="49"/>
      <c r="AC7" s="23">
        <v>150</v>
      </c>
      <c r="AD7" s="24">
        <f>'Median Checkerboard transposed'!C33</f>
        <v>-0.15686274509803921</v>
      </c>
      <c r="AE7" s="24">
        <f>'Median Checkerboard transposed'!D33</f>
        <v>-0.24060150375939848</v>
      </c>
      <c r="AF7" s="24">
        <f>'Median Checkerboard transposed'!E33</f>
        <v>0.14705882352941177</v>
      </c>
      <c r="AG7" s="24">
        <f>'Median Checkerboard transposed'!F33</f>
        <v>0.13533834586466165</v>
      </c>
      <c r="AH7" s="24">
        <f>'Median Checkerboard transposed'!G33</f>
        <v>0.9935400516795867</v>
      </c>
      <c r="AI7" s="24">
        <f>'Median Checkerboard transposed'!H33</f>
        <v>3.0977443609022557</v>
      </c>
      <c r="AJ7" s="24">
        <f>'Median Checkerboard transposed'!I33</f>
        <v>102.13235294117646</v>
      </c>
      <c r="AK7" s="24">
        <f>'Median Checkerboard transposed'!J33</f>
        <v>139.57894736842104</v>
      </c>
      <c r="AL7" s="24">
        <f>'Median Checkerboard transposed'!K33</f>
        <v>121.14285714285714</v>
      </c>
      <c r="AM7" s="24">
        <f>'Median Checkerboard transposed'!L33</f>
        <v>150.88725490196077</v>
      </c>
      <c r="AN7" s="25"/>
      <c r="AO7" s="49"/>
      <c r="AP7" s="23">
        <v>150</v>
      </c>
      <c r="AQ7" s="24">
        <f>'Median Checkerboard transposed'!C81</f>
        <v>-9.7765363128491621E-3</v>
      </c>
      <c r="AR7" s="24">
        <f>'Median Checkerboard transposed'!D81</f>
        <v>105.79569892473118</v>
      </c>
      <c r="AS7" s="24">
        <f>'Median Checkerboard transposed'!E81</f>
        <v>149.24720670391062</v>
      </c>
      <c r="AT7" s="24">
        <f>'Median Checkerboard transposed'!F81</f>
        <v>161.86021505376345</v>
      </c>
      <c r="AU7" s="24">
        <f>'Median Checkerboard transposed'!G81</f>
        <v>143.6021505376344</v>
      </c>
      <c r="AV7" s="24">
        <f>'Median Checkerboard transposed'!H81</f>
        <v>151.46236559139786</v>
      </c>
      <c r="AW7" s="24">
        <f>'Median Checkerboard transposed'!I81</f>
        <v>140.98924731182797</v>
      </c>
      <c r="AX7" s="24">
        <f>'Median Checkerboard transposed'!J81</f>
        <v>144.75</v>
      </c>
      <c r="AY7" s="24">
        <f>'Median Checkerboard transposed'!K81</f>
        <v>126.14106145251397</v>
      </c>
      <c r="AZ7" s="24">
        <f>'Median Checkerboard transposed'!L81</f>
        <v>152.78494623655914</v>
      </c>
      <c r="BA7" s="26"/>
      <c r="BB7" s="26"/>
      <c r="BC7" s="26"/>
    </row>
    <row r="8" spans="1:55" ht="27.75" customHeight="1" thickBot="1" x14ac:dyDescent="0.4">
      <c r="A8" s="20"/>
      <c r="B8" s="49"/>
      <c r="C8" s="23">
        <v>75</v>
      </c>
      <c r="D8" s="24">
        <f>'Median Checkerboard transposed'!C10</f>
        <v>-0.17756410256410241</v>
      </c>
      <c r="E8" s="24">
        <f>'Median Checkerboard transposed'!D10</f>
        <v>-3.072196620583726E-2</v>
      </c>
      <c r="F8" s="24">
        <f>'Median Checkerboard transposed'!E10</f>
        <v>5.222734254992311E-2</v>
      </c>
      <c r="G8" s="24">
        <f>'Median Checkerboard transposed'!F10</f>
        <v>0.73252688172043012</v>
      </c>
      <c r="H8" s="24">
        <f>'Median Checkerboard transposed'!G10</f>
        <v>0.32411674347158209</v>
      </c>
      <c r="I8" s="24">
        <f>'Median Checkerboard transposed'!H10</f>
        <v>0.17204301075268807</v>
      </c>
      <c r="J8" s="24">
        <f>'Median Checkerboard transposed'!I10</f>
        <v>4.3010752688171956E-2</v>
      </c>
      <c r="K8" s="24">
        <f>'Median Checkerboard transposed'!J10</f>
        <v>109.98310291858678</v>
      </c>
      <c r="L8" s="24">
        <f>'Median Checkerboard transposed'!K10</f>
        <v>132.68356374807988</v>
      </c>
      <c r="M8" s="24">
        <f>'Median Checkerboard transposed'!L10</f>
        <v>121.3301282051282</v>
      </c>
      <c r="N8" s="25"/>
      <c r="O8" s="49"/>
      <c r="P8" s="23">
        <v>75</v>
      </c>
      <c r="Q8" s="24">
        <f>'Median Checkerboard transposed'!C58</f>
        <v>-2.4104683195592207E-2</v>
      </c>
      <c r="R8" s="24">
        <f>'Median Checkerboard transposed'!D58</f>
        <v>-0.26907276995305152</v>
      </c>
      <c r="S8" s="24">
        <f>'Median Checkerboard transposed'!E58</f>
        <v>-0.12118544600938953</v>
      </c>
      <c r="T8" s="24">
        <f>'Median Checkerboard transposed'!F58</f>
        <v>0.12656249999999999</v>
      </c>
      <c r="U8" s="24">
        <f>'Median Checkerboard transposed'!G58</f>
        <v>-7.7823691460055022E-2</v>
      </c>
      <c r="V8" s="24">
        <f>'Median Checkerboard transposed'!H58</f>
        <v>0.93457300275482103</v>
      </c>
      <c r="W8" s="24">
        <f>'Median Checkerboard transposed'!I58</f>
        <v>117.0874655647383</v>
      </c>
      <c r="X8" s="24">
        <f>'Median Checkerboard transposed'!J58</f>
        <v>111.92217630853995</v>
      </c>
      <c r="Y8" s="24">
        <f>'Median Checkerboard transposed'!K58</f>
        <v>121.73622589531681</v>
      </c>
      <c r="Z8" s="24">
        <f>'Median Checkerboard transposed'!L58</f>
        <v>117.6203125</v>
      </c>
      <c r="AA8" s="25"/>
      <c r="AB8" s="49"/>
      <c r="AC8" s="23">
        <v>75</v>
      </c>
      <c r="AD8" s="24">
        <f>'Median Checkerboard transposed'!C34</f>
        <v>1.4705882352941176E-2</v>
      </c>
      <c r="AE8" s="24">
        <f>'Median Checkerboard transposed'!D34</f>
        <v>6.0150375939849621E-2</v>
      </c>
      <c r="AF8" s="24">
        <f>'Median Checkerboard transposed'!E34</f>
        <v>8.3333333333333329E-2</v>
      </c>
      <c r="AG8" s="24">
        <f>'Median Checkerboard transposed'!F34</f>
        <v>1.1795865633074938</v>
      </c>
      <c r="AH8" s="24">
        <f>'Median Checkerboard transposed'!G34</f>
        <v>68.901960784313729</v>
      </c>
      <c r="AI8" s="24">
        <f>'Median Checkerboard transposed'!H34</f>
        <v>118.34803921568627</v>
      </c>
      <c r="AJ8" s="24">
        <f>'Median Checkerboard transposed'!I34</f>
        <v>154.13725490196077</v>
      </c>
      <c r="AK8" s="24">
        <f>'Median Checkerboard transposed'!J34</f>
        <v>158.85294117647058</v>
      </c>
      <c r="AL8" s="24">
        <f>'Median Checkerboard transposed'!K34</f>
        <v>158.36274509803923</v>
      </c>
      <c r="AM8" s="24">
        <f>'Median Checkerboard transposed'!L34</f>
        <v>150.6390977443609</v>
      </c>
      <c r="AN8" s="25"/>
      <c r="AO8" s="49"/>
      <c r="AP8" s="23">
        <v>75</v>
      </c>
      <c r="AQ8" s="24">
        <f>'Median Checkerboard transposed'!C82</f>
        <v>0.16129032258064516</v>
      </c>
      <c r="AR8" s="24">
        <f>'Median Checkerboard transposed'!D82</f>
        <v>123.66483516483517</v>
      </c>
      <c r="AS8" s="24">
        <f>'Median Checkerboard transposed'!E82</f>
        <v>133.80027932960894</v>
      </c>
      <c r="AT8" s="24">
        <f>'Median Checkerboard transposed'!F82</f>
        <v>144.30107526881721</v>
      </c>
      <c r="AU8" s="24">
        <f>'Median Checkerboard transposed'!G82</f>
        <v>135.29032258064515</v>
      </c>
      <c r="AV8" s="24">
        <f>'Median Checkerboard transposed'!H82</f>
        <v>138.21368715083798</v>
      </c>
      <c r="AW8" s="24">
        <f>'Median Checkerboard transposed'!I82</f>
        <v>138.54888268156424</v>
      </c>
      <c r="AX8" s="24">
        <f>'Median Checkerboard transposed'!J82</f>
        <v>149.7332402234637</v>
      </c>
      <c r="AY8" s="24">
        <f>'Median Checkerboard transposed'!K82</f>
        <v>134.0013966480447</v>
      </c>
      <c r="AZ8" s="24">
        <f>'Median Checkerboard transposed'!L82</f>
        <v>127.81868131868131</v>
      </c>
      <c r="BA8" s="26"/>
      <c r="BB8" s="26"/>
      <c r="BC8" s="26"/>
    </row>
    <row r="9" spans="1:55" ht="27.75" customHeight="1" thickBot="1" x14ac:dyDescent="0.4">
      <c r="A9" s="20"/>
      <c r="B9" s="49"/>
      <c r="C9" s="23">
        <v>37.5</v>
      </c>
      <c r="D9" s="24">
        <f>'Median Checkerboard transposed'!C11</f>
        <v>-0.17756410256410241</v>
      </c>
      <c r="E9" s="24">
        <f>'Median Checkerboard transposed'!D11</f>
        <v>0.10291858678955444</v>
      </c>
      <c r="F9" s="24">
        <f>'Median Checkerboard transposed'!E11</f>
        <v>1.0752688172042923E-2</v>
      </c>
      <c r="G9" s="24">
        <f>'Median Checkerboard transposed'!F11</f>
        <v>0.53360215053763438</v>
      </c>
      <c r="H9" s="24">
        <f>'Median Checkerboard transposed'!G11</f>
        <v>0.47158218125960055</v>
      </c>
      <c r="I9" s="24">
        <f>'Median Checkerboard transposed'!H11</f>
        <v>0.37231182795698925</v>
      </c>
      <c r="J9" s="24">
        <f>'Median Checkerboard transposed'!I11</f>
        <v>0.94623655913978488</v>
      </c>
      <c r="K9" s="24">
        <f>'Median Checkerboard transposed'!J11</f>
        <v>108.85407066052227</v>
      </c>
      <c r="L9" s="24">
        <f>'Median Checkerboard transposed'!K11</f>
        <v>135.13978494623655</v>
      </c>
      <c r="M9" s="24">
        <f>'Median Checkerboard transposed'!L11</f>
        <v>108.9301282051282</v>
      </c>
      <c r="N9" s="25"/>
      <c r="O9" s="49"/>
      <c r="P9" s="23">
        <v>37.5</v>
      </c>
      <c r="Q9" s="24">
        <f>'Median Checkerboard transposed'!C59</f>
        <v>-4.47658402203856E-2</v>
      </c>
      <c r="R9" s="24">
        <f>'Median Checkerboard transposed'!D59</f>
        <v>-0.15633608815426989</v>
      </c>
      <c r="S9" s="24">
        <f>'Median Checkerboard transposed'!E59</f>
        <v>6.8870523415985791E-4</v>
      </c>
      <c r="T9" s="24">
        <f>'Median Checkerboard transposed'!F59</f>
        <v>0.1640625</v>
      </c>
      <c r="U9" s="24">
        <f>'Median Checkerboard transposed'!G59</f>
        <v>-8.59375E-2</v>
      </c>
      <c r="V9" s="24">
        <f>'Median Checkerboard transposed'!H59</f>
        <v>89.104166666666657</v>
      </c>
      <c r="W9" s="24">
        <f>'Median Checkerboard transposed'!I59</f>
        <v>113.54614325068871</v>
      </c>
      <c r="X9" s="24">
        <f>'Median Checkerboard transposed'!J59</f>
        <v>123.92811032863851</v>
      </c>
      <c r="Y9" s="24">
        <f>'Median Checkerboard transposed'!K59</f>
        <v>114.0203125</v>
      </c>
      <c r="Z9" s="24">
        <f>'Median Checkerboard transposed'!L59</f>
        <v>108.82247652582159</v>
      </c>
      <c r="AA9" s="25"/>
      <c r="AB9" s="49"/>
      <c r="AC9" s="23">
        <v>37.5</v>
      </c>
      <c r="AD9" s="24">
        <f>'Median Checkerboard transposed'!C35</f>
        <v>6.8627450980392163E-2</v>
      </c>
      <c r="AE9" s="24">
        <f>'Median Checkerboard transposed'!D35</f>
        <v>4.9019607843137254E-2</v>
      </c>
      <c r="AF9" s="24">
        <f>'Median Checkerboard transposed'!E35</f>
        <v>0.2932330827067669</v>
      </c>
      <c r="AG9" s="24">
        <f>'Median Checkerboard transposed'!F35</f>
        <v>61.955882352941174</v>
      </c>
      <c r="AH9" s="24">
        <f>'Median Checkerboard transposed'!G35</f>
        <v>108.25</v>
      </c>
      <c r="AI9" s="24">
        <f>'Median Checkerboard transposed'!H35</f>
        <v>122.06015037593986</v>
      </c>
      <c r="AJ9" s="24">
        <f>'Median Checkerboard transposed'!I35</f>
        <v>143.86274509803923</v>
      </c>
      <c r="AK9" s="24">
        <f>'Median Checkerboard transposed'!J35</f>
        <v>120.8796992481203</v>
      </c>
      <c r="AL9" s="24">
        <f>'Median Checkerboard transposed'!K35</f>
        <v>114.70676691729324</v>
      </c>
      <c r="AM9" s="24">
        <f>'Median Checkerboard transposed'!L35</f>
        <v>123.54901960784314</v>
      </c>
      <c r="AN9" s="25"/>
      <c r="AO9" s="49"/>
      <c r="AP9" s="23">
        <v>37.5</v>
      </c>
      <c r="AQ9" s="24">
        <f>'Median Checkerboard transposed'!C83</f>
        <v>9.3406593406593408E-2</v>
      </c>
      <c r="AR9" s="24">
        <f>'Median Checkerboard transposed'!D83</f>
        <v>134.09078212290504</v>
      </c>
      <c r="AS9" s="24">
        <f>'Median Checkerboard transposed'!E83</f>
        <v>135.39804469273744</v>
      </c>
      <c r="AT9" s="24">
        <f>'Median Checkerboard transposed'!F83</f>
        <v>149.71648044692736</v>
      </c>
      <c r="AU9" s="24">
        <f>'Median Checkerboard transposed'!G83</f>
        <v>144.01256983240222</v>
      </c>
      <c r="AV9" s="24">
        <f>'Median Checkerboard transposed'!H83</f>
        <v>129.29748603351956</v>
      </c>
      <c r="AW9" s="24">
        <f>'Median Checkerboard transposed'!I83</f>
        <v>122.59357541899442</v>
      </c>
      <c r="AX9" s="24">
        <f>'Median Checkerboard transposed'!J83</f>
        <v>139.35714285714286</v>
      </c>
      <c r="AY9" s="24">
        <f>'Median Checkerboard transposed'!K83</f>
        <v>95.716480446927378</v>
      </c>
      <c r="AZ9" s="24">
        <f>'Median Checkerboard transposed'!L83</f>
        <v>97.763440860215056</v>
      </c>
      <c r="BA9" s="26"/>
      <c r="BB9" s="26"/>
      <c r="BC9" s="26"/>
    </row>
    <row r="10" spans="1:55" ht="27.75" customHeight="1" thickBot="1" x14ac:dyDescent="0.4">
      <c r="A10" s="20"/>
      <c r="B10" s="49"/>
      <c r="C10" s="23">
        <v>18.75</v>
      </c>
      <c r="D10" s="24">
        <f>'Median Checkerboard transposed'!C12</f>
        <v>-9.2948717948717799E-2</v>
      </c>
      <c r="E10" s="24">
        <f>'Median Checkerboard transposed'!D12</f>
        <v>0.69278033794162819</v>
      </c>
      <c r="F10" s="24">
        <f>'Median Checkerboard transposed'!E12</f>
        <v>0.20430107526881711</v>
      </c>
      <c r="G10" s="24">
        <f>'Median Checkerboard transposed'!F12</f>
        <v>1.157258064516129</v>
      </c>
      <c r="H10" s="24">
        <f>'Median Checkerboard transposed'!G12</f>
        <v>0.34715821812595998</v>
      </c>
      <c r="I10" s="24">
        <f>'Median Checkerboard transposed'!H12</f>
        <v>0.32411674347158209</v>
      </c>
      <c r="J10" s="24">
        <f>'Median Checkerboard transposed'!I12</f>
        <v>99.463709677419359</v>
      </c>
      <c r="K10" s="24">
        <f>'Median Checkerboard transposed'!J12</f>
        <v>103.3239247311828</v>
      </c>
      <c r="L10" s="24">
        <f>'Median Checkerboard transposed'!K12</f>
        <v>78.4260752688172</v>
      </c>
      <c r="M10" s="24">
        <f>'Median Checkerboard transposed'!L12</f>
        <v>84.665130568356375</v>
      </c>
      <c r="N10" s="25"/>
      <c r="O10" s="49"/>
      <c r="P10" s="23">
        <v>18.75</v>
      </c>
      <c r="Q10" s="24">
        <f>'Median Checkerboard transposed'!C60</f>
        <v>-1.997245179063353E-2</v>
      </c>
      <c r="R10" s="24">
        <f>'Median Checkerboard transposed'!D60</f>
        <v>-0.25468750000000001</v>
      </c>
      <c r="S10" s="24">
        <f>'Median Checkerboard transposed'!E60</f>
        <v>-1.1707988980716176E-2</v>
      </c>
      <c r="T10" s="24">
        <f>'Median Checkerboard transposed'!F60</f>
        <v>4.5312499999999999E-2</v>
      </c>
      <c r="U10" s="24">
        <f>'Median Checkerboard transposed'!G60</f>
        <v>-0.11093749999999999</v>
      </c>
      <c r="V10" s="24">
        <f>'Median Checkerboard transposed'!H60</f>
        <v>89.843603286384976</v>
      </c>
      <c r="W10" s="24">
        <f>'Median Checkerboard transposed'!I60</f>
        <v>109.66050469483568</v>
      </c>
      <c r="X10" s="24">
        <f>'Median Checkerboard transposed'!J60</f>
        <v>118.07599765258217</v>
      </c>
      <c r="Y10" s="24">
        <f>'Median Checkerboard transposed'!K60</f>
        <v>119.3767217630854</v>
      </c>
      <c r="Z10" s="24">
        <f>'Median Checkerboard transposed'!L60</f>
        <v>99.980027548209378</v>
      </c>
      <c r="AA10" s="25"/>
      <c r="AB10" s="49"/>
      <c r="AC10" s="23">
        <v>18.75</v>
      </c>
      <c r="AD10" s="24">
        <f>'Median Checkerboard transposed'!C36</f>
        <v>6.3725490196078427E-2</v>
      </c>
      <c r="AE10" s="24">
        <f>'Median Checkerboard transposed'!D36</f>
        <v>4.4117647058823532E-2</v>
      </c>
      <c r="AF10" s="24">
        <f>'Median Checkerboard transposed'!E36</f>
        <v>1.1225490196078431</v>
      </c>
      <c r="AG10" s="24">
        <f>'Median Checkerboard transposed'!F36</f>
        <v>95.58646616541354</v>
      </c>
      <c r="AH10" s="24">
        <f>'Median Checkerboard transposed'!G36</f>
        <v>100.52941176470588</v>
      </c>
      <c r="AI10" s="24">
        <f>'Median Checkerboard transposed'!H36</f>
        <v>108.16541353383458</v>
      </c>
      <c r="AJ10" s="24">
        <f>'Median Checkerboard transposed'!I36</f>
        <v>114.81372549019608</v>
      </c>
      <c r="AK10" s="24">
        <f>'Median Checkerboard transposed'!J36</f>
        <v>124.44360902255639</v>
      </c>
      <c r="AL10" s="24">
        <f>'Median Checkerboard transposed'!K36</f>
        <v>103.25710594315245</v>
      </c>
      <c r="AM10" s="24">
        <f>'Median Checkerboard transposed'!L36</f>
        <v>96.036175710594307</v>
      </c>
      <c r="AN10" s="25"/>
      <c r="AO10" s="49"/>
      <c r="AP10" s="23">
        <v>18.75</v>
      </c>
      <c r="AQ10" s="24">
        <f>'Median Checkerboard transposed'!C84</f>
        <v>0.3477653631284916</v>
      </c>
      <c r="AR10" s="24">
        <f>'Median Checkerboard transposed'!D84</f>
        <v>132.28021978021977</v>
      </c>
      <c r="AS10" s="24">
        <f>'Median Checkerboard transposed'!E84</f>
        <v>116.84497206703911</v>
      </c>
      <c r="AT10" s="24">
        <f>'Median Checkerboard transposed'!F84</f>
        <v>131.4594972067039</v>
      </c>
      <c r="AU10" s="24">
        <f>'Median Checkerboard transposed'!G84</f>
        <v>137.14106145251398</v>
      </c>
      <c r="AV10" s="24">
        <f>'Median Checkerboard transposed'!H84</f>
        <v>132.3901098901099</v>
      </c>
      <c r="AW10" s="24">
        <f>'Median Checkerboard transposed'!I84</f>
        <v>123.31983240223464</v>
      </c>
      <c r="AX10" s="24">
        <f>'Median Checkerboard transposed'!J84</f>
        <v>120.63186813186813</v>
      </c>
      <c r="AY10" s="24">
        <f>'Median Checkerboard transposed'!K84</f>
        <v>128.96229050279331</v>
      </c>
      <c r="AZ10" s="24">
        <f>'Median Checkerboard transposed'!L84</f>
        <v>92.950549450549445</v>
      </c>
      <c r="BA10" s="26"/>
      <c r="BB10" s="26"/>
      <c r="BC10" s="26"/>
    </row>
    <row r="11" spans="1:55" ht="27.75" customHeight="1" thickBot="1" x14ac:dyDescent="0.4">
      <c r="A11" s="20"/>
      <c r="B11" s="49"/>
      <c r="C11" s="27">
        <v>9.375</v>
      </c>
      <c r="D11" s="24">
        <f>'Median Checkerboard transposed'!C13</f>
        <v>-0.15994623655913978</v>
      </c>
      <c r="E11" s="24">
        <f>'Median Checkerboard transposed'!D13</f>
        <v>4.3010752688171956E-2</v>
      </c>
      <c r="F11" s="24">
        <f>'Median Checkerboard transposed'!E13</f>
        <v>0.19935897435897451</v>
      </c>
      <c r="G11" s="24">
        <f>'Median Checkerboard transposed'!F13</f>
        <v>1.1070512820512821</v>
      </c>
      <c r="H11" s="24">
        <f>'Median Checkerboard transposed'!G13</f>
        <v>0.19047619047619038</v>
      </c>
      <c r="I11" s="24">
        <f>'Median Checkerboard transposed'!H13</f>
        <v>1.1121351766513057</v>
      </c>
      <c r="J11" s="24">
        <f>'Median Checkerboard transposed'!I13</f>
        <v>94.950844854070652</v>
      </c>
      <c r="K11" s="24">
        <f>'Median Checkerboard transposed'!J13</f>
        <v>84.70564516129032</v>
      </c>
      <c r="L11" s="24">
        <f>'Median Checkerboard transposed'!K13</f>
        <v>96.743279569892479</v>
      </c>
      <c r="M11" s="24">
        <f>'Median Checkerboard transposed'!L13</f>
        <v>96.587365591397855</v>
      </c>
      <c r="N11" s="25"/>
      <c r="O11" s="49"/>
      <c r="P11" s="27">
        <v>9.375</v>
      </c>
      <c r="Q11" s="24">
        <f>'Median Checkerboard transposed'!C61</f>
        <v>-8.19559228650137E-2</v>
      </c>
      <c r="R11" s="24">
        <f>'Median Checkerboard transposed'!D61</f>
        <v>-0.19765840220385666</v>
      </c>
      <c r="S11" s="24">
        <f>'Median Checkerboard transposed'!E61</f>
        <v>-6.1294765840220304E-2</v>
      </c>
      <c r="T11" s="24">
        <f>'Median Checkerboard transposed'!F61</f>
        <v>0.17011019283746565</v>
      </c>
      <c r="U11" s="24">
        <f>'Median Checkerboard transposed'!G61</f>
        <v>0.6039944903581268</v>
      </c>
      <c r="V11" s="24">
        <f>'Median Checkerboard transposed'!H61</f>
        <v>93.509096244131456</v>
      </c>
      <c r="W11" s="24">
        <f>'Median Checkerboard transposed'!I61</f>
        <v>107.2775482093664</v>
      </c>
      <c r="X11" s="24">
        <f>'Median Checkerboard transposed'!J61</f>
        <v>111.59008215962442</v>
      </c>
      <c r="Y11" s="24">
        <f>'Median Checkerboard transposed'!K61</f>
        <v>108.07093663911846</v>
      </c>
      <c r="Z11" s="24">
        <f>'Median Checkerboard transposed'!L61</f>
        <v>104.57920110192838</v>
      </c>
      <c r="AA11" s="25"/>
      <c r="AB11" s="49"/>
      <c r="AC11" s="27">
        <v>9.375</v>
      </c>
      <c r="AD11" s="24">
        <f>'Median Checkerboard transposed'!C37</f>
        <v>8.8235294117647065E-2</v>
      </c>
      <c r="AE11" s="24">
        <f>'Median Checkerboard transposed'!D37</f>
        <v>-6.0150375939849621E-2</v>
      </c>
      <c r="AF11" s="24">
        <f>'Median Checkerboard transposed'!E37</f>
        <v>26.896640826873384</v>
      </c>
      <c r="AG11" s="24">
        <f>'Median Checkerboard transposed'!F37</f>
        <v>88.454780361757102</v>
      </c>
      <c r="AH11" s="24">
        <f>'Median Checkerboard transposed'!G37</f>
        <v>98.446078431372555</v>
      </c>
      <c r="AI11" s="24">
        <f>'Median Checkerboard transposed'!H37</f>
        <v>105.04780361757105</v>
      </c>
      <c r="AJ11" s="24">
        <f>'Median Checkerboard transposed'!I37</f>
        <v>115.81372549019608</v>
      </c>
      <c r="AK11" s="24">
        <f>'Median Checkerboard transposed'!J37</f>
        <v>112.21059431524547</v>
      </c>
      <c r="AL11" s="24">
        <f>'Median Checkerboard transposed'!K37</f>
        <v>105.91602067183462</v>
      </c>
      <c r="AM11" s="24">
        <f>'Median Checkerboard transposed'!L37</f>
        <v>93.361757105943141</v>
      </c>
      <c r="AN11" s="25"/>
      <c r="AO11" s="49"/>
      <c r="AP11" s="27">
        <v>9.375</v>
      </c>
      <c r="AQ11" s="24">
        <f>'Median Checkerboard transposed'!C85</f>
        <v>0.23655913978494625</v>
      </c>
      <c r="AR11" s="24">
        <f>'Median Checkerboard transposed'!D85</f>
        <v>132.97849462365591</v>
      </c>
      <c r="AS11" s="24">
        <f>'Median Checkerboard transposed'!E85</f>
        <v>127.98463687150839</v>
      </c>
      <c r="AT11" s="24">
        <f>'Median Checkerboard transposed'!F85</f>
        <v>134.42307692307693</v>
      </c>
      <c r="AU11" s="24">
        <f>'Median Checkerboard transposed'!G85</f>
        <v>116.31983240223464</v>
      </c>
      <c r="AV11" s="24">
        <f>'Median Checkerboard transposed'!H85</f>
        <v>117.84497206703911</v>
      </c>
      <c r="AW11" s="24">
        <f>'Median Checkerboard transposed'!I85</f>
        <v>109.23626373626374</v>
      </c>
      <c r="AX11" s="24">
        <f>'Median Checkerboard transposed'!J85</f>
        <v>122.29120879120879</v>
      </c>
      <c r="AY11" s="24">
        <f>'Median Checkerboard transposed'!K85</f>
        <v>118.49301675977654</v>
      </c>
      <c r="AZ11" s="24">
        <f>'Median Checkerboard transposed'!L85</f>
        <v>85.807692307692307</v>
      </c>
      <c r="BA11" s="26"/>
      <c r="BB11" s="26"/>
      <c r="BC11" s="26"/>
    </row>
    <row r="12" spans="1:55" ht="27.75" customHeight="1" thickBot="1" x14ac:dyDescent="0.4">
      <c r="A12" s="20"/>
      <c r="B12" s="49"/>
      <c r="C12" s="27">
        <v>4.6875</v>
      </c>
      <c r="D12" s="24">
        <f>'Median Checkerboard transposed'!C14</f>
        <v>2.8225806451612902E-2</v>
      </c>
      <c r="E12" s="24">
        <f>'Median Checkerboard transposed'!D14</f>
        <v>3.8402457757296379E-2</v>
      </c>
      <c r="F12" s="24">
        <f>'Median Checkerboard transposed'!E14</f>
        <v>0.37019969278033787</v>
      </c>
      <c r="G12" s="24">
        <f>'Median Checkerboard transposed'!F14</f>
        <v>0.63012820512820522</v>
      </c>
      <c r="H12" s="24">
        <f>'Median Checkerboard transposed'!G14</f>
        <v>0.17204301075268807</v>
      </c>
      <c r="I12" s="24">
        <f>'Median Checkerboard transposed'!H14</f>
        <v>74.969278033794168</v>
      </c>
      <c r="J12" s="24">
        <f>'Median Checkerboard transposed'!I14</f>
        <v>107.90456989247312</v>
      </c>
      <c r="K12" s="24">
        <f>'Median Checkerboard transposed'!J14</f>
        <v>102.678955453149</v>
      </c>
      <c r="L12" s="24">
        <f>'Median Checkerboard transposed'!K14</f>
        <v>94.227150537634415</v>
      </c>
      <c r="M12" s="24">
        <f>'Median Checkerboard transposed'!L14</f>
        <v>106.33467741935483</v>
      </c>
      <c r="N12" s="25"/>
      <c r="O12" s="49"/>
      <c r="P12" s="27">
        <v>4.6875</v>
      </c>
      <c r="Q12" s="24">
        <f>'Median Checkerboard transposed'!C62</f>
        <v>3.3746556473829278E-2</v>
      </c>
      <c r="R12" s="24">
        <f>'Median Checkerboard transposed'!D62</f>
        <v>-0.27203856749311289</v>
      </c>
      <c r="S12" s="24">
        <f>'Median Checkerboard transposed'!E62</f>
        <v>0.1577134986225896</v>
      </c>
      <c r="T12" s="24">
        <f>'Median Checkerboard transposed'!F62</f>
        <v>0.14531680440771358</v>
      </c>
      <c r="U12" s="24">
        <f>'Median Checkerboard transposed'!G62</f>
        <v>0</v>
      </c>
      <c r="V12" s="24">
        <f>'Median Checkerboard transposed'!H62</f>
        <v>106.5828125</v>
      </c>
      <c r="W12" s="24">
        <f>'Median Checkerboard transposed'!I62</f>
        <v>112.09008215962442</v>
      </c>
      <c r="X12" s="24">
        <f>'Median Checkerboard transposed'!J62</f>
        <v>106.31060606060606</v>
      </c>
      <c r="Y12" s="24">
        <f>'Median Checkerboard transposed'!K62</f>
        <v>113.70627934272299</v>
      </c>
      <c r="Z12" s="24">
        <f>'Median Checkerboard transposed'!L62</f>
        <v>99.265151515151516</v>
      </c>
      <c r="AA12" s="25"/>
      <c r="AB12" s="49"/>
      <c r="AC12" s="27">
        <v>4.6875</v>
      </c>
      <c r="AD12" s="24">
        <f>'Median Checkerboard transposed'!C38</f>
        <v>0.17156862745098039</v>
      </c>
      <c r="AE12" s="24">
        <f>'Median Checkerboard transposed'!D38</f>
        <v>0.15037593984962405</v>
      </c>
      <c r="AF12" s="24">
        <f>'Median Checkerboard transposed'!E38</f>
        <v>82.086563307493535</v>
      </c>
      <c r="AG12" s="24">
        <f>'Median Checkerboard transposed'!F38</f>
        <v>83.319121447028422</v>
      </c>
      <c r="AH12" s="24">
        <f>'Median Checkerboard transposed'!G38</f>
        <v>97.102941176470594</v>
      </c>
      <c r="AI12" s="24">
        <f>'Median Checkerboard transposed'!H38</f>
        <v>103.40826873385012</v>
      </c>
      <c r="AJ12" s="24">
        <f>'Median Checkerboard transposed'!I38</f>
        <v>123.32330827067669</v>
      </c>
      <c r="AK12" s="24">
        <f>'Median Checkerboard transposed'!J38</f>
        <v>112.58646616541354</v>
      </c>
      <c r="AL12" s="24">
        <f>'Median Checkerboard transposed'!K38</f>
        <v>83.447028423772608</v>
      </c>
      <c r="AM12" s="24">
        <f>'Median Checkerboard transposed'!L38</f>
        <v>91.388888888888886</v>
      </c>
      <c r="AN12" s="25"/>
      <c r="AO12" s="49"/>
      <c r="AP12" s="27">
        <v>4.6875</v>
      </c>
      <c r="AQ12" s="24">
        <f>'Median Checkerboard transposed'!C86</f>
        <v>0.12637362637362637</v>
      </c>
      <c r="AR12" s="24">
        <f>'Median Checkerboard transposed'!D86</f>
        <v>135.03491620111731</v>
      </c>
      <c r="AS12" s="24">
        <f>'Median Checkerboard transposed'!E86</f>
        <v>145.11871508379889</v>
      </c>
      <c r="AT12" s="24">
        <f>'Median Checkerboard transposed'!F86</f>
        <v>132.45604395604394</v>
      </c>
      <c r="AU12" s="24">
        <f>'Median Checkerboard transposed'!G86</f>
        <v>131.59916201117318</v>
      </c>
      <c r="AV12" s="24">
        <f>'Median Checkerboard transposed'!H86</f>
        <v>107.86263736263736</v>
      </c>
      <c r="AW12" s="24">
        <f>'Median Checkerboard transposed'!I86</f>
        <v>109.95054945054945</v>
      </c>
      <c r="AX12" s="24">
        <f>'Median Checkerboard transposed'!J86</f>
        <v>118.88461538461539</v>
      </c>
      <c r="AY12" s="24">
        <f>'Median Checkerboard transposed'!K86</f>
        <v>127.9065934065934</v>
      </c>
      <c r="AZ12" s="24">
        <f>'Median Checkerboard transposed'!L86</f>
        <v>74.675824175824175</v>
      </c>
      <c r="BA12" s="26"/>
      <c r="BB12" s="26"/>
      <c r="BC12" s="26"/>
    </row>
    <row r="13" spans="1:55" ht="27.75" customHeight="1" thickBot="1" x14ac:dyDescent="0.4">
      <c r="A13" s="20"/>
      <c r="B13" s="49"/>
      <c r="C13" s="27">
        <v>2.34375</v>
      </c>
      <c r="D13" s="24">
        <f>'Median Checkerboard transposed'!C15</f>
        <v>6.7204301075268818E-3</v>
      </c>
      <c r="E13" s="24">
        <f>'Median Checkerboard transposed'!D15</f>
        <v>6.0897435897436042E-2</v>
      </c>
      <c r="F13" s="24">
        <f>'Median Checkerboard transposed'!E15</f>
        <v>0.42089093701996921</v>
      </c>
      <c r="G13" s="24">
        <f>'Median Checkerboard transposed'!F15</f>
        <v>0.5873655913978495</v>
      </c>
      <c r="H13" s="24">
        <f>'Median Checkerboard transposed'!G15</f>
        <v>-4.1666666666666664E-2</v>
      </c>
      <c r="I13" s="24">
        <f>'Median Checkerboard transposed'!H15</f>
        <v>74.55913978494624</v>
      </c>
      <c r="J13" s="24">
        <f>'Median Checkerboard transposed'!I15</f>
        <v>121.01747311827957</v>
      </c>
      <c r="K13" s="24">
        <f>'Median Checkerboard transposed'!J15</f>
        <v>101.16263440860214</v>
      </c>
      <c r="L13" s="24">
        <f>'Median Checkerboard transposed'!K15</f>
        <v>106.56048387096774</v>
      </c>
      <c r="M13" s="24">
        <f>'Median Checkerboard transposed'!L15</f>
        <v>105.14551282051282</v>
      </c>
      <c r="N13" s="25"/>
      <c r="O13" s="49"/>
      <c r="P13" s="27">
        <v>2.34375</v>
      </c>
      <c r="Q13" s="24">
        <f>'Median Checkerboard transposed'!C63</f>
        <v>6.8870523415985791E-4</v>
      </c>
      <c r="R13" s="24">
        <f>'Median Checkerboard transposed'!D63</f>
        <v>-0.32188967136150221</v>
      </c>
      <c r="S13" s="24">
        <f>'Median Checkerboard transposed'!E63</f>
        <v>0.63585680751173723</v>
      </c>
      <c r="T13" s="24">
        <f>'Median Checkerboard transposed'!F63</f>
        <v>0.12878787878787887</v>
      </c>
      <c r="U13" s="24">
        <f>'Median Checkerboard transposed'!G63</f>
        <v>5.027548209366399E-2</v>
      </c>
      <c r="V13" s="24">
        <f>'Median Checkerboard transposed'!H63</f>
        <v>88.857687793427232</v>
      </c>
      <c r="W13" s="24">
        <f>'Median Checkerboard transposed'!I63</f>
        <v>108.77670187793427</v>
      </c>
      <c r="X13" s="24">
        <f>'Median Checkerboard transposed'!J63</f>
        <v>103.51308539944904</v>
      </c>
      <c r="Y13" s="24">
        <f>'Median Checkerboard transposed'!K63</f>
        <v>105.52134986225896</v>
      </c>
      <c r="Z13" s="24">
        <f>'Median Checkerboard transposed'!L63</f>
        <v>104.56680440771351</v>
      </c>
      <c r="AA13" s="25"/>
      <c r="AB13" s="49"/>
      <c r="AC13" s="27">
        <v>2.34375</v>
      </c>
      <c r="AD13" s="24">
        <f>'Median Checkerboard transposed'!C39</f>
        <v>0.18627450980392157</v>
      </c>
      <c r="AE13" s="24">
        <f>'Median Checkerboard transposed'!D39</f>
        <v>0.24060150375939848</v>
      </c>
      <c r="AF13" s="24">
        <f>'Median Checkerboard transposed'!E39</f>
        <v>91.125322997416021</v>
      </c>
      <c r="AG13" s="24">
        <f>'Median Checkerboard transposed'!F39</f>
        <v>96.497416020671835</v>
      </c>
      <c r="AH13" s="24">
        <f>'Median Checkerboard transposed'!G39</f>
        <v>106.52941176470588</v>
      </c>
      <c r="AI13" s="24">
        <f>'Median Checkerboard transposed'!H39</f>
        <v>108.10594315245477</v>
      </c>
      <c r="AJ13" s="24">
        <f>'Median Checkerboard transposed'!I39</f>
        <v>117.92481203007519</v>
      </c>
      <c r="AK13" s="24">
        <f>'Median Checkerboard transposed'!J39</f>
        <v>108.3501291989664</v>
      </c>
      <c r="AL13" s="24">
        <f>'Median Checkerboard transposed'!K39</f>
        <v>105.33834586466165</v>
      </c>
      <c r="AM13" s="24">
        <f>'Median Checkerboard transposed'!L39</f>
        <v>89.640826873385009</v>
      </c>
      <c r="AN13" s="25"/>
      <c r="AO13" s="49"/>
      <c r="AP13" s="27">
        <v>2.34375</v>
      </c>
      <c r="AQ13" s="24">
        <f>'Median Checkerboard transposed'!C87</f>
        <v>0.37912087912087911</v>
      </c>
      <c r="AR13" s="24">
        <f>'Median Checkerboard transposed'!D87</f>
        <v>117.58798882681565</v>
      </c>
      <c r="AS13" s="24">
        <f>'Median Checkerboard transposed'!E87</f>
        <v>142.4986033519553</v>
      </c>
      <c r="AT13" s="24">
        <f>'Median Checkerboard transposed'!F87</f>
        <v>119.41208791208791</v>
      </c>
      <c r="AU13" s="24">
        <f>'Median Checkerboard transposed'!G87</f>
        <v>118.19230769230769</v>
      </c>
      <c r="AV13" s="24">
        <f>'Median Checkerboard transposed'!H87</f>
        <v>125.15934065934066</v>
      </c>
      <c r="AW13" s="24">
        <f>'Median Checkerboard transposed'!I87</f>
        <v>114.76373626373626</v>
      </c>
      <c r="AX13" s="24">
        <f>'Median Checkerboard transposed'!J87</f>
        <v>120.56593406593407</v>
      </c>
      <c r="AY13" s="24">
        <f>'Median Checkerboard transposed'!K87</f>
        <v>98.57692307692308</v>
      </c>
      <c r="AZ13" s="24">
        <f>'Median Checkerboard transposed'!L87</f>
        <v>87.082417582417577</v>
      </c>
      <c r="BA13" s="26"/>
      <c r="BB13" s="26"/>
      <c r="BC13" s="26"/>
    </row>
    <row r="14" spans="1:55" ht="27.75" customHeight="1" x14ac:dyDescent="0.35">
      <c r="A14" s="20"/>
      <c r="B14" s="49"/>
      <c r="C14" s="23">
        <v>0</v>
      </c>
      <c r="D14" s="24">
        <f>'Median Checkerboard transposed'!C16</f>
        <v>-4.6794871794871649E-2</v>
      </c>
      <c r="E14" s="24">
        <f>'Median Checkerboard transposed'!D16</f>
        <v>1.53609831029185E-2</v>
      </c>
      <c r="F14" s="24">
        <f>'Median Checkerboard transposed'!E16</f>
        <v>0.34254992319508437</v>
      </c>
      <c r="G14" s="24">
        <f>'Median Checkerboard transposed'!F16</f>
        <v>0.42607526881720431</v>
      </c>
      <c r="H14" s="24">
        <f>'Median Checkerboard transposed'!G16</f>
        <v>3.8402457757296379E-2</v>
      </c>
      <c r="I14" s="24">
        <f>'Median Checkerboard transposed'!H16</f>
        <v>88.189516129032256</v>
      </c>
      <c r="J14" s="24">
        <f>'Median Checkerboard transposed'!I16</f>
        <v>112.2642089093702</v>
      </c>
      <c r="K14" s="24">
        <f>'Median Checkerboard transposed'!J16</f>
        <v>102.47446236559139</v>
      </c>
      <c r="L14" s="24">
        <f>'Median Checkerboard transposed'!K16</f>
        <v>113.74807987711213</v>
      </c>
      <c r="M14" s="24">
        <f>'Median Checkerboard transposed'!L16</f>
        <v>96.176651305683563</v>
      </c>
      <c r="N14" s="25"/>
      <c r="O14" s="49"/>
      <c r="P14" s="23">
        <v>0</v>
      </c>
      <c r="Q14" s="24">
        <f>'Median Checkerboard transposed'!C64</f>
        <v>5.027548209366399E-2</v>
      </c>
      <c r="R14" s="24">
        <f>'Median Checkerboard transposed'!D64</f>
        <v>-0.2885674931129476</v>
      </c>
      <c r="S14" s="24">
        <f>'Median Checkerboard transposed'!E64</f>
        <v>4.7828638497652717E-2</v>
      </c>
      <c r="T14" s="24">
        <f>'Median Checkerboard transposed'!F64</f>
        <v>6.4062499999999994E-2</v>
      </c>
      <c r="U14" s="24">
        <f>'Median Checkerboard transposed'!G64</f>
        <v>-0.20592286501377402</v>
      </c>
      <c r="V14" s="24">
        <f>'Median Checkerboard transposed'!H64</f>
        <v>91.182506887052341</v>
      </c>
      <c r="W14" s="24">
        <f>'Median Checkerboard transposed'!I64</f>
        <v>116.68250688705234</v>
      </c>
      <c r="X14" s="24">
        <f>'Median Checkerboard transposed'!J64</f>
        <v>110.85606060606061</v>
      </c>
      <c r="Y14" s="24">
        <f>'Median Checkerboard transposed'!K64</f>
        <v>107.17424242424244</v>
      </c>
      <c r="Z14" s="24">
        <f>'Median Checkerboard transposed'!L64</f>
        <v>101.8973829201102</v>
      </c>
      <c r="AA14" s="25"/>
      <c r="AB14" s="49"/>
      <c r="AC14" s="23">
        <v>0</v>
      </c>
      <c r="AD14" s="24">
        <f>'Median Checkerboard transposed'!C40</f>
        <v>0.21804511278195488</v>
      </c>
      <c r="AE14" s="24">
        <f>'Median Checkerboard transposed'!D40</f>
        <v>0.23039215686274508</v>
      </c>
      <c r="AF14" s="24">
        <f>'Median Checkerboard transposed'!E40</f>
        <v>61.090439276485789</v>
      </c>
      <c r="AG14" s="24">
        <f>'Median Checkerboard transposed'!F40</f>
        <v>103.68346253229974</v>
      </c>
      <c r="AH14" s="24">
        <f>'Median Checkerboard transposed'!G40</f>
        <v>110.6015037593985</v>
      </c>
      <c r="AI14" s="24">
        <f>'Median Checkerboard transposed'!H40</f>
        <v>113.83074935400516</v>
      </c>
      <c r="AJ14" s="24">
        <f>'Median Checkerboard transposed'!I40</f>
        <v>110.80451127819549</v>
      </c>
      <c r="AK14" s="24">
        <f>'Median Checkerboard transposed'!J40</f>
        <v>109.64705882352941</v>
      </c>
      <c r="AL14" s="24">
        <f>'Median Checkerboard transposed'!K40</f>
        <v>105.56390977443608</v>
      </c>
      <c r="AM14" s="24">
        <f>'Median Checkerboard transposed'!L40</f>
        <v>82.191176470588232</v>
      </c>
      <c r="AN14" s="25"/>
      <c r="AO14" s="49"/>
      <c r="AP14" s="23">
        <v>0</v>
      </c>
      <c r="AQ14" s="24">
        <f>'Median Checkerboard transposed'!C88</f>
        <v>0.31182795698924731</v>
      </c>
      <c r="AR14" s="24">
        <f>'Median Checkerboard transposed'!D88</f>
        <v>131.09677419354838</v>
      </c>
      <c r="AS14" s="24">
        <f>'Median Checkerboard transposed'!E88</f>
        <v>148.4986033519553</v>
      </c>
      <c r="AT14" s="24">
        <f>'Median Checkerboard transposed'!F88</f>
        <v>132.15934065934067</v>
      </c>
      <c r="AU14" s="24">
        <f>'Median Checkerboard transposed'!G88</f>
        <v>141.4427374301676</v>
      </c>
      <c r="AV14" s="24">
        <f>'Median Checkerboard transposed'!H88</f>
        <v>121.29120879120879</v>
      </c>
      <c r="AW14" s="24">
        <f>'Median Checkerboard transposed'!I88</f>
        <v>113.89560439560439</v>
      </c>
      <c r="AX14" s="24">
        <f>'Median Checkerboard transposed'!J88</f>
        <v>112.83870967741936</v>
      </c>
      <c r="AY14" s="24">
        <f>'Median Checkerboard transposed'!K88</f>
        <v>104.71978021978022</v>
      </c>
      <c r="AZ14" s="24">
        <f>'Median Checkerboard transposed'!L88</f>
        <v>68.58064516129032</v>
      </c>
      <c r="BA14" s="26"/>
      <c r="BB14" s="26"/>
      <c r="BC14" s="26"/>
    </row>
    <row r="15" spans="1:55" s="22" customFormat="1" ht="27.75" customHeight="1" x14ac:dyDescent="0.35">
      <c r="A15" s="20"/>
      <c r="B15" s="20"/>
      <c r="C15" s="20"/>
      <c r="D15" s="20">
        <v>1000</v>
      </c>
      <c r="E15" s="20">
        <v>500</v>
      </c>
      <c r="F15" s="20">
        <v>250</v>
      </c>
      <c r="G15" s="20">
        <v>125</v>
      </c>
      <c r="H15" s="20">
        <v>62.5</v>
      </c>
      <c r="I15" s="20">
        <v>31.25</v>
      </c>
      <c r="J15" s="20">
        <v>15.625</v>
      </c>
      <c r="K15" s="23">
        <v>7.8125</v>
      </c>
      <c r="L15" s="23">
        <v>3.90625</v>
      </c>
      <c r="M15" s="20">
        <v>0</v>
      </c>
      <c r="N15" s="20"/>
      <c r="O15" s="21"/>
      <c r="P15" s="21"/>
      <c r="Q15" s="20">
        <v>1000</v>
      </c>
      <c r="R15" s="20">
        <v>500</v>
      </c>
      <c r="S15" s="20">
        <v>250</v>
      </c>
      <c r="T15" s="20">
        <v>125</v>
      </c>
      <c r="U15" s="20">
        <v>62.5</v>
      </c>
      <c r="V15" s="20">
        <v>31.25</v>
      </c>
      <c r="W15" s="20">
        <v>15.625</v>
      </c>
      <c r="X15" s="23">
        <v>7.8125</v>
      </c>
      <c r="Y15" s="23">
        <v>3.90625</v>
      </c>
      <c r="Z15" s="20">
        <v>0</v>
      </c>
      <c r="AA15" s="20"/>
      <c r="AB15" s="21"/>
      <c r="AC15" s="20"/>
      <c r="AD15" s="20">
        <v>1000</v>
      </c>
      <c r="AE15" s="20">
        <v>500</v>
      </c>
      <c r="AF15" s="20">
        <v>250</v>
      </c>
      <c r="AG15" s="20">
        <v>125</v>
      </c>
      <c r="AH15" s="20">
        <v>62.5</v>
      </c>
      <c r="AI15" s="20">
        <v>31.25</v>
      </c>
      <c r="AJ15" s="20">
        <v>15.625</v>
      </c>
      <c r="AK15" s="23">
        <v>7.8125</v>
      </c>
      <c r="AL15" s="23">
        <v>3.90625</v>
      </c>
      <c r="AM15" s="20">
        <v>0</v>
      </c>
      <c r="AN15" s="20"/>
      <c r="AO15" s="21"/>
      <c r="AP15" s="21"/>
      <c r="AQ15" s="20">
        <v>1000</v>
      </c>
      <c r="AR15" s="20">
        <v>500</v>
      </c>
      <c r="AS15" s="20">
        <v>250</v>
      </c>
      <c r="AT15" s="20">
        <v>125</v>
      </c>
      <c r="AU15" s="20">
        <v>62.5</v>
      </c>
      <c r="AV15" s="20">
        <v>31.25</v>
      </c>
      <c r="AW15" s="20">
        <v>15.625</v>
      </c>
      <c r="AX15" s="23">
        <v>7.8125</v>
      </c>
      <c r="AY15" s="23">
        <v>3.90625</v>
      </c>
      <c r="AZ15" s="20">
        <v>0</v>
      </c>
      <c r="BA15" s="21"/>
      <c r="BB15" s="21"/>
      <c r="BC15" s="21"/>
    </row>
    <row r="16" spans="1:55" ht="27.75" customHeight="1" x14ac:dyDescent="0.4">
      <c r="A16" s="20"/>
      <c r="B16" s="20"/>
      <c r="C16" s="26"/>
      <c r="D16" s="50" t="s">
        <v>17</v>
      </c>
      <c r="E16" s="50"/>
      <c r="F16" s="50"/>
      <c r="G16" s="50"/>
      <c r="H16" s="50"/>
      <c r="I16" s="50"/>
      <c r="J16" s="50"/>
      <c r="K16" s="50"/>
      <c r="L16" s="50"/>
      <c r="M16" s="50"/>
      <c r="N16" s="26"/>
      <c r="O16" s="26"/>
      <c r="P16" s="26"/>
      <c r="Q16" s="50" t="s">
        <v>17</v>
      </c>
      <c r="R16" s="50"/>
      <c r="S16" s="50"/>
      <c r="T16" s="50"/>
      <c r="U16" s="50"/>
      <c r="V16" s="50"/>
      <c r="W16" s="50"/>
      <c r="X16" s="50"/>
      <c r="Y16" s="50"/>
      <c r="Z16" s="50"/>
      <c r="AA16" s="26"/>
      <c r="AB16" s="26"/>
      <c r="AC16" s="26"/>
      <c r="AD16" s="50" t="s">
        <v>17</v>
      </c>
      <c r="AE16" s="50"/>
      <c r="AF16" s="50"/>
      <c r="AG16" s="50"/>
      <c r="AH16" s="50"/>
      <c r="AI16" s="50"/>
      <c r="AJ16" s="50"/>
      <c r="AK16" s="50"/>
      <c r="AL16" s="50"/>
      <c r="AM16" s="50"/>
      <c r="AN16" s="26"/>
      <c r="AO16" s="26"/>
      <c r="AP16" s="26"/>
      <c r="AQ16" s="50" t="s">
        <v>17</v>
      </c>
      <c r="AR16" s="50"/>
      <c r="AS16" s="50"/>
      <c r="AT16" s="50"/>
      <c r="AU16" s="50"/>
      <c r="AV16" s="50"/>
      <c r="AW16" s="50"/>
      <c r="AX16" s="50"/>
      <c r="AY16" s="50"/>
      <c r="AZ16" s="50"/>
      <c r="BA16" s="26"/>
      <c r="BB16" s="26"/>
      <c r="BC16" s="26"/>
    </row>
    <row r="17" spans="1:55" ht="27.75" customHeight="1" x14ac:dyDescent="0.35">
      <c r="A17" s="20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</row>
    <row r="18" spans="1:55" s="22" customFormat="1" ht="27.75" customHeight="1" thickBot="1" x14ac:dyDescent="0.45">
      <c r="A18" s="20"/>
      <c r="B18" s="20"/>
      <c r="C18" s="20"/>
      <c r="D18" s="47" t="s">
        <v>18</v>
      </c>
      <c r="E18" s="48"/>
      <c r="F18" s="48"/>
      <c r="G18" s="48"/>
      <c r="H18" s="48"/>
      <c r="I18" s="48"/>
      <c r="J18" s="48"/>
      <c r="K18" s="48"/>
      <c r="L18" s="48"/>
      <c r="M18" s="48"/>
      <c r="N18" s="20"/>
      <c r="O18" s="21"/>
      <c r="P18" s="20"/>
      <c r="Q18" s="47" t="s">
        <v>21</v>
      </c>
      <c r="R18" s="48"/>
      <c r="S18" s="48"/>
      <c r="T18" s="48"/>
      <c r="U18" s="48"/>
      <c r="V18" s="48"/>
      <c r="W18" s="48"/>
      <c r="X18" s="48"/>
      <c r="Y18" s="48"/>
      <c r="Z18" s="48"/>
      <c r="AA18" s="20"/>
      <c r="AB18" s="21"/>
      <c r="AC18" s="20"/>
      <c r="AD18" s="47" t="s">
        <v>20</v>
      </c>
      <c r="AE18" s="48"/>
      <c r="AF18" s="48"/>
      <c r="AG18" s="48"/>
      <c r="AH18" s="48"/>
      <c r="AI18" s="48"/>
      <c r="AJ18" s="48"/>
      <c r="AK18" s="48"/>
      <c r="AL18" s="48"/>
      <c r="AM18" s="48"/>
      <c r="AN18" s="20"/>
      <c r="AO18" s="21"/>
      <c r="AP18" s="20"/>
      <c r="AQ18" s="47" t="s">
        <v>22</v>
      </c>
      <c r="AR18" s="48"/>
      <c r="AS18" s="48"/>
      <c r="AT18" s="48"/>
      <c r="AU18" s="48"/>
      <c r="AV18" s="48"/>
      <c r="AW18" s="48"/>
      <c r="AX18" s="48"/>
      <c r="AY18" s="48"/>
      <c r="AZ18" s="48"/>
      <c r="BA18" s="21"/>
      <c r="BB18" s="21"/>
      <c r="BC18" s="21"/>
    </row>
    <row r="19" spans="1:55" ht="27.75" customHeight="1" thickBot="1" x14ac:dyDescent="0.4">
      <c r="A19" s="20"/>
      <c r="B19" s="49" t="s">
        <v>16</v>
      </c>
      <c r="C19" s="23">
        <v>300</v>
      </c>
      <c r="D19" s="24">
        <f>'Median Checkerboard transposed'!C19</f>
        <v>-0.20867208672086721</v>
      </c>
      <c r="E19" s="24">
        <f>'Median Checkerboard transposed'!D19</f>
        <v>-0.30081300813008133</v>
      </c>
      <c r="F19" s="24">
        <f>'Median Checkerboard transposed'!E19</f>
        <v>0.13279132791327913</v>
      </c>
      <c r="G19" s="24">
        <f>'Median Checkerboard transposed'!F19</f>
        <v>0.58895705521472397</v>
      </c>
      <c r="H19" s="24">
        <f>'Median Checkerboard transposed'!G19</f>
        <v>-0.3224932249322493</v>
      </c>
      <c r="I19" s="24">
        <f>'Median Checkerboard transposed'!H19</f>
        <v>-0.48509485094850946</v>
      </c>
      <c r="J19" s="24">
        <f>'Median Checkerboard transposed'!I19</f>
        <v>0.42331288343558282</v>
      </c>
      <c r="K19" s="24">
        <f>'Median Checkerboard transposed'!J19</f>
        <v>143.15176151761517</v>
      </c>
      <c r="L19" s="24">
        <f>'Median Checkerboard transposed'!K19</f>
        <v>130.26287262872629</v>
      </c>
      <c r="M19" s="24">
        <f>'Median Checkerboard transposed'!L19</f>
        <v>135.01226993865032</v>
      </c>
      <c r="N19" s="25"/>
      <c r="O19" s="49" t="s">
        <v>16</v>
      </c>
      <c r="P19" s="23">
        <v>300</v>
      </c>
      <c r="Q19" s="24">
        <f>'Median Checkerboard transposed'!C67</f>
        <v>-0.3639601139601138</v>
      </c>
      <c r="R19" s="24">
        <f>'Median Checkerboard transposed'!D67</f>
        <v>0.4309640522875815</v>
      </c>
      <c r="S19" s="24">
        <f>'Median Checkerboard transposed'!E67</f>
        <v>-0.21866096866096849</v>
      </c>
      <c r="T19" s="24">
        <f>'Median Checkerboard transposed'!F67</f>
        <v>0.41135620915032661</v>
      </c>
      <c r="U19" s="24">
        <f>'Median Checkerboard transposed'!G67</f>
        <v>-0.63276143790849693</v>
      </c>
      <c r="V19" s="24">
        <f>'Median Checkerboard transposed'!H67</f>
        <v>-0.70629084967320277</v>
      </c>
      <c r="W19" s="24">
        <f>'Median Checkerboard transposed'!I67</f>
        <v>-0.482311320754717</v>
      </c>
      <c r="X19" s="24">
        <f>'Median Checkerboard transposed'!J67</f>
        <v>114.9752358490566</v>
      </c>
      <c r="Y19" s="24">
        <f>'Median Checkerboard transposed'!K67</f>
        <v>102.98466981132076</v>
      </c>
      <c r="Z19" s="24">
        <f>'Median Checkerboard transposed'!L67</f>
        <v>142.96037581699346</v>
      </c>
      <c r="AA19" s="25"/>
      <c r="AB19" s="49" t="s">
        <v>16</v>
      </c>
      <c r="AC19" s="23">
        <v>300</v>
      </c>
      <c r="AD19" s="24">
        <f>'Median Checkerboard transposed'!C43</f>
        <v>-0.6</v>
      </c>
      <c r="AE19" s="24">
        <f>'Median Checkerboard transposed'!D43</f>
        <v>-0.38333333333333336</v>
      </c>
      <c r="AF19" s="24">
        <f>'Median Checkerboard transposed'!E43</f>
        <v>0.25833333333333336</v>
      </c>
      <c r="AG19" s="24">
        <f>'Median Checkerboard transposed'!F43</f>
        <v>-0.70495495495495475</v>
      </c>
      <c r="AH19" s="24">
        <f>'Median Checkerboard transposed'!G43</f>
        <v>-1.0509009009009007</v>
      </c>
      <c r="AI19" s="24">
        <f>'Median Checkerboard transposed'!H43</f>
        <v>-0.35</v>
      </c>
      <c r="AJ19" s="24">
        <f>'Median Checkerboard transposed'!I43</f>
        <v>162.56185567010309</v>
      </c>
      <c r="AK19" s="24">
        <f>'Median Checkerboard transposed'!J43</f>
        <v>140.89690721649484</v>
      </c>
      <c r="AL19" s="24">
        <f>'Median Checkerboard transposed'!K43</f>
        <v>130.73711340206185</v>
      </c>
      <c r="AM19" s="24">
        <f>'Median Checkerboard transposed'!L43</f>
        <v>157.0721649484536</v>
      </c>
      <c r="AN19" s="25"/>
      <c r="AO19" s="49" t="s">
        <v>16</v>
      </c>
      <c r="AP19" s="23">
        <v>300</v>
      </c>
      <c r="AQ19" s="24">
        <f>'Median Checkerboard transposed'!C91</f>
        <v>-0.38087606837606813</v>
      </c>
      <c r="AR19" s="24">
        <f>'Median Checkerboard transposed'!D91</f>
        <v>-0.41933760683760657</v>
      </c>
      <c r="AS19" s="24">
        <f>'Median Checkerboard transposed'!E91</f>
        <v>-0.17555555555555505</v>
      </c>
      <c r="AT19" s="24">
        <f>'Median Checkerboard transposed'!F91</f>
        <v>-0.20138888888888865</v>
      </c>
      <c r="AU19" s="24">
        <f>'Median Checkerboard transposed'!G91</f>
        <v>-0.75908119658119633</v>
      </c>
      <c r="AV19" s="24">
        <f>'Median Checkerboard transposed'!H91</f>
        <v>-7.3394495412844041E-2</v>
      </c>
      <c r="AW19" s="24">
        <f>'Median Checkerboard transposed'!I91</f>
        <v>182.28579059829059</v>
      </c>
      <c r="AX19" s="24">
        <f>'Median Checkerboard transposed'!J91</f>
        <v>151.38194444444443</v>
      </c>
      <c r="AY19" s="24">
        <f>'Median Checkerboard transposed'!K91</f>
        <v>146.41399572649573</v>
      </c>
      <c r="AZ19" s="24">
        <f>'Median Checkerboard transposed'!L91</f>
        <v>190.86271367521366</v>
      </c>
      <c r="BA19" s="26"/>
      <c r="BB19" s="26"/>
      <c r="BC19" s="26"/>
    </row>
    <row r="20" spans="1:55" ht="27.75" customHeight="1" thickBot="1" x14ac:dyDescent="0.4">
      <c r="A20" s="20"/>
      <c r="B20" s="49"/>
      <c r="C20" s="23">
        <v>150</v>
      </c>
      <c r="D20" s="24">
        <f>'Median Checkerboard transposed'!C20</f>
        <v>-0.22368421052631579</v>
      </c>
      <c r="E20" s="24">
        <f>'Median Checkerboard transposed'!D20</f>
        <v>-0.2392638036809816</v>
      </c>
      <c r="F20" s="24">
        <f>'Median Checkerboard transposed'!E20</f>
        <v>0.17073170731707318</v>
      </c>
      <c r="G20" s="24">
        <f>'Median Checkerboard transposed'!F20</f>
        <v>0.51315789473684215</v>
      </c>
      <c r="H20" s="24">
        <f>'Median Checkerboard transposed'!G20</f>
        <v>-0.32894736842105265</v>
      </c>
      <c r="I20" s="24">
        <f>'Median Checkerboard transposed'!H20</f>
        <v>-0.53929539295392959</v>
      </c>
      <c r="J20" s="24">
        <f>'Median Checkerboard transposed'!I20</f>
        <v>56.417177914110432</v>
      </c>
      <c r="K20" s="24">
        <f>'Median Checkerboard transposed'!J20</f>
        <v>126.44173441734418</v>
      </c>
      <c r="L20" s="24">
        <f>'Median Checkerboard transposed'!K20</f>
        <v>122.98915989159892</v>
      </c>
      <c r="M20" s="24">
        <f>'Median Checkerboard transposed'!L20</f>
        <v>128.55828220858896</v>
      </c>
      <c r="N20" s="25"/>
      <c r="O20" s="49"/>
      <c r="P20" s="23">
        <v>150</v>
      </c>
      <c r="Q20" s="24">
        <f>'Median Checkerboard transposed'!C68</f>
        <v>-0.27001633986928125</v>
      </c>
      <c r="R20" s="24">
        <f>'Median Checkerboard transposed'!D68</f>
        <v>-0.2275943396226415</v>
      </c>
      <c r="S20" s="24">
        <f>'Median Checkerboard transposed'!E68</f>
        <v>0.44373219373219391</v>
      </c>
      <c r="T20" s="24">
        <f>'Median Checkerboard transposed'!F68</f>
        <v>0.28133903133903149</v>
      </c>
      <c r="U20" s="24">
        <f>'Median Checkerboard transposed'!G68</f>
        <v>-0.24060457516339886</v>
      </c>
      <c r="V20" s="24">
        <f>'Median Checkerboard transposed'!H68</f>
        <v>-0.60327635327635309</v>
      </c>
      <c r="W20" s="24">
        <f>'Median Checkerboard transposed'!I68</f>
        <v>1.3903301886792452</v>
      </c>
      <c r="X20" s="24">
        <f>'Median Checkerboard transposed'!J68</f>
        <v>103.93278301886792</v>
      </c>
      <c r="Y20" s="24">
        <f>'Median Checkerboard transposed'!K68</f>
        <v>98.64504716981132</v>
      </c>
      <c r="Z20" s="24">
        <f>'Median Checkerboard transposed'!L68</f>
        <v>143.3054245283019</v>
      </c>
      <c r="AA20" s="25"/>
      <c r="AB20" s="49"/>
      <c r="AC20" s="23">
        <v>150</v>
      </c>
      <c r="AD20" s="24">
        <f>'Median Checkerboard transposed'!C44</f>
        <v>-0.55833333333333335</v>
      </c>
      <c r="AE20" s="24">
        <f>'Median Checkerboard transposed'!D44</f>
        <v>0.15990990990991011</v>
      </c>
      <c r="AF20" s="24">
        <f>'Median Checkerboard transposed'!E44</f>
        <v>0.375</v>
      </c>
      <c r="AG20" s="24">
        <f>'Median Checkerboard transposed'!F44</f>
        <v>-0.75900900900900881</v>
      </c>
      <c r="AH20" s="24">
        <f>'Median Checkerboard transposed'!G44</f>
        <v>-0.74279279279279253</v>
      </c>
      <c r="AI20" s="24">
        <f>'Median Checkerboard transposed'!H44</f>
        <v>1.7815315315315317</v>
      </c>
      <c r="AJ20" s="24">
        <f>'Median Checkerboard transposed'!I44</f>
        <v>160.5257731958763</v>
      </c>
      <c r="AK20" s="24">
        <f>'Median Checkerboard transposed'!J44</f>
        <v>149.26804123711341</v>
      </c>
      <c r="AL20" s="24">
        <f>'Median Checkerboard transposed'!K44</f>
        <v>128.8762886597938</v>
      </c>
      <c r="AM20" s="24">
        <f>'Median Checkerboard transposed'!L44</f>
        <v>177.36531531531534</v>
      </c>
      <c r="AN20" s="25"/>
      <c r="AO20" s="49"/>
      <c r="AP20" s="23">
        <v>150</v>
      </c>
      <c r="AQ20" s="24">
        <f>'Median Checkerboard transposed'!C92</f>
        <v>-0.50908119658119633</v>
      </c>
      <c r="AR20" s="24">
        <f>'Median Checkerboard transposed'!D92</f>
        <v>-0.47247706422018348</v>
      </c>
      <c r="AS20" s="24">
        <f>'Median Checkerboard transposed'!E92</f>
        <v>-0.18856837606837581</v>
      </c>
      <c r="AT20" s="24">
        <f>'Median Checkerboard transposed'!F92</f>
        <v>-0.1693376068376066</v>
      </c>
      <c r="AU20" s="24">
        <f>'Median Checkerboard transposed'!G92</f>
        <v>4.5871559633027525E-3</v>
      </c>
      <c r="AV20" s="24">
        <f>'Median Checkerboard transposed'!H92</f>
        <v>2.6575854700854702</v>
      </c>
      <c r="AW20" s="24">
        <f>'Median Checkerboard transposed'!I92</f>
        <v>173.01655982905982</v>
      </c>
      <c r="AX20" s="24">
        <f>'Median Checkerboard transposed'!J92</f>
        <v>161.74732905982904</v>
      </c>
      <c r="AY20" s="24">
        <f>'Median Checkerboard transposed'!K92</f>
        <v>153.05502136752136</v>
      </c>
      <c r="AZ20" s="24">
        <f>'Median Checkerboard transposed'!L92</f>
        <v>225.77297008547009</v>
      </c>
      <c r="BA20" s="26"/>
      <c r="BB20" s="26"/>
      <c r="BC20" s="26"/>
    </row>
    <row r="21" spans="1:55" ht="27.75" customHeight="1" thickBot="1" x14ac:dyDescent="0.4">
      <c r="A21" s="20"/>
      <c r="B21" s="49"/>
      <c r="C21" s="23">
        <v>75</v>
      </c>
      <c r="D21" s="24">
        <f>'Median Checkerboard transposed'!C21</f>
        <v>-0.20867208672086721</v>
      </c>
      <c r="E21" s="24">
        <f>'Median Checkerboard transposed'!D21</f>
        <v>7.3619631901840496E-2</v>
      </c>
      <c r="F21" s="24">
        <f>'Median Checkerboard transposed'!E21</f>
        <v>0.40379403794037938</v>
      </c>
      <c r="G21" s="24">
        <f>'Median Checkerboard transposed'!F21</f>
        <v>0.43128654970760233</v>
      </c>
      <c r="H21" s="24">
        <f>'Median Checkerboard transposed'!G21</f>
        <v>-0.45799457994579945</v>
      </c>
      <c r="I21" s="24">
        <f>'Median Checkerboard transposed'!H21</f>
        <v>-0.26829268292682928</v>
      </c>
      <c r="J21" s="24">
        <f>'Median Checkerboard transposed'!I21</f>
        <v>156.87730061349694</v>
      </c>
      <c r="K21" s="24">
        <f>'Median Checkerboard transposed'!J21</f>
        <v>134.34417344173443</v>
      </c>
      <c r="L21" s="24">
        <f>'Median Checkerboard transposed'!K21</f>
        <v>119.40789473684211</v>
      </c>
      <c r="M21" s="24">
        <f>'Median Checkerboard transposed'!L21</f>
        <v>142.57723577235771</v>
      </c>
      <c r="N21" s="25"/>
      <c r="O21" s="49"/>
      <c r="P21" s="23">
        <v>75</v>
      </c>
      <c r="Q21" s="24">
        <f>'Median Checkerboard transposed'!C69</f>
        <v>-0.27982026143790867</v>
      </c>
      <c r="R21" s="24">
        <f>'Median Checkerboard transposed'!D69</f>
        <v>-0.38960113960113946</v>
      </c>
      <c r="S21" s="24">
        <f>'Median Checkerboard transposed'!E69</f>
        <v>0.49410377358490565</v>
      </c>
      <c r="T21" s="24">
        <f>'Median Checkerboard transposed'!F69</f>
        <v>0.33262108262108281</v>
      </c>
      <c r="U21" s="24">
        <f>'Median Checkerboard transposed'!G69</f>
        <v>-0.61805555555555569</v>
      </c>
      <c r="V21" s="24">
        <f>'Median Checkerboard transposed'!H69</f>
        <v>-0.57393790849673221</v>
      </c>
      <c r="W21" s="24">
        <f>'Median Checkerboard transposed'!I69</f>
        <v>123.47364672364672</v>
      </c>
      <c r="X21" s="24">
        <f>'Median Checkerboard transposed'!J69</f>
        <v>101.58372641509433</v>
      </c>
      <c r="Y21" s="24">
        <f>'Median Checkerboard transposed'!K69</f>
        <v>103.36233660130719</v>
      </c>
      <c r="Z21" s="24">
        <f>'Median Checkerboard transposed'!L69</f>
        <v>161.2441037735849</v>
      </c>
      <c r="AA21" s="25"/>
      <c r="AB21" s="49"/>
      <c r="AC21" s="23">
        <v>75</v>
      </c>
      <c r="AD21" s="24">
        <f>'Median Checkerboard transposed'!C45</f>
        <v>-0.40833333333333333</v>
      </c>
      <c r="AE21" s="24">
        <f>'Median Checkerboard transposed'!D45</f>
        <v>-0.10309278350515463</v>
      </c>
      <c r="AF21" s="24">
        <f>'Median Checkerboard transposed'!E45</f>
        <v>-6.7117117117116917E-2</v>
      </c>
      <c r="AG21" s="24">
        <f>'Median Checkerboard transposed'!F45</f>
        <v>-0.71036036036036021</v>
      </c>
      <c r="AH21" s="24">
        <f>'Median Checkerboard transposed'!G45</f>
        <v>-6.7010309278350513E-2</v>
      </c>
      <c r="AI21" s="24">
        <f>'Median Checkerboard transposed'!H45</f>
        <v>166.5490990990991</v>
      </c>
      <c r="AJ21" s="24">
        <f>'Median Checkerboard transposed'!I45</f>
        <v>158.55670103092783</v>
      </c>
      <c r="AK21" s="24">
        <f>'Median Checkerboard transposed'!J45</f>
        <v>141.78693693693694</v>
      </c>
      <c r="AL21" s="24">
        <f>'Median Checkerboard transposed'!K45</f>
        <v>138.45360824742269</v>
      </c>
      <c r="AM21" s="24">
        <f>'Median Checkerboard transposed'!L45</f>
        <v>200.10045045045047</v>
      </c>
      <c r="AN21" s="25"/>
      <c r="AO21" s="49"/>
      <c r="AP21" s="23">
        <v>75</v>
      </c>
      <c r="AQ21" s="24">
        <f>'Median Checkerboard transposed'!C93</f>
        <v>-0.36164529914529892</v>
      </c>
      <c r="AR21" s="24">
        <f>'Median Checkerboard transposed'!D93</f>
        <v>-4.1132478632478389E-2</v>
      </c>
      <c r="AS21" s="24">
        <f>'Median Checkerboard transposed'!E93</f>
        <v>0.47706422018348627</v>
      </c>
      <c r="AT21" s="24">
        <f>'Median Checkerboard transposed'!F93</f>
        <v>-9.6330275229357804E-2</v>
      </c>
      <c r="AU21" s="24">
        <f>'Median Checkerboard transposed'!G93</f>
        <v>3.0357905982905984</v>
      </c>
      <c r="AV21" s="24">
        <f>'Median Checkerboard transposed'!H93</f>
        <v>200.23450854700855</v>
      </c>
      <c r="AW21" s="24">
        <f>'Median Checkerboard transposed'!I93</f>
        <v>180.4011752136752</v>
      </c>
      <c r="AX21" s="24">
        <f>'Median Checkerboard transposed'!J93</f>
        <v>177.04861111111111</v>
      </c>
      <c r="AY21" s="24">
        <f>'Median Checkerboard transposed'!K93</f>
        <v>162.65758547008545</v>
      </c>
      <c r="AZ21" s="24">
        <f>'Median Checkerboard transposed'!L93</f>
        <v>211.2280982905983</v>
      </c>
      <c r="BA21" s="26"/>
      <c r="BB21" s="26"/>
      <c r="BC21" s="26"/>
    </row>
    <row r="22" spans="1:55" ht="27.75" customHeight="1" thickBot="1" x14ac:dyDescent="0.4">
      <c r="A22" s="20"/>
      <c r="B22" s="49"/>
      <c r="C22" s="23">
        <v>37.5</v>
      </c>
      <c r="D22" s="24">
        <f>'Median Checkerboard transposed'!C22</f>
        <v>-0.32309941520467839</v>
      </c>
      <c r="E22" s="24">
        <f>'Median Checkerboard transposed'!D22</f>
        <v>-0.21409214092140921</v>
      </c>
      <c r="F22" s="24">
        <f>'Median Checkerboard transposed'!E22</f>
        <v>0.96319018404907975</v>
      </c>
      <c r="G22" s="24">
        <f>'Median Checkerboard transposed'!F22</f>
        <v>8.6257309941520463E-2</v>
      </c>
      <c r="H22" s="24">
        <f>'Median Checkerboard transposed'!G22</f>
        <v>-0.49593495934959347</v>
      </c>
      <c r="I22" s="24">
        <f>'Median Checkerboard transposed'!H22</f>
        <v>0.73006134969325154</v>
      </c>
      <c r="J22" s="24">
        <f>'Median Checkerboard transposed'!I22</f>
        <v>174.26169590643275</v>
      </c>
      <c r="K22" s="24">
        <f>'Median Checkerboard transposed'!J22</f>
        <v>141.57163742690059</v>
      </c>
      <c r="L22" s="24">
        <f>'Median Checkerboard transposed'!K22</f>
        <v>134.10964912280701</v>
      </c>
      <c r="M22" s="24">
        <f>'Median Checkerboard transposed'!L22</f>
        <v>154.49693251533742</v>
      </c>
      <c r="N22" s="25"/>
      <c r="O22" s="49"/>
      <c r="P22" s="23">
        <v>37.5</v>
      </c>
      <c r="Q22" s="24">
        <f>'Median Checkerboard transposed'!C70</f>
        <v>-0.47589869281045771</v>
      </c>
      <c r="R22" s="24">
        <f>'Median Checkerboard transposed'!D70</f>
        <v>-0.27004716981132076</v>
      </c>
      <c r="S22" s="24">
        <f>'Median Checkerboard transposed'!E70</f>
        <v>0.40919811320754718</v>
      </c>
      <c r="T22" s="24">
        <f>'Median Checkerboard transposed'!F70</f>
        <v>3.3475783475783637E-2</v>
      </c>
      <c r="U22" s="24">
        <f>'Median Checkerboard transposed'!G70</f>
        <v>-0.61315359477124198</v>
      </c>
      <c r="V22" s="24">
        <f>'Median Checkerboard transposed'!H70</f>
        <v>0.69566993464052274</v>
      </c>
      <c r="W22" s="24">
        <f>'Median Checkerboard transposed'!I70</f>
        <v>154.53655660377359</v>
      </c>
      <c r="X22" s="24">
        <f>'Median Checkerboard transposed'!J70</f>
        <v>134.66135620915034</v>
      </c>
      <c r="Y22" s="24">
        <f>'Median Checkerboard transposed'!K70</f>
        <v>104.83689458689459</v>
      </c>
      <c r="Z22" s="24">
        <f>'Median Checkerboard transposed'!L70</f>
        <v>147.39976415094338</v>
      </c>
      <c r="AA22" s="25"/>
      <c r="AB22" s="49"/>
      <c r="AC22" s="23">
        <v>37.5</v>
      </c>
      <c r="AD22" s="24">
        <f>'Median Checkerboard transposed'!C46</f>
        <v>-0.59166666666666667</v>
      </c>
      <c r="AE22" s="24">
        <f>'Median Checkerboard transposed'!D46</f>
        <v>-0.10309278350515463</v>
      </c>
      <c r="AF22" s="24">
        <f>'Median Checkerboard transposed'!E46</f>
        <v>-0.30833333333333335</v>
      </c>
      <c r="AG22" s="24">
        <f>'Median Checkerboard transposed'!F46</f>
        <v>0.33505154639175255</v>
      </c>
      <c r="AH22" s="24">
        <f>'Median Checkerboard transposed'!G46</f>
        <v>2.6139639639639642</v>
      </c>
      <c r="AI22" s="24">
        <f>'Median Checkerboard transposed'!H46</f>
        <v>159.37072072072073</v>
      </c>
      <c r="AJ22" s="24">
        <f>'Median Checkerboard transposed'!I46</f>
        <v>154.45360824742269</v>
      </c>
      <c r="AK22" s="24">
        <f>'Median Checkerboard transposed'!J46</f>
        <v>158.32207207207207</v>
      </c>
      <c r="AL22" s="24">
        <f>'Median Checkerboard transposed'!K46</f>
        <v>160.34369369369369</v>
      </c>
      <c r="AM22" s="24">
        <f>'Median Checkerboard transposed'!L46</f>
        <v>125.97612612612612</v>
      </c>
      <c r="AN22" s="25"/>
      <c r="AO22" s="49"/>
      <c r="AP22" s="23">
        <v>37.5</v>
      </c>
      <c r="AQ22" s="24">
        <f>'Median Checkerboard transposed'!C94</f>
        <v>-0.39369658119658096</v>
      </c>
      <c r="AR22" s="24">
        <f>'Median Checkerboard transposed'!D94</f>
        <v>0.73853211009174313</v>
      </c>
      <c r="AS22" s="24">
        <f>'Median Checkerboard transposed'!E94</f>
        <v>2.2152777777777781</v>
      </c>
      <c r="AT22" s="24">
        <f>'Median Checkerboard transposed'!F94</f>
        <v>2.1639957264957266</v>
      </c>
      <c r="AU22" s="24">
        <f>'Median Checkerboard transposed'!G94</f>
        <v>176.696047008547</v>
      </c>
      <c r="AV22" s="24">
        <f>'Median Checkerboard transposed'!H94</f>
        <v>193.17040598290598</v>
      </c>
      <c r="AW22" s="24">
        <f>'Median Checkerboard transposed'!I94</f>
        <v>183.62553418803418</v>
      </c>
      <c r="AX22" s="24">
        <f>'Median Checkerboard transposed'!J94</f>
        <v>179.56143162393161</v>
      </c>
      <c r="AY22" s="24">
        <f>'Median Checkerboard transposed'!K94</f>
        <v>181.29861111111111</v>
      </c>
      <c r="AZ22" s="24">
        <f>'Median Checkerboard transposed'!L94</f>
        <v>157.74732905982904</v>
      </c>
      <c r="BA22" s="26"/>
      <c r="BB22" s="26"/>
      <c r="BC22" s="26"/>
    </row>
    <row r="23" spans="1:55" ht="27.75" customHeight="1" thickBot="1" x14ac:dyDescent="0.4">
      <c r="A23" s="20"/>
      <c r="B23" s="49"/>
      <c r="C23" s="23">
        <v>18.75</v>
      </c>
      <c r="D23" s="24">
        <f>'Median Checkerboard transposed'!C23</f>
        <v>-0.23538011695906433</v>
      </c>
      <c r="E23" s="24">
        <f>'Median Checkerboard transposed'!D23</f>
        <v>-0.28997289972899731</v>
      </c>
      <c r="F23" s="24">
        <f>'Median Checkerboard transposed'!E23</f>
        <v>0.21491228070175439</v>
      </c>
      <c r="G23" s="24">
        <f>'Median Checkerboard transposed'!F23</f>
        <v>-9.815950920245399E-2</v>
      </c>
      <c r="H23" s="24">
        <f>'Median Checkerboard transposed'!G23</f>
        <v>-0.57181571815718157</v>
      </c>
      <c r="I23" s="24">
        <f>'Median Checkerboard transposed'!H23</f>
        <v>83.300613496932513</v>
      </c>
      <c r="J23" s="24">
        <f>'Median Checkerboard transposed'!I23</f>
        <v>149.35526315789474</v>
      </c>
      <c r="K23" s="24">
        <f>'Median Checkerboard transposed'!J23</f>
        <v>149.47852760736197</v>
      </c>
      <c r="L23" s="24">
        <f>'Median Checkerboard transposed'!K23</f>
        <v>134.39877300613497</v>
      </c>
      <c r="M23" s="24">
        <f>'Median Checkerboard transposed'!L23</f>
        <v>115.95705521472392</v>
      </c>
      <c r="N23" s="25"/>
      <c r="O23" s="49"/>
      <c r="P23" s="23">
        <v>18.75</v>
      </c>
      <c r="Q23" s="24">
        <f>'Median Checkerboard transposed'!C71</f>
        <v>-0.32665094339622641</v>
      </c>
      <c r="R23" s="24">
        <f>'Median Checkerboard transposed'!D71</f>
        <v>-0.54772079772079751</v>
      </c>
      <c r="S23" s="24">
        <f>'Median Checkerboard transposed'!E71</f>
        <v>7.621082621082638E-2</v>
      </c>
      <c r="T23" s="24">
        <f>'Median Checkerboard transposed'!F71</f>
        <v>-6.25E-2</v>
      </c>
      <c r="U23" s="24">
        <f>'Median Checkerboard transposed'!G71</f>
        <v>-0.71119281045751648</v>
      </c>
      <c r="V23" s="24">
        <f>'Median Checkerboard transposed'!H71</f>
        <v>64.592728758169926</v>
      </c>
      <c r="W23" s="24">
        <f>'Median Checkerboard transposed'!I71</f>
        <v>127.82429245283019</v>
      </c>
      <c r="X23" s="24">
        <f>'Median Checkerboard transposed'!J71</f>
        <v>123.94693396226415</v>
      </c>
      <c r="Y23" s="24">
        <f>'Median Checkerboard transposed'!K71</f>
        <v>129.38817663817665</v>
      </c>
      <c r="Z23" s="24">
        <f>'Median Checkerboard transposed'!L71</f>
        <v>112.20441595441595</v>
      </c>
      <c r="AA23" s="25"/>
      <c r="AB23" s="49"/>
      <c r="AC23" s="23">
        <v>18.75</v>
      </c>
      <c r="AD23" s="24">
        <f>'Median Checkerboard transposed'!C47</f>
        <v>-0.6333333333333333</v>
      </c>
      <c r="AE23" s="24">
        <f>'Median Checkerboard transposed'!D47</f>
        <v>-0.25833333333333336</v>
      </c>
      <c r="AF23" s="24">
        <f>'Median Checkerboard transposed'!E47</f>
        <v>0.47882882882882905</v>
      </c>
      <c r="AG23" s="24">
        <f>'Median Checkerboard transposed'!F47</f>
        <v>44.541666666666664</v>
      </c>
      <c r="AH23" s="24">
        <f>'Median Checkerboard transposed'!G47</f>
        <v>147.11126126126126</v>
      </c>
      <c r="AI23" s="24">
        <f>'Median Checkerboard transposed'!H47</f>
        <v>156.23018018018018</v>
      </c>
      <c r="AJ23" s="24">
        <f>'Median Checkerboard transposed'!I47</f>
        <v>145.34369369369369</v>
      </c>
      <c r="AK23" s="24">
        <f>'Median Checkerboard transposed'!J47</f>
        <v>151.91126126126125</v>
      </c>
      <c r="AL23" s="24">
        <f>'Median Checkerboard transposed'!K47</f>
        <v>132.82477477477477</v>
      </c>
      <c r="AM23" s="24">
        <f>'Median Checkerboard transposed'!L47</f>
        <v>112.97072072072072</v>
      </c>
      <c r="AN23" s="25"/>
      <c r="AO23" s="49"/>
      <c r="AP23" s="23">
        <v>18.75</v>
      </c>
      <c r="AQ23" s="24">
        <f>'Median Checkerboard transposed'!C95</f>
        <v>1.0149572649572893E-2</v>
      </c>
      <c r="AR23" s="24">
        <f>'Median Checkerboard transposed'!D95</f>
        <v>81.607692307692304</v>
      </c>
      <c r="AS23" s="24">
        <f>'Median Checkerboard transposed'!E95</f>
        <v>179.36271367521366</v>
      </c>
      <c r="AT23" s="24">
        <f>'Median Checkerboard transposed'!F95</f>
        <v>214.81784188034189</v>
      </c>
      <c r="AU23" s="24">
        <f>'Median Checkerboard transposed'!G95</f>
        <v>201.01655982905982</v>
      </c>
      <c r="AV23" s="24">
        <f>'Median Checkerboard transposed'!H95</f>
        <v>193.70245726495725</v>
      </c>
      <c r="AW23" s="24">
        <f>'Median Checkerboard transposed'!I95</f>
        <v>185.74091880341879</v>
      </c>
      <c r="AX23" s="24">
        <f>'Median Checkerboard transposed'!J95</f>
        <v>190.10630341880341</v>
      </c>
      <c r="AY23" s="24">
        <f>'Median Checkerboard transposed'!K95</f>
        <v>176.51655982905982</v>
      </c>
      <c r="AZ23" s="24">
        <f>'Median Checkerboard transposed'!L95</f>
        <v>120.72307692307692</v>
      </c>
      <c r="BA23" s="26"/>
      <c r="BB23" s="26"/>
      <c r="BC23" s="26"/>
    </row>
    <row r="24" spans="1:55" ht="27.75" customHeight="1" thickBot="1" x14ac:dyDescent="0.4">
      <c r="A24" s="20"/>
      <c r="B24" s="49"/>
      <c r="C24" s="27">
        <v>9.375</v>
      </c>
      <c r="D24" s="24">
        <f>'Median Checkerboard transposed'!C24</f>
        <v>-0.25877192982456143</v>
      </c>
      <c r="E24" s="24">
        <f>'Median Checkerboard transposed'!D24</f>
        <v>-0.38211382113821141</v>
      </c>
      <c r="F24" s="24">
        <f>'Median Checkerboard transposed'!E24</f>
        <v>8.0409356725146194E-2</v>
      </c>
      <c r="G24" s="24">
        <f>'Median Checkerboard transposed'!F24</f>
        <v>1.8404907975460124E-2</v>
      </c>
      <c r="H24" s="24">
        <f>'Median Checkerboard transposed'!G24</f>
        <v>-0.52845528455284552</v>
      </c>
      <c r="I24" s="24">
        <f>'Median Checkerboard transposed'!H24</f>
        <v>117.60122699386503</v>
      </c>
      <c r="J24" s="24">
        <f>'Median Checkerboard transposed'!I24</f>
        <v>123.55409356725146</v>
      </c>
      <c r="K24" s="24">
        <f>'Median Checkerboard transposed'!J24</f>
        <v>127.38036809815951</v>
      </c>
      <c r="L24" s="24">
        <f>'Median Checkerboard transposed'!K24</f>
        <v>135.32515337423314</v>
      </c>
      <c r="M24" s="24">
        <f>'Median Checkerboard transposed'!L24</f>
        <v>109.60162601626017</v>
      </c>
      <c r="N24" s="25"/>
      <c r="O24" s="49"/>
      <c r="P24" s="27">
        <v>9.375</v>
      </c>
      <c r="Q24" s="24">
        <f>'Median Checkerboard transposed'!C72</f>
        <v>-0.37295751633986945</v>
      </c>
      <c r="R24" s="24">
        <f>'Median Checkerboard transposed'!D72</f>
        <v>-0.5690359477124185</v>
      </c>
      <c r="S24" s="24">
        <f>'Median Checkerboard transposed'!E72</f>
        <v>-3.4198113207547169E-2</v>
      </c>
      <c r="T24" s="24">
        <f>'Median Checkerboard transposed'!F72</f>
        <v>-5.3066037735849059E-2</v>
      </c>
      <c r="U24" s="24">
        <f>'Median Checkerboard transposed'!G72</f>
        <v>-0.50589622641509435</v>
      </c>
      <c r="V24" s="24">
        <f>'Median Checkerboard transposed'!H72</f>
        <v>100.78655660377359</v>
      </c>
      <c r="W24" s="24">
        <f>'Median Checkerboard transposed'!I72</f>
        <v>127.04127358490567</v>
      </c>
      <c r="X24" s="24">
        <f>'Median Checkerboard transposed'!J72</f>
        <v>128.60731132075472</v>
      </c>
      <c r="Y24" s="24">
        <f>'Median Checkerboard transposed'!K72</f>
        <v>118.84787735849056</v>
      </c>
      <c r="Z24" s="24">
        <f>'Median Checkerboard transposed'!L72</f>
        <v>106.67022792022792</v>
      </c>
      <c r="AA24" s="25"/>
      <c r="AB24" s="49"/>
      <c r="AC24" s="27">
        <v>9.375</v>
      </c>
      <c r="AD24" s="24">
        <f>'Median Checkerboard transposed'!C48</f>
        <v>-0.58333333333333337</v>
      </c>
      <c r="AE24" s="24">
        <f>'Median Checkerboard transposed'!D48</f>
        <v>-0.41666666666666669</v>
      </c>
      <c r="AF24" s="24">
        <f>'Median Checkerboard transposed'!E48</f>
        <v>103.20103092783505</v>
      </c>
      <c r="AG24" s="24">
        <f>'Median Checkerboard transposed'!F48</f>
        <v>146.61396396396395</v>
      </c>
      <c r="AH24" s="24">
        <f>'Median Checkerboard transposed'!G48</f>
        <v>131.00855855855855</v>
      </c>
      <c r="AI24" s="24">
        <f>'Median Checkerboard transposed'!H48</f>
        <v>156.28423423423422</v>
      </c>
      <c r="AJ24" s="24">
        <f>'Median Checkerboard transposed'!I48</f>
        <v>127.07342342342342</v>
      </c>
      <c r="AK24" s="24">
        <f>'Median Checkerboard transposed'!J48</f>
        <v>130.58693693693692</v>
      </c>
      <c r="AL24" s="24">
        <f>'Median Checkerboard transposed'!K48</f>
        <v>119.24639639639639</v>
      </c>
      <c r="AM24" s="24">
        <f>'Median Checkerboard transposed'!L48</f>
        <v>96.63333333333334</v>
      </c>
      <c r="AN24" s="25"/>
      <c r="AO24" s="49"/>
      <c r="AP24" s="27">
        <v>9.375</v>
      </c>
      <c r="AQ24" s="24">
        <f>'Median Checkerboard transposed'!C96</f>
        <v>-4.6153846153846156E-2</v>
      </c>
      <c r="AR24" s="24">
        <f>'Median Checkerboard transposed'!D96</f>
        <v>132.26655982905982</v>
      </c>
      <c r="AS24" s="24">
        <f>'Median Checkerboard transposed'!E96</f>
        <v>172.91399572649573</v>
      </c>
      <c r="AT24" s="24">
        <f>'Median Checkerboard transposed'!F96</f>
        <v>189.84348290598291</v>
      </c>
      <c r="AU24" s="24">
        <f>'Median Checkerboard transposed'!G96</f>
        <v>176.38194444444443</v>
      </c>
      <c r="AV24" s="24">
        <f>'Median Checkerboard transposed'!H96</f>
        <v>183.45886752136752</v>
      </c>
      <c r="AW24" s="24">
        <f>'Median Checkerboard transposed'!I96</f>
        <v>145.81143162393161</v>
      </c>
      <c r="AX24" s="24">
        <f>'Median Checkerboard transposed'!J96</f>
        <v>176.12553418803418</v>
      </c>
      <c r="AY24" s="24">
        <f>'Median Checkerboard transposed'!K96</f>
        <v>140.31784188034186</v>
      </c>
      <c r="AZ24" s="24">
        <f>'Median Checkerboard transposed'!L96</f>
        <v>80.433226495726501</v>
      </c>
      <c r="BA24" s="26"/>
      <c r="BB24" s="26"/>
      <c r="BC24" s="26"/>
    </row>
    <row r="25" spans="1:55" ht="27.75" customHeight="1" thickBot="1" x14ac:dyDescent="0.4">
      <c r="A25" s="20"/>
      <c r="B25" s="49"/>
      <c r="C25" s="27">
        <v>4.6875</v>
      </c>
      <c r="D25" s="24">
        <f>'Median Checkerboard transposed'!C25</f>
        <v>-0.18699186991869918</v>
      </c>
      <c r="E25" s="24">
        <f>'Median Checkerboard transposed'!D25</f>
        <v>-0.49593495934959347</v>
      </c>
      <c r="F25" s="24">
        <f>'Median Checkerboard transposed'!E25</f>
        <v>-1.9005847953216373E-2</v>
      </c>
      <c r="G25" s="24">
        <f>'Median Checkerboard transposed'!F25</f>
        <v>-0.14723926380368099</v>
      </c>
      <c r="H25" s="24">
        <f>'Median Checkerboard transposed'!G25</f>
        <v>-0.48509485094850946</v>
      </c>
      <c r="I25" s="24">
        <f>'Median Checkerboard transposed'!H25</f>
        <v>91.460122699386503</v>
      </c>
      <c r="J25" s="24">
        <f>'Median Checkerboard transposed'!I25</f>
        <v>108.80981595092024</v>
      </c>
      <c r="K25" s="24">
        <f>'Median Checkerboard transposed'!J25</f>
        <v>93.638036809815958</v>
      </c>
      <c r="L25" s="24">
        <f>'Median Checkerboard transposed'!K25</f>
        <v>103.87730061349693</v>
      </c>
      <c r="M25" s="24">
        <f>'Median Checkerboard transposed'!L25</f>
        <v>87.010840108401084</v>
      </c>
      <c r="N25" s="25"/>
      <c r="O25" s="49"/>
      <c r="P25" s="27">
        <v>4.6875</v>
      </c>
      <c r="Q25" s="24">
        <f>'Median Checkerboard transposed'!C73</f>
        <v>-0.44648692810457535</v>
      </c>
      <c r="R25" s="24">
        <f>'Median Checkerboard transposed'!D73</f>
        <v>-0.68668300653594794</v>
      </c>
      <c r="S25" s="24">
        <f>'Median Checkerboard transposed'!E73</f>
        <v>-0.19457547169811321</v>
      </c>
      <c r="T25" s="24">
        <f>'Median Checkerboard transposed'!F73</f>
        <v>-0.48570261437908513</v>
      </c>
      <c r="U25" s="24">
        <f>'Median Checkerboard transposed'!G73</f>
        <v>-0.78962418300653614</v>
      </c>
      <c r="V25" s="24">
        <f>'Median Checkerboard transposed'!H73</f>
        <v>86.303513071895438</v>
      </c>
      <c r="W25" s="24">
        <f>'Median Checkerboard transposed'!I73</f>
        <v>117.247150997151</v>
      </c>
      <c r="X25" s="24">
        <f>'Median Checkerboard transposed'!J73</f>
        <v>105.94221698113208</v>
      </c>
      <c r="Y25" s="24">
        <f>'Median Checkerboard transposed'!K73</f>
        <v>123.35731132075472</v>
      </c>
      <c r="Z25" s="24">
        <f>'Median Checkerboard transposed'!L73</f>
        <v>95.234669811320757</v>
      </c>
      <c r="AA25" s="25"/>
      <c r="AB25" s="49"/>
      <c r="AC25" s="27">
        <v>4.6875</v>
      </c>
      <c r="AD25" s="24">
        <f>'Median Checkerboard transposed'!C49</f>
        <v>-0.46666666666666667</v>
      </c>
      <c r="AE25" s="24">
        <f>'Median Checkerboard transposed'!D49</f>
        <v>-0.17525773195876287</v>
      </c>
      <c r="AF25" s="24">
        <f>'Median Checkerboard transposed'!E49</f>
        <v>95.2626126126126</v>
      </c>
      <c r="AG25" s="24">
        <f>'Median Checkerboard transposed'!F49</f>
        <v>128.468018018018</v>
      </c>
      <c r="AH25" s="24">
        <f>'Median Checkerboard transposed'!G49</f>
        <v>134.11126126126126</v>
      </c>
      <c r="AI25" s="24">
        <f>'Median Checkerboard transposed'!H49</f>
        <v>139.07882882882882</v>
      </c>
      <c r="AJ25" s="24">
        <f>'Median Checkerboard transposed'!I49</f>
        <v>123.88963963963964</v>
      </c>
      <c r="AK25" s="24">
        <f>'Median Checkerboard transposed'!J49</f>
        <v>87.516666666666666</v>
      </c>
      <c r="AL25" s="24">
        <f>'Median Checkerboard transposed'!K49</f>
        <v>111.54369369369368</v>
      </c>
      <c r="AM25" s="24">
        <f>'Median Checkerboard transposed'!L49</f>
        <v>84.65</v>
      </c>
      <c r="AN25" s="25"/>
      <c r="AO25" s="49"/>
      <c r="AP25" s="27">
        <v>4.6875</v>
      </c>
      <c r="AQ25" s="24">
        <f>'Median Checkerboard transposed'!C97</f>
        <v>-0.27190170940170916</v>
      </c>
      <c r="AR25" s="24">
        <f>'Median Checkerboard transposed'!D97</f>
        <v>121.91399572649571</v>
      </c>
      <c r="AS25" s="24">
        <f>'Median Checkerboard transposed'!E97</f>
        <v>156.22857142857143</v>
      </c>
      <c r="AT25" s="24">
        <f>'Median Checkerboard transposed'!F97</f>
        <v>163.40758547008545</v>
      </c>
      <c r="AU25" s="24">
        <f>'Median Checkerboard transposed'!G97</f>
        <v>139.29111111111112</v>
      </c>
      <c r="AV25" s="24">
        <f>'Median Checkerboard transposed'!H97</f>
        <v>121.33111111111111</v>
      </c>
      <c r="AW25" s="24">
        <f>'Median Checkerboard transposed'!I97</f>
        <v>131.81143162393161</v>
      </c>
      <c r="AX25" s="24">
        <f>'Median Checkerboard transposed'!J97</f>
        <v>135.13194444444443</v>
      </c>
      <c r="AY25" s="24">
        <f>'Median Checkerboard transposed'!K97</f>
        <v>154.01655982905982</v>
      </c>
      <c r="AZ25" s="24">
        <f>'Median Checkerboard transposed'!L97</f>
        <v>94.784444444444446</v>
      </c>
      <c r="BA25" s="26"/>
      <c r="BB25" s="26"/>
      <c r="BC25" s="26"/>
    </row>
    <row r="26" spans="1:55" ht="27.75" customHeight="1" thickBot="1" x14ac:dyDescent="0.4">
      <c r="A26" s="20"/>
      <c r="B26" s="49"/>
      <c r="C26" s="27">
        <v>2.34375</v>
      </c>
      <c r="D26" s="24">
        <f>'Median Checkerboard transposed'!C26</f>
        <v>-0.19241192411924118</v>
      </c>
      <c r="E26" s="24">
        <f>'Median Checkerboard transposed'!D26</f>
        <v>-0.57181571815718157</v>
      </c>
      <c r="F26" s="24">
        <f>'Median Checkerboard transposed'!E26</f>
        <v>-0.35501355013550134</v>
      </c>
      <c r="G26" s="24">
        <f>'Median Checkerboard transposed'!F26</f>
        <v>-0.43631436314363142</v>
      </c>
      <c r="H26" s="24">
        <f>'Median Checkerboard transposed'!G26</f>
        <v>-0.61517615176151763</v>
      </c>
      <c r="I26" s="24">
        <f>'Median Checkerboard transposed'!H26</f>
        <v>105.92024539877301</v>
      </c>
      <c r="J26" s="24">
        <f>'Median Checkerboard transposed'!I26</f>
        <v>95.168128654970758</v>
      </c>
      <c r="K26" s="24">
        <f>'Median Checkerboard transposed'!J26</f>
        <v>99.834355828220865</v>
      </c>
      <c r="L26" s="24">
        <f>'Median Checkerboard transposed'!K26</f>
        <v>91.184049079754601</v>
      </c>
      <c r="M26" s="24">
        <f>'Median Checkerboard transposed'!L26</f>
        <v>75.173441734417338</v>
      </c>
      <c r="N26" s="25"/>
      <c r="O26" s="49"/>
      <c r="P26" s="27">
        <v>2.34375</v>
      </c>
      <c r="Q26" s="24">
        <f>'Median Checkerboard transposed'!C74</f>
        <v>-0.51021241830065378</v>
      </c>
      <c r="R26" s="24">
        <f>'Median Checkerboard transposed'!D74</f>
        <v>-0.73231132075471694</v>
      </c>
      <c r="S26" s="24">
        <f>'Median Checkerboard transposed'!E74</f>
        <v>-0.4219771241830067</v>
      </c>
      <c r="T26" s="24">
        <f>'Median Checkerboard transposed'!F74</f>
        <v>0.31980056980056998</v>
      </c>
      <c r="U26" s="24">
        <f>'Median Checkerboard transposed'!G74</f>
        <v>-0.82883986928104592</v>
      </c>
      <c r="V26" s="24">
        <f>'Median Checkerboard transposed'!H74</f>
        <v>77.788807189542482</v>
      </c>
      <c r="W26" s="24">
        <f>'Median Checkerboard transposed'!I74</f>
        <v>98.687321937321926</v>
      </c>
      <c r="X26" s="24">
        <f>'Median Checkerboard transposed'!J74</f>
        <v>110.20165094339623</v>
      </c>
      <c r="Y26" s="24">
        <f>'Median Checkerboard transposed'!K74</f>
        <v>118.43945868945869</v>
      </c>
      <c r="Z26" s="24">
        <f>'Median Checkerboard transposed'!L74</f>
        <v>90.939458689458689</v>
      </c>
      <c r="AA26" s="25"/>
      <c r="AB26" s="49"/>
      <c r="AC26" s="27">
        <v>2.34375</v>
      </c>
      <c r="AD26" s="24">
        <f>'Median Checkerboard transposed'!C50</f>
        <v>-0.55000000000000004</v>
      </c>
      <c r="AE26" s="24">
        <f>'Median Checkerboard transposed'!D50</f>
        <v>-0.18556701030927836</v>
      </c>
      <c r="AF26" s="24">
        <f>'Median Checkerboard transposed'!E50</f>
        <v>104.91666666666666</v>
      </c>
      <c r="AG26" s="24">
        <f>'Median Checkerboard transposed'!F50</f>
        <v>138.92747747747748</v>
      </c>
      <c r="AH26" s="24">
        <f>'Median Checkerboard transposed'!G50</f>
        <v>140.4572072072072</v>
      </c>
      <c r="AI26" s="24">
        <f>'Median Checkerboard transposed'!H50</f>
        <v>126.43018018018017</v>
      </c>
      <c r="AJ26" s="24">
        <f>'Median Checkerboard transposed'!I50</f>
        <v>120.03018018018017</v>
      </c>
      <c r="AK26" s="24">
        <f>'Median Checkerboard transposed'!J50</f>
        <v>113.5490990990991</v>
      </c>
      <c r="AL26" s="24">
        <f>'Median Checkerboard transposed'!K50</f>
        <v>115.7545045045045</v>
      </c>
      <c r="AM26" s="24">
        <f>'Median Checkerboard transposed'!L50</f>
        <v>82.583333333333329</v>
      </c>
      <c r="AN26" s="25"/>
      <c r="AO26" s="49"/>
      <c r="AP26" s="27">
        <v>2.34375</v>
      </c>
      <c r="AQ26" s="24">
        <f>'Median Checkerboard transposed'!C98</f>
        <v>-0.51549145299145271</v>
      </c>
      <c r="AR26" s="24">
        <f>'Median Checkerboard transposed'!D98</f>
        <v>131.25111111111113</v>
      </c>
      <c r="AS26" s="24">
        <f>'Median Checkerboard transposed'!E98</f>
        <v>153.58571428571429</v>
      </c>
      <c r="AT26" s="24">
        <f>'Median Checkerboard transposed'!F98</f>
        <v>133.25714285714287</v>
      </c>
      <c r="AU26" s="24">
        <f>'Median Checkerboard transposed'!G98</f>
        <v>119.77111111111113</v>
      </c>
      <c r="AV26" s="24">
        <f>'Median Checkerboard transposed'!H98</f>
        <v>126.87777777777778</v>
      </c>
      <c r="AW26" s="24">
        <f>'Median Checkerboard transposed'!I98</f>
        <v>114.13111111111112</v>
      </c>
      <c r="AX26" s="24">
        <f>'Median Checkerboard transposed'!J98</f>
        <v>126.85630341880341</v>
      </c>
      <c r="AY26" s="24">
        <f>'Median Checkerboard transposed'!K98</f>
        <v>112.83707264957265</v>
      </c>
      <c r="AZ26" s="24">
        <f>'Median Checkerboard transposed'!L98</f>
        <v>79.077777777777769</v>
      </c>
      <c r="BA26" s="26"/>
      <c r="BB26" s="26"/>
      <c r="BC26" s="26"/>
    </row>
    <row r="27" spans="1:55" ht="27.75" customHeight="1" x14ac:dyDescent="0.35">
      <c r="A27" s="20"/>
      <c r="B27" s="49"/>
      <c r="C27" s="23">
        <v>0</v>
      </c>
      <c r="D27" s="24">
        <f>'Median Checkerboard transposed'!C27</f>
        <v>-0.26829268292682928</v>
      </c>
      <c r="E27" s="24">
        <f>'Median Checkerboard transposed'!D27</f>
        <v>-0.60433604336043356</v>
      </c>
      <c r="F27" s="24">
        <f>'Median Checkerboard transposed'!E27</f>
        <v>-0.47967479674796748</v>
      </c>
      <c r="G27" s="24">
        <f>'Median Checkerboard transposed'!F27</f>
        <v>-0.43631436314363142</v>
      </c>
      <c r="H27" s="24">
        <f>'Median Checkerboard transposed'!G27</f>
        <v>-0.58807588075880757</v>
      </c>
      <c r="I27" s="24">
        <f>'Median Checkerboard transposed'!H27</f>
        <v>68.981595092024534</v>
      </c>
      <c r="J27" s="24">
        <f>'Median Checkerboard transposed'!I27</f>
        <v>95.189701897018963</v>
      </c>
      <c r="K27" s="24">
        <f>'Median Checkerboard transposed'!J27</f>
        <v>103.5420054200542</v>
      </c>
      <c r="L27" s="24">
        <f>'Median Checkerboard transposed'!K27</f>
        <v>99.380368098159508</v>
      </c>
      <c r="M27" s="24">
        <f>'Median Checkerboard transposed'!L27</f>
        <v>74.036809815950917</v>
      </c>
      <c r="N27" s="25"/>
      <c r="O27" s="49"/>
      <c r="P27" s="23">
        <v>0</v>
      </c>
      <c r="Q27" s="24">
        <f>'Median Checkerboard transposed'!C75</f>
        <v>-0.38276143790849693</v>
      </c>
      <c r="R27" s="24">
        <f>'Median Checkerboard transposed'!D75</f>
        <v>-0.75040849673202636</v>
      </c>
      <c r="S27" s="24">
        <f>'Median Checkerboard transposed'!E75</f>
        <v>-0.54834905660377353</v>
      </c>
      <c r="T27" s="24">
        <f>'Median Checkerboard transposed'!F75</f>
        <v>-0.47287735849056606</v>
      </c>
      <c r="U27" s="24">
        <f>'Median Checkerboard transposed'!G75</f>
        <v>-0.81695156695156679</v>
      </c>
      <c r="V27" s="24">
        <f>'Median Checkerboard transposed'!H75</f>
        <v>80.96937321937321</v>
      </c>
      <c r="W27" s="24">
        <f>'Median Checkerboard transposed'!I75</f>
        <v>88.606125356125347</v>
      </c>
      <c r="X27" s="24">
        <f>'Median Checkerboard transposed'!J75</f>
        <v>91.04599056603773</v>
      </c>
      <c r="Y27" s="24">
        <f>'Median Checkerboard transposed'!K75</f>
        <v>101.45636792452831</v>
      </c>
      <c r="Z27" s="24">
        <f>'Median Checkerboard transposed'!L75</f>
        <v>86.059116809116802</v>
      </c>
      <c r="AA27" s="25"/>
      <c r="AB27" s="49"/>
      <c r="AC27" s="23">
        <v>0</v>
      </c>
      <c r="AD27" s="24">
        <f>'Median Checkerboard transposed'!C51</f>
        <v>-0.80833333333333335</v>
      </c>
      <c r="AE27" s="24">
        <f>'Median Checkerboard transposed'!D51</f>
        <v>-1.0249999999999999</v>
      </c>
      <c r="AF27" s="24">
        <f>'Median Checkerboard transposed'!E51</f>
        <v>91.25833333333334</v>
      </c>
      <c r="AG27" s="24">
        <f>'Median Checkerboard transposed'!F51</f>
        <v>109.38153153153152</v>
      </c>
      <c r="AH27" s="24">
        <f>'Median Checkerboard transposed'!G51</f>
        <v>122.7490990990991</v>
      </c>
      <c r="AI27" s="24">
        <f>'Median Checkerboard transposed'!H51</f>
        <v>127.5653153153153</v>
      </c>
      <c r="AJ27" s="24">
        <f>'Median Checkerboard transposed'!I51</f>
        <v>109.24099099099098</v>
      </c>
      <c r="AK27" s="24">
        <f>'Median Checkerboard transposed'!J51</f>
        <v>118.05</v>
      </c>
      <c r="AL27" s="24">
        <f>'Median Checkerboard transposed'!K51</f>
        <v>109.01666666666667</v>
      </c>
      <c r="AM27" s="24">
        <f>'Median Checkerboard transposed'!L51</f>
        <v>83.500450450450458</v>
      </c>
      <c r="AN27" s="25"/>
      <c r="AO27" s="49"/>
      <c r="AP27" s="23">
        <v>0</v>
      </c>
      <c r="AQ27" s="24">
        <f>'Median Checkerboard transposed'!C99</f>
        <v>-0.45555555555555505</v>
      </c>
      <c r="AR27" s="24">
        <f>'Median Checkerboard transposed'!D99</f>
        <v>124.22444444444446</v>
      </c>
      <c r="AS27" s="24">
        <f>'Median Checkerboard transposed'!E99</f>
        <v>136.81784188034186</v>
      </c>
      <c r="AT27" s="24">
        <f>'Median Checkerboard transposed'!F99</f>
        <v>115.94444444444446</v>
      </c>
      <c r="AU27" s="24">
        <f>'Median Checkerboard transposed'!G99</f>
        <v>104.34444444444443</v>
      </c>
      <c r="AV27" s="24">
        <f>'Median Checkerboard transposed'!H99</f>
        <v>95.397777777777776</v>
      </c>
      <c r="AW27" s="24">
        <f>'Median Checkerboard transposed'!I99</f>
        <v>98.74444444444444</v>
      </c>
      <c r="AX27" s="24">
        <f>'Median Checkerboard transposed'!J99</f>
        <v>94.074252136752136</v>
      </c>
      <c r="AY27" s="24">
        <f>'Median Checkerboard transposed'!K99</f>
        <v>96.842857142857142</v>
      </c>
      <c r="AZ27" s="24">
        <f>'Median Checkerboard transposed'!L99</f>
        <v>76.171111111111102</v>
      </c>
      <c r="BA27" s="26"/>
      <c r="BB27" s="26"/>
      <c r="BC27" s="26"/>
    </row>
    <row r="28" spans="1:55" s="22" customFormat="1" ht="27.75" customHeight="1" x14ac:dyDescent="0.35">
      <c r="A28" s="20"/>
      <c r="B28" s="20"/>
      <c r="C28" s="20"/>
      <c r="D28" s="20">
        <v>1000</v>
      </c>
      <c r="E28" s="20">
        <v>500</v>
      </c>
      <c r="F28" s="20">
        <v>250</v>
      </c>
      <c r="G28" s="20">
        <v>125</v>
      </c>
      <c r="H28" s="20">
        <v>62.5</v>
      </c>
      <c r="I28" s="20">
        <v>31.25</v>
      </c>
      <c r="J28" s="20">
        <v>15.625</v>
      </c>
      <c r="K28" s="23">
        <v>7.8125</v>
      </c>
      <c r="L28" s="23">
        <v>3.90625</v>
      </c>
      <c r="M28" s="20">
        <v>0</v>
      </c>
      <c r="N28" s="20"/>
      <c r="O28" s="21"/>
      <c r="P28" s="20"/>
      <c r="Q28" s="20">
        <v>1000</v>
      </c>
      <c r="R28" s="20">
        <v>500</v>
      </c>
      <c r="S28" s="20">
        <v>250</v>
      </c>
      <c r="T28" s="20">
        <v>125</v>
      </c>
      <c r="U28" s="20">
        <v>62.5</v>
      </c>
      <c r="V28" s="20">
        <v>31.25</v>
      </c>
      <c r="W28" s="20">
        <v>15.625</v>
      </c>
      <c r="X28" s="23">
        <v>7.8125</v>
      </c>
      <c r="Y28" s="23">
        <v>3.90625</v>
      </c>
      <c r="Z28" s="20">
        <v>0</v>
      </c>
      <c r="AA28" s="20"/>
      <c r="AB28" s="21"/>
      <c r="AC28" s="20"/>
      <c r="AD28" s="20">
        <v>1000</v>
      </c>
      <c r="AE28" s="20">
        <v>500</v>
      </c>
      <c r="AF28" s="20">
        <v>250</v>
      </c>
      <c r="AG28" s="20">
        <v>125</v>
      </c>
      <c r="AH28" s="20">
        <v>62.5</v>
      </c>
      <c r="AI28" s="20">
        <v>31.25</v>
      </c>
      <c r="AJ28" s="20">
        <v>15.625</v>
      </c>
      <c r="AK28" s="23">
        <v>7.8125</v>
      </c>
      <c r="AL28" s="23">
        <v>3.90625</v>
      </c>
      <c r="AM28" s="20">
        <v>0</v>
      </c>
      <c r="AN28" s="20"/>
      <c r="AO28" s="21"/>
      <c r="AP28" s="20"/>
      <c r="AQ28" s="20">
        <v>1000</v>
      </c>
      <c r="AR28" s="20">
        <v>500</v>
      </c>
      <c r="AS28" s="20">
        <v>250</v>
      </c>
      <c r="AT28" s="20">
        <v>125</v>
      </c>
      <c r="AU28" s="20">
        <v>62.5</v>
      </c>
      <c r="AV28" s="20">
        <v>31.25</v>
      </c>
      <c r="AW28" s="20">
        <v>15.625</v>
      </c>
      <c r="AX28" s="23">
        <v>7.8125</v>
      </c>
      <c r="AY28" s="23">
        <v>3.90625</v>
      </c>
      <c r="AZ28" s="20">
        <v>0</v>
      </c>
      <c r="BA28" s="21"/>
      <c r="BB28" s="21"/>
      <c r="BC28" s="21"/>
    </row>
    <row r="29" spans="1:55" ht="27.75" customHeight="1" x14ac:dyDescent="0.4">
      <c r="A29" s="20"/>
      <c r="B29" s="20"/>
      <c r="C29" s="26"/>
      <c r="D29" s="50" t="s">
        <v>17</v>
      </c>
      <c r="E29" s="50"/>
      <c r="F29" s="50"/>
      <c r="G29" s="50"/>
      <c r="H29" s="50"/>
      <c r="I29" s="50"/>
      <c r="J29" s="50"/>
      <c r="K29" s="50"/>
      <c r="L29" s="50"/>
      <c r="M29" s="50"/>
      <c r="N29" s="26"/>
      <c r="O29" s="26"/>
      <c r="P29" s="26"/>
      <c r="Q29" s="50" t="s">
        <v>17</v>
      </c>
      <c r="R29" s="50"/>
      <c r="S29" s="50"/>
      <c r="T29" s="50"/>
      <c r="U29" s="50"/>
      <c r="V29" s="50"/>
      <c r="W29" s="50"/>
      <c r="X29" s="50"/>
      <c r="Y29" s="50"/>
      <c r="Z29" s="50"/>
      <c r="AA29" s="26"/>
      <c r="AB29" s="26"/>
      <c r="AC29" s="26"/>
      <c r="AD29" s="50" t="s">
        <v>17</v>
      </c>
      <c r="AE29" s="50"/>
      <c r="AF29" s="50"/>
      <c r="AG29" s="50"/>
      <c r="AH29" s="50"/>
      <c r="AI29" s="50"/>
      <c r="AJ29" s="50"/>
      <c r="AK29" s="50"/>
      <c r="AL29" s="50"/>
      <c r="AM29" s="50"/>
      <c r="AN29" s="26"/>
      <c r="AO29" s="26"/>
      <c r="AP29" s="26"/>
      <c r="AQ29" s="50" t="s">
        <v>17</v>
      </c>
      <c r="AR29" s="50"/>
      <c r="AS29" s="50"/>
      <c r="AT29" s="50"/>
      <c r="AU29" s="50"/>
      <c r="AV29" s="50"/>
      <c r="AW29" s="50"/>
      <c r="AX29" s="50"/>
      <c r="AY29" s="50"/>
      <c r="AZ29" s="50"/>
      <c r="BA29" s="26"/>
      <c r="BB29" s="26"/>
      <c r="BC29" s="26"/>
    </row>
    <row r="30" spans="1:55" ht="27.75" customHeight="1" x14ac:dyDescent="0.35">
      <c r="A30" s="20"/>
      <c r="B30" s="20"/>
      <c r="C30" s="35" t="s">
        <v>19</v>
      </c>
      <c r="E30" s="29"/>
      <c r="F30" s="26"/>
      <c r="G30" s="30"/>
      <c r="H30" s="26"/>
      <c r="I30" s="26"/>
      <c r="J30" s="26"/>
      <c r="K30" s="26"/>
      <c r="L30" s="26"/>
      <c r="M30" s="26"/>
      <c r="N30" s="26"/>
      <c r="O30" s="26"/>
      <c r="P30" s="28"/>
      <c r="Q30" s="26"/>
      <c r="R30" s="29"/>
      <c r="S30" s="26"/>
      <c r="T30" s="30"/>
      <c r="U30" s="26"/>
      <c r="V30" s="26"/>
      <c r="W30" s="26"/>
      <c r="X30" s="26"/>
      <c r="Y30" s="26"/>
      <c r="Z30" s="26"/>
      <c r="AA30" s="26"/>
      <c r="AB30" s="26"/>
      <c r="AC30" s="31"/>
      <c r="AD30" s="32"/>
      <c r="AE30" s="32"/>
      <c r="AF30" s="32"/>
      <c r="AG30" s="30"/>
      <c r="AH30" s="32"/>
      <c r="AI30" s="32"/>
      <c r="AJ30" s="26"/>
      <c r="AK30" s="26"/>
      <c r="AL30" s="26"/>
      <c r="AM30" s="26"/>
      <c r="AN30" s="26"/>
      <c r="AO30" s="26"/>
      <c r="AP30" s="31"/>
      <c r="AQ30" s="32"/>
      <c r="AR30" s="32"/>
      <c r="AS30" s="32"/>
      <c r="AT30" s="30"/>
      <c r="AU30" s="32"/>
      <c r="AV30" s="32"/>
      <c r="AW30" s="26"/>
      <c r="AX30" s="26"/>
      <c r="AY30" s="26"/>
      <c r="AZ30" s="26"/>
      <c r="BA30" s="26"/>
      <c r="BB30" s="26"/>
      <c r="BC30" s="26"/>
    </row>
    <row r="31" spans="1:55" ht="27.75" customHeight="1" x14ac:dyDescent="0.35">
      <c r="A31" s="20"/>
      <c r="B31" s="20"/>
      <c r="C31" s="33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33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34"/>
      <c r="AD31" s="32"/>
      <c r="AE31" s="32"/>
      <c r="AF31" s="32"/>
      <c r="AG31" s="32"/>
      <c r="AH31" s="32"/>
      <c r="AI31" s="32"/>
      <c r="AJ31" s="26"/>
      <c r="AK31" s="26"/>
      <c r="AL31" s="26"/>
      <c r="AM31" s="26"/>
      <c r="AN31" s="26"/>
      <c r="AO31" s="26"/>
      <c r="AP31" s="34"/>
      <c r="AQ31" s="32"/>
      <c r="AR31" s="32"/>
      <c r="AS31" s="32"/>
      <c r="AT31" s="32"/>
      <c r="AU31" s="32"/>
      <c r="AV31" s="32"/>
      <c r="AW31" s="26"/>
      <c r="AX31" s="26"/>
      <c r="AY31" s="26"/>
      <c r="AZ31" s="26"/>
    </row>
  </sheetData>
  <mergeCells count="24">
    <mergeCell ref="AQ29:AZ29"/>
    <mergeCell ref="B19:B27"/>
    <mergeCell ref="O19:O27"/>
    <mergeCell ref="AB19:AB27"/>
    <mergeCell ref="AO19:AO27"/>
    <mergeCell ref="D29:M29"/>
    <mergeCell ref="Q29:Z29"/>
    <mergeCell ref="AD29:AM29"/>
    <mergeCell ref="D16:M16"/>
    <mergeCell ref="Q16:Z16"/>
    <mergeCell ref="AD16:AM16"/>
    <mergeCell ref="AQ16:AZ16"/>
    <mergeCell ref="D18:M18"/>
    <mergeCell ref="Q18:Z18"/>
    <mergeCell ref="AD18:AM18"/>
    <mergeCell ref="AQ18:AZ18"/>
    <mergeCell ref="D5:M5"/>
    <mergeCell ref="Q5:Z5"/>
    <mergeCell ref="AD5:AM5"/>
    <mergeCell ref="AQ5:AZ5"/>
    <mergeCell ref="B6:B14"/>
    <mergeCell ref="O6:O14"/>
    <mergeCell ref="AB6:AB14"/>
    <mergeCell ref="AO6:AO14"/>
  </mergeCells>
  <conditionalFormatting sqref="D6:N14">
    <cfRule type="colorScale" priority="43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D19:N27">
    <cfRule type="colorScale" priority="45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Q6:AA14">
    <cfRule type="colorScale" priority="46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Q19:AA27">
    <cfRule type="colorScale" priority="48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AD6:AN14">
    <cfRule type="colorScale" priority="49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AD19:AN27">
    <cfRule type="colorScale" priority="51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AQ6:AZ14">
    <cfRule type="colorScale" priority="52">
      <colorScale>
        <cfvo type="min"/>
        <cfvo type="num" val="20"/>
        <cfvo type="num" val="100"/>
        <color theme="8"/>
        <color rgb="FFFFEB84"/>
        <color rgb="FFFFFF00"/>
      </colorScale>
    </cfRule>
  </conditionalFormatting>
  <conditionalFormatting sqref="AQ19:AZ27">
    <cfRule type="colorScale" priority="53">
      <colorScale>
        <cfvo type="min"/>
        <cfvo type="num" val="20"/>
        <cfvo type="num" val="100"/>
        <color theme="8"/>
        <color rgb="FFFFEB84"/>
        <color rgb="FFFFFF00"/>
      </colorScale>
    </cfRule>
  </conditionalFormatting>
  <pageMargins left="0.7" right="0.7" top="0.75" bottom="0.75" header="0.3" footer="0.3"/>
  <pageSetup paperSize="2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KP43816_WT</vt:lpstr>
      <vt:lpstr>KP43816_AcrB_V448E</vt:lpstr>
      <vt:lpstr>KP43816_ramRstop</vt:lpstr>
      <vt:lpstr>KP43816_ramRstop_AcrB_V448E</vt:lpstr>
      <vt:lpstr>Median_checkerboad</vt:lpstr>
      <vt:lpstr>Median Checkerboard transposed</vt:lpstr>
      <vt:lpstr>Fig2 Transposed Checkerboard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Juan-carlos Jimenez-castellanos</dc:creator>
  <cp:lastModifiedBy>Marion Flipo</cp:lastModifiedBy>
  <dcterms:created xsi:type="dcterms:W3CDTF">2023-01-13T13:08:08Z</dcterms:created>
  <dcterms:modified xsi:type="dcterms:W3CDTF">2023-07-03T13:37:50Z</dcterms:modified>
</cp:coreProperties>
</file>