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on\Dropbox (M2SV)\U1177_AIDD\ANR-EFFORT\EFFORT\Draft\Kp_vivo_BDM91288\revision\figures_revision\"/>
    </mc:Choice>
  </mc:AlternateContent>
  <bookViews>
    <workbookView xWindow="0" yWindow="0" windowWidth="23040" windowHeight="10350"/>
  </bookViews>
  <sheets>
    <sheet name="berberine uptak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3" i="1"/>
  <c r="I4" i="1"/>
  <c r="I5" i="1"/>
  <c r="I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2" i="1"/>
  <c r="I23" i="1"/>
  <c r="I24" i="1"/>
  <c r="I25" i="1"/>
  <c r="I26" i="1"/>
  <c r="I3" i="1"/>
  <c r="C16" i="1" l="1"/>
  <c r="C17" i="1" s="1"/>
  <c r="C18" i="1" s="1"/>
  <c r="C19" i="1" s="1"/>
  <c r="C20" i="1" s="1"/>
  <c r="C21" i="1" s="1"/>
  <c r="C22" i="1" s="1"/>
  <c r="C23" i="1" s="1"/>
  <c r="C24" i="1" s="1"/>
  <c r="C25" i="1" s="1"/>
  <c r="C4" i="1"/>
  <c r="C5" i="1" s="1"/>
  <c r="C6" i="1" s="1"/>
  <c r="C7" i="1" s="1"/>
  <c r="C8" i="1" s="1"/>
  <c r="C9" i="1" s="1"/>
  <c r="C10" i="1" s="1"/>
  <c r="C11" i="1" s="1"/>
  <c r="C12" i="1" s="1"/>
  <c r="C13" i="1" s="1"/>
</calcChain>
</file>

<file path=xl/sharedStrings.xml><?xml version="1.0" encoding="utf-8"?>
<sst xmlns="http://schemas.openxmlformats.org/spreadsheetml/2006/main" count="39" uniqueCount="11">
  <si>
    <t>Kp WT</t>
  </si>
  <si>
    <t>[BDM91288] uM</t>
  </si>
  <si>
    <t>Exp2</t>
  </si>
  <si>
    <t>Ep3</t>
  </si>
  <si>
    <t>Exp4</t>
  </si>
  <si>
    <t>Exp5</t>
  </si>
  <si>
    <t>mean</t>
  </si>
  <si>
    <t>stdev</t>
  </si>
  <si>
    <t>slope</t>
  </si>
  <si>
    <t>border effect</t>
  </si>
  <si>
    <t>Kp AcrB (V448E)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</si>
</sst>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horizontal="center"/>
    </xf>
    <xf numFmtId="164" fontId="0" fillId="0" borderId="2" xfId="0" applyNumberFormat="1" applyBorder="1"/>
    <xf numFmtId="164" fontId="0" fillId="0" borderId="0" xfId="0" applyNumberFormat="1" applyBorder="1"/>
    <xf numFmtId="164" fontId="0" fillId="0" borderId="7" xfId="0" applyNumberFormat="1" applyBorder="1"/>
    <xf numFmtId="1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" fontId="1" fillId="0" borderId="0" xfId="0" applyNumberFormat="1" applyFont="1" applyBorder="1" applyAlignment="1">
      <alignment horizontal="center"/>
    </xf>
    <xf numFmtId="164" fontId="1" fillId="0" borderId="5" xfId="0" applyNumberFormat="1" applyFont="1" applyBorder="1"/>
    <xf numFmtId="1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/>
    <xf numFmtId="0" fontId="1" fillId="0" borderId="0" xfId="0" applyFont="1"/>
    <xf numFmtId="49" fontId="1" fillId="0" borderId="1" xfId="0" applyNumberFormat="1" applyFont="1" applyBorder="1"/>
    <xf numFmtId="0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/>
    <xf numFmtId="16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berberine uptake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'berberine uptake'!$B$3</c:f>
              <c:strCache>
                <c:ptCount val="1"/>
                <c:pt idx="0">
                  <c:v>Kp WT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'berberine uptake'!$I$3:$I$14</c:f>
                <c:numCache>
                  <c:formatCode>General</c:formatCode>
                  <c:ptCount val="12"/>
                  <c:pt idx="0">
                    <c:v>3.5129786910464662</c:v>
                  </c:pt>
                  <c:pt idx="1">
                    <c:v>3.9497349703604372</c:v>
                  </c:pt>
                  <c:pt idx="2">
                    <c:v>6.5962815094616793</c:v>
                  </c:pt>
                  <c:pt idx="3">
                    <c:v>3.6970765011894708</c:v>
                  </c:pt>
                  <c:pt idx="4">
                    <c:v>6.6917530758875294</c:v>
                  </c:pt>
                  <c:pt idx="5">
                    <c:v>2.3441666066834337</c:v>
                  </c:pt>
                  <c:pt idx="6">
                    <c:v>3.7702282705588539</c:v>
                  </c:pt>
                  <c:pt idx="7">
                    <c:v>1.9218333762766209</c:v>
                  </c:pt>
                  <c:pt idx="8">
                    <c:v>2.4447729139024261</c:v>
                  </c:pt>
                  <c:pt idx="9">
                    <c:v>1.0567212402589075</c:v>
                  </c:pt>
                  <c:pt idx="10">
                    <c:v>1.5185061348386772</c:v>
                  </c:pt>
                  <c:pt idx="11">
                    <c:v>1.9629417963525497</c:v>
                  </c:pt>
                </c:numCache>
              </c:numRef>
            </c:plus>
            <c:minus>
              <c:numRef>
                <c:f>'berberine uptake'!$I$3:$I$14</c:f>
                <c:numCache>
                  <c:formatCode>General</c:formatCode>
                  <c:ptCount val="12"/>
                  <c:pt idx="0">
                    <c:v>3.5129786910464662</c:v>
                  </c:pt>
                  <c:pt idx="1">
                    <c:v>3.9497349703604372</c:v>
                  </c:pt>
                  <c:pt idx="2">
                    <c:v>6.5962815094616793</c:v>
                  </c:pt>
                  <c:pt idx="3">
                    <c:v>3.6970765011894708</c:v>
                  </c:pt>
                  <c:pt idx="4">
                    <c:v>6.6917530758875294</c:v>
                  </c:pt>
                  <c:pt idx="5">
                    <c:v>2.3441666066834337</c:v>
                  </c:pt>
                  <c:pt idx="6">
                    <c:v>3.7702282705588539</c:v>
                  </c:pt>
                  <c:pt idx="7">
                    <c:v>1.9218333762766209</c:v>
                  </c:pt>
                  <c:pt idx="8">
                    <c:v>2.4447729139024261</c:v>
                  </c:pt>
                  <c:pt idx="9">
                    <c:v>1.0567212402589075</c:v>
                  </c:pt>
                  <c:pt idx="10">
                    <c:v>1.5185061348386772</c:v>
                  </c:pt>
                  <c:pt idx="11">
                    <c:v>1.9629417963525497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'berberine uptake'!$C$3:$C$14</c:f>
              <c:numCache>
                <c:formatCode>0</c:formatCode>
                <c:ptCount val="12"/>
                <c:pt idx="0" formatCode="General">
                  <c:v>250</c:v>
                </c:pt>
                <c:pt idx="1">
                  <c:v>125</c:v>
                </c:pt>
                <c:pt idx="2">
                  <c:v>62.5</c:v>
                </c:pt>
                <c:pt idx="3">
                  <c:v>31.25</c:v>
                </c:pt>
                <c:pt idx="4">
                  <c:v>15.625</c:v>
                </c:pt>
                <c:pt idx="5" formatCode="0.0">
                  <c:v>7.8125</c:v>
                </c:pt>
                <c:pt idx="6" formatCode="0.0">
                  <c:v>3.90625</c:v>
                </c:pt>
                <c:pt idx="7" formatCode="0.0">
                  <c:v>1.953125</c:v>
                </c:pt>
                <c:pt idx="8" formatCode="0.0">
                  <c:v>0.9765625</c:v>
                </c:pt>
                <c:pt idx="9" formatCode="0.0">
                  <c:v>0.48828125</c:v>
                </c:pt>
                <c:pt idx="10" formatCode="0.00">
                  <c:v>0.244140625</c:v>
                </c:pt>
                <c:pt idx="11">
                  <c:v>0</c:v>
                </c:pt>
              </c:numCache>
            </c:numRef>
          </c:xVal>
          <c:yVal>
            <c:numRef>
              <c:f>'berberine uptake'!$H$3:$H$14</c:f>
              <c:numCache>
                <c:formatCode>0</c:formatCode>
                <c:ptCount val="12"/>
                <c:pt idx="0">
                  <c:v>41.778787878787881</c:v>
                </c:pt>
                <c:pt idx="1">
                  <c:v>44.606818181818177</c:v>
                </c:pt>
                <c:pt idx="2">
                  <c:v>37.547727272727272</c:v>
                </c:pt>
                <c:pt idx="3">
                  <c:v>32.172727272727272</c:v>
                </c:pt>
                <c:pt idx="4">
                  <c:v>19.690909090909091</c:v>
                </c:pt>
                <c:pt idx="5">
                  <c:v>14.061363636363637</c:v>
                </c:pt>
                <c:pt idx="6">
                  <c:v>7.2704545454545464</c:v>
                </c:pt>
                <c:pt idx="7">
                  <c:v>7.290909090909091</c:v>
                </c:pt>
                <c:pt idx="8">
                  <c:v>5.2727272727272725</c:v>
                </c:pt>
                <c:pt idx="9">
                  <c:v>5.038636363636364</c:v>
                </c:pt>
                <c:pt idx="10">
                  <c:v>4.2022727272727272</c:v>
                </c:pt>
                <c:pt idx="11">
                  <c:v>3.9954545454545451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CC-4445-A787-BBFEAC321581}"/>
            </c:ext>
          </c:extLst>
        </c:ser>
        <c:ser>
          <c:idx val="1"/>
          <c:order val="1"/>
          <c:tx>
            <c:strRef>
              <c:f>'berberine uptake'!$B$15</c:f>
              <c:strCache>
                <c:ptCount val="1"/>
                <c:pt idx="0">
                  <c:v>Kp AcrB (V448E)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'berberine uptake'!$I$15:$I$26</c:f>
                <c:numCache>
                  <c:formatCode>General</c:formatCode>
                  <c:ptCount val="12"/>
                  <c:pt idx="0">
                    <c:v>1.8193859648948041</c:v>
                  </c:pt>
                  <c:pt idx="1">
                    <c:v>2.7523431039722261</c:v>
                  </c:pt>
                  <c:pt idx="2">
                    <c:v>2.505866395318106</c:v>
                  </c:pt>
                  <c:pt idx="3">
                    <c:v>2.4387637996582225</c:v>
                  </c:pt>
                  <c:pt idx="4">
                    <c:v>2.4078656117831239</c:v>
                  </c:pt>
                  <c:pt idx="5">
                    <c:v>3.3174760561185845</c:v>
                  </c:pt>
                  <c:pt idx="6">
                    <c:v>2.272016555540505</c:v>
                  </c:pt>
                  <c:pt idx="7">
                    <c:v>2.5079858677727151</c:v>
                  </c:pt>
                  <c:pt idx="8">
                    <c:v>3.8391380173488741</c:v>
                  </c:pt>
                  <c:pt idx="9">
                    <c:v>2.6917740215181727</c:v>
                  </c:pt>
                  <c:pt idx="10">
                    <c:v>1.827740027688683</c:v>
                  </c:pt>
                  <c:pt idx="11">
                    <c:v>2.6944016544461395</c:v>
                  </c:pt>
                </c:numCache>
              </c:numRef>
            </c:plus>
            <c:minus>
              <c:numRef>
                <c:f>'berberine uptake'!$I$15:$I$26</c:f>
                <c:numCache>
                  <c:formatCode>General</c:formatCode>
                  <c:ptCount val="12"/>
                  <c:pt idx="0">
                    <c:v>1.8193859648948041</c:v>
                  </c:pt>
                  <c:pt idx="1">
                    <c:v>2.7523431039722261</c:v>
                  </c:pt>
                  <c:pt idx="2">
                    <c:v>2.505866395318106</c:v>
                  </c:pt>
                  <c:pt idx="3">
                    <c:v>2.4387637996582225</c:v>
                  </c:pt>
                  <c:pt idx="4">
                    <c:v>2.4078656117831239</c:v>
                  </c:pt>
                  <c:pt idx="5">
                    <c:v>3.3174760561185845</c:v>
                  </c:pt>
                  <c:pt idx="6">
                    <c:v>2.272016555540505</c:v>
                  </c:pt>
                  <c:pt idx="7">
                    <c:v>2.5079858677727151</c:v>
                  </c:pt>
                  <c:pt idx="8">
                    <c:v>3.8391380173488741</c:v>
                  </c:pt>
                  <c:pt idx="9">
                    <c:v>2.6917740215181727</c:v>
                  </c:pt>
                  <c:pt idx="10">
                    <c:v>1.827740027688683</c:v>
                  </c:pt>
                  <c:pt idx="11">
                    <c:v>2.6944016544461395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'berberine uptake'!$C$15:$C$26</c:f>
              <c:numCache>
                <c:formatCode>0</c:formatCode>
                <c:ptCount val="12"/>
                <c:pt idx="0" formatCode="General">
                  <c:v>250</c:v>
                </c:pt>
                <c:pt idx="1">
                  <c:v>125</c:v>
                </c:pt>
                <c:pt idx="2">
                  <c:v>62.5</c:v>
                </c:pt>
                <c:pt idx="3">
                  <c:v>31.25</c:v>
                </c:pt>
                <c:pt idx="4">
                  <c:v>15.625</c:v>
                </c:pt>
                <c:pt idx="5" formatCode="0.0">
                  <c:v>7.8125</c:v>
                </c:pt>
                <c:pt idx="6" formatCode="0.0">
                  <c:v>3.90625</c:v>
                </c:pt>
                <c:pt idx="7" formatCode="0.0">
                  <c:v>1.953125</c:v>
                </c:pt>
                <c:pt idx="8" formatCode="0.0">
                  <c:v>0.9765625</c:v>
                </c:pt>
                <c:pt idx="9" formatCode="0.0">
                  <c:v>0.48828125</c:v>
                </c:pt>
                <c:pt idx="10" formatCode="0.00">
                  <c:v>0.244140625</c:v>
                </c:pt>
                <c:pt idx="11">
                  <c:v>0</c:v>
                </c:pt>
              </c:numCache>
            </c:numRef>
          </c:xVal>
          <c:yVal>
            <c:numRef>
              <c:f>'berberine uptake'!$H$15:$H$26</c:f>
              <c:numCache>
                <c:formatCode>0</c:formatCode>
                <c:ptCount val="12"/>
                <c:pt idx="0">
                  <c:v>5.4272727272727268</c:v>
                </c:pt>
                <c:pt idx="1">
                  <c:v>6.461363636363636</c:v>
                </c:pt>
                <c:pt idx="2">
                  <c:v>7.2590909090909097</c:v>
                </c:pt>
                <c:pt idx="3">
                  <c:v>5.7977272727272728</c:v>
                </c:pt>
                <c:pt idx="4">
                  <c:v>5.9340909090909095</c:v>
                </c:pt>
                <c:pt idx="5">
                  <c:v>5.168181818181818</c:v>
                </c:pt>
                <c:pt idx="6">
                  <c:v>4.4977272727272721</c:v>
                </c:pt>
                <c:pt idx="7">
                  <c:v>5.4386363636363635</c:v>
                </c:pt>
                <c:pt idx="8">
                  <c:v>5.7318181818181824</c:v>
                </c:pt>
                <c:pt idx="9">
                  <c:v>5.1409090909090907</c:v>
                </c:pt>
                <c:pt idx="10">
                  <c:v>3.2590909090909093</c:v>
                </c:pt>
                <c:pt idx="11">
                  <c:v>3.7659090909090907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CC-4445-A787-BBFEAC321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827808"/>
        <c:axId val="1499832384"/>
      </c:scatterChart>
      <c:valAx>
        <c:axId val="1499827808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[BDM91288] (µM)</a:t>
                </a:r>
              </a:p>
            </c:rich>
          </c:tx>
          <c:layout>
            <c:manualLayout>
              <c:xMode val="edge"/>
              <c:yMode val="edge"/>
              <c:x val="0.40943499110324927"/>
              <c:y val="0.815099728280145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9832384"/>
        <c:crosses val="autoZero"/>
        <c:crossBetween val="midCat"/>
      </c:valAx>
      <c:valAx>
        <c:axId val="14998323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Berberine uptake (RFU/min)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982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1</xdr:row>
      <xdr:rowOff>34290</xdr:rowOff>
    </xdr:from>
    <xdr:to>
      <xdr:col>15</xdr:col>
      <xdr:colOff>518160</xdr:colOff>
      <xdr:row>18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topLeftCell="B1" zoomScaleNormal="100" workbookViewId="0">
      <selection activeCell="L25" sqref="L25"/>
    </sheetView>
  </sheetViews>
  <sheetFormatPr baseColWidth="10" defaultColWidth="9.140625" defaultRowHeight="15" x14ac:dyDescent="0.25"/>
  <cols>
    <col min="2" max="2" width="14.85546875" bestFit="1" customWidth="1"/>
    <col min="3" max="3" width="14.5703125" bestFit="1" customWidth="1"/>
    <col min="5" max="6" width="12.7109375" bestFit="1" customWidth="1"/>
  </cols>
  <sheetData>
    <row r="1" spans="2:9" x14ac:dyDescent="0.25">
      <c r="D1" t="s">
        <v>2</v>
      </c>
      <c r="E1" t="s">
        <v>3</v>
      </c>
      <c r="F1" t="s">
        <v>4</v>
      </c>
      <c r="G1" t="s">
        <v>5</v>
      </c>
      <c r="H1" s="11" t="s">
        <v>6</v>
      </c>
      <c r="I1" s="11" t="s">
        <v>7</v>
      </c>
    </row>
    <row r="2" spans="2:9" ht="15.75" thickBot="1" x14ac:dyDescent="0.3">
      <c r="C2" s="1" t="s">
        <v>1</v>
      </c>
      <c r="D2" t="s">
        <v>8</v>
      </c>
      <c r="E2" t="s">
        <v>8</v>
      </c>
      <c r="F2" t="s">
        <v>8</v>
      </c>
      <c r="G2" t="s">
        <v>8</v>
      </c>
      <c r="H2" s="11" t="s">
        <v>8</v>
      </c>
      <c r="I2" s="11" t="s">
        <v>8</v>
      </c>
    </row>
    <row r="3" spans="2:9" x14ac:dyDescent="0.25">
      <c r="B3" s="12" t="s">
        <v>0</v>
      </c>
      <c r="C3" s="13">
        <v>250</v>
      </c>
      <c r="D3" s="2">
        <v>37.81818181818182</v>
      </c>
      <c r="E3" s="2">
        <v>44.518181818181816</v>
      </c>
      <c r="F3" s="2" t="s">
        <v>9</v>
      </c>
      <c r="G3" s="2">
        <v>43</v>
      </c>
      <c r="H3" s="5">
        <f>AVERAGE(D3:G3)</f>
        <v>41.778787878787881</v>
      </c>
      <c r="I3" s="6">
        <f>STDEV(D3:G3)</f>
        <v>3.5129786910464662</v>
      </c>
    </row>
    <row r="4" spans="2:9" x14ac:dyDescent="0.25">
      <c r="B4" s="14" t="s">
        <v>0</v>
      </c>
      <c r="C4" s="7">
        <f>C3/2</f>
        <v>125</v>
      </c>
      <c r="D4" s="3">
        <v>41.163636363636364</v>
      </c>
      <c r="E4" s="3">
        <v>48.445454545454545</v>
      </c>
      <c r="F4" s="3">
        <v>47.581818181818178</v>
      </c>
      <c r="G4" s="3">
        <v>41.236363636363627</v>
      </c>
      <c r="H4" s="7">
        <f t="shared" ref="H4:H26" si="0">AVERAGE(D4:G4)</f>
        <v>44.606818181818177</v>
      </c>
      <c r="I4" s="8">
        <f t="shared" ref="I4:I26" si="1">STDEV(D4:G4)</f>
        <v>3.9497349703604372</v>
      </c>
    </row>
    <row r="5" spans="2:9" x14ac:dyDescent="0.25">
      <c r="B5" s="14" t="s">
        <v>0</v>
      </c>
      <c r="C5" s="7">
        <f t="shared" ref="C5:C13" si="2">C4/2</f>
        <v>62.5</v>
      </c>
      <c r="D5" s="3">
        <v>40.1</v>
      </c>
      <c r="E5" s="3">
        <v>42.081818181818171</v>
      </c>
      <c r="F5" s="3">
        <v>40.263636363636365</v>
      </c>
      <c r="G5" s="3">
        <v>27.74545454545455</v>
      </c>
      <c r="H5" s="7">
        <f t="shared" si="0"/>
        <v>37.547727272727272</v>
      </c>
      <c r="I5" s="8">
        <f t="shared" si="1"/>
        <v>6.5962815094616793</v>
      </c>
    </row>
    <row r="6" spans="2:9" x14ac:dyDescent="0.25">
      <c r="B6" s="14" t="s">
        <v>0</v>
      </c>
      <c r="C6" s="7">
        <f t="shared" si="2"/>
        <v>31.25</v>
      </c>
      <c r="D6" s="3">
        <v>29.681818181818176</v>
      </c>
      <c r="E6" s="3">
        <v>37.036363636363632</v>
      </c>
      <c r="F6" s="3">
        <v>33.027272727272731</v>
      </c>
      <c r="G6" s="3">
        <v>28.945454545454545</v>
      </c>
      <c r="H6" s="7">
        <f t="shared" si="0"/>
        <v>32.172727272727272</v>
      </c>
      <c r="I6" s="8">
        <f t="shared" si="1"/>
        <v>3.6970765011894708</v>
      </c>
    </row>
    <row r="7" spans="2:9" x14ac:dyDescent="0.25">
      <c r="B7" s="14" t="s">
        <v>0</v>
      </c>
      <c r="C7" s="7">
        <f t="shared" si="2"/>
        <v>15.625</v>
      </c>
      <c r="D7" s="3">
        <v>21.109090909090913</v>
      </c>
      <c r="E7" s="3">
        <v>28.536363636363635</v>
      </c>
      <c r="F7" s="3">
        <v>15.4</v>
      </c>
      <c r="G7" s="3">
        <v>13.718181818181819</v>
      </c>
      <c r="H7" s="7">
        <f t="shared" si="0"/>
        <v>19.690909090909091</v>
      </c>
      <c r="I7" s="8">
        <f t="shared" si="1"/>
        <v>6.6917530758875294</v>
      </c>
    </row>
    <row r="8" spans="2:9" x14ac:dyDescent="0.25">
      <c r="B8" s="14" t="s">
        <v>0</v>
      </c>
      <c r="C8" s="15">
        <f t="shared" si="2"/>
        <v>7.8125</v>
      </c>
      <c r="D8" s="3">
        <v>12.827272727272728</v>
      </c>
      <c r="E8" s="3">
        <v>17.009090909090908</v>
      </c>
      <c r="F8" s="3">
        <v>11.654545454545454</v>
      </c>
      <c r="G8" s="3">
        <v>14.754545454545454</v>
      </c>
      <c r="H8" s="7">
        <f t="shared" si="0"/>
        <v>14.061363636363637</v>
      </c>
      <c r="I8" s="8">
        <f t="shared" si="1"/>
        <v>2.3441666066834337</v>
      </c>
    </row>
    <row r="9" spans="2:9" x14ac:dyDescent="0.25">
      <c r="B9" s="14" t="s">
        <v>0</v>
      </c>
      <c r="C9" s="15">
        <f t="shared" si="2"/>
        <v>3.90625</v>
      </c>
      <c r="D9" s="3">
        <v>2.7</v>
      </c>
      <c r="E9" s="3">
        <v>6.372727272727273</v>
      </c>
      <c r="F9" s="3">
        <v>8.2727272727272734</v>
      </c>
      <c r="G9" s="3">
        <v>11.736363636363636</v>
      </c>
      <c r="H9" s="7">
        <f t="shared" si="0"/>
        <v>7.2704545454545464</v>
      </c>
      <c r="I9" s="8">
        <f t="shared" si="1"/>
        <v>3.7702282705588539</v>
      </c>
    </row>
    <row r="10" spans="2:9" x14ac:dyDescent="0.25">
      <c r="B10" s="14" t="s">
        <v>0</v>
      </c>
      <c r="C10" s="15">
        <f t="shared" si="2"/>
        <v>1.953125</v>
      </c>
      <c r="D10" s="3">
        <v>4.6181818181818182</v>
      </c>
      <c r="E10" s="3">
        <v>7.163636363636364</v>
      </c>
      <c r="F10" s="3">
        <v>8.709090909090909</v>
      </c>
      <c r="G10" s="3">
        <v>8.672727272727272</v>
      </c>
      <c r="H10" s="7">
        <f t="shared" si="0"/>
        <v>7.290909090909091</v>
      </c>
      <c r="I10" s="8">
        <f t="shared" si="1"/>
        <v>1.9218333762766209</v>
      </c>
    </row>
    <row r="11" spans="2:9" x14ac:dyDescent="0.25">
      <c r="B11" s="14" t="s">
        <v>0</v>
      </c>
      <c r="C11" s="15">
        <f t="shared" si="2"/>
        <v>0.9765625</v>
      </c>
      <c r="D11" s="3">
        <v>2.081818181818182</v>
      </c>
      <c r="E11" s="3">
        <v>8.0272727272727273</v>
      </c>
      <c r="F11" s="3">
        <v>5.3090909090909095</v>
      </c>
      <c r="G11" s="3">
        <v>5.6727272727272728</v>
      </c>
      <c r="H11" s="7">
        <f t="shared" si="0"/>
        <v>5.2727272727272725</v>
      </c>
      <c r="I11" s="8">
        <f t="shared" si="1"/>
        <v>2.4447729139024261</v>
      </c>
    </row>
    <row r="12" spans="2:9" x14ac:dyDescent="0.25">
      <c r="B12" s="14" t="s">
        <v>0</v>
      </c>
      <c r="C12" s="15">
        <f t="shared" si="2"/>
        <v>0.48828125</v>
      </c>
      <c r="D12" s="3">
        <v>3.8636363636363638</v>
      </c>
      <c r="E12" s="3">
        <v>5.9363636363636365</v>
      </c>
      <c r="F12" s="3">
        <v>4.4272727272727277</v>
      </c>
      <c r="G12" s="3">
        <v>5.9272727272727277</v>
      </c>
      <c r="H12" s="7">
        <f t="shared" si="0"/>
        <v>5.038636363636364</v>
      </c>
      <c r="I12" s="8">
        <f t="shared" si="1"/>
        <v>1.0567212402589075</v>
      </c>
    </row>
    <row r="13" spans="2:9" x14ac:dyDescent="0.25">
      <c r="B13" s="14" t="s">
        <v>0</v>
      </c>
      <c r="C13" s="16">
        <f t="shared" si="2"/>
        <v>0.244140625</v>
      </c>
      <c r="D13" s="3">
        <v>2.5909090909090908</v>
      </c>
      <c r="E13" s="3">
        <v>6.1818181818181817</v>
      </c>
      <c r="F13" s="3">
        <v>4.4272727272727277</v>
      </c>
      <c r="G13" s="3">
        <v>3.6090909090909089</v>
      </c>
      <c r="H13" s="7">
        <f t="shared" si="0"/>
        <v>4.2022727272727272</v>
      </c>
      <c r="I13" s="8">
        <f t="shared" si="1"/>
        <v>1.5185061348386772</v>
      </c>
    </row>
    <row r="14" spans="2:9" ht="15.75" thickBot="1" x14ac:dyDescent="0.3">
      <c r="B14" s="17" t="s">
        <v>0</v>
      </c>
      <c r="C14" s="9">
        <v>0</v>
      </c>
      <c r="D14" s="4">
        <v>2.1363636363636362</v>
      </c>
      <c r="E14" s="4">
        <v>6.7454545454545451</v>
      </c>
      <c r="F14" s="4">
        <v>3.8181818181818183</v>
      </c>
      <c r="G14" s="4">
        <v>3.2818181818181817</v>
      </c>
      <c r="H14" s="9">
        <f t="shared" si="0"/>
        <v>3.9954545454545451</v>
      </c>
      <c r="I14" s="10">
        <f t="shared" si="1"/>
        <v>1.9629417963525497</v>
      </c>
    </row>
    <row r="15" spans="2:9" x14ac:dyDescent="0.25">
      <c r="B15" s="12" t="s">
        <v>10</v>
      </c>
      <c r="C15" s="13">
        <v>250</v>
      </c>
      <c r="D15" s="2">
        <v>6.9636363636363638</v>
      </c>
      <c r="E15" s="2" t="s">
        <v>9</v>
      </c>
      <c r="F15" s="2">
        <v>3.418181818181818</v>
      </c>
      <c r="G15" s="2">
        <v>5.9</v>
      </c>
      <c r="H15" s="5">
        <f t="shared" si="0"/>
        <v>5.4272727272727268</v>
      </c>
      <c r="I15" s="6">
        <f>STDEV(D15:G15)</f>
        <v>1.8193859648948041</v>
      </c>
    </row>
    <row r="16" spans="2:9" x14ac:dyDescent="0.25">
      <c r="B16" s="14" t="s">
        <v>10</v>
      </c>
      <c r="C16" s="7">
        <f>C15/2</f>
        <v>125</v>
      </c>
      <c r="D16" s="3">
        <v>5.9454545454545453</v>
      </c>
      <c r="E16" s="3">
        <v>10.381818181818181</v>
      </c>
      <c r="F16" s="3">
        <v>5.5636363636363635</v>
      </c>
      <c r="G16" s="3">
        <v>3.9545454545454546</v>
      </c>
      <c r="H16" s="7">
        <f t="shared" si="0"/>
        <v>6.461363636363636</v>
      </c>
      <c r="I16" s="8">
        <f t="shared" si="1"/>
        <v>2.7523431039722261</v>
      </c>
    </row>
    <row r="17" spans="2:9" x14ac:dyDescent="0.25">
      <c r="B17" s="14" t="s">
        <v>10</v>
      </c>
      <c r="C17" s="7">
        <f t="shared" ref="C17:C25" si="3">C16/2</f>
        <v>62.5</v>
      </c>
      <c r="D17" s="3">
        <v>4.2272727272727275</v>
      </c>
      <c r="E17" s="3">
        <v>10.181818181818182</v>
      </c>
      <c r="F17" s="3">
        <v>6.5727272727272723</v>
      </c>
      <c r="G17" s="3">
        <v>8.0545454545454547</v>
      </c>
      <c r="H17" s="7">
        <f t="shared" si="0"/>
        <v>7.2590909090909097</v>
      </c>
      <c r="I17" s="8">
        <f t="shared" si="1"/>
        <v>2.505866395318106</v>
      </c>
    </row>
    <row r="18" spans="2:9" x14ac:dyDescent="0.25">
      <c r="B18" s="14" t="s">
        <v>10</v>
      </c>
      <c r="C18" s="7">
        <f t="shared" si="3"/>
        <v>31.25</v>
      </c>
      <c r="D18" s="3">
        <v>3.3272727272727272</v>
      </c>
      <c r="E18" s="3">
        <v>9.127272727272727</v>
      </c>
      <c r="F18" s="3">
        <v>5.7454545454545451</v>
      </c>
      <c r="G18" s="3">
        <v>4.9909090909090912</v>
      </c>
      <c r="H18" s="7">
        <f t="shared" si="0"/>
        <v>5.7977272727272728</v>
      </c>
      <c r="I18" s="8">
        <f t="shared" si="1"/>
        <v>2.4387637996582225</v>
      </c>
    </row>
    <row r="19" spans="2:9" x14ac:dyDescent="0.25">
      <c r="B19" s="14" t="s">
        <v>10</v>
      </c>
      <c r="C19" s="7">
        <f t="shared" si="3"/>
        <v>15.625</v>
      </c>
      <c r="D19" s="3">
        <v>2.5</v>
      </c>
      <c r="E19" s="3">
        <v>7.9909090909090912</v>
      </c>
      <c r="F19" s="3">
        <v>6.163636363636364</v>
      </c>
      <c r="G19" s="3">
        <v>7.081818181818182</v>
      </c>
      <c r="H19" s="7">
        <f t="shared" si="0"/>
        <v>5.9340909090909095</v>
      </c>
      <c r="I19" s="8">
        <f t="shared" si="1"/>
        <v>2.4078656117831239</v>
      </c>
    </row>
    <row r="20" spans="2:9" x14ac:dyDescent="0.25">
      <c r="B20" s="14" t="s">
        <v>10</v>
      </c>
      <c r="C20" s="15">
        <f t="shared" si="3"/>
        <v>7.8125</v>
      </c>
      <c r="D20" s="3">
        <v>0.22727272727272727</v>
      </c>
      <c r="E20" s="3">
        <v>7.0181818181818185</v>
      </c>
      <c r="F20" s="3">
        <v>6.2636363636363637</v>
      </c>
      <c r="G20" s="3">
        <v>7.163636363636364</v>
      </c>
      <c r="H20" s="7">
        <f t="shared" si="0"/>
        <v>5.168181818181818</v>
      </c>
      <c r="I20" s="8">
        <f t="shared" si="1"/>
        <v>3.3174760561185845</v>
      </c>
    </row>
    <row r="21" spans="2:9" x14ac:dyDescent="0.25">
      <c r="B21" s="14" t="s">
        <v>10</v>
      </c>
      <c r="C21" s="15">
        <f t="shared" si="3"/>
        <v>3.90625</v>
      </c>
      <c r="D21" s="3">
        <v>1.4727272727272727</v>
      </c>
      <c r="E21" s="3">
        <v>6.4818181818181815</v>
      </c>
      <c r="F21" s="3">
        <v>4.0545454545454547</v>
      </c>
      <c r="G21" s="3">
        <v>5.9818181818181815</v>
      </c>
      <c r="H21" s="7">
        <f t="shared" si="0"/>
        <v>4.4977272727272721</v>
      </c>
      <c r="I21" s="8">
        <f t="shared" si="1"/>
        <v>2.272016555540505</v>
      </c>
    </row>
    <row r="22" spans="2:9" x14ac:dyDescent="0.25">
      <c r="B22" s="14" t="s">
        <v>10</v>
      </c>
      <c r="C22" s="15">
        <f t="shared" si="3"/>
        <v>1.953125</v>
      </c>
      <c r="D22" s="3">
        <v>1.8181818181818181</v>
      </c>
      <c r="E22" s="3">
        <v>6.1545454545454543</v>
      </c>
      <c r="F22" s="3">
        <v>7.6090909090909093</v>
      </c>
      <c r="G22" s="3">
        <v>6.1727272727272728</v>
      </c>
      <c r="H22" s="7">
        <f t="shared" si="0"/>
        <v>5.4386363636363635</v>
      </c>
      <c r="I22" s="8">
        <f t="shared" si="1"/>
        <v>2.5079858677727151</v>
      </c>
    </row>
    <row r="23" spans="2:9" x14ac:dyDescent="0.25">
      <c r="B23" s="14" t="s">
        <v>10</v>
      </c>
      <c r="C23" s="15">
        <f t="shared" si="3"/>
        <v>0.9765625</v>
      </c>
      <c r="D23" s="3">
        <v>0.23636363636363636</v>
      </c>
      <c r="E23" s="3">
        <v>5.9727272727272727</v>
      </c>
      <c r="F23" s="3">
        <v>8.081818181818182</v>
      </c>
      <c r="G23" s="3">
        <v>8.6363636363636367</v>
      </c>
      <c r="H23" s="7">
        <f t="shared" si="0"/>
        <v>5.7318181818181824</v>
      </c>
      <c r="I23" s="8">
        <f t="shared" si="1"/>
        <v>3.8391380173488741</v>
      </c>
    </row>
    <row r="24" spans="2:9" x14ac:dyDescent="0.25">
      <c r="B24" s="14" t="s">
        <v>10</v>
      </c>
      <c r="C24" s="15">
        <f t="shared" si="3"/>
        <v>0.48828125</v>
      </c>
      <c r="D24" s="3">
        <v>2.5727272727272728</v>
      </c>
      <c r="E24" s="3">
        <v>7.7</v>
      </c>
      <c r="F24" s="3">
        <v>3.0727272727272728</v>
      </c>
      <c r="G24" s="3">
        <v>7.2181818181818178</v>
      </c>
      <c r="H24" s="7">
        <f t="shared" si="0"/>
        <v>5.1409090909090907</v>
      </c>
      <c r="I24" s="8">
        <f t="shared" si="1"/>
        <v>2.6917740215181727</v>
      </c>
    </row>
    <row r="25" spans="2:9" x14ac:dyDescent="0.25">
      <c r="B25" s="14" t="s">
        <v>10</v>
      </c>
      <c r="C25" s="16">
        <f t="shared" si="3"/>
        <v>0.244140625</v>
      </c>
      <c r="D25" s="3">
        <v>1.3545454545454545</v>
      </c>
      <c r="E25" s="3">
        <v>5.7272727272727275</v>
      </c>
      <c r="F25" s="3">
        <v>2.709090909090909</v>
      </c>
      <c r="G25" s="3">
        <v>3.2454545454545456</v>
      </c>
      <c r="H25" s="7">
        <f t="shared" si="0"/>
        <v>3.2590909090909093</v>
      </c>
      <c r="I25" s="8">
        <f t="shared" si="1"/>
        <v>1.827740027688683</v>
      </c>
    </row>
    <row r="26" spans="2:9" ht="15.75" thickBot="1" x14ac:dyDescent="0.3">
      <c r="B26" s="17" t="s">
        <v>10</v>
      </c>
      <c r="C26" s="9">
        <v>0</v>
      </c>
      <c r="D26" s="4">
        <v>-2.7272727272727271E-2</v>
      </c>
      <c r="E26" s="4">
        <v>4.8818181818181818</v>
      </c>
      <c r="F26" s="4">
        <v>6.2363636363636363</v>
      </c>
      <c r="G26" s="4">
        <v>3.9727272727272727</v>
      </c>
      <c r="H26" s="9">
        <f t="shared" si="0"/>
        <v>3.7659090909090907</v>
      </c>
      <c r="I26" s="10">
        <f t="shared" si="1"/>
        <v>2.6944016544461395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berberine uptake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Ruben-christiaan Hartkoorn</dc:creator>
  <cp:lastModifiedBy>Marion Flipo</cp:lastModifiedBy>
  <dcterms:created xsi:type="dcterms:W3CDTF">2023-09-12T07:24:04Z</dcterms:created>
  <dcterms:modified xsi:type="dcterms:W3CDTF">2023-09-20T09:46:37Z</dcterms:modified>
</cp:coreProperties>
</file>