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on\Dropbox (M2SV)\U1177_AIDD\ANR-EFFORT\EFFORT\Draft\Kp_vivo_BDM91288\revision\"/>
    </mc:Choice>
  </mc:AlternateContent>
  <bookViews>
    <workbookView xWindow="0" yWindow="0" windowWidth="28800" windowHeight="11730"/>
  </bookViews>
  <sheets>
    <sheet name="PK plasma lung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8" i="2" l="1"/>
  <c r="M11" i="2"/>
  <c r="M14" i="2"/>
  <c r="M17" i="2"/>
  <c r="M20" i="2"/>
  <c r="M23" i="2"/>
  <c r="M26" i="2"/>
  <c r="M5" i="2"/>
  <c r="L8" i="2"/>
  <c r="L11" i="2"/>
  <c r="L14" i="2"/>
  <c r="L17" i="2"/>
  <c r="L20" i="2"/>
  <c r="L23" i="2"/>
  <c r="L26" i="2"/>
  <c r="L5" i="2"/>
  <c r="K26" i="2"/>
  <c r="J26" i="2"/>
  <c r="K23" i="2"/>
  <c r="J23" i="2"/>
  <c r="K20" i="2"/>
  <c r="J20" i="2"/>
  <c r="K17" i="2"/>
  <c r="J17" i="2"/>
  <c r="K14" i="2"/>
  <c r="J14" i="2"/>
  <c r="K11" i="2"/>
  <c r="J11" i="2"/>
  <c r="K8" i="2"/>
  <c r="J8" i="2"/>
  <c r="K5" i="2"/>
  <c r="J5" i="2"/>
  <c r="E8" i="2"/>
  <c r="E11" i="2"/>
  <c r="E14" i="2"/>
  <c r="E17" i="2"/>
  <c r="E20" i="2"/>
  <c r="E23" i="2"/>
  <c r="E26" i="2"/>
  <c r="D8" i="2"/>
  <c r="D11" i="2"/>
  <c r="D14" i="2"/>
  <c r="D17" i="2"/>
  <c r="D20" i="2"/>
  <c r="D23" i="2"/>
  <c r="D26" i="2"/>
  <c r="E5" i="2"/>
  <c r="D5" i="2"/>
</calcChain>
</file>

<file path=xl/sharedStrings.xml><?xml version="1.0" encoding="utf-8"?>
<sst xmlns="http://schemas.openxmlformats.org/spreadsheetml/2006/main" count="13" uniqueCount="10">
  <si>
    <t>Time (min)</t>
  </si>
  <si>
    <t>SD (µM)</t>
  </si>
  <si>
    <t>SD (µg/mL or µg/g)</t>
  </si>
  <si>
    <t>C Plasma (µM)</t>
  </si>
  <si>
    <t>C average (µM)</t>
  </si>
  <si>
    <t>C Lung (µM)</t>
  </si>
  <si>
    <t>C average (µg/mL or µg/g)</t>
  </si>
  <si>
    <t>BDM91288 (-2HCl) MW = 331.84 g/mol</t>
  </si>
  <si>
    <t>Plasma concentrations of BDM91288 following oral gavage administration to  female CD-1 mice (30 mg/kg po) N = 3</t>
  </si>
  <si>
    <t>Whole lung concentrations of BDM91288 following oral gavage administration to  female CD-1 mice (30 mg/kg po) N =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</si>
</sst>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ont="1"/>
    <xf numFmtId="0" fontId="0" fillId="0" borderId="3" xfId="0" applyFont="1" applyBorder="1"/>
    <xf numFmtId="2" fontId="0" fillId="0" borderId="2" xfId="0" applyNumberFormat="1" applyFont="1" applyBorder="1"/>
    <xf numFmtId="2" fontId="0" fillId="0" borderId="9" xfId="0" applyNumberFormat="1" applyFont="1" applyBorder="1"/>
    <xf numFmtId="2" fontId="0" fillId="0" borderId="4" xfId="0" applyNumberFormat="1" applyFont="1" applyBorder="1"/>
    <xf numFmtId="2" fontId="0" fillId="0" borderId="5" xfId="0" applyNumberFormat="1" applyFont="1" applyBorder="1"/>
    <xf numFmtId="0" fontId="0" fillId="0" borderId="6" xfId="0" applyFont="1" applyBorder="1"/>
    <xf numFmtId="0" fontId="0" fillId="0" borderId="8" xfId="0" applyFont="1" applyBorder="1"/>
    <xf numFmtId="2" fontId="0" fillId="0" borderId="2" xfId="0" applyNumberFormat="1" applyFont="1" applyBorder="1" applyAlignment="1">
      <alignment horizontal="center" vertical="center"/>
    </xf>
    <xf numFmtId="2" fontId="0" fillId="0" borderId="9" xfId="0" applyNumberFormat="1" applyFont="1" applyBorder="1" applyAlignment="1">
      <alignment horizontal="center" vertical="center"/>
    </xf>
    <xf numFmtId="2" fontId="0" fillId="0" borderId="7" xfId="0" applyNumberFormat="1" applyFont="1" applyBorder="1" applyAlignment="1">
      <alignment horizontal="center" vertical="center"/>
    </xf>
    <xf numFmtId="2" fontId="0" fillId="0" borderId="1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30"/>
  <sheetViews>
    <sheetView tabSelected="1" workbookViewId="0">
      <selection activeCell="G5" sqref="G5"/>
    </sheetView>
  </sheetViews>
  <sheetFormatPr baseColWidth="10" defaultRowHeight="15" x14ac:dyDescent="0.25"/>
  <cols>
    <col min="1" max="1" width="11.42578125" style="1"/>
    <col min="2" max="2" width="10.7109375" style="1" bestFit="1" customWidth="1"/>
    <col min="3" max="3" width="13.140625" style="1" bestFit="1" customWidth="1"/>
    <col min="4" max="5" width="13.85546875" style="1" bestFit="1" customWidth="1"/>
    <col min="6" max="6" width="12.28515625" style="1" bestFit="1" customWidth="1"/>
    <col min="7" max="7" width="11.42578125" style="1"/>
    <col min="8" max="8" width="10.7109375" style="1" bestFit="1" customWidth="1"/>
    <col min="9" max="9" width="11.42578125" style="1"/>
    <col min="10" max="10" width="13.85546875" style="1" bestFit="1" customWidth="1"/>
    <col min="11" max="11" width="12.28515625" style="1" bestFit="1" customWidth="1"/>
    <col min="12" max="12" width="23.5703125" style="1" bestFit="1" customWidth="1"/>
    <col min="13" max="13" width="17.5703125" style="1" bestFit="1" customWidth="1"/>
    <col min="14" max="16384" width="11.42578125" style="1"/>
  </cols>
  <sheetData>
    <row r="3" spans="2:13" ht="66.75" customHeight="1" thickBot="1" x14ac:dyDescent="0.3">
      <c r="B3" s="14" t="s">
        <v>8</v>
      </c>
      <c r="C3" s="14"/>
      <c r="D3" s="14"/>
      <c r="E3" s="14"/>
      <c r="H3" s="13" t="s">
        <v>9</v>
      </c>
      <c r="I3" s="13"/>
      <c r="J3" s="13"/>
      <c r="K3" s="13"/>
      <c r="L3" s="13"/>
      <c r="M3" s="13"/>
    </row>
    <row r="4" spans="2:13" x14ac:dyDescent="0.25">
      <c r="B4" s="2" t="s">
        <v>0</v>
      </c>
      <c r="C4" s="5" t="s">
        <v>3</v>
      </c>
      <c r="D4" s="5" t="s">
        <v>4</v>
      </c>
      <c r="E4" s="6" t="s">
        <v>1</v>
      </c>
      <c r="H4" s="2" t="s">
        <v>0</v>
      </c>
      <c r="I4" s="5" t="s">
        <v>5</v>
      </c>
      <c r="J4" s="5" t="s">
        <v>4</v>
      </c>
      <c r="K4" s="5" t="s">
        <v>1</v>
      </c>
      <c r="L4" s="5" t="s">
        <v>6</v>
      </c>
      <c r="M4" s="6" t="s">
        <v>2</v>
      </c>
    </row>
    <row r="5" spans="2:13" x14ac:dyDescent="0.25">
      <c r="B5" s="7">
        <v>15</v>
      </c>
      <c r="C5" s="3">
        <v>0.6382000000000001</v>
      </c>
      <c r="D5" s="9">
        <f>AVERAGE(C5:C7)</f>
        <v>0.83156666666666668</v>
      </c>
      <c r="E5" s="11">
        <f>STDEV(C5:C7)</f>
        <v>0.22020899353417336</v>
      </c>
      <c r="H5" s="7">
        <v>15</v>
      </c>
      <c r="I5" s="3">
        <v>13.765745470692728</v>
      </c>
      <c r="J5" s="9">
        <f>AVERAGE(I5:I7)</f>
        <v>21.340151800324481</v>
      </c>
      <c r="K5" s="9">
        <f>STDEV(I5:I7)</f>
        <v>6.6837241411326866</v>
      </c>
      <c r="L5" s="9">
        <f>J5*331.84/1000</f>
        <v>7.0815159734196751</v>
      </c>
      <c r="M5" s="11">
        <f>K5*331.84/1000</f>
        <v>2.2179270189934703</v>
      </c>
    </row>
    <row r="6" spans="2:13" x14ac:dyDescent="0.25">
      <c r="B6" s="7"/>
      <c r="C6" s="3">
        <v>1.07125</v>
      </c>
      <c r="D6" s="9"/>
      <c r="E6" s="11"/>
      <c r="H6" s="7"/>
      <c r="I6" s="3">
        <v>26.409324137931034</v>
      </c>
      <c r="J6" s="9"/>
      <c r="K6" s="9"/>
      <c r="L6" s="9"/>
      <c r="M6" s="11"/>
    </row>
    <row r="7" spans="2:13" x14ac:dyDescent="0.25">
      <c r="B7" s="7"/>
      <c r="C7" s="3">
        <v>0.78525</v>
      </c>
      <c r="D7" s="9"/>
      <c r="E7" s="11"/>
      <c r="H7" s="7"/>
      <c r="I7" s="3">
        <v>23.845385792349688</v>
      </c>
      <c r="J7" s="9"/>
      <c r="K7" s="9"/>
      <c r="L7" s="9"/>
      <c r="M7" s="11"/>
    </row>
    <row r="8" spans="2:13" x14ac:dyDescent="0.25">
      <c r="B8" s="7">
        <v>30</v>
      </c>
      <c r="C8" s="3">
        <v>1.2177</v>
      </c>
      <c r="D8" s="9">
        <f t="shared" ref="D8" si="0">AVERAGE(C8:C10)</f>
        <v>0.81269999999999998</v>
      </c>
      <c r="E8" s="11">
        <f t="shared" ref="E8" si="1">STDEV(C8:C10)</f>
        <v>0.43725502855884912</v>
      </c>
      <c r="H8" s="7">
        <v>30</v>
      </c>
      <c r="I8" s="3">
        <v>54.74825721561961</v>
      </c>
      <c r="J8" s="9">
        <f t="shared" ref="J8" si="2">AVERAGE(I8:I10)</f>
        <v>35.374417306386547</v>
      </c>
      <c r="K8" s="9">
        <f t="shared" ref="K8" si="3">STDEV(I8:I10)</f>
        <v>23.735369883668572</v>
      </c>
      <c r="L8" s="9">
        <f t="shared" ref="L8" si="4">J8*331.84/1000</f>
        <v>11.738646638951312</v>
      </c>
      <c r="M8" s="11">
        <f t="shared" ref="M8" si="5">K8*331.84/1000</f>
        <v>7.8763451421965787</v>
      </c>
    </row>
    <row r="9" spans="2:13" x14ac:dyDescent="0.25">
      <c r="B9" s="7"/>
      <c r="C9" s="3">
        <v>0.87129999999999996</v>
      </c>
      <c r="D9" s="9"/>
      <c r="E9" s="11"/>
      <c r="H9" s="7"/>
      <c r="I9" s="3">
        <v>42.476140206185534</v>
      </c>
      <c r="J9" s="9"/>
      <c r="K9" s="9"/>
      <c r="L9" s="9"/>
      <c r="M9" s="11"/>
    </row>
    <row r="10" spans="2:13" x14ac:dyDescent="0.25">
      <c r="B10" s="7"/>
      <c r="C10" s="3">
        <v>0.34909999999999997</v>
      </c>
      <c r="D10" s="9"/>
      <c r="E10" s="11"/>
      <c r="H10" s="7"/>
      <c r="I10" s="3">
        <v>8.8988544973544901</v>
      </c>
      <c r="J10" s="9"/>
      <c r="K10" s="9"/>
      <c r="L10" s="9"/>
      <c r="M10" s="11"/>
    </row>
    <row r="11" spans="2:13" x14ac:dyDescent="0.25">
      <c r="B11" s="7">
        <v>60</v>
      </c>
      <c r="C11" s="3">
        <v>1.44645</v>
      </c>
      <c r="D11" s="9">
        <f t="shared" ref="D11" si="6">AVERAGE(C11:C13)</f>
        <v>1.6045166666666664</v>
      </c>
      <c r="E11" s="11">
        <f t="shared" ref="E11" si="7">STDEV(C11:C13)</f>
        <v>0.26072670237882017</v>
      </c>
      <c r="H11" s="7">
        <v>60</v>
      </c>
      <c r="I11" s="3">
        <v>91.602014590747615</v>
      </c>
      <c r="J11" s="9">
        <f t="shared" ref="J11" si="8">AVERAGE(I11:I13)</f>
        <v>93.466728073041352</v>
      </c>
      <c r="K11" s="9">
        <f t="shared" ref="K11" si="9">STDEV(I11:I13)</f>
        <v>6.359436384404237</v>
      </c>
      <c r="L11" s="9">
        <f t="shared" ref="L11" si="10">J11*331.84/1000</f>
        <v>31.015999043758043</v>
      </c>
      <c r="M11" s="11">
        <f t="shared" ref="M11" si="11">K11*331.84/1000</f>
        <v>2.1103153698007016</v>
      </c>
    </row>
    <row r="12" spans="2:13" x14ac:dyDescent="0.25">
      <c r="B12" s="7"/>
      <c r="C12" s="3">
        <v>1.9054499999999999</v>
      </c>
      <c r="D12" s="9"/>
      <c r="E12" s="11"/>
      <c r="H12" s="7"/>
      <c r="I12" s="3">
        <v>100.55006553672334</v>
      </c>
      <c r="J12" s="9"/>
      <c r="K12" s="9"/>
      <c r="L12" s="9"/>
      <c r="M12" s="11"/>
    </row>
    <row r="13" spans="2:13" x14ac:dyDescent="0.25">
      <c r="B13" s="7"/>
      <c r="C13" s="3">
        <v>1.4616499999999999</v>
      </c>
      <c r="D13" s="9"/>
      <c r="E13" s="11"/>
      <c r="H13" s="7"/>
      <c r="I13" s="3">
        <v>88.248104091653147</v>
      </c>
      <c r="J13" s="9"/>
      <c r="K13" s="9"/>
      <c r="L13" s="9"/>
      <c r="M13" s="11"/>
    </row>
    <row r="14" spans="2:13" x14ac:dyDescent="0.25">
      <c r="B14" s="7">
        <v>90</v>
      </c>
      <c r="C14" s="3">
        <v>0.47120000000000001</v>
      </c>
      <c r="D14" s="9">
        <f t="shared" ref="D14" si="12">AVERAGE(C14:C16)</f>
        <v>1.3471333333333331</v>
      </c>
      <c r="E14" s="11">
        <f t="shared" ref="E14" si="13">STDEV(C14:C16)</f>
        <v>1.0021341855427011</v>
      </c>
      <c r="H14" s="7">
        <v>90</v>
      </c>
      <c r="I14" s="3">
        <v>58.057120930232514</v>
      </c>
      <c r="J14" s="9">
        <f t="shared" ref="J14" si="14">AVERAGE(I14:I16)</f>
        <v>101.89478966885024</v>
      </c>
      <c r="K14" s="9">
        <f t="shared" ref="K14" si="15">STDEV(I14:I16)</f>
        <v>49.688718978116199</v>
      </c>
      <c r="L14" s="9">
        <f t="shared" ref="L14" si="16">J14*331.84/1000</f>
        <v>33.812767003711265</v>
      </c>
      <c r="M14" s="11">
        <f t="shared" ref="M14" si="17">K14*331.84/1000</f>
        <v>16.488704505698077</v>
      </c>
    </row>
    <row r="15" spans="2:13" x14ac:dyDescent="0.25">
      <c r="B15" s="7"/>
      <c r="C15" s="3">
        <v>2.4399499999999996</v>
      </c>
      <c r="D15" s="9"/>
      <c r="E15" s="11"/>
      <c r="H15" s="7"/>
      <c r="I15" s="3">
        <v>155.87080565723815</v>
      </c>
      <c r="J15" s="9"/>
      <c r="K15" s="9"/>
      <c r="L15" s="9"/>
      <c r="M15" s="11"/>
    </row>
    <row r="16" spans="2:13" x14ac:dyDescent="0.25">
      <c r="B16" s="7"/>
      <c r="C16" s="3">
        <v>1.13025</v>
      </c>
      <c r="D16" s="9"/>
      <c r="E16" s="11"/>
      <c r="H16" s="7"/>
      <c r="I16" s="3">
        <v>91.756442419080003</v>
      </c>
      <c r="J16" s="9"/>
      <c r="K16" s="9"/>
      <c r="L16" s="9"/>
      <c r="M16" s="11"/>
    </row>
    <row r="17" spans="2:13" x14ac:dyDescent="0.25">
      <c r="B17" s="7">
        <v>120</v>
      </c>
      <c r="C17" s="3">
        <v>1.7709999999999999</v>
      </c>
      <c r="D17" s="9">
        <f t="shared" ref="D17" si="18">AVERAGE(C17:C19)</f>
        <v>1.7582333333333331</v>
      </c>
      <c r="E17" s="11">
        <f t="shared" ref="E17" si="19">STDEV(C17:C19)</f>
        <v>8.199880080423945E-2</v>
      </c>
      <c r="H17" s="7">
        <v>120</v>
      </c>
      <c r="I17" s="3">
        <v>146.75795211267618</v>
      </c>
      <c r="J17" s="9">
        <f t="shared" ref="J17" si="20">AVERAGE(I17:I19)</f>
        <v>159.93425174704606</v>
      </c>
      <c r="K17" s="9">
        <f t="shared" ref="K17" si="21">STDEV(I17:I19)</f>
        <v>11.528251891973341</v>
      </c>
      <c r="L17" s="9">
        <f t="shared" ref="L17" si="22">J17*331.84/1000</f>
        <v>53.072582099739762</v>
      </c>
      <c r="M17" s="11">
        <f t="shared" ref="M17" si="23">K17*331.84/1000</f>
        <v>3.8255351078324331</v>
      </c>
    </row>
    <row r="18" spans="2:13" x14ac:dyDescent="0.25">
      <c r="B18" s="7"/>
      <c r="C18" s="3">
        <v>1.8331</v>
      </c>
      <c r="D18" s="9"/>
      <c r="E18" s="11"/>
      <c r="H18" s="7"/>
      <c r="I18" s="3">
        <v>168.16235206463185</v>
      </c>
      <c r="J18" s="9"/>
      <c r="K18" s="9"/>
      <c r="L18" s="9"/>
      <c r="M18" s="11"/>
    </row>
    <row r="19" spans="2:13" x14ac:dyDescent="0.25">
      <c r="B19" s="7"/>
      <c r="C19" s="3">
        <v>1.6705999999999999</v>
      </c>
      <c r="D19" s="9"/>
      <c r="E19" s="11"/>
      <c r="H19" s="7"/>
      <c r="I19" s="3">
        <v>164.88245106383016</v>
      </c>
      <c r="J19" s="9"/>
      <c r="K19" s="9"/>
      <c r="L19" s="9"/>
      <c r="M19" s="11"/>
    </row>
    <row r="20" spans="2:13" x14ac:dyDescent="0.25">
      <c r="B20" s="7">
        <v>240</v>
      </c>
      <c r="C20" s="3">
        <v>1.546</v>
      </c>
      <c r="D20" s="9">
        <f t="shared" ref="D20" si="24">AVERAGE(C20:C22)</f>
        <v>2.0180666666666669</v>
      </c>
      <c r="E20" s="11">
        <f t="shared" ref="E20" si="25">STDEV(C20:C22)</f>
        <v>0.49818600274729902</v>
      </c>
      <c r="H20" s="7">
        <v>240</v>
      </c>
      <c r="I20" s="3">
        <v>209.52260404040376</v>
      </c>
      <c r="J20" s="9">
        <f t="shared" ref="J20" si="26">AVERAGE(I20:I22)</f>
        <v>225.05124524525823</v>
      </c>
      <c r="K20" s="9">
        <f t="shared" ref="K20" si="27">STDEV(I20:I22)</f>
        <v>17.812212179223071</v>
      </c>
      <c r="L20" s="9">
        <f t="shared" ref="L20" si="28">J20*331.84/1000</f>
        <v>74.681005222186485</v>
      </c>
      <c r="M20" s="11">
        <f t="shared" ref="M20" si="29">K20*331.84/1000</f>
        <v>5.9108044895533833</v>
      </c>
    </row>
    <row r="21" spans="2:13" x14ac:dyDescent="0.25">
      <c r="B21" s="7"/>
      <c r="C21" s="3">
        <v>2.5388000000000002</v>
      </c>
      <c r="D21" s="9"/>
      <c r="E21" s="11"/>
      <c r="H21" s="7"/>
      <c r="I21" s="3">
        <v>244.49550075614428</v>
      </c>
      <c r="J21" s="9"/>
      <c r="K21" s="9"/>
      <c r="L21" s="9"/>
      <c r="M21" s="11"/>
    </row>
    <row r="22" spans="2:13" x14ac:dyDescent="0.25">
      <c r="B22" s="7"/>
      <c r="C22" s="3">
        <v>1.9694</v>
      </c>
      <c r="D22" s="9"/>
      <c r="E22" s="11"/>
      <c r="H22" s="7"/>
      <c r="I22" s="3">
        <v>221.1356309392267</v>
      </c>
      <c r="J22" s="9"/>
      <c r="K22" s="9"/>
      <c r="L22" s="9"/>
      <c r="M22" s="11"/>
    </row>
    <row r="23" spans="2:13" x14ac:dyDescent="0.25">
      <c r="B23" s="7">
        <v>360</v>
      </c>
      <c r="C23" s="3">
        <v>0.56835000000000002</v>
      </c>
      <c r="D23" s="9">
        <f t="shared" ref="D23" si="30">AVERAGE(C23:C25)</f>
        <v>1.4376166666666668</v>
      </c>
      <c r="E23" s="11">
        <f t="shared" ref="E23" si="31">STDEV(C23:C25)</f>
        <v>0.76265262461577699</v>
      </c>
      <c r="H23" s="7">
        <v>360</v>
      </c>
      <c r="I23" s="3">
        <v>149.46964620938607</v>
      </c>
      <c r="J23" s="9">
        <f t="shared" ref="J23" si="32">AVERAGE(I23:I25)</f>
        <v>168.30468371571885</v>
      </c>
      <c r="K23" s="9">
        <f t="shared" ref="K23" si="33">STDEV(I23:I25)</f>
        <v>18.346719477255093</v>
      </c>
      <c r="L23" s="9">
        <f t="shared" ref="L23" si="34">J23*331.84/1000</f>
        <v>55.850226244224139</v>
      </c>
      <c r="M23" s="11">
        <f t="shared" ref="M23" si="35">K23*331.84/1000</f>
        <v>6.0881753913323289</v>
      </c>
    </row>
    <row r="24" spans="2:13" x14ac:dyDescent="0.25">
      <c r="B24" s="7"/>
      <c r="C24" s="3">
        <v>1.7501</v>
      </c>
      <c r="D24" s="9"/>
      <c r="E24" s="11"/>
      <c r="H24" s="7"/>
      <c r="I24" s="3">
        <v>169.32380159857851</v>
      </c>
      <c r="J24" s="9"/>
      <c r="K24" s="9"/>
      <c r="L24" s="9"/>
      <c r="M24" s="11"/>
    </row>
    <row r="25" spans="2:13" x14ac:dyDescent="0.25">
      <c r="B25" s="7"/>
      <c r="C25" s="3">
        <v>1.9944000000000002</v>
      </c>
      <c r="D25" s="9"/>
      <c r="E25" s="11"/>
      <c r="H25" s="7"/>
      <c r="I25" s="3">
        <v>186.120603339192</v>
      </c>
      <c r="J25" s="9"/>
      <c r="K25" s="9"/>
      <c r="L25" s="9"/>
      <c r="M25" s="11"/>
    </row>
    <row r="26" spans="2:13" x14ac:dyDescent="0.25">
      <c r="B26" s="7">
        <v>1440</v>
      </c>
      <c r="C26" s="3">
        <v>0.28494999999999998</v>
      </c>
      <c r="D26" s="9">
        <f t="shared" ref="D26" si="36">AVERAGE(C26:C28)</f>
        <v>0.53603333333333336</v>
      </c>
      <c r="E26" s="11">
        <f t="shared" ref="E26" si="37">STDEV(C26:C28)</f>
        <v>0.36996970934568868</v>
      </c>
      <c r="H26" s="7">
        <v>1440</v>
      </c>
      <c r="I26" s="3">
        <v>131.79861604095584</v>
      </c>
      <c r="J26" s="9">
        <f t="shared" ref="J26" si="38">AVERAGE(I26:I28)</f>
        <v>159.09063174084645</v>
      </c>
      <c r="K26" s="9">
        <f t="shared" ref="K26" si="39">STDEV(I26:I28)</f>
        <v>23.737849961685214</v>
      </c>
      <c r="L26" s="9">
        <f t="shared" ref="L26" si="40">J26*331.84/1000</f>
        <v>52.792635236882482</v>
      </c>
      <c r="M26" s="11">
        <f t="shared" ref="M26" si="41">K26*331.84/1000</f>
        <v>7.8771681312856208</v>
      </c>
    </row>
    <row r="27" spans="2:13" x14ac:dyDescent="0.25">
      <c r="B27" s="7"/>
      <c r="C27" s="3">
        <v>0.36225000000000002</v>
      </c>
      <c r="D27" s="9"/>
      <c r="E27" s="11"/>
      <c r="H27" s="7"/>
      <c r="I27" s="3">
        <v>174.93775977859835</v>
      </c>
      <c r="J27" s="9"/>
      <c r="K27" s="9"/>
      <c r="L27" s="9"/>
      <c r="M27" s="11"/>
    </row>
    <row r="28" spans="2:13" ht="15.75" thickBot="1" x14ac:dyDescent="0.3">
      <c r="B28" s="8"/>
      <c r="C28" s="4">
        <v>0.96090000000000009</v>
      </c>
      <c r="D28" s="10"/>
      <c r="E28" s="12"/>
      <c r="H28" s="8"/>
      <c r="I28" s="4">
        <v>170.53551940298519</v>
      </c>
      <c r="J28" s="10"/>
      <c r="K28" s="10"/>
      <c r="L28" s="10"/>
      <c r="M28" s="12"/>
    </row>
    <row r="30" spans="2:13" x14ac:dyDescent="0.25">
      <c r="H30" s="1" t="s">
        <v>7</v>
      </c>
    </row>
  </sheetData>
  <mergeCells count="50">
    <mergeCell ref="M26:M28"/>
    <mergeCell ref="M11:M13"/>
    <mergeCell ref="M14:M16"/>
    <mergeCell ref="M17:M19"/>
    <mergeCell ref="M20:M22"/>
    <mergeCell ref="M23:M25"/>
    <mergeCell ref="J26:J28"/>
    <mergeCell ref="K26:K28"/>
    <mergeCell ref="L5:L7"/>
    <mergeCell ref="L8:L10"/>
    <mergeCell ref="L11:L13"/>
    <mergeCell ref="L14:L16"/>
    <mergeCell ref="L17:L19"/>
    <mergeCell ref="L20:L22"/>
    <mergeCell ref="J14:J16"/>
    <mergeCell ref="K14:K16"/>
    <mergeCell ref="J17:J19"/>
    <mergeCell ref="K17:K19"/>
    <mergeCell ref="J20:J22"/>
    <mergeCell ref="K20:K22"/>
    <mergeCell ref="L23:L25"/>
    <mergeCell ref="L26:L28"/>
    <mergeCell ref="J11:J13"/>
    <mergeCell ref="K11:K13"/>
    <mergeCell ref="H3:M3"/>
    <mergeCell ref="D20:D22"/>
    <mergeCell ref="D23:D25"/>
    <mergeCell ref="D5:D7"/>
    <mergeCell ref="E5:E7"/>
    <mergeCell ref="B3:E3"/>
    <mergeCell ref="J5:J7"/>
    <mergeCell ref="K5:K7"/>
    <mergeCell ref="J8:J10"/>
    <mergeCell ref="K8:K10"/>
    <mergeCell ref="J23:J25"/>
    <mergeCell ref="K23:K25"/>
    <mergeCell ref="M5:M7"/>
    <mergeCell ref="M8:M10"/>
    <mergeCell ref="D26:D28"/>
    <mergeCell ref="E8:E10"/>
    <mergeCell ref="E11:E13"/>
    <mergeCell ref="E14:E16"/>
    <mergeCell ref="E17:E19"/>
    <mergeCell ref="E20:E22"/>
    <mergeCell ref="E23:E25"/>
    <mergeCell ref="E26:E28"/>
    <mergeCell ref="D8:D10"/>
    <mergeCell ref="D11:D13"/>
    <mergeCell ref="D14:D16"/>
    <mergeCell ref="D17:D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PK plasma lung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Marion Flipo</dc:creator>
  <cp:lastModifiedBy>Marion Flipo</cp:lastModifiedBy>
  <dcterms:created xsi:type="dcterms:W3CDTF">2023-06-27T14:47:51Z</dcterms:created>
  <dcterms:modified xsi:type="dcterms:W3CDTF">2023-09-20T07:59:26Z</dcterms:modified>
</cp:coreProperties>
</file>