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on\Dropbox (M2SV)\U1177_AIDD\ANR-EFFORT\EFFORT\Draft\Kp_vivo_BDM91288\revision\"/>
    </mc:Choice>
  </mc:AlternateContent>
  <bookViews>
    <workbookView xWindow="0" yWindow="0" windowWidth="28800" windowHeight="11730"/>
  </bookViews>
  <sheets>
    <sheet name="PK plasma lung(BAL) EL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" i="1" l="1"/>
  <c r="T13" i="1" l="1"/>
  <c r="V13" i="1" s="1"/>
  <c r="S13" i="1"/>
  <c r="U13" i="1" s="1"/>
  <c r="T9" i="1"/>
  <c r="V9" i="1" s="1"/>
  <c r="S9" i="1"/>
  <c r="U9" i="1" s="1"/>
  <c r="T5" i="1"/>
  <c r="V5" i="1" s="1"/>
  <c r="S5" i="1"/>
  <c r="U5" i="1" s="1"/>
  <c r="L6" i="1"/>
  <c r="L7" i="1"/>
  <c r="L8" i="1"/>
  <c r="L9" i="1"/>
  <c r="L10" i="1"/>
  <c r="L11" i="1"/>
  <c r="L12" i="1"/>
  <c r="L13" i="1"/>
  <c r="L14" i="1"/>
  <c r="L15" i="1"/>
  <c r="L16" i="1"/>
  <c r="L5" i="1"/>
  <c r="N5" i="1" s="1"/>
  <c r="E13" i="1"/>
  <c r="D13" i="1"/>
  <c r="E9" i="1"/>
  <c r="D9" i="1"/>
  <c r="E5" i="1"/>
  <c r="D5" i="1"/>
  <c r="N13" i="1" l="1"/>
  <c r="N9" i="1"/>
  <c r="M9" i="1"/>
  <c r="M13" i="1"/>
</calcChain>
</file>

<file path=xl/sharedStrings.xml><?xml version="1.0" encoding="utf-8"?>
<sst xmlns="http://schemas.openxmlformats.org/spreadsheetml/2006/main" count="32" uniqueCount="21">
  <si>
    <t>Time (h)</t>
  </si>
  <si>
    <t>2</t>
  </si>
  <si>
    <t>6</t>
  </si>
  <si>
    <t>24</t>
  </si>
  <si>
    <t>SD (µM)</t>
  </si>
  <si>
    <t>Conc ELF = (volume BAL / volume ELF) x Conc BAL</t>
  </si>
  <si>
    <t>Volume ELF = volume aspirated x ( [Urea BAL aspirate] / [Urea plasma] )</t>
  </si>
  <si>
    <t>SD (µg/mL or µg/g)</t>
  </si>
  <si>
    <t>C Plasma (µM)</t>
  </si>
  <si>
    <t>C average (µM)</t>
  </si>
  <si>
    <t>C Lung (µM)</t>
  </si>
  <si>
    <t>BDM91288 (-2HCl) MW = 331.84 g/mol</t>
  </si>
  <si>
    <t>Plasma concentrations of BDM91288 following oral gavage administration to  female CD-1 mice (30 mg/kg po) N = 4</t>
  </si>
  <si>
    <t>ELF concentrations of BDM91288 following oral gavage administration to  female CD-1 mice (30 mg/kg po) N = 4</t>
  </si>
  <si>
    <t>Lung (after BAL) concentrations of BDM91288 following oral gavage administration to  female CD-1 mice (30 mg/kg po) N = 4</t>
  </si>
  <si>
    <t>C BAL(µM)</t>
  </si>
  <si>
    <t>V BAL (µL)</t>
  </si>
  <si>
    <t>V ELF (µL)</t>
  </si>
  <si>
    <t>C ELF (µM)</t>
  </si>
  <si>
    <t>C ELF average (µM)</t>
  </si>
  <si>
    <t>C Lung (µg/mL or µg/g)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</si>
</sst>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Font="1"/>
    <xf numFmtId="0" fontId="0" fillId="0" borderId="3" xfId="0" applyFont="1" applyBorder="1"/>
    <xf numFmtId="0" fontId="0" fillId="0" borderId="4" xfId="0" applyFont="1" applyBorder="1"/>
    <xf numFmtId="0" fontId="0" fillId="0" borderId="5" xfId="0" applyFont="1" applyBorder="1"/>
    <xf numFmtId="2" fontId="0" fillId="0" borderId="2" xfId="0" applyNumberFormat="1" applyFont="1" applyBorder="1"/>
    <xf numFmtId="0" fontId="0" fillId="0" borderId="2" xfId="0" applyFont="1" applyBorder="1"/>
    <xf numFmtId="2" fontId="0" fillId="0" borderId="9" xfId="0" applyNumberFormat="1" applyFont="1" applyBorder="1"/>
    <xf numFmtId="0" fontId="0" fillId="0" borderId="9" xfId="0" applyFont="1" applyBorder="1"/>
    <xf numFmtId="2" fontId="0" fillId="0" borderId="2" xfId="0" applyNumberFormat="1" applyFont="1" applyBorder="1" applyAlignment="1">
      <alignment horizontal="center" vertical="center"/>
    </xf>
    <xf numFmtId="2" fontId="0" fillId="0" borderId="9" xfId="0" applyNumberFormat="1" applyFont="1" applyBorder="1" applyAlignment="1">
      <alignment horizontal="center" vertical="center"/>
    </xf>
    <xf numFmtId="2" fontId="0" fillId="0" borderId="7" xfId="0" applyNumberFormat="1" applyFont="1" applyBorder="1" applyAlignment="1">
      <alignment horizontal="center" vertical="center"/>
    </xf>
    <xf numFmtId="2" fontId="0" fillId="0" borderId="1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V19"/>
  <sheetViews>
    <sheetView tabSelected="1" workbookViewId="0">
      <selection activeCell="U21" sqref="U21"/>
    </sheetView>
  </sheetViews>
  <sheetFormatPr baseColWidth="10" defaultRowHeight="15" x14ac:dyDescent="0.25"/>
  <cols>
    <col min="1" max="2" width="11.42578125" style="2"/>
    <col min="3" max="3" width="13.140625" style="2" bestFit="1" customWidth="1"/>
    <col min="4" max="4" width="14.28515625" style="2" bestFit="1" customWidth="1"/>
    <col min="5" max="12" width="11.42578125" style="2"/>
    <col min="13" max="13" width="17.7109375" style="2" bestFit="1" customWidth="1"/>
    <col min="14" max="20" width="11.42578125" style="2"/>
    <col min="21" max="21" width="21" style="2" bestFit="1" customWidth="1"/>
    <col min="22" max="22" width="17.28515625" style="2" bestFit="1" customWidth="1"/>
    <col min="23" max="16384" width="11.42578125" style="2"/>
  </cols>
  <sheetData>
    <row r="3" spans="2:22" ht="63.95" customHeight="1" thickBot="1" x14ac:dyDescent="0.3">
      <c r="B3" s="15" t="s">
        <v>12</v>
      </c>
      <c r="C3" s="15"/>
      <c r="D3" s="15"/>
      <c r="E3" s="15"/>
      <c r="F3" s="1"/>
      <c r="H3" s="15" t="s">
        <v>13</v>
      </c>
      <c r="I3" s="15"/>
      <c r="J3" s="15"/>
      <c r="K3" s="15"/>
      <c r="L3" s="15"/>
      <c r="M3" s="15"/>
      <c r="N3" s="15"/>
      <c r="Q3" s="14" t="s">
        <v>14</v>
      </c>
      <c r="R3" s="14"/>
      <c r="S3" s="14"/>
      <c r="T3" s="14"/>
      <c r="U3" s="14"/>
      <c r="V3" s="14"/>
    </row>
    <row r="4" spans="2:22" x14ac:dyDescent="0.25">
      <c r="B4" s="3" t="s">
        <v>0</v>
      </c>
      <c r="C4" s="4" t="s">
        <v>8</v>
      </c>
      <c r="D4" s="4" t="s">
        <v>9</v>
      </c>
      <c r="E4" s="5" t="s">
        <v>4</v>
      </c>
      <c r="H4" s="3" t="s">
        <v>0</v>
      </c>
      <c r="I4" s="4" t="s">
        <v>15</v>
      </c>
      <c r="J4" s="4" t="s">
        <v>16</v>
      </c>
      <c r="K4" s="4" t="s">
        <v>17</v>
      </c>
      <c r="L4" s="4" t="s">
        <v>18</v>
      </c>
      <c r="M4" s="4" t="s">
        <v>19</v>
      </c>
      <c r="N4" s="5" t="s">
        <v>4</v>
      </c>
      <c r="Q4" s="3" t="s">
        <v>0</v>
      </c>
      <c r="R4" s="4" t="s">
        <v>10</v>
      </c>
      <c r="S4" s="4" t="s">
        <v>10</v>
      </c>
      <c r="T4" s="4" t="s">
        <v>4</v>
      </c>
      <c r="U4" s="4" t="s">
        <v>20</v>
      </c>
      <c r="V4" s="5" t="s">
        <v>7</v>
      </c>
    </row>
    <row r="5" spans="2:22" x14ac:dyDescent="0.25">
      <c r="B5" s="18" t="s">
        <v>1</v>
      </c>
      <c r="C5" s="6">
        <v>1.2742</v>
      </c>
      <c r="D5" s="10">
        <f>AVERAGE(C5:C8)</f>
        <v>1.0277000000000001</v>
      </c>
      <c r="E5" s="12">
        <f>STDEV(C5:C8)</f>
        <v>0.23259095711857175</v>
      </c>
      <c r="H5" s="16" t="s">
        <v>1</v>
      </c>
      <c r="I5" s="7">
        <v>0.1565</v>
      </c>
      <c r="J5" s="7">
        <v>895</v>
      </c>
      <c r="K5" s="6">
        <v>35.589431384269517</v>
      </c>
      <c r="L5" s="6">
        <f>(J5/K5)*I5</f>
        <v>3.9356487179480379</v>
      </c>
      <c r="M5" s="10">
        <f>AVERAGE(L5:L8)</f>
        <v>4.6323268978225371</v>
      </c>
      <c r="N5" s="12">
        <f>STDEV(L5:L8)</f>
        <v>1.0569219454156533</v>
      </c>
      <c r="Q5" s="16" t="s">
        <v>1</v>
      </c>
      <c r="R5" s="7">
        <v>62.485999999999997</v>
      </c>
      <c r="S5" s="10">
        <f>AVERAGE(R5:R8)</f>
        <v>52.684249999999999</v>
      </c>
      <c r="T5" s="10">
        <f>STDEV(R5:R8)</f>
        <v>13.770684693095948</v>
      </c>
      <c r="U5" s="10">
        <f>S5*331.84/1000</f>
        <v>17.482741520000001</v>
      </c>
      <c r="V5" s="12">
        <f>T5*331.84/1000</f>
        <v>4.5696640085569591</v>
      </c>
    </row>
    <row r="6" spans="2:22" x14ac:dyDescent="0.25">
      <c r="B6" s="19"/>
      <c r="C6" s="6">
        <v>0.73629999999999995</v>
      </c>
      <c r="D6" s="10"/>
      <c r="E6" s="12"/>
      <c r="H6" s="16"/>
      <c r="I6" s="7">
        <v>0.12609999999999999</v>
      </c>
      <c r="J6" s="7">
        <v>600</v>
      </c>
      <c r="K6" s="6">
        <v>17.058153848308468</v>
      </c>
      <c r="L6" s="6">
        <f t="shared" ref="L6:L16" si="0">(J6/K6)*I6</f>
        <v>4.4354155011623746</v>
      </c>
      <c r="M6" s="10"/>
      <c r="N6" s="12"/>
      <c r="Q6" s="16"/>
      <c r="R6" s="7">
        <v>35.406999999999996</v>
      </c>
      <c r="S6" s="10"/>
      <c r="T6" s="10"/>
      <c r="U6" s="10"/>
      <c r="V6" s="12"/>
    </row>
    <row r="7" spans="2:22" x14ac:dyDescent="0.25">
      <c r="B7" s="19"/>
      <c r="C7" s="6">
        <v>0.9618000000000001</v>
      </c>
      <c r="D7" s="10"/>
      <c r="E7" s="12"/>
      <c r="H7" s="16"/>
      <c r="I7" s="7">
        <v>0.17219999999999999</v>
      </c>
      <c r="J7" s="7">
        <v>896</v>
      </c>
      <c r="K7" s="6">
        <v>24.962545879997762</v>
      </c>
      <c r="L7" s="6">
        <f t="shared" si="0"/>
        <v>6.1809080188263961</v>
      </c>
      <c r="M7" s="10"/>
      <c r="N7" s="12"/>
      <c r="Q7" s="16"/>
      <c r="R7" s="7">
        <v>64.977000000000004</v>
      </c>
      <c r="S7" s="10"/>
      <c r="T7" s="10"/>
      <c r="U7" s="10"/>
      <c r="V7" s="12"/>
    </row>
    <row r="8" spans="2:22" x14ac:dyDescent="0.25">
      <c r="B8" s="20"/>
      <c r="C8" s="6">
        <v>1.1385000000000001</v>
      </c>
      <c r="D8" s="10"/>
      <c r="E8" s="12"/>
      <c r="H8" s="16"/>
      <c r="I8" s="7">
        <v>0.26019999999999999</v>
      </c>
      <c r="J8" s="7">
        <v>741</v>
      </c>
      <c r="K8" s="6">
        <v>48.476726971850887</v>
      </c>
      <c r="L8" s="6">
        <f t="shared" si="0"/>
        <v>3.9773353533533413</v>
      </c>
      <c r="M8" s="10"/>
      <c r="N8" s="12"/>
      <c r="Q8" s="16"/>
      <c r="R8" s="7">
        <v>47.866999999999997</v>
      </c>
      <c r="S8" s="10"/>
      <c r="T8" s="10"/>
      <c r="U8" s="10"/>
      <c r="V8" s="12"/>
    </row>
    <row r="9" spans="2:22" x14ac:dyDescent="0.25">
      <c r="B9" s="18" t="s">
        <v>2</v>
      </c>
      <c r="C9" s="6">
        <v>0.80500000000000005</v>
      </c>
      <c r="D9" s="10">
        <f>AVERAGE(C9:C12)</f>
        <v>0.76707499999999995</v>
      </c>
      <c r="E9" s="12">
        <f>STDEV(C9:C12)</f>
        <v>3.3100793041859339E-2</v>
      </c>
      <c r="H9" s="16" t="s">
        <v>2</v>
      </c>
      <c r="I9" s="7">
        <v>0.1072</v>
      </c>
      <c r="J9" s="7">
        <v>948</v>
      </c>
      <c r="K9" s="6">
        <v>26.19539197977458</v>
      </c>
      <c r="L9" s="6">
        <f t="shared" si="0"/>
        <v>3.8795220196920499</v>
      </c>
      <c r="M9" s="10">
        <f>AVERAGE(L9:L12)</f>
        <v>3.0184254408850686</v>
      </c>
      <c r="N9" s="12">
        <f>STDEV(L9:L12)</f>
        <v>0.57801311580283721</v>
      </c>
      <c r="Q9" s="16" t="s">
        <v>2</v>
      </c>
      <c r="R9" s="7">
        <v>72.037999999999997</v>
      </c>
      <c r="S9" s="10">
        <f>AVERAGE(R9:R12)</f>
        <v>73.205749999999995</v>
      </c>
      <c r="T9" s="10">
        <f>STDEV(R9:R12)</f>
        <v>7.1999196465423561</v>
      </c>
      <c r="U9" s="10">
        <f>S9*331.84/1000</f>
        <v>24.292596079999996</v>
      </c>
      <c r="V9" s="12">
        <f>T9*331.84/1000</f>
        <v>2.3892213355086152</v>
      </c>
    </row>
    <row r="10" spans="2:22" x14ac:dyDescent="0.25">
      <c r="B10" s="19"/>
      <c r="C10" s="6">
        <v>0.76659999999999995</v>
      </c>
      <c r="D10" s="10"/>
      <c r="E10" s="12"/>
      <c r="H10" s="16"/>
      <c r="I10" s="7">
        <v>5.5899999999999998E-2</v>
      </c>
      <c r="J10" s="7">
        <v>753</v>
      </c>
      <c r="K10" s="6">
        <v>15.14505190682172</v>
      </c>
      <c r="L10" s="6">
        <f t="shared" si="0"/>
        <v>2.7793037791465318</v>
      </c>
      <c r="M10" s="10"/>
      <c r="N10" s="12"/>
      <c r="Q10" s="16"/>
      <c r="R10" s="7">
        <v>63.52000000000001</v>
      </c>
      <c r="S10" s="10"/>
      <c r="T10" s="10"/>
      <c r="U10" s="10"/>
      <c r="V10" s="12"/>
    </row>
    <row r="11" spans="2:22" x14ac:dyDescent="0.25">
      <c r="B11" s="19"/>
      <c r="C11" s="6">
        <v>0.7723000000000001</v>
      </c>
      <c r="D11" s="10"/>
      <c r="E11" s="12"/>
      <c r="H11" s="16"/>
      <c r="I11" s="7">
        <v>0.13090000000000002</v>
      </c>
      <c r="J11" s="7">
        <v>864</v>
      </c>
      <c r="K11" s="6">
        <v>42.904883954007168</v>
      </c>
      <c r="L11" s="6">
        <f t="shared" si="0"/>
        <v>2.6360075958074485</v>
      </c>
      <c r="M11" s="10"/>
      <c r="N11" s="12"/>
      <c r="Q11" s="16"/>
      <c r="R11" s="7">
        <v>77.784000000000006</v>
      </c>
      <c r="S11" s="10"/>
      <c r="T11" s="10"/>
      <c r="U11" s="10"/>
      <c r="V11" s="12"/>
    </row>
    <row r="12" spans="2:22" x14ac:dyDescent="0.25">
      <c r="B12" s="20"/>
      <c r="C12" s="6">
        <v>0.72439999999999993</v>
      </c>
      <c r="D12" s="10"/>
      <c r="E12" s="12"/>
      <c r="H12" s="16"/>
      <c r="I12" s="7">
        <v>0.13069999999999998</v>
      </c>
      <c r="J12" s="7">
        <v>861</v>
      </c>
      <c r="K12" s="6">
        <v>40.495872801912732</v>
      </c>
      <c r="L12" s="6">
        <f t="shared" si="0"/>
        <v>2.7788683688942433</v>
      </c>
      <c r="M12" s="10"/>
      <c r="N12" s="12"/>
      <c r="Q12" s="16"/>
      <c r="R12" s="7">
        <v>79.480999999999995</v>
      </c>
      <c r="S12" s="10"/>
      <c r="T12" s="10"/>
      <c r="U12" s="10"/>
      <c r="V12" s="12"/>
    </row>
    <row r="13" spans="2:22" x14ac:dyDescent="0.25">
      <c r="B13" s="18" t="s">
        <v>3</v>
      </c>
      <c r="C13" s="6">
        <v>0.68430000000000002</v>
      </c>
      <c r="D13" s="10">
        <f>AVERAGE(C13:C16)</f>
        <v>0.55220000000000002</v>
      </c>
      <c r="E13" s="12">
        <f>STDEV(C13:C16)</f>
        <v>9.8155013456606641E-2</v>
      </c>
      <c r="H13" s="16" t="s">
        <v>3</v>
      </c>
      <c r="I13" s="7">
        <v>5.5099999999999996E-2</v>
      </c>
      <c r="J13" s="7">
        <v>919</v>
      </c>
      <c r="K13" s="6">
        <v>27.479614345488489</v>
      </c>
      <c r="L13" s="6">
        <f t="shared" si="0"/>
        <v>1.8427078110837238</v>
      </c>
      <c r="M13" s="10">
        <f>AVERAGE(L13:L16)</f>
        <v>1.7099898166255076</v>
      </c>
      <c r="N13" s="12">
        <f>STDEV(L13:L16)</f>
        <v>0.19305858728189287</v>
      </c>
      <c r="Q13" s="16" t="s">
        <v>3</v>
      </c>
      <c r="R13" s="7">
        <v>80.337999999999994</v>
      </c>
      <c r="S13" s="10">
        <f>AVERAGE(R13:R16)</f>
        <v>75.405999999999992</v>
      </c>
      <c r="T13" s="10">
        <f>STDEV(R13:R16)</f>
        <v>4.5145072820851642</v>
      </c>
      <c r="U13" s="10">
        <f>S13*331.84/1000</f>
        <v>25.022727039999996</v>
      </c>
      <c r="V13" s="12">
        <f>T13*331.84/1000</f>
        <v>1.4980940964871408</v>
      </c>
    </row>
    <row r="14" spans="2:22" x14ac:dyDescent="0.25">
      <c r="B14" s="19"/>
      <c r="C14" s="6">
        <v>0.56329999999999991</v>
      </c>
      <c r="D14" s="10"/>
      <c r="E14" s="12"/>
      <c r="H14" s="16"/>
      <c r="I14" s="7">
        <v>5.6600000000000004E-2</v>
      </c>
      <c r="J14" s="7">
        <v>859</v>
      </c>
      <c r="K14" s="6">
        <v>30.169430116608467</v>
      </c>
      <c r="L14" s="6">
        <f t="shared" si="0"/>
        <v>1.6115451903493103</v>
      </c>
      <c r="M14" s="10"/>
      <c r="N14" s="12"/>
      <c r="Q14" s="16"/>
      <c r="R14" s="7">
        <v>70.42</v>
      </c>
      <c r="S14" s="10"/>
      <c r="T14" s="10"/>
      <c r="U14" s="10"/>
      <c r="V14" s="12"/>
    </row>
    <row r="15" spans="2:22" x14ac:dyDescent="0.25">
      <c r="B15" s="19"/>
      <c r="C15" s="6">
        <v>0.50380000000000003</v>
      </c>
      <c r="D15" s="10"/>
      <c r="E15" s="12"/>
      <c r="H15" s="16"/>
      <c r="I15" s="7">
        <v>5.7800000000000004E-2</v>
      </c>
      <c r="J15" s="7">
        <v>800</v>
      </c>
      <c r="K15" s="6">
        <v>24.366375278388823</v>
      </c>
      <c r="L15" s="6">
        <f t="shared" si="0"/>
        <v>1.8976971121761994</v>
      </c>
      <c r="M15" s="10"/>
      <c r="N15" s="12"/>
      <c r="Q15" s="16"/>
      <c r="R15" s="7">
        <v>77.878</v>
      </c>
      <c r="S15" s="10"/>
      <c r="T15" s="10"/>
      <c r="U15" s="10"/>
      <c r="V15" s="12"/>
    </row>
    <row r="16" spans="2:22" ht="15.75" thickBot="1" x14ac:dyDescent="0.3">
      <c r="B16" s="21"/>
      <c r="C16" s="8">
        <v>0.45740000000000003</v>
      </c>
      <c r="D16" s="11"/>
      <c r="E16" s="13"/>
      <c r="H16" s="17"/>
      <c r="I16" s="9">
        <v>4.7800000000000002E-2</v>
      </c>
      <c r="J16" s="9">
        <v>915</v>
      </c>
      <c r="K16" s="8">
        <v>29.392964361121116</v>
      </c>
      <c r="L16" s="8">
        <f t="shared" si="0"/>
        <v>1.488009152892797</v>
      </c>
      <c r="M16" s="11"/>
      <c r="N16" s="13"/>
      <c r="Q16" s="17"/>
      <c r="R16" s="9">
        <v>72.988</v>
      </c>
      <c r="S16" s="11"/>
      <c r="T16" s="11"/>
      <c r="U16" s="11"/>
      <c r="V16" s="13"/>
    </row>
    <row r="18" spans="8:17" x14ac:dyDescent="0.25">
      <c r="H18" s="2" t="s">
        <v>5</v>
      </c>
      <c r="Q18" s="2" t="s">
        <v>11</v>
      </c>
    </row>
    <row r="19" spans="8:17" x14ac:dyDescent="0.25">
      <c r="H19" s="2" t="s">
        <v>6</v>
      </c>
    </row>
  </sheetData>
  <mergeCells count="36">
    <mergeCell ref="Q3:V3"/>
    <mergeCell ref="U5:U8"/>
    <mergeCell ref="V5:V8"/>
    <mergeCell ref="U9:U12"/>
    <mergeCell ref="V9:V12"/>
    <mergeCell ref="Q5:Q8"/>
    <mergeCell ref="Q9:Q12"/>
    <mergeCell ref="U13:U16"/>
    <mergeCell ref="V13:V16"/>
    <mergeCell ref="S5:S8"/>
    <mergeCell ref="T5:T8"/>
    <mergeCell ref="S9:S12"/>
    <mergeCell ref="T9:T12"/>
    <mergeCell ref="S13:S16"/>
    <mergeCell ref="T13:T16"/>
    <mergeCell ref="N5:N8"/>
    <mergeCell ref="M9:M12"/>
    <mergeCell ref="N9:N12"/>
    <mergeCell ref="M13:M16"/>
    <mergeCell ref="N13:N16"/>
    <mergeCell ref="H3:N3"/>
    <mergeCell ref="M5:M8"/>
    <mergeCell ref="B3:E3"/>
    <mergeCell ref="Q13:Q16"/>
    <mergeCell ref="B5:B8"/>
    <mergeCell ref="B9:B12"/>
    <mergeCell ref="B13:B16"/>
    <mergeCell ref="H5:H8"/>
    <mergeCell ref="H9:H12"/>
    <mergeCell ref="H13:H16"/>
    <mergeCell ref="D5:D8"/>
    <mergeCell ref="E5:E8"/>
    <mergeCell ref="D9:D12"/>
    <mergeCell ref="E9:E12"/>
    <mergeCell ref="D13:D16"/>
    <mergeCell ref="E13:E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PK plasma lung(BAL) ELF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 Flipo</dc:creator>
  <cp:lastModifiedBy>Marion Flipo</cp:lastModifiedBy>
  <dcterms:created xsi:type="dcterms:W3CDTF">2023-06-27T14:47:51Z</dcterms:created>
  <dcterms:modified xsi:type="dcterms:W3CDTF">2023-09-20T08:00:34Z</dcterms:modified>
</cp:coreProperties>
</file>