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4880" yWindow="780" windowWidth="15640" windowHeight="1932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H11" i="1"/>
  <c r="F11"/>
  <c r="D11"/>
  <c r="G11"/>
  <c r="E11"/>
  <c r="C11"/>
  <c r="B11"/>
</calcChain>
</file>

<file path=xl/sharedStrings.xml><?xml version="1.0" encoding="utf-8"?>
<sst xmlns="http://schemas.openxmlformats.org/spreadsheetml/2006/main" count="22" uniqueCount="16">
  <si>
    <t>Species</t>
    <phoneticPr fontId="4" type="noConversion"/>
  </si>
  <si>
    <t>Number of HDs in this test</t>
    <phoneticPr fontId="4" type="noConversion"/>
  </si>
  <si>
    <t>Number of Clustered HDs</t>
    <phoneticPr fontId="4" type="noConversion"/>
  </si>
  <si>
    <t>Number of Clusters</t>
    <phoneticPr fontId="4" type="noConversion"/>
  </si>
  <si>
    <t>Nematostella vectensis</t>
    <phoneticPr fontId="4" type="noConversion"/>
  </si>
  <si>
    <t>Drosophila melanogaster</t>
    <phoneticPr fontId="4" type="noConversion"/>
  </si>
  <si>
    <t>Trichoplax adhaerens</t>
    <phoneticPr fontId="4" type="noConversion"/>
  </si>
  <si>
    <t>Amphimedon queenslandica</t>
    <phoneticPr fontId="4" type="noConversion"/>
  </si>
  <si>
    <t>Homo sapiens</t>
    <phoneticPr fontId="4" type="noConversion"/>
  </si>
  <si>
    <t>Mnemiopsis leidyi</t>
    <phoneticPr fontId="4" type="noConversion"/>
  </si>
  <si>
    <t>Caenorhabditis elegans</t>
    <phoneticPr fontId="4" type="noConversion"/>
  </si>
  <si>
    <t>AVERAGE</t>
    <phoneticPr fontId="4" type="noConversion"/>
  </si>
  <si>
    <t>w/Ce</t>
    <phoneticPr fontId="4" type="noConversion"/>
  </si>
  <si>
    <t>no Ce</t>
    <phoneticPr fontId="4" type="noConversion"/>
  </si>
  <si>
    <t>NA</t>
    <phoneticPr fontId="4" type="noConversion"/>
  </si>
  <si>
    <t>Average Branch Length</t>
    <phoneticPr fontId="4" type="noConversion"/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</si>
</sst>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7">
    <font>
      <sz val="10"/>
      <name val="Verdana"/>
    </font>
    <font>
      <b/>
      <sz val="10"/>
      <name val="Verdana"/>
    </font>
    <font>
      <i/>
      <sz val="10"/>
      <name val="Verdana"/>
    </font>
    <font>
      <sz val="10"/>
      <name val="Verdana"/>
    </font>
    <font>
      <sz val="8"/>
      <name val="Verdana"/>
    </font>
    <font>
      <b/>
      <sz val="13"/>
      <name val="Verdana"/>
    </font>
    <font>
      <b/>
      <sz val="10"/>
      <color indexed="23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 wrapText="1"/>
    </xf>
    <xf numFmtId="164" fontId="0" fillId="0" borderId="0" xfId="0" applyNumberFormat="1"/>
    <xf numFmtId="0" fontId="5" fillId="0" borderId="0" xfId="0" applyFont="1" applyAlignment="1">
      <alignment horizont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19"/>
  <sheetViews>
    <sheetView tabSelected="1" view="pageLayout" workbookViewId="0">
      <selection activeCell="H6" sqref="H6"/>
    </sheetView>
  </sheetViews>
  <sheetFormatPr baseColWidth="10" defaultRowHeight="13"/>
  <cols>
    <col min="1" max="1" width="17" customWidth="1"/>
    <col min="2" max="2" width="11.42578125" customWidth="1"/>
    <col min="3" max="6" width="5.5703125" customWidth="1"/>
    <col min="7" max="8" width="6.5703125" customWidth="1"/>
  </cols>
  <sheetData>
    <row r="1" spans="1:8" ht="51">
      <c r="A1" s="1" t="s">
        <v>0</v>
      </c>
      <c r="B1" s="1" t="s">
        <v>1</v>
      </c>
      <c r="C1" s="10" t="s">
        <v>2</v>
      </c>
      <c r="D1" s="10"/>
      <c r="E1" s="10" t="s">
        <v>3</v>
      </c>
      <c r="F1" s="10"/>
      <c r="G1" s="10" t="s">
        <v>15</v>
      </c>
      <c r="H1" s="11"/>
    </row>
    <row r="2" spans="1:8" ht="17">
      <c r="A2" s="1"/>
      <c r="B2" s="1"/>
      <c r="C2" s="8" t="s">
        <v>12</v>
      </c>
      <c r="D2" s="8" t="s">
        <v>13</v>
      </c>
      <c r="E2" s="8" t="s">
        <v>12</v>
      </c>
      <c r="F2" s="8" t="s">
        <v>13</v>
      </c>
      <c r="G2" s="8" t="s">
        <v>12</v>
      </c>
      <c r="H2" s="8" t="s">
        <v>13</v>
      </c>
    </row>
    <row r="3" spans="1:8">
      <c r="A3" s="2" t="s">
        <v>4</v>
      </c>
      <c r="B3" s="3">
        <v>127</v>
      </c>
      <c r="C3" s="4">
        <v>66</v>
      </c>
      <c r="D3" s="4">
        <v>67</v>
      </c>
      <c r="E3" s="4">
        <v>22</v>
      </c>
      <c r="F3" s="4">
        <v>22</v>
      </c>
      <c r="G3" s="5">
        <v>1.0098998425196899</v>
      </c>
      <c r="H3" s="5">
        <v>0.99558984251968496</v>
      </c>
    </row>
    <row r="4" spans="1:8">
      <c r="A4" s="2" t="s">
        <v>5</v>
      </c>
      <c r="B4" s="3">
        <v>102</v>
      </c>
      <c r="C4" s="4">
        <v>25</v>
      </c>
      <c r="D4" s="4">
        <v>27</v>
      </c>
      <c r="E4" s="4">
        <v>12</v>
      </c>
      <c r="F4" s="4">
        <v>13</v>
      </c>
      <c r="G4" s="5">
        <v>1.0521607843137299</v>
      </c>
      <c r="H4" s="5">
        <v>1.04156107843137</v>
      </c>
    </row>
    <row r="5" spans="1:8">
      <c r="A5" s="2" t="s">
        <v>6</v>
      </c>
      <c r="B5" s="3">
        <v>35</v>
      </c>
      <c r="C5" s="4">
        <v>0</v>
      </c>
      <c r="D5" s="4">
        <v>0</v>
      </c>
      <c r="E5" s="4">
        <v>0</v>
      </c>
      <c r="F5" s="4">
        <v>0</v>
      </c>
      <c r="G5" s="5">
        <v>1.16163285714286</v>
      </c>
      <c r="H5" s="5">
        <v>1.1525259999999999</v>
      </c>
    </row>
    <row r="6" spans="1:8">
      <c r="A6" s="2" t="s">
        <v>7</v>
      </c>
      <c r="B6" s="3">
        <v>31</v>
      </c>
      <c r="C6" s="4">
        <v>7</v>
      </c>
      <c r="D6" s="4">
        <v>7</v>
      </c>
      <c r="E6" s="4">
        <v>2</v>
      </c>
      <c r="F6" s="4">
        <v>2</v>
      </c>
      <c r="G6" s="5">
        <v>1.2859499999999999</v>
      </c>
      <c r="H6" s="5">
        <v>1.2888061290322601</v>
      </c>
    </row>
    <row r="7" spans="1:8">
      <c r="A7" s="2" t="s">
        <v>8</v>
      </c>
      <c r="B7" s="3">
        <v>256</v>
      </c>
      <c r="C7" s="4">
        <v>197</v>
      </c>
      <c r="D7" s="4">
        <v>195</v>
      </c>
      <c r="E7" s="4">
        <v>74</v>
      </c>
      <c r="F7" s="4">
        <v>71</v>
      </c>
      <c r="G7" s="5">
        <v>1.2929687109375001</v>
      </c>
      <c r="H7" s="5">
        <v>1.2878678515624999</v>
      </c>
    </row>
    <row r="8" spans="1:8">
      <c r="A8" s="2" t="s">
        <v>9</v>
      </c>
      <c r="B8" s="3">
        <v>76</v>
      </c>
      <c r="C8" s="4">
        <v>45</v>
      </c>
      <c r="D8" s="4">
        <v>45</v>
      </c>
      <c r="E8" s="4">
        <v>14</v>
      </c>
      <c r="F8" s="4">
        <v>12</v>
      </c>
      <c r="G8" s="5">
        <v>1.344455</v>
      </c>
      <c r="H8" s="5">
        <v>1.3401777631578899</v>
      </c>
    </row>
    <row r="9" spans="1:8">
      <c r="A9" s="2" t="s">
        <v>10</v>
      </c>
      <c r="B9" s="3">
        <v>113</v>
      </c>
      <c r="C9" s="4">
        <v>34</v>
      </c>
      <c r="D9" s="4" t="s">
        <v>14</v>
      </c>
      <c r="E9" s="4">
        <v>11</v>
      </c>
      <c r="F9" s="4" t="s">
        <v>14</v>
      </c>
      <c r="G9" s="5">
        <v>1.48001380530973</v>
      </c>
      <c r="H9" s="5" t="s">
        <v>14</v>
      </c>
    </row>
    <row r="10" spans="1:8">
      <c r="A10" s="2"/>
      <c r="B10" s="3"/>
      <c r="C10" s="4"/>
      <c r="D10" s="4"/>
      <c r="E10" s="4"/>
      <c r="F10" s="4"/>
      <c r="G10" s="5"/>
      <c r="H10" s="5"/>
    </row>
    <row r="11" spans="1:8">
      <c r="A11" s="6" t="s">
        <v>11</v>
      </c>
      <c r="B11" s="7">
        <f>AVERAGE(B3:B9)</f>
        <v>105.71428571428571</v>
      </c>
      <c r="C11" s="7">
        <f>AVERAGE(C3:C9)</f>
        <v>53.428571428571431</v>
      </c>
      <c r="D11" s="7">
        <f>AVERAGE(D3:D8)</f>
        <v>56.833333333333336</v>
      </c>
      <c r="E11" s="7">
        <f>AVERAGE(E3:E9)</f>
        <v>19.285714285714285</v>
      </c>
      <c r="F11" s="7">
        <f>AVERAGE(F3:F8)</f>
        <v>20</v>
      </c>
      <c r="G11" s="5">
        <f>AVERAGE(G3:G9)</f>
        <v>1.2324401428890728</v>
      </c>
      <c r="H11" s="5">
        <f>AVERAGE(H3:H8)</f>
        <v>1.184421444117284</v>
      </c>
    </row>
    <row r="19" spans="8:8">
      <c r="H19" s="9"/>
    </row>
  </sheetData>
  <mergeCells count="3">
    <mergeCell ref="C1:D1"/>
    <mergeCell ref="E1:F1"/>
    <mergeCell ref="G1:H1"/>
  </mergeCells>
  <phoneticPr fontId="4" type="noConversion"/>
  <pageMargins left="0.75" right="0.75" top="1" bottom="1" header="0.5" footer="0.5"/>
  <pageSetup orientation="portrait" horizontalDpi="4294967292" verticalDpi="4294967292"/>
  <ignoredErrors>
    <ignoredError sqref="D11:E11 F11:G11" formula="1"/>
  </ignoredErrors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DHHS/NIH/CIT/SDP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R</dc:creator>
  <cp:lastModifiedBy>Joe R</cp:lastModifiedBy>
  <dcterms:created xsi:type="dcterms:W3CDTF">2010-05-04T14:55:31Z</dcterms:created>
  <dcterms:modified xsi:type="dcterms:W3CDTF">2010-05-06T05:25:51Z</dcterms:modified>
</cp:coreProperties>
</file>