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chaelhart/Documents/1.research/zp3r mammals/additional files (appendices)/Appendix 1/"/>
    </mc:Choice>
  </mc:AlternateContent>
  <bookViews>
    <workbookView xWindow="-6980" yWindow="-24000" windowWidth="38400" windowHeight="24000" tabRatio="500"/>
  </bookViews>
  <sheets>
    <sheet name="HyPhy summary" sheetId="1" r:id="rId1"/>
  </sheets>
  <externalReferences>
    <externalReference r:id="rId2"/>
  </externalReferences>
  <definedNames>
    <definedName name="_9.Zp3r_Glires_aBSREL" localSheetId="0">'HyPhy summary'!$U$3:$BL$171</definedName>
    <definedName name="_9.Zp3r_Glires_aBSREL_1" localSheetId="0">'HyPhy summary'!$B$3:$AP$171</definedName>
  </definedNames>
  <calcPr calcId="15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29" i="1" l="1"/>
  <c r="C129" i="1"/>
  <c r="D124" i="1"/>
  <c r="C124" i="1"/>
  <c r="D118" i="1"/>
  <c r="C118" i="1"/>
  <c r="D113" i="1"/>
  <c r="C113" i="1"/>
  <c r="D87" i="1"/>
  <c r="C87" i="1"/>
  <c r="D80" i="1"/>
  <c r="C80" i="1"/>
  <c r="D74" i="1"/>
  <c r="C74" i="1"/>
  <c r="D68" i="1"/>
  <c r="C68" i="1"/>
  <c r="D63" i="1"/>
  <c r="C63" i="1"/>
  <c r="D57" i="1"/>
  <c r="C57" i="1"/>
  <c r="D49" i="1"/>
  <c r="C49" i="1"/>
  <c r="D37" i="1"/>
  <c r="C37" i="1"/>
  <c r="D30" i="1"/>
  <c r="C30" i="1"/>
  <c r="D21" i="1"/>
  <c r="C21" i="1"/>
  <c r="D14" i="1"/>
  <c r="C14" i="1"/>
  <c r="D6" i="1"/>
  <c r="C6" i="1"/>
</calcChain>
</file>

<file path=xl/connections.xml><?xml version="1.0" encoding="utf-8"?>
<connections xmlns="http://schemas.openxmlformats.org/spreadsheetml/2006/main">
  <connection id="1" name="9.Zp3r_Glires_aBSREL" type="6" refreshedVersion="0" background="1" saveData="1">
    <textPr fileType="mac" sourceFile="/Users/michaelhart/Documents/1.research/zp3r mammals/analyses/2.trimmed alignments &amp; HyPhy/9.Zp3r_Glires/9.Zp3r_Glires_aBSREL.log" space="1" consecutive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9.Zp3r_Glires_aBSREL1" type="6" refreshedVersion="0" background="1" saveData="1">
    <textPr fileType="mac" sourceFile="/Users/michaelhart/Documents/1.research/zp3r mammals/analyses/2.trimmed alignments &amp; HyPhy/9.Zp3r_Glires/9.Zp3r_Glires_aBSREL.log" space="1" consecutive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<sst xmlns="http://schemas.openxmlformats.org/spreadsheetml/2006/main" count="164" uniqueCount="52">
  <si>
    <r>
      <t xml:space="preserve">gene &amp; taxon </t>
    </r>
    <r>
      <rPr>
        <sz val="12"/>
        <color theme="1"/>
        <rFont val="Calibri"/>
        <family val="2"/>
        <scheme val="minor"/>
      </rPr>
      <t>(nodes)</t>
    </r>
  </si>
  <si>
    <t>Zp3r Glires</t>
  </si>
  <si>
    <t>branch under selection</t>
  </si>
  <si>
    <t>maximum dN/dS</t>
  </si>
  <si>
    <t>proportion of sites under selection</t>
  </si>
  <si>
    <t>kangaroo rat</t>
  </si>
  <si>
    <t>deer mouse</t>
  </si>
  <si>
    <t>beaver</t>
  </si>
  <si>
    <t>mean</t>
  </si>
  <si>
    <t>site under selection</t>
  </si>
  <si>
    <t>beta</t>
  </si>
  <si>
    <t>proportion of gene tree under selection</t>
  </si>
  <si>
    <t>C4bpa Glires</t>
  </si>
  <si>
    <t>(HOUSE_MOUSE,RYUKYU_MOUSE)Node29</t>
  </si>
  <si>
    <t>Node29</t>
  </si>
  <si>
    <t>Chinese hamster</t>
  </si>
  <si>
    <t>(SQUIRREL,MARMOT)Node5</t>
  </si>
  <si>
    <t>Node5</t>
  </si>
  <si>
    <t>(((CHINESE_HAMSTER,GOLDEN_HAMSTER)Node36,PRAIRIE_VOLE)Node35,DEER_MOUSE)Node34</t>
  </si>
  <si>
    <t>Node34</t>
  </si>
  <si>
    <t>C4BPA Primates</t>
  </si>
  <si>
    <t>vervet</t>
  </si>
  <si>
    <t>crab-eating macaque</t>
  </si>
  <si>
    <t>bushbaby</t>
  </si>
  <si>
    <t>tarsier</t>
  </si>
  <si>
    <t>[no C4bpb or C4BPB results here: found no sites or lineages under positive selection]</t>
  </si>
  <si>
    <t>Zp1 Glires</t>
  </si>
  <si>
    <t>pika</t>
  </si>
  <si>
    <t>Mongolian gerbil</t>
  </si>
  <si>
    <t>ZP1 Primates</t>
  </si>
  <si>
    <t>Bolivian squirrel monkey</t>
  </si>
  <si>
    <t>capuchin</t>
  </si>
  <si>
    <t>Zp2 Glires</t>
  </si>
  <si>
    <t>(DEGU,LONG_TAILED_CHINCHILLA)Node10</t>
  </si>
  <si>
    <t>Node10</t>
  </si>
  <si>
    <t>ZP2 Primates</t>
  </si>
  <si>
    <t>none</t>
  </si>
  <si>
    <t>Zp3 Glires</t>
  </si>
  <si>
    <t>ZP3 Primates</t>
  </si>
  <si>
    <t>Zp4 Glires</t>
  </si>
  <si>
    <t>Ryukyu mouse</t>
  </si>
  <si>
    <t>ZP4 Primates</t>
  </si>
  <si>
    <t>chimpanzee</t>
  </si>
  <si>
    <t>gibbon</t>
  </si>
  <si>
    <t>Izumo1 Glires</t>
  </si>
  <si>
    <t>squirrel</t>
  </si>
  <si>
    <t>(BLIND_MOLE_RAT,(((((HOUSE_MOUSE,RYUKYU_MOUSE)Node30,SHREW_MOUSE)Node29,RAT)Node28,MONGOLIAN_GERBIL)Node27,(((CHINESE_HAMSTER,GOLDEN_HAMSTER)Node38,PRAIRIE_VOLE)Node37,DEER_MOUSE)Node36)Node26)Node24</t>
  </si>
  <si>
    <t>Node24</t>
  </si>
  <si>
    <t>IZUMO1 Primates</t>
  </si>
  <si>
    <t>mouse lemur</t>
  </si>
  <si>
    <t>Juno Glires</t>
  </si>
  <si>
    <t>JUNO Primates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</si>
</sst>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scheme val="minor"/>
    </font>
    <font>
      <sz val="12"/>
      <color rgb="FFFF0000"/>
      <name val="Calibri (Body)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/>
    </xf>
    <xf numFmtId="1" fontId="1" fillId="0" borderId="0" xfId="0" applyNumberFormat="1" applyFont="1"/>
    <xf numFmtId="2" fontId="1" fillId="0" borderId="0" xfId="0" applyNumberFormat="1" applyFont="1"/>
    <xf numFmtId="0" fontId="0" fillId="0" borderId="0" xfId="0" applyFont="1"/>
    <xf numFmtId="0" fontId="0" fillId="0" borderId="0" xfId="0" applyFont="1" applyAlignment="1">
      <alignment horizontal="right"/>
    </xf>
    <xf numFmtId="1" fontId="0" fillId="0" borderId="0" xfId="0" applyNumberFormat="1" applyFont="1"/>
    <xf numFmtId="2" fontId="0" fillId="0" borderId="0" xfId="0" applyNumberFormat="1" applyFont="1"/>
    <xf numFmtId="0" fontId="1" fillId="0" borderId="0" xfId="0" applyFont="1" applyAlignment="1">
      <alignment horizontal="left"/>
    </xf>
    <xf numFmtId="1" fontId="1" fillId="0" borderId="0" xfId="0" applyNumberFormat="1" applyFont="1" applyBorder="1"/>
    <xf numFmtId="2" fontId="1" fillId="0" borderId="0" xfId="0" applyNumberFormat="1" applyFont="1" applyBorder="1"/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9" fontId="0" fillId="0" borderId="0" xfId="0" applyNumberFormat="1"/>
    <xf numFmtId="10" fontId="0" fillId="0" borderId="0" xfId="0" applyNumberFormat="1"/>
    <xf numFmtId="0" fontId="3" fillId="0" borderId="0" xfId="0" applyFont="1"/>
    <xf numFmtId="10" fontId="1" fillId="0" borderId="0" xfId="0" applyNumberFormat="1" applyFont="1"/>
    <xf numFmtId="10" fontId="0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connections" Target="connections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chaelhart/Documents/1.research/zp3r%20mammals/analysis%20no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 on data downloads"/>
      <sheetName val="notes on COBALT alignments"/>
      <sheetName val="new notes on HyPhy analysis"/>
      <sheetName val="current  HyPhy summary"/>
      <sheetName val="current HyPhy details"/>
      <sheetName val="species, gene matrix, Newick"/>
      <sheetName val="old notes on HyPhy analyses"/>
      <sheetName val="old summary of HyPhy results"/>
      <sheetName val="old details of HyPhy results"/>
      <sheetName val="old correlations Zp3r C4bpa"/>
      <sheetName val="Juno"/>
      <sheetName val="Izumo1"/>
      <sheetName val="Zp1"/>
      <sheetName val="Zp2"/>
      <sheetName val="Zp3"/>
      <sheetName val="Zp4"/>
      <sheetName val="C4bpb"/>
      <sheetName val="C4bpa"/>
      <sheetName val="Glires Zp3r"/>
      <sheetName val="prelim Zp3r data &amp; analysis"/>
    </sheetNames>
    <sheetDataSet>
      <sheetData sheetId="0"/>
      <sheetData sheetId="1"/>
      <sheetData sheetId="2"/>
      <sheetData sheetId="3"/>
      <sheetData sheetId="4">
        <row r="9">
          <cell r="C9">
            <v>23.45</v>
          </cell>
          <cell r="D9">
            <v>0.18</v>
          </cell>
        </row>
        <row r="10">
          <cell r="C10">
            <v>49.07</v>
          </cell>
          <cell r="D10">
            <v>0.06</v>
          </cell>
        </row>
        <row r="11">
          <cell r="C11">
            <v>10.199999999999999</v>
          </cell>
          <cell r="D11">
            <v>0.42</v>
          </cell>
        </row>
        <row r="12">
          <cell r="C12">
            <v>222.02</v>
          </cell>
          <cell r="D12">
            <v>0.09</v>
          </cell>
        </row>
        <row r="13">
          <cell r="C13">
            <v>8.83</v>
          </cell>
          <cell r="D13">
            <v>0.27</v>
          </cell>
        </row>
        <row r="24">
          <cell r="C24">
            <v>14.31</v>
          </cell>
          <cell r="D24">
            <v>0.15</v>
          </cell>
        </row>
        <row r="25">
          <cell r="C25">
            <v>16.57</v>
          </cell>
          <cell r="D25">
            <v>0.14000000000000001</v>
          </cell>
        </row>
        <row r="26">
          <cell r="C26">
            <v>12.26</v>
          </cell>
          <cell r="D26">
            <v>0.2</v>
          </cell>
        </row>
        <row r="27">
          <cell r="C27">
            <v>22.94</v>
          </cell>
          <cell r="D27">
            <v>0.18</v>
          </cell>
        </row>
        <row r="28">
          <cell r="C28">
            <v>72.150000000000006</v>
          </cell>
          <cell r="D28">
            <v>0.15</v>
          </cell>
        </row>
        <row r="29">
          <cell r="C29">
            <v>68.650000000000006</v>
          </cell>
          <cell r="D29">
            <v>0.05</v>
          </cell>
        </row>
        <row r="40">
          <cell r="C40">
            <v>27.51</v>
          </cell>
          <cell r="D40">
            <v>0.14000000000000001</v>
          </cell>
        </row>
        <row r="41">
          <cell r="C41">
            <v>52.56</v>
          </cell>
          <cell r="D41">
            <v>0.04</v>
          </cell>
        </row>
        <row r="42">
          <cell r="C42">
            <v>90.97</v>
          </cell>
          <cell r="D42">
            <v>0.08</v>
          </cell>
        </row>
        <row r="43">
          <cell r="C43">
            <v>400.31</v>
          </cell>
          <cell r="D43">
            <v>0.03</v>
          </cell>
        </row>
        <row r="44">
          <cell r="C44">
            <v>25.91</v>
          </cell>
          <cell r="D44">
            <v>0.35</v>
          </cell>
        </row>
        <row r="45">
          <cell r="C45">
            <v>57.29</v>
          </cell>
          <cell r="D45">
            <v>0.22</v>
          </cell>
        </row>
        <row r="46">
          <cell r="C46">
            <v>105.42</v>
          </cell>
          <cell r="D46">
            <v>0.03</v>
          </cell>
        </row>
        <row r="47">
          <cell r="C47">
            <v>339.63</v>
          </cell>
          <cell r="D47">
            <v>0.03</v>
          </cell>
        </row>
        <row r="48">
          <cell r="C48">
            <v>243.93</v>
          </cell>
          <cell r="D48">
            <v>7.0000000000000007E-2</v>
          </cell>
        </row>
        <row r="60">
          <cell r="C60">
            <v>10.93</v>
          </cell>
          <cell r="D60">
            <v>0.25</v>
          </cell>
        </row>
        <row r="61">
          <cell r="C61">
            <v>23.66</v>
          </cell>
          <cell r="D61">
            <v>0.04</v>
          </cell>
        </row>
        <row r="62">
          <cell r="C62">
            <v>507.66</v>
          </cell>
          <cell r="D62">
            <v>0.08</v>
          </cell>
        </row>
        <row r="71">
          <cell r="C71">
            <v>202.19</v>
          </cell>
          <cell r="D71">
            <v>0.04</v>
          </cell>
        </row>
        <row r="72">
          <cell r="C72">
            <v>3167.78</v>
          </cell>
          <cell r="D72">
            <v>0.03</v>
          </cell>
        </row>
        <row r="73">
          <cell r="C73">
            <v>937.95</v>
          </cell>
          <cell r="D73">
            <v>0.06</v>
          </cell>
        </row>
        <row r="83">
          <cell r="C83">
            <v>6.3</v>
          </cell>
          <cell r="D83">
            <v>0.47</v>
          </cell>
        </row>
        <row r="84">
          <cell r="C84">
            <v>54.26</v>
          </cell>
          <cell r="D84">
            <v>0.13</v>
          </cell>
        </row>
        <row r="85">
          <cell r="C85">
            <v>37.57</v>
          </cell>
          <cell r="D85">
            <v>0.14000000000000001</v>
          </cell>
        </row>
        <row r="86">
          <cell r="C86">
            <v>9.9</v>
          </cell>
          <cell r="D86">
            <v>0.13</v>
          </cell>
        </row>
        <row r="99">
          <cell r="C99">
            <v>7</v>
          </cell>
          <cell r="D99">
            <v>0.36</v>
          </cell>
        </row>
        <row r="111">
          <cell r="C111">
            <v>54.82</v>
          </cell>
          <cell r="D111">
            <v>0.18</v>
          </cell>
        </row>
        <row r="112">
          <cell r="C112">
            <v>172.89</v>
          </cell>
          <cell r="D112">
            <v>0.03</v>
          </cell>
        </row>
        <row r="121">
          <cell r="C121">
            <v>73.27</v>
          </cell>
          <cell r="D121">
            <v>0.03</v>
          </cell>
        </row>
        <row r="122">
          <cell r="C122">
            <v>269.48</v>
          </cell>
          <cell r="D122">
            <v>0.03</v>
          </cell>
        </row>
        <row r="123">
          <cell r="C123">
            <v>221.97</v>
          </cell>
          <cell r="D123">
            <v>0.05</v>
          </cell>
        </row>
        <row r="132">
          <cell r="C132">
            <v>111.53</v>
          </cell>
          <cell r="D132">
            <v>0.1</v>
          </cell>
        </row>
        <row r="144">
          <cell r="C144">
            <v>20.53</v>
          </cell>
          <cell r="D144">
            <v>0.13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queryTables/queryTable1.xml><?xml version="1.0" encoding="utf-8"?>
<queryTable xmlns="http://schemas.openxmlformats.org/spreadsheetml/2006/main" name="9.Zp3r_Glires_aBSREL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9.Zp3r_Glires_aBSREL_1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Relationship Id="rId2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9"/>
  <sheetViews>
    <sheetView tabSelected="1" zoomScale="125" zoomScaleNormal="125" zoomScalePageLayoutView="125" workbookViewId="0">
      <selection activeCell="M58" sqref="M58:N61"/>
    </sheetView>
  </sheetViews>
  <sheetFormatPr baseColWidth="10" defaultRowHeight="16" x14ac:dyDescent="0.2"/>
  <cols>
    <col min="1" max="1" width="87.5" style="1" customWidth="1"/>
    <col min="2" max="2" width="28.33203125" customWidth="1"/>
    <col min="3" max="3" width="15.83203125" style="2" customWidth="1"/>
    <col min="4" max="4" width="7.33203125" style="3" customWidth="1"/>
    <col min="5" max="5" width="7.1640625" customWidth="1"/>
    <col min="6" max="7" width="15.5" bestFit="1" customWidth="1"/>
    <col min="8" max="8" width="15" bestFit="1" customWidth="1"/>
    <col min="9" max="9" width="15.5" bestFit="1" customWidth="1"/>
    <col min="10" max="10" width="22.6640625" bestFit="1" customWidth="1"/>
    <col min="11" max="11" width="9.5" bestFit="1" customWidth="1"/>
    <col min="12" max="12" width="23.6640625" bestFit="1" customWidth="1"/>
    <col min="13" max="13" width="14" bestFit="1" customWidth="1"/>
    <col min="14" max="14" width="11.83203125" bestFit="1" customWidth="1"/>
    <col min="15" max="15" width="8" bestFit="1" customWidth="1"/>
    <col min="16" max="16" width="17.33203125" bestFit="1" customWidth="1"/>
    <col min="17" max="17" width="7" bestFit="1" customWidth="1"/>
    <col min="18" max="18" width="9" bestFit="1" customWidth="1"/>
    <col min="19" max="19" width="15.5" bestFit="1" customWidth="1"/>
    <col min="20" max="20" width="75.83203125" bestFit="1" customWidth="1"/>
    <col min="21" max="21" width="23.6640625" bestFit="1" customWidth="1"/>
    <col min="22" max="22" width="14.5" bestFit="1" customWidth="1"/>
    <col min="23" max="23" width="15.5" bestFit="1" customWidth="1"/>
    <col min="24" max="24" width="8" bestFit="1" customWidth="1"/>
    <col min="25" max="25" width="14.83203125" bestFit="1" customWidth="1"/>
    <col min="26" max="26" width="8" bestFit="1" customWidth="1"/>
    <col min="27" max="27" width="4.83203125" bestFit="1" customWidth="1"/>
    <col min="28" max="28" width="8" bestFit="1" customWidth="1"/>
    <col min="29" max="29" width="19" bestFit="1" customWidth="1"/>
    <col min="30" max="30" width="8" bestFit="1" customWidth="1"/>
    <col min="31" max="31" width="17.6640625" bestFit="1" customWidth="1"/>
    <col min="32" max="32" width="17.5" bestFit="1" customWidth="1"/>
    <col min="33" max="33" width="8" bestFit="1" customWidth="1"/>
    <col min="34" max="34" width="13.1640625" bestFit="1" customWidth="1"/>
    <col min="35" max="35" width="8" bestFit="1" customWidth="1"/>
    <col min="36" max="36" width="13" bestFit="1" customWidth="1"/>
    <col min="37" max="40" width="8" bestFit="1" customWidth="1"/>
    <col min="41" max="42" width="7" bestFit="1" customWidth="1"/>
    <col min="43" max="43" width="23.6640625" bestFit="1" customWidth="1"/>
    <col min="44" max="44" width="14.5" bestFit="1" customWidth="1"/>
    <col min="45" max="45" width="15.5" bestFit="1" customWidth="1"/>
    <col min="46" max="46" width="8" bestFit="1" customWidth="1"/>
    <col min="47" max="47" width="14.83203125" bestFit="1" customWidth="1"/>
    <col min="48" max="48" width="8" bestFit="1" customWidth="1"/>
    <col min="49" max="49" width="4.83203125" bestFit="1" customWidth="1"/>
    <col min="50" max="50" width="8" bestFit="1" customWidth="1"/>
    <col min="51" max="51" width="19" bestFit="1" customWidth="1"/>
    <col min="52" max="52" width="8" bestFit="1" customWidth="1"/>
    <col min="53" max="53" width="17.6640625" bestFit="1" customWidth="1"/>
    <col min="54" max="54" width="17.5" bestFit="1" customWidth="1"/>
    <col min="55" max="55" width="8" bestFit="1" customWidth="1"/>
    <col min="56" max="56" width="13.1640625" bestFit="1" customWidth="1"/>
    <col min="57" max="57" width="8" bestFit="1" customWidth="1"/>
    <col min="58" max="58" width="13" bestFit="1" customWidth="1"/>
    <col min="59" max="62" width="8" bestFit="1" customWidth="1"/>
    <col min="63" max="64" width="7" bestFit="1" customWidth="1"/>
  </cols>
  <sheetData>
    <row r="1" spans="1:4" s="1" customFormat="1" x14ac:dyDescent="0.2">
      <c r="A1" s="1" t="s">
        <v>0</v>
      </c>
      <c r="B1"/>
      <c r="C1" s="2"/>
      <c r="D1" s="3"/>
    </row>
    <row r="2" spans="1:4" x14ac:dyDescent="0.2">
      <c r="A2" s="4" t="s">
        <v>1</v>
      </c>
      <c r="B2" s="1" t="s">
        <v>2</v>
      </c>
      <c r="C2" s="5" t="s">
        <v>3</v>
      </c>
      <c r="D2" s="6" t="s">
        <v>4</v>
      </c>
    </row>
    <row r="3" spans="1:4" s="7" customFormat="1" x14ac:dyDescent="0.2">
      <c r="B3" s="8" t="s">
        <v>5</v>
      </c>
      <c r="C3" s="9">
        <v>29.88</v>
      </c>
      <c r="D3" s="10">
        <v>0.13</v>
      </c>
    </row>
    <row r="4" spans="1:4" s="7" customFormat="1" x14ac:dyDescent="0.2">
      <c r="B4" s="8" t="s">
        <v>6</v>
      </c>
      <c r="C4" s="9">
        <v>23.51</v>
      </c>
      <c r="D4" s="10">
        <v>0.06</v>
      </c>
    </row>
    <row r="5" spans="1:4" s="7" customFormat="1" x14ac:dyDescent="0.2">
      <c r="B5" s="8" t="s">
        <v>7</v>
      </c>
      <c r="C5" s="9">
        <v>58.8</v>
      </c>
      <c r="D5" s="10">
        <v>0.04</v>
      </c>
    </row>
    <row r="6" spans="1:4" x14ac:dyDescent="0.2">
      <c r="B6" s="11" t="s">
        <v>8</v>
      </c>
      <c r="C6" s="12">
        <f>AVERAGE(C3:C5)</f>
        <v>37.396666666666668</v>
      </c>
      <c r="D6" s="13">
        <f>AVERAGE(D3:D5)</f>
        <v>7.6666666666666675E-2</v>
      </c>
    </row>
    <row r="7" spans="1:4" x14ac:dyDescent="0.2">
      <c r="B7" s="11"/>
      <c r="C7" s="5"/>
      <c r="D7" s="6"/>
    </row>
    <row r="8" spans="1:4" x14ac:dyDescent="0.2">
      <c r="B8" s="1" t="s">
        <v>9</v>
      </c>
      <c r="C8" s="5" t="s">
        <v>10</v>
      </c>
      <c r="D8" s="6" t="s">
        <v>11</v>
      </c>
    </row>
    <row r="9" spans="1:4" x14ac:dyDescent="0.2">
      <c r="B9">
        <v>6</v>
      </c>
      <c r="C9" s="2">
        <v>23.45</v>
      </c>
      <c r="D9" s="3">
        <v>0.18</v>
      </c>
    </row>
    <row r="10" spans="1:4" x14ac:dyDescent="0.2">
      <c r="B10">
        <v>68</v>
      </c>
      <c r="C10" s="2">
        <v>49.07</v>
      </c>
      <c r="D10" s="3">
        <v>0.06</v>
      </c>
    </row>
    <row r="11" spans="1:4" x14ac:dyDescent="0.2">
      <c r="B11">
        <v>323</v>
      </c>
      <c r="C11" s="2">
        <v>10.199999999999999</v>
      </c>
      <c r="D11" s="3">
        <v>0.42</v>
      </c>
    </row>
    <row r="12" spans="1:4" x14ac:dyDescent="0.2">
      <c r="B12">
        <v>479</v>
      </c>
      <c r="C12" s="2">
        <v>222.02</v>
      </c>
      <c r="D12" s="3">
        <v>0.09</v>
      </c>
    </row>
    <row r="13" spans="1:4" x14ac:dyDescent="0.2">
      <c r="B13">
        <v>484</v>
      </c>
      <c r="C13" s="2">
        <v>8.83</v>
      </c>
      <c r="D13" s="3">
        <v>0.27</v>
      </c>
    </row>
    <row r="14" spans="1:4" s="1" customFormat="1" x14ac:dyDescent="0.2">
      <c r="B14" s="1" t="s">
        <v>8</v>
      </c>
      <c r="C14" s="5">
        <f>AVERAGE(C9:C13)</f>
        <v>62.713999999999999</v>
      </c>
      <c r="D14" s="6">
        <f>AVERAGE(D9:D13)</f>
        <v>0.20400000000000001</v>
      </c>
    </row>
    <row r="16" spans="1:4" s="1" customFormat="1" x14ac:dyDescent="0.2">
      <c r="A16" s="4" t="s">
        <v>12</v>
      </c>
      <c r="B16" s="1" t="s">
        <v>2</v>
      </c>
      <c r="C16" s="5" t="s">
        <v>3</v>
      </c>
      <c r="D16" s="6" t="s">
        <v>4</v>
      </c>
    </row>
    <row r="17" spans="1:4" x14ac:dyDescent="0.2">
      <c r="A17" s="7" t="s">
        <v>13</v>
      </c>
      <c r="B17" s="14" t="s">
        <v>14</v>
      </c>
      <c r="C17" s="2">
        <v>69</v>
      </c>
      <c r="D17" s="3">
        <v>0.09</v>
      </c>
    </row>
    <row r="18" spans="1:4" x14ac:dyDescent="0.2">
      <c r="A18" s="7"/>
      <c r="B18" s="8" t="s">
        <v>15</v>
      </c>
      <c r="C18" s="2">
        <v>393</v>
      </c>
      <c r="D18" s="3">
        <v>0.02</v>
      </c>
    </row>
    <row r="19" spans="1:4" x14ac:dyDescent="0.2">
      <c r="A19" s="7" t="s">
        <v>16</v>
      </c>
      <c r="B19" s="8" t="s">
        <v>17</v>
      </c>
      <c r="C19" s="2">
        <v>15</v>
      </c>
      <c r="D19" s="3">
        <v>0.09</v>
      </c>
    </row>
    <row r="20" spans="1:4" x14ac:dyDescent="0.2">
      <c r="A20" s="7" t="s">
        <v>18</v>
      </c>
      <c r="B20" s="8" t="s">
        <v>19</v>
      </c>
      <c r="C20" s="2">
        <v>693</v>
      </c>
      <c r="D20" s="3">
        <v>0.01</v>
      </c>
    </row>
    <row r="21" spans="1:4" x14ac:dyDescent="0.2">
      <c r="B21" s="1" t="s">
        <v>8</v>
      </c>
      <c r="C21" s="5">
        <f>AVERAGE(C17:C20)</f>
        <v>292.5</v>
      </c>
      <c r="D21" s="6">
        <f>AVERAGE(D17:D20)</f>
        <v>5.2500000000000005E-2</v>
      </c>
    </row>
    <row r="23" spans="1:4" x14ac:dyDescent="0.2">
      <c r="B23" s="1" t="s">
        <v>9</v>
      </c>
      <c r="C23" s="5" t="s">
        <v>10</v>
      </c>
      <c r="D23" s="6" t="s">
        <v>11</v>
      </c>
    </row>
    <row r="24" spans="1:4" x14ac:dyDescent="0.2">
      <c r="B24">
        <v>70</v>
      </c>
      <c r="C24" s="2">
        <v>14.31</v>
      </c>
      <c r="D24" s="3">
        <v>0.15</v>
      </c>
    </row>
    <row r="25" spans="1:4" s="1" customFormat="1" x14ac:dyDescent="0.2">
      <c r="B25">
        <v>90</v>
      </c>
      <c r="C25" s="2">
        <v>16.57</v>
      </c>
      <c r="D25" s="3">
        <v>0.14000000000000001</v>
      </c>
    </row>
    <row r="26" spans="1:4" x14ac:dyDescent="0.2">
      <c r="B26">
        <v>279</v>
      </c>
      <c r="C26" s="2">
        <v>12.26</v>
      </c>
      <c r="D26" s="3">
        <v>0.2</v>
      </c>
    </row>
    <row r="27" spans="1:4" x14ac:dyDescent="0.2">
      <c r="B27">
        <v>314</v>
      </c>
      <c r="C27" s="2">
        <v>22.94</v>
      </c>
      <c r="D27" s="3">
        <v>0.18</v>
      </c>
    </row>
    <row r="28" spans="1:4" x14ac:dyDescent="0.2">
      <c r="B28">
        <v>316</v>
      </c>
      <c r="C28" s="2">
        <v>72.150000000000006</v>
      </c>
      <c r="D28" s="3">
        <v>0.15</v>
      </c>
    </row>
    <row r="29" spans="1:4" x14ac:dyDescent="0.2">
      <c r="B29">
        <v>414</v>
      </c>
      <c r="C29" s="2">
        <v>68.650000000000006</v>
      </c>
      <c r="D29" s="3">
        <v>0.05</v>
      </c>
    </row>
    <row r="30" spans="1:4" x14ac:dyDescent="0.2">
      <c r="A30" s="7"/>
      <c r="B30" s="1" t="s">
        <v>8</v>
      </c>
      <c r="C30" s="5">
        <f>AVERAGE(C24:C29)</f>
        <v>34.480000000000004</v>
      </c>
      <c r="D30" s="6">
        <f>AVERAGE(D24:D29)</f>
        <v>0.14500000000000002</v>
      </c>
    </row>
    <row r="31" spans="1:4" x14ac:dyDescent="0.2">
      <c r="A31" s="7"/>
    </row>
    <row r="32" spans="1:4" x14ac:dyDescent="0.2">
      <c r="A32" s="4" t="s">
        <v>20</v>
      </c>
      <c r="B32" s="1" t="s">
        <v>2</v>
      </c>
      <c r="C32" s="5" t="s">
        <v>3</v>
      </c>
      <c r="D32" s="6" t="s">
        <v>4</v>
      </c>
    </row>
    <row r="33" spans="1:4" x14ac:dyDescent="0.2">
      <c r="A33" s="7"/>
      <c r="B33" s="8" t="s">
        <v>21</v>
      </c>
      <c r="C33" s="2">
        <v>1460</v>
      </c>
      <c r="D33" s="3">
        <v>0.03</v>
      </c>
    </row>
    <row r="34" spans="1:4" x14ac:dyDescent="0.2">
      <c r="A34" s="7"/>
      <c r="B34" s="8" t="s">
        <v>22</v>
      </c>
      <c r="C34" s="2">
        <v>246</v>
      </c>
      <c r="D34" s="3">
        <v>0.02</v>
      </c>
    </row>
    <row r="35" spans="1:4" x14ac:dyDescent="0.2">
      <c r="A35" s="7"/>
      <c r="B35" s="8" t="s">
        <v>23</v>
      </c>
      <c r="C35" s="2">
        <v>11</v>
      </c>
      <c r="D35" s="3">
        <v>0.12</v>
      </c>
    </row>
    <row r="36" spans="1:4" x14ac:dyDescent="0.2">
      <c r="A36" s="7"/>
      <c r="B36" s="8" t="s">
        <v>24</v>
      </c>
      <c r="C36" s="2">
        <v>7</v>
      </c>
      <c r="D36" s="3">
        <v>0.14000000000000001</v>
      </c>
    </row>
    <row r="37" spans="1:4" x14ac:dyDescent="0.2">
      <c r="B37" s="11" t="s">
        <v>8</v>
      </c>
      <c r="C37" s="5">
        <f>AVERAGE(C33:C36)</f>
        <v>431</v>
      </c>
      <c r="D37" s="6">
        <f>AVERAGE(D33:D36)</f>
        <v>7.7499999999999999E-2</v>
      </c>
    </row>
    <row r="39" spans="1:4" x14ac:dyDescent="0.2">
      <c r="B39" s="1" t="s">
        <v>9</v>
      </c>
      <c r="C39" s="5" t="s">
        <v>10</v>
      </c>
      <c r="D39" s="6" t="s">
        <v>11</v>
      </c>
    </row>
    <row r="40" spans="1:4" x14ac:dyDescent="0.2">
      <c r="B40">
        <v>89</v>
      </c>
      <c r="C40" s="2">
        <v>27.51</v>
      </c>
      <c r="D40" s="3">
        <v>0.14000000000000001</v>
      </c>
    </row>
    <row r="41" spans="1:4" x14ac:dyDescent="0.2">
      <c r="B41">
        <v>188</v>
      </c>
      <c r="C41" s="2">
        <v>52.56</v>
      </c>
      <c r="D41" s="3">
        <v>0.04</v>
      </c>
    </row>
    <row r="42" spans="1:4" x14ac:dyDescent="0.2">
      <c r="B42">
        <v>298</v>
      </c>
      <c r="C42" s="2">
        <v>90.97</v>
      </c>
      <c r="D42" s="3">
        <v>0.08</v>
      </c>
    </row>
    <row r="43" spans="1:4" x14ac:dyDescent="0.2">
      <c r="B43">
        <v>340</v>
      </c>
      <c r="C43" s="2">
        <v>400.31</v>
      </c>
      <c r="D43" s="3">
        <v>0.03</v>
      </c>
    </row>
    <row r="44" spans="1:4" x14ac:dyDescent="0.2">
      <c r="B44">
        <v>442</v>
      </c>
      <c r="C44" s="2">
        <v>25.91</v>
      </c>
      <c r="D44" s="3">
        <v>0.35</v>
      </c>
    </row>
    <row r="45" spans="1:4" x14ac:dyDescent="0.2">
      <c r="B45">
        <v>451</v>
      </c>
      <c r="C45" s="2">
        <v>57.29</v>
      </c>
      <c r="D45" s="3">
        <v>0.22</v>
      </c>
    </row>
    <row r="46" spans="1:4" x14ac:dyDescent="0.2">
      <c r="B46">
        <v>466</v>
      </c>
      <c r="C46" s="2">
        <v>105.42</v>
      </c>
      <c r="D46" s="3">
        <v>0.03</v>
      </c>
    </row>
    <row r="47" spans="1:4" x14ac:dyDescent="0.2">
      <c r="B47">
        <v>589</v>
      </c>
      <c r="C47" s="2">
        <v>339.63</v>
      </c>
      <c r="D47" s="3">
        <v>0.03</v>
      </c>
    </row>
    <row r="48" spans="1:4" x14ac:dyDescent="0.2">
      <c r="B48">
        <v>591</v>
      </c>
      <c r="C48" s="2">
        <v>243.93</v>
      </c>
      <c r="D48" s="3">
        <v>7.0000000000000007E-2</v>
      </c>
    </row>
    <row r="49" spans="1:31" x14ac:dyDescent="0.2">
      <c r="B49" s="1" t="s">
        <v>8</v>
      </c>
      <c r="C49" s="5">
        <f>AVERAGE(C40:C48)</f>
        <v>149.2811111111111</v>
      </c>
      <c r="D49" s="6">
        <f>AVERAGE(D40:D48)</f>
        <v>0.11</v>
      </c>
    </row>
    <row r="51" spans="1:31" x14ac:dyDescent="0.2">
      <c r="A51" s="15" t="s">
        <v>25</v>
      </c>
      <c r="I51" s="16"/>
      <c r="AE51" s="16"/>
    </row>
    <row r="53" spans="1:31" x14ac:dyDescent="0.2">
      <c r="A53" s="4" t="s">
        <v>26</v>
      </c>
      <c r="B53" s="1" t="s">
        <v>2</v>
      </c>
      <c r="C53" s="5" t="s">
        <v>3</v>
      </c>
      <c r="D53" s="6" t="s">
        <v>4</v>
      </c>
    </row>
    <row r="54" spans="1:31" x14ac:dyDescent="0.2">
      <c r="B54" s="14" t="s">
        <v>5</v>
      </c>
      <c r="C54" s="2">
        <v>35</v>
      </c>
      <c r="D54" s="3">
        <v>0.06</v>
      </c>
    </row>
    <row r="55" spans="1:31" x14ac:dyDescent="0.2">
      <c r="B55" s="14" t="s">
        <v>27</v>
      </c>
      <c r="C55" s="2">
        <v>3330</v>
      </c>
      <c r="D55" s="3">
        <v>0.04</v>
      </c>
    </row>
    <row r="56" spans="1:31" x14ac:dyDescent="0.2">
      <c r="B56" s="14" t="s">
        <v>28</v>
      </c>
      <c r="C56" s="2">
        <v>3330</v>
      </c>
      <c r="D56" s="3">
        <v>0.01</v>
      </c>
    </row>
    <row r="57" spans="1:31" x14ac:dyDescent="0.2">
      <c r="B57" s="1" t="s">
        <v>8</v>
      </c>
      <c r="C57" s="5">
        <f>AVERAGE(C54:C56)</f>
        <v>2231.6666666666665</v>
      </c>
      <c r="D57" s="6">
        <f>AVERAGE(D54:D56)</f>
        <v>3.6666666666666667E-2</v>
      </c>
      <c r="AC57" s="17"/>
    </row>
    <row r="58" spans="1:31" x14ac:dyDescent="0.2">
      <c r="AC58" s="17"/>
    </row>
    <row r="59" spans="1:31" x14ac:dyDescent="0.2">
      <c r="B59" s="1" t="s">
        <v>9</v>
      </c>
      <c r="C59" s="5" t="s">
        <v>10</v>
      </c>
      <c r="D59" s="6" t="s">
        <v>11</v>
      </c>
      <c r="AC59" s="17"/>
    </row>
    <row r="60" spans="1:31" x14ac:dyDescent="0.2">
      <c r="B60">
        <v>191</v>
      </c>
      <c r="C60" s="2">
        <v>10.93</v>
      </c>
      <c r="D60" s="3">
        <v>0.25</v>
      </c>
      <c r="AC60" s="17"/>
    </row>
    <row r="61" spans="1:31" x14ac:dyDescent="0.2">
      <c r="B61">
        <v>402</v>
      </c>
      <c r="C61" s="2">
        <v>23.66</v>
      </c>
      <c r="D61" s="3">
        <v>0.04</v>
      </c>
      <c r="AC61" s="17"/>
    </row>
    <row r="62" spans="1:31" x14ac:dyDescent="0.2">
      <c r="B62">
        <v>483</v>
      </c>
      <c r="C62" s="2">
        <v>507.66</v>
      </c>
      <c r="D62" s="3">
        <v>0.08</v>
      </c>
    </row>
    <row r="63" spans="1:31" s="1" customFormat="1" x14ac:dyDescent="0.2">
      <c r="B63" s="1" t="s">
        <v>8</v>
      </c>
      <c r="C63" s="5">
        <f>AVERAGE(C60:C62)</f>
        <v>180.75</v>
      </c>
      <c r="D63" s="6">
        <f>AVERAGE(D60:D62)</f>
        <v>0.12333333333333334</v>
      </c>
    </row>
    <row r="65" spans="1:29" x14ac:dyDescent="0.2">
      <c r="A65" s="4" t="s">
        <v>29</v>
      </c>
      <c r="B65" s="1" t="s">
        <v>2</v>
      </c>
      <c r="C65" s="5" t="s">
        <v>3</v>
      </c>
      <c r="D65" s="6" t="s">
        <v>4</v>
      </c>
    </row>
    <row r="66" spans="1:29" x14ac:dyDescent="0.2">
      <c r="B66" s="14" t="s">
        <v>30</v>
      </c>
      <c r="C66" s="2">
        <v>10000</v>
      </c>
      <c r="D66" s="3">
        <v>0.02</v>
      </c>
      <c r="G66" s="17"/>
      <c r="AC66" s="17"/>
    </row>
    <row r="67" spans="1:29" x14ac:dyDescent="0.2">
      <c r="B67" s="8" t="s">
        <v>31</v>
      </c>
      <c r="C67" s="2">
        <v>10000</v>
      </c>
      <c r="D67" s="3">
        <v>0.01</v>
      </c>
      <c r="G67" s="17"/>
      <c r="AC67" s="17"/>
    </row>
    <row r="68" spans="1:29" x14ac:dyDescent="0.2">
      <c r="B68" s="1" t="s">
        <v>8</v>
      </c>
      <c r="C68" s="5">
        <f>AVERAGE(C66:C67)</f>
        <v>10000</v>
      </c>
      <c r="D68" s="6">
        <f>AVERAGE(D66:D67)</f>
        <v>1.4999999999999999E-2</v>
      </c>
    </row>
    <row r="70" spans="1:29" x14ac:dyDescent="0.2">
      <c r="B70" s="1" t="s">
        <v>9</v>
      </c>
      <c r="C70" s="5" t="s">
        <v>10</v>
      </c>
      <c r="D70" s="6" t="s">
        <v>11</v>
      </c>
    </row>
    <row r="71" spans="1:29" x14ac:dyDescent="0.2">
      <c r="A71" s="7"/>
      <c r="B71">
        <v>52</v>
      </c>
      <c r="C71" s="2">
        <v>202.19</v>
      </c>
      <c r="D71" s="3">
        <v>0.04</v>
      </c>
    </row>
    <row r="72" spans="1:29" x14ac:dyDescent="0.2">
      <c r="B72">
        <v>228</v>
      </c>
      <c r="C72" s="2">
        <v>3167.78</v>
      </c>
      <c r="D72" s="3">
        <v>0.03</v>
      </c>
    </row>
    <row r="73" spans="1:29" s="1" customFormat="1" x14ac:dyDescent="0.2">
      <c r="B73">
        <v>582</v>
      </c>
      <c r="C73" s="2">
        <v>937.95</v>
      </c>
      <c r="D73" s="3">
        <v>0.06</v>
      </c>
    </row>
    <row r="74" spans="1:29" x14ac:dyDescent="0.2">
      <c r="B74" s="1" t="s">
        <v>8</v>
      </c>
      <c r="C74" s="5">
        <f>AVERAGE(C71:C73)</f>
        <v>1435.9733333333334</v>
      </c>
      <c r="D74" s="6">
        <f>AVERAGE(D71:D73)</f>
        <v>4.3333333333333335E-2</v>
      </c>
    </row>
    <row r="76" spans="1:29" x14ac:dyDescent="0.2">
      <c r="A76" s="4" t="s">
        <v>32</v>
      </c>
      <c r="B76" s="1" t="s">
        <v>2</v>
      </c>
      <c r="C76" s="5" t="s">
        <v>3</v>
      </c>
      <c r="D76" s="6" t="s">
        <v>4</v>
      </c>
      <c r="AC76" s="17"/>
    </row>
    <row r="77" spans="1:29" x14ac:dyDescent="0.2">
      <c r="B77" s="14" t="s">
        <v>15</v>
      </c>
      <c r="C77" s="9">
        <v>10000</v>
      </c>
      <c r="D77" s="10">
        <v>0.01</v>
      </c>
      <c r="AC77" s="17"/>
    </row>
    <row r="78" spans="1:29" x14ac:dyDescent="0.2">
      <c r="A78" s="7" t="s">
        <v>33</v>
      </c>
      <c r="B78" s="8" t="s">
        <v>34</v>
      </c>
      <c r="C78" s="9">
        <v>666</v>
      </c>
      <c r="D78" s="10">
        <v>0.03</v>
      </c>
      <c r="AC78" s="17"/>
    </row>
    <row r="79" spans="1:29" x14ac:dyDescent="0.2">
      <c r="A79" s="7"/>
      <c r="B79" s="8" t="s">
        <v>28</v>
      </c>
      <c r="C79" s="9">
        <v>16</v>
      </c>
      <c r="D79" s="10">
        <v>0.06</v>
      </c>
      <c r="AC79" s="17"/>
    </row>
    <row r="80" spans="1:29" s="1" customFormat="1" x14ac:dyDescent="0.2">
      <c r="B80" s="11" t="s">
        <v>8</v>
      </c>
      <c r="C80" s="5">
        <f>AVERAGE(C77:C79)</f>
        <v>3560.6666666666665</v>
      </c>
      <c r="D80" s="6">
        <f>AVERAGE(D77:D79)</f>
        <v>3.3333333333333333E-2</v>
      </c>
    </row>
    <row r="81" spans="1:29" x14ac:dyDescent="0.2">
      <c r="AC81" s="17"/>
    </row>
    <row r="82" spans="1:29" x14ac:dyDescent="0.2">
      <c r="A82" s="4"/>
      <c r="B82" s="1" t="s">
        <v>9</v>
      </c>
      <c r="C82" s="5" t="s">
        <v>10</v>
      </c>
      <c r="D82" s="6" t="s">
        <v>11</v>
      </c>
      <c r="AC82" s="17"/>
    </row>
    <row r="83" spans="1:29" x14ac:dyDescent="0.2">
      <c r="A83" s="4"/>
      <c r="B83">
        <v>116</v>
      </c>
      <c r="C83" s="2">
        <v>6.3</v>
      </c>
      <c r="D83" s="3">
        <v>0.47</v>
      </c>
      <c r="AC83" s="17"/>
    </row>
    <row r="84" spans="1:29" x14ac:dyDescent="0.2">
      <c r="B84">
        <v>118</v>
      </c>
      <c r="C84" s="2">
        <v>54.26</v>
      </c>
      <c r="D84" s="3">
        <v>0.13</v>
      </c>
      <c r="AC84" s="17"/>
    </row>
    <row r="85" spans="1:29" x14ac:dyDescent="0.2">
      <c r="B85">
        <v>121</v>
      </c>
      <c r="C85" s="2">
        <v>37.57</v>
      </c>
      <c r="D85" s="3">
        <v>0.14000000000000001</v>
      </c>
      <c r="AC85" s="17"/>
    </row>
    <row r="86" spans="1:29" x14ac:dyDescent="0.2">
      <c r="B86">
        <v>161</v>
      </c>
      <c r="C86" s="2">
        <v>9.9</v>
      </c>
      <c r="D86" s="3">
        <v>0.13</v>
      </c>
    </row>
    <row r="87" spans="1:29" s="1" customFormat="1" x14ac:dyDescent="0.2">
      <c r="B87" s="1" t="s">
        <v>8</v>
      </c>
      <c r="C87" s="5">
        <f>AVERAGE(C83:C86)</f>
        <v>27.0075</v>
      </c>
      <c r="D87" s="6">
        <f>AVERAGE(D83:D86)</f>
        <v>0.2175</v>
      </c>
    </row>
    <row r="89" spans="1:29" x14ac:dyDescent="0.2">
      <c r="A89" s="4" t="s">
        <v>35</v>
      </c>
      <c r="B89" s="1" t="s">
        <v>2</v>
      </c>
      <c r="C89" s="5" t="s">
        <v>3</v>
      </c>
      <c r="D89" s="6" t="s">
        <v>4</v>
      </c>
    </row>
    <row r="90" spans="1:29" x14ac:dyDescent="0.2">
      <c r="B90" s="14" t="s">
        <v>24</v>
      </c>
      <c r="C90" s="2">
        <v>10</v>
      </c>
      <c r="D90" s="3">
        <v>0.08</v>
      </c>
    </row>
    <row r="92" spans="1:29" x14ac:dyDescent="0.2">
      <c r="B92" s="1" t="s">
        <v>9</v>
      </c>
      <c r="C92" s="5" t="s">
        <v>10</v>
      </c>
      <c r="D92" s="6" t="s">
        <v>11</v>
      </c>
    </row>
    <row r="93" spans="1:29" x14ac:dyDescent="0.2">
      <c r="B93" s="14" t="s">
        <v>36</v>
      </c>
    </row>
    <row r="95" spans="1:29" x14ac:dyDescent="0.2">
      <c r="A95" s="4" t="s">
        <v>37</v>
      </c>
      <c r="B95" s="1" t="s">
        <v>2</v>
      </c>
      <c r="C95" s="5" t="s">
        <v>3</v>
      </c>
      <c r="D95" s="6" t="s">
        <v>4</v>
      </c>
      <c r="AC95" s="17"/>
    </row>
    <row r="96" spans="1:29" x14ac:dyDescent="0.2">
      <c r="B96" s="14" t="s">
        <v>28</v>
      </c>
      <c r="C96" s="2">
        <v>169</v>
      </c>
      <c r="D96" s="3">
        <v>0.04</v>
      </c>
      <c r="AC96" s="17"/>
    </row>
    <row r="97" spans="1:29" x14ac:dyDescent="0.2">
      <c r="AC97" s="17"/>
    </row>
    <row r="98" spans="1:29" x14ac:dyDescent="0.2">
      <c r="B98" s="1" t="s">
        <v>9</v>
      </c>
      <c r="C98" s="5" t="s">
        <v>10</v>
      </c>
      <c r="D98" s="6" t="s">
        <v>11</v>
      </c>
    </row>
    <row r="99" spans="1:29" x14ac:dyDescent="0.2">
      <c r="B99">
        <v>339</v>
      </c>
      <c r="C99" s="2">
        <v>7</v>
      </c>
      <c r="D99" s="3">
        <v>0.36</v>
      </c>
    </row>
    <row r="101" spans="1:29" x14ac:dyDescent="0.2">
      <c r="A101" s="4" t="s">
        <v>38</v>
      </c>
      <c r="B101" s="1" t="s">
        <v>2</v>
      </c>
      <c r="C101" s="5" t="s">
        <v>3</v>
      </c>
      <c r="D101" s="6" t="s">
        <v>4</v>
      </c>
    </row>
    <row r="102" spans="1:29" x14ac:dyDescent="0.2">
      <c r="B102" s="14" t="s">
        <v>36</v>
      </c>
    </row>
    <row r="103" spans="1:29" x14ac:dyDescent="0.2">
      <c r="AC103" s="17"/>
    </row>
    <row r="104" spans="1:29" x14ac:dyDescent="0.2">
      <c r="B104" s="1" t="s">
        <v>9</v>
      </c>
      <c r="C104" s="5" t="s">
        <v>10</v>
      </c>
      <c r="D104" s="6" t="s">
        <v>11</v>
      </c>
      <c r="AC104" s="17"/>
    </row>
    <row r="105" spans="1:29" x14ac:dyDescent="0.2">
      <c r="B105" s="14" t="s">
        <v>36</v>
      </c>
      <c r="AC105" s="17"/>
    </row>
    <row r="107" spans="1:29" x14ac:dyDescent="0.2">
      <c r="A107" s="4" t="s">
        <v>39</v>
      </c>
      <c r="B107" s="1" t="s">
        <v>2</v>
      </c>
      <c r="C107" s="5" t="s">
        <v>3</v>
      </c>
      <c r="D107" s="6" t="s">
        <v>4</v>
      </c>
      <c r="AC107" s="17"/>
    </row>
    <row r="108" spans="1:29" x14ac:dyDescent="0.2">
      <c r="B108" s="14" t="s">
        <v>40</v>
      </c>
      <c r="C108" s="2">
        <v>10000</v>
      </c>
      <c r="D108" s="3">
        <v>0.02</v>
      </c>
      <c r="AC108" s="17"/>
    </row>
    <row r="110" spans="1:29" s="1" customFormat="1" x14ac:dyDescent="0.2">
      <c r="B110" s="1" t="s">
        <v>9</v>
      </c>
      <c r="C110" s="5" t="s">
        <v>10</v>
      </c>
      <c r="D110" s="6" t="s">
        <v>11</v>
      </c>
    </row>
    <row r="111" spans="1:29" x14ac:dyDescent="0.2">
      <c r="B111">
        <v>175</v>
      </c>
      <c r="C111" s="2">
        <v>54.82</v>
      </c>
      <c r="D111" s="3">
        <v>0.18</v>
      </c>
      <c r="G111" s="17"/>
      <c r="AC111" s="17"/>
    </row>
    <row r="112" spans="1:29" x14ac:dyDescent="0.2">
      <c r="B112">
        <v>462</v>
      </c>
      <c r="C112" s="2">
        <v>172.89</v>
      </c>
      <c r="D112" s="3">
        <v>0.03</v>
      </c>
    </row>
    <row r="113" spans="1:27" s="1" customFormat="1" x14ac:dyDescent="0.2">
      <c r="B113" s="1" t="s">
        <v>8</v>
      </c>
      <c r="C113" s="5">
        <f>AVERAGE(C111:C112)</f>
        <v>113.85499999999999</v>
      </c>
      <c r="D113" s="6">
        <f>AVERAGE(D111:D112)</f>
        <v>0.105</v>
      </c>
    </row>
    <row r="114" spans="1:27" x14ac:dyDescent="0.2">
      <c r="F114" s="18"/>
    </row>
    <row r="115" spans="1:27" x14ac:dyDescent="0.2">
      <c r="A115" s="4" t="s">
        <v>41</v>
      </c>
      <c r="B115" s="1" t="s">
        <v>2</v>
      </c>
      <c r="C115" s="5" t="s">
        <v>3</v>
      </c>
      <c r="D115" s="6" t="s">
        <v>4</v>
      </c>
    </row>
    <row r="116" spans="1:27" x14ac:dyDescent="0.2">
      <c r="B116" s="14" t="s">
        <v>42</v>
      </c>
      <c r="C116" s="2">
        <v>2020</v>
      </c>
      <c r="D116" s="3">
        <v>0.03</v>
      </c>
    </row>
    <row r="117" spans="1:27" x14ac:dyDescent="0.2">
      <c r="B117" s="8" t="s">
        <v>43</v>
      </c>
      <c r="C117" s="2">
        <v>10000</v>
      </c>
      <c r="D117" s="3">
        <v>0.01</v>
      </c>
    </row>
    <row r="118" spans="1:27" s="1" customFormat="1" x14ac:dyDescent="0.2">
      <c r="B118" s="11" t="s">
        <v>8</v>
      </c>
      <c r="C118" s="5">
        <f>AVERAGE(C116:C117)</f>
        <v>6010</v>
      </c>
      <c r="D118" s="6">
        <f>AVERAGE(D116:D117)</f>
        <v>0.02</v>
      </c>
    </row>
    <row r="119" spans="1:27" x14ac:dyDescent="0.2">
      <c r="B119" s="1"/>
    </row>
    <row r="120" spans="1:27" x14ac:dyDescent="0.2">
      <c r="B120" s="1" t="s">
        <v>9</v>
      </c>
      <c r="C120" s="5" t="s">
        <v>10</v>
      </c>
      <c r="D120" s="6" t="s">
        <v>11</v>
      </c>
    </row>
    <row r="121" spans="1:27" x14ac:dyDescent="0.2">
      <c r="B121">
        <v>357</v>
      </c>
      <c r="C121" s="2">
        <v>73.27</v>
      </c>
      <c r="D121" s="3">
        <v>0.03</v>
      </c>
    </row>
    <row r="122" spans="1:27" x14ac:dyDescent="0.2">
      <c r="B122">
        <v>441</v>
      </c>
      <c r="C122" s="2">
        <v>269.48</v>
      </c>
      <c r="D122" s="3">
        <v>0.03</v>
      </c>
    </row>
    <row r="123" spans="1:27" x14ac:dyDescent="0.2">
      <c r="B123">
        <v>460</v>
      </c>
      <c r="C123" s="2">
        <v>221.97</v>
      </c>
      <c r="D123" s="3">
        <v>0.05</v>
      </c>
    </row>
    <row r="124" spans="1:27" s="1" customFormat="1" x14ac:dyDescent="0.2">
      <c r="B124" s="1" t="s">
        <v>8</v>
      </c>
      <c r="C124" s="5">
        <f>AVERAGE(C121:C123)</f>
        <v>188.24</v>
      </c>
      <c r="D124" s="6">
        <f>AVERAGE(D121:D123)</f>
        <v>3.6666666666666667E-2</v>
      </c>
      <c r="AA124" s="19"/>
    </row>
    <row r="125" spans="1:27" x14ac:dyDescent="0.2">
      <c r="AA125" s="17"/>
    </row>
    <row r="126" spans="1:27" x14ac:dyDescent="0.2">
      <c r="A126" s="4" t="s">
        <v>44</v>
      </c>
      <c r="B126" s="1" t="s">
        <v>2</v>
      </c>
      <c r="C126" s="5" t="s">
        <v>3</v>
      </c>
      <c r="D126" s="6" t="s">
        <v>4</v>
      </c>
    </row>
    <row r="127" spans="1:27" s="1" customFormat="1" x14ac:dyDescent="0.2">
      <c r="B127" s="14" t="s">
        <v>45</v>
      </c>
      <c r="C127" s="2">
        <v>19</v>
      </c>
      <c r="D127" s="3">
        <v>0.26</v>
      </c>
    </row>
    <row r="128" spans="1:27" s="1" customFormat="1" x14ac:dyDescent="0.2">
      <c r="A128" s="7" t="s">
        <v>46</v>
      </c>
      <c r="B128" s="8" t="s">
        <v>47</v>
      </c>
      <c r="C128" s="2">
        <v>83</v>
      </c>
      <c r="D128" s="3">
        <v>0.04</v>
      </c>
    </row>
    <row r="129" spans="1:27" s="1" customFormat="1" x14ac:dyDescent="0.2">
      <c r="B129" s="1" t="s">
        <v>8</v>
      </c>
      <c r="C129" s="5">
        <f>AVERAGE(C127:C128)</f>
        <v>51</v>
      </c>
      <c r="D129" s="6">
        <f>AVERAGE(D127:D128)</f>
        <v>0.15</v>
      </c>
    </row>
    <row r="130" spans="1:27" s="1" customFormat="1" x14ac:dyDescent="0.2">
      <c r="B130"/>
      <c r="C130" s="2"/>
      <c r="D130" s="3"/>
    </row>
    <row r="131" spans="1:27" s="1" customFormat="1" x14ac:dyDescent="0.2">
      <c r="B131" s="1" t="s">
        <v>9</v>
      </c>
      <c r="C131" s="5" t="s">
        <v>10</v>
      </c>
      <c r="D131" s="6" t="s">
        <v>11</v>
      </c>
    </row>
    <row r="132" spans="1:27" s="1" customFormat="1" x14ac:dyDescent="0.2">
      <c r="B132">
        <v>62</v>
      </c>
      <c r="C132" s="2">
        <v>111.53</v>
      </c>
      <c r="D132" s="3">
        <v>0.1</v>
      </c>
      <c r="F132" s="7" t="s">
        <v>44</v>
      </c>
    </row>
    <row r="133" spans="1:27" s="1" customFormat="1" x14ac:dyDescent="0.2">
      <c r="B133"/>
      <c r="C133" s="5"/>
      <c r="D133" s="6"/>
    </row>
    <row r="134" spans="1:27" s="1" customFormat="1" x14ac:dyDescent="0.2">
      <c r="A134" s="4" t="s">
        <v>48</v>
      </c>
      <c r="B134" s="1" t="s">
        <v>2</v>
      </c>
      <c r="C134" s="5" t="s">
        <v>3</v>
      </c>
      <c r="D134" s="6" t="s">
        <v>4</v>
      </c>
    </row>
    <row r="135" spans="1:27" s="7" customFormat="1" x14ac:dyDescent="0.2">
      <c r="B135" s="8" t="s">
        <v>49</v>
      </c>
      <c r="C135" s="9">
        <v>10000</v>
      </c>
      <c r="D135" s="10">
        <v>0.05</v>
      </c>
      <c r="E135" s="20"/>
      <c r="AA135" s="20"/>
    </row>
    <row r="136" spans="1:27" x14ac:dyDescent="0.2">
      <c r="D136" s="10"/>
      <c r="F136" s="18"/>
    </row>
    <row r="137" spans="1:27" x14ac:dyDescent="0.2">
      <c r="B137" s="1" t="s">
        <v>9</v>
      </c>
      <c r="C137" s="5" t="s">
        <v>10</v>
      </c>
      <c r="D137" s="6" t="s">
        <v>11</v>
      </c>
    </row>
    <row r="138" spans="1:27" x14ac:dyDescent="0.2">
      <c r="B138" s="8" t="s">
        <v>36</v>
      </c>
      <c r="D138" s="10"/>
    </row>
    <row r="139" spans="1:27" x14ac:dyDescent="0.2">
      <c r="C139" s="5"/>
      <c r="D139" s="6"/>
    </row>
    <row r="140" spans="1:27" x14ac:dyDescent="0.2">
      <c r="A140" s="4" t="s">
        <v>50</v>
      </c>
      <c r="B140" s="1" t="s">
        <v>2</v>
      </c>
      <c r="C140" s="5" t="s">
        <v>3</v>
      </c>
      <c r="D140" s="6" t="s">
        <v>4</v>
      </c>
      <c r="AA140" s="17"/>
    </row>
    <row r="141" spans="1:27" x14ac:dyDescent="0.2">
      <c r="B141" s="14" t="s">
        <v>36</v>
      </c>
      <c r="AA141" s="17"/>
    </row>
    <row r="142" spans="1:27" x14ac:dyDescent="0.2">
      <c r="AA142" s="17"/>
    </row>
    <row r="143" spans="1:27" x14ac:dyDescent="0.2">
      <c r="B143" s="1" t="s">
        <v>9</v>
      </c>
      <c r="C143" s="5" t="s">
        <v>10</v>
      </c>
      <c r="D143" s="6" t="s">
        <v>11</v>
      </c>
    </row>
    <row r="144" spans="1:27" x14ac:dyDescent="0.2">
      <c r="B144">
        <v>69</v>
      </c>
      <c r="C144" s="2">
        <v>20.53</v>
      </c>
      <c r="D144" s="3">
        <v>0.13</v>
      </c>
      <c r="F144" s="7" t="s">
        <v>50</v>
      </c>
      <c r="AA144" s="17"/>
    </row>
    <row r="145" spans="1:27" x14ac:dyDescent="0.2">
      <c r="AA145" s="17"/>
    </row>
    <row r="146" spans="1:27" x14ac:dyDescent="0.2">
      <c r="A146" s="4" t="s">
        <v>51</v>
      </c>
      <c r="B146" s="1" t="s">
        <v>2</v>
      </c>
      <c r="C146" s="5" t="s">
        <v>3</v>
      </c>
      <c r="D146" s="6" t="s">
        <v>4</v>
      </c>
      <c r="AA146" s="17"/>
    </row>
    <row r="147" spans="1:27" x14ac:dyDescent="0.2">
      <c r="B147" s="14" t="s">
        <v>36</v>
      </c>
      <c r="AA147" s="17"/>
    </row>
    <row r="149" spans="1:27" x14ac:dyDescent="0.2">
      <c r="B149" s="1" t="s">
        <v>9</v>
      </c>
      <c r="C149" s="5" t="s">
        <v>10</v>
      </c>
      <c r="D149" s="6" t="s">
        <v>11</v>
      </c>
    </row>
    <row r="150" spans="1:27" x14ac:dyDescent="0.2">
      <c r="B150" s="14" t="s">
        <v>36</v>
      </c>
      <c r="AA150" s="17"/>
    </row>
    <row r="151" spans="1:27" x14ac:dyDescent="0.2">
      <c r="AA151" s="17"/>
    </row>
    <row r="152" spans="1:27" x14ac:dyDescent="0.2">
      <c r="AA152" s="17"/>
    </row>
    <row r="153" spans="1:27" x14ac:dyDescent="0.2">
      <c r="AA153" s="17"/>
    </row>
    <row r="154" spans="1:27" x14ac:dyDescent="0.2">
      <c r="AA154" s="17"/>
    </row>
    <row r="155" spans="1:27" x14ac:dyDescent="0.2">
      <c r="AA155" s="17"/>
    </row>
    <row r="156" spans="1:27" s="1" customFormat="1" x14ac:dyDescent="0.2">
      <c r="B156"/>
      <c r="C156" s="2"/>
      <c r="D156" s="3"/>
      <c r="E156" s="19"/>
      <c r="AA156" s="19"/>
    </row>
    <row r="157" spans="1:27" s="1" customFormat="1" x14ac:dyDescent="0.2">
      <c r="B157"/>
      <c r="C157" s="2"/>
      <c r="D157" s="3"/>
      <c r="E157" s="19"/>
      <c r="AA157" s="19"/>
    </row>
    <row r="158" spans="1:27" s="1" customFormat="1" x14ac:dyDescent="0.2">
      <c r="B158"/>
      <c r="C158" s="2"/>
      <c r="D158" s="3"/>
      <c r="E158" s="19"/>
      <c r="AA158" s="19"/>
    </row>
    <row r="159" spans="1:27" s="1" customFormat="1" x14ac:dyDescent="0.2">
      <c r="B159"/>
      <c r="C159" s="2"/>
      <c r="D159" s="3"/>
      <c r="E159" s="19"/>
      <c r="AA159" s="19"/>
    </row>
    <row r="160" spans="1:27" s="1" customFormat="1" x14ac:dyDescent="0.2">
      <c r="B160"/>
      <c r="C160" s="2"/>
      <c r="D160" s="3"/>
      <c r="E160" s="19"/>
      <c r="AA160" s="19"/>
    </row>
    <row r="161" spans="2:27" s="1" customFormat="1" x14ac:dyDescent="0.2">
      <c r="B161"/>
      <c r="C161" s="5"/>
      <c r="D161" s="6"/>
      <c r="E161" s="19"/>
      <c r="AA161" s="19"/>
    </row>
    <row r="162" spans="2:27" s="1" customFormat="1" x14ac:dyDescent="0.2">
      <c r="B162"/>
      <c r="C162" s="5"/>
      <c r="D162" s="6"/>
      <c r="E162" s="19"/>
      <c r="AA162" s="19"/>
    </row>
    <row r="163" spans="2:27" s="1" customFormat="1" x14ac:dyDescent="0.2">
      <c r="B163"/>
      <c r="C163" s="2"/>
      <c r="D163" s="3"/>
      <c r="E163" s="19"/>
      <c r="AA163" s="19"/>
    </row>
    <row r="164" spans="2:27" x14ac:dyDescent="0.2">
      <c r="D164" s="6"/>
    </row>
    <row r="165" spans="2:27" x14ac:dyDescent="0.2">
      <c r="D165" s="10"/>
      <c r="AA165" s="17"/>
    </row>
    <row r="166" spans="2:27" x14ac:dyDescent="0.2">
      <c r="B166" s="1"/>
      <c r="D166" s="10"/>
    </row>
    <row r="167" spans="2:27" x14ac:dyDescent="0.2">
      <c r="B167" s="1"/>
      <c r="AA167" s="17"/>
    </row>
    <row r="168" spans="2:27" x14ac:dyDescent="0.2">
      <c r="C168" s="5"/>
      <c r="D168" s="6"/>
      <c r="AA168" s="17"/>
    </row>
    <row r="169" spans="2:27" x14ac:dyDescent="0.2">
      <c r="AA169" s="17"/>
    </row>
    <row r="170" spans="2:27" x14ac:dyDescent="0.2">
      <c r="AA170" s="17"/>
    </row>
    <row r="171" spans="2:27" x14ac:dyDescent="0.2">
      <c r="AA171" s="17"/>
    </row>
    <row r="173" spans="2:27" x14ac:dyDescent="0.2">
      <c r="B173" s="1"/>
    </row>
    <row r="176" spans="2:27" s="1" customFormat="1" x14ac:dyDescent="0.2">
      <c r="B176"/>
      <c r="C176" s="2"/>
      <c r="D176" s="3"/>
    </row>
    <row r="177" spans="2:4" s="1" customFormat="1" x14ac:dyDescent="0.2">
      <c r="B177"/>
      <c r="C177" s="2"/>
      <c r="D177" s="3"/>
    </row>
    <row r="178" spans="2:4" s="1" customFormat="1" x14ac:dyDescent="0.2">
      <c r="B178"/>
      <c r="C178" s="2"/>
      <c r="D178" s="3"/>
    </row>
    <row r="179" spans="2:4" s="1" customFormat="1" x14ac:dyDescent="0.2">
      <c r="B179"/>
      <c r="C179" s="2"/>
      <c r="D179" s="3"/>
    </row>
    <row r="180" spans="2:4" s="1" customFormat="1" x14ac:dyDescent="0.2">
      <c r="B180"/>
      <c r="C180" s="2"/>
      <c r="D180" s="3"/>
    </row>
    <row r="181" spans="2:4" s="1" customFormat="1" x14ac:dyDescent="0.2">
      <c r="B181"/>
      <c r="C181" s="5"/>
      <c r="D181" s="6"/>
    </row>
    <row r="182" spans="2:4" s="1" customFormat="1" x14ac:dyDescent="0.2">
      <c r="B182"/>
      <c r="C182" s="5"/>
      <c r="D182" s="6"/>
    </row>
    <row r="184" spans="2:4" x14ac:dyDescent="0.2">
      <c r="D184" s="6"/>
    </row>
    <row r="185" spans="2:4" x14ac:dyDescent="0.2">
      <c r="D185" s="6"/>
    </row>
    <row r="186" spans="2:4" x14ac:dyDescent="0.2">
      <c r="B186" s="1"/>
      <c r="D186" s="6"/>
    </row>
    <row r="187" spans="2:4" x14ac:dyDescent="0.2">
      <c r="B187" s="1"/>
      <c r="C187" s="5"/>
      <c r="D187" s="6"/>
    </row>
    <row r="188" spans="2:4" s="1" customFormat="1" x14ac:dyDescent="0.2">
      <c r="B188"/>
      <c r="C188" s="2"/>
      <c r="D188" s="3"/>
    </row>
    <row r="192" spans="2:4" x14ac:dyDescent="0.2">
      <c r="B192" s="1"/>
    </row>
    <row r="193" spans="2:4" x14ac:dyDescent="0.2">
      <c r="C193" s="5"/>
      <c r="D193" s="6"/>
    </row>
    <row r="198" spans="2:4" x14ac:dyDescent="0.2">
      <c r="B198" s="1"/>
    </row>
    <row r="214" spans="1:1" x14ac:dyDescent="0.2">
      <c r="A214" s="7"/>
    </row>
    <row r="226" spans="2:4" s="1" customFormat="1" x14ac:dyDescent="0.2">
      <c r="B226"/>
      <c r="C226" s="2"/>
      <c r="D226" s="3"/>
    </row>
    <row r="227" spans="2:4" s="1" customFormat="1" x14ac:dyDescent="0.2">
      <c r="B227"/>
      <c r="C227" s="2"/>
      <c r="D227" s="3"/>
    </row>
    <row r="228" spans="2:4" s="1" customFormat="1" x14ac:dyDescent="0.2">
      <c r="B228"/>
      <c r="C228" s="2"/>
      <c r="D228" s="3"/>
    </row>
    <row r="229" spans="2:4" s="1" customFormat="1" x14ac:dyDescent="0.2">
      <c r="B229"/>
      <c r="C229" s="2"/>
      <c r="D229" s="3"/>
    </row>
    <row r="230" spans="2:4" s="1" customFormat="1" x14ac:dyDescent="0.2">
      <c r="B230"/>
      <c r="C230" s="2"/>
      <c r="D230" s="3"/>
    </row>
    <row r="231" spans="2:4" x14ac:dyDescent="0.2">
      <c r="C231" s="5"/>
      <c r="D231" s="6"/>
    </row>
    <row r="232" spans="2:4" x14ac:dyDescent="0.2">
      <c r="C232" s="5"/>
      <c r="D232" s="6"/>
    </row>
    <row r="234" spans="2:4" x14ac:dyDescent="0.2">
      <c r="D234" s="6"/>
    </row>
    <row r="235" spans="2:4" x14ac:dyDescent="0.2">
      <c r="D235" s="10"/>
    </row>
    <row r="236" spans="2:4" x14ac:dyDescent="0.2">
      <c r="B236" s="1"/>
    </row>
    <row r="237" spans="2:4" x14ac:dyDescent="0.2">
      <c r="B237" s="1"/>
    </row>
    <row r="243" spans="2:4" s="1" customFormat="1" x14ac:dyDescent="0.2">
      <c r="B243"/>
      <c r="C243" s="2"/>
      <c r="D243" s="3"/>
    </row>
    <row r="244" spans="2:4" s="1" customFormat="1" x14ac:dyDescent="0.2">
      <c r="B244"/>
      <c r="C244" s="2"/>
      <c r="D244" s="3"/>
    </row>
    <row r="245" spans="2:4" s="1" customFormat="1" x14ac:dyDescent="0.2">
      <c r="B245"/>
      <c r="C245" s="2"/>
      <c r="D245" s="3"/>
    </row>
    <row r="246" spans="2:4" s="1" customFormat="1" x14ac:dyDescent="0.2">
      <c r="B246"/>
      <c r="C246" s="2"/>
      <c r="D246" s="3"/>
    </row>
    <row r="247" spans="2:4" s="1" customFormat="1" x14ac:dyDescent="0.2">
      <c r="B247"/>
      <c r="C247" s="2"/>
      <c r="D247" s="3"/>
    </row>
    <row r="248" spans="2:4" s="1" customFormat="1" x14ac:dyDescent="0.2">
      <c r="B248"/>
      <c r="C248" s="5"/>
      <c r="D248" s="6"/>
    </row>
    <row r="249" spans="2:4" s="1" customFormat="1" x14ac:dyDescent="0.2">
      <c r="B249"/>
      <c r="C249" s="5"/>
      <c r="D249" s="6"/>
    </row>
    <row r="250" spans="2:4" s="1" customFormat="1" x14ac:dyDescent="0.2">
      <c r="B250"/>
      <c r="C250" s="2"/>
      <c r="D250" s="3"/>
    </row>
    <row r="251" spans="2:4" s="1" customFormat="1" x14ac:dyDescent="0.2">
      <c r="B251"/>
      <c r="C251" s="2"/>
      <c r="D251" s="6"/>
    </row>
    <row r="252" spans="2:4" x14ac:dyDescent="0.2">
      <c r="D252" s="10"/>
    </row>
    <row r="253" spans="2:4" x14ac:dyDescent="0.2">
      <c r="B253" s="1"/>
      <c r="D253" s="10"/>
    </row>
    <row r="254" spans="2:4" x14ac:dyDescent="0.2">
      <c r="B254" s="1"/>
      <c r="D254" s="10"/>
    </row>
    <row r="255" spans="2:4" x14ac:dyDescent="0.2">
      <c r="D255" s="10"/>
    </row>
    <row r="256" spans="2:4" x14ac:dyDescent="0.2">
      <c r="C256" s="5"/>
      <c r="D256" s="6"/>
    </row>
    <row r="261" spans="2:4" x14ac:dyDescent="0.2">
      <c r="B261" s="1"/>
    </row>
    <row r="269" spans="2:4" s="1" customFormat="1" x14ac:dyDescent="0.2">
      <c r="B269"/>
      <c r="C269" s="2"/>
      <c r="D269" s="3"/>
    </row>
    <row r="270" spans="2:4" s="1" customFormat="1" x14ac:dyDescent="0.2">
      <c r="B270"/>
      <c r="C270" s="2"/>
      <c r="D270" s="3"/>
    </row>
    <row r="271" spans="2:4" s="1" customFormat="1" x14ac:dyDescent="0.2">
      <c r="B271"/>
      <c r="C271" s="2"/>
      <c r="D271" s="3"/>
    </row>
    <row r="272" spans="2:4" s="1" customFormat="1" x14ac:dyDescent="0.2">
      <c r="B272"/>
      <c r="C272" s="2"/>
      <c r="D272" s="3"/>
    </row>
    <row r="273" spans="1:4" s="1" customFormat="1" x14ac:dyDescent="0.2">
      <c r="A273" s="7"/>
      <c r="B273"/>
      <c r="C273" s="2"/>
      <c r="D273" s="3"/>
    </row>
    <row r="274" spans="1:4" s="1" customFormat="1" x14ac:dyDescent="0.2">
      <c r="B274"/>
      <c r="C274" s="5"/>
      <c r="D274" s="6"/>
    </row>
    <row r="275" spans="1:4" s="1" customFormat="1" x14ac:dyDescent="0.2">
      <c r="B275"/>
      <c r="C275" s="5"/>
      <c r="D275" s="6"/>
    </row>
    <row r="276" spans="1:4" s="1" customFormat="1" x14ac:dyDescent="0.2">
      <c r="B276"/>
      <c r="C276" s="2"/>
      <c r="D276" s="3"/>
    </row>
    <row r="277" spans="1:4" x14ac:dyDescent="0.2">
      <c r="D277" s="6"/>
    </row>
    <row r="278" spans="1:4" x14ac:dyDescent="0.2">
      <c r="D278" s="10"/>
    </row>
    <row r="279" spans="1:4" x14ac:dyDescent="0.2">
      <c r="B279" s="1"/>
      <c r="D279" s="10"/>
    </row>
    <row r="280" spans="1:4" x14ac:dyDescent="0.2">
      <c r="B280" s="1"/>
      <c r="D280" s="10"/>
    </row>
    <row r="281" spans="1:4" x14ac:dyDescent="0.2">
      <c r="C281" s="5"/>
      <c r="D281" s="6"/>
    </row>
    <row r="286" spans="1:4" x14ac:dyDescent="0.2">
      <c r="B286" s="1"/>
    </row>
    <row r="287" spans="1:4" s="1" customFormat="1" x14ac:dyDescent="0.2">
      <c r="B287"/>
      <c r="C287" s="2"/>
      <c r="D287" s="3"/>
    </row>
    <row r="288" spans="1:4" s="1" customFormat="1" x14ac:dyDescent="0.2">
      <c r="B288"/>
      <c r="C288" s="2"/>
      <c r="D288" s="3"/>
    </row>
    <row r="289" spans="1:4" s="1" customFormat="1" x14ac:dyDescent="0.2">
      <c r="B289"/>
      <c r="C289" s="2"/>
      <c r="D289" s="3"/>
    </row>
    <row r="290" spans="1:4" s="1" customFormat="1" x14ac:dyDescent="0.2">
      <c r="B290"/>
      <c r="C290" s="2"/>
      <c r="D290" s="3"/>
    </row>
    <row r="291" spans="1:4" s="1" customFormat="1" x14ac:dyDescent="0.2">
      <c r="B291"/>
      <c r="C291" s="2"/>
      <c r="D291" s="3"/>
    </row>
    <row r="292" spans="1:4" s="1" customFormat="1" x14ac:dyDescent="0.2">
      <c r="B292"/>
      <c r="C292" s="5"/>
      <c r="D292" s="6"/>
    </row>
    <row r="293" spans="1:4" s="1" customFormat="1" x14ac:dyDescent="0.2">
      <c r="A293" s="7"/>
      <c r="B293"/>
      <c r="C293" s="5"/>
      <c r="D293" s="6"/>
    </row>
    <row r="294" spans="1:4" s="1" customFormat="1" x14ac:dyDescent="0.2">
      <c r="B294"/>
      <c r="C294" s="2"/>
      <c r="D294" s="3"/>
    </row>
    <row r="295" spans="1:4" s="1" customFormat="1" x14ac:dyDescent="0.2">
      <c r="B295"/>
      <c r="C295" s="2"/>
      <c r="D295" s="6"/>
    </row>
    <row r="296" spans="1:4" s="1" customFormat="1" x14ac:dyDescent="0.2">
      <c r="B296"/>
      <c r="C296" s="2"/>
      <c r="D296" s="10"/>
    </row>
    <row r="297" spans="1:4" s="1" customFormat="1" x14ac:dyDescent="0.2">
      <c r="C297" s="2"/>
      <c r="D297" s="10"/>
    </row>
    <row r="298" spans="1:4" x14ac:dyDescent="0.2">
      <c r="B298" s="1"/>
      <c r="D298" s="10"/>
    </row>
    <row r="299" spans="1:4" x14ac:dyDescent="0.2">
      <c r="C299" s="5"/>
      <c r="D299" s="6"/>
    </row>
    <row r="300" spans="1:4" x14ac:dyDescent="0.2">
      <c r="C300" s="5"/>
      <c r="D300" s="6"/>
    </row>
    <row r="301" spans="1:4" x14ac:dyDescent="0.2">
      <c r="C301" s="5"/>
      <c r="D301" s="6"/>
    </row>
    <row r="302" spans="1:4" x14ac:dyDescent="0.2">
      <c r="C302" s="5"/>
      <c r="D302" s="6"/>
    </row>
    <row r="304" spans="1:4" x14ac:dyDescent="0.2">
      <c r="B304" s="1"/>
    </row>
    <row r="305" spans="2:4" s="1" customFormat="1" x14ac:dyDescent="0.2">
      <c r="C305" s="2"/>
      <c r="D305" s="3"/>
    </row>
    <row r="306" spans="2:4" s="1" customFormat="1" x14ac:dyDescent="0.2">
      <c r="C306" s="2"/>
      <c r="D306" s="3"/>
    </row>
    <row r="307" spans="2:4" s="1" customFormat="1" x14ac:dyDescent="0.2">
      <c r="C307" s="2"/>
      <c r="D307" s="3"/>
    </row>
    <row r="308" spans="2:4" s="1" customFormat="1" x14ac:dyDescent="0.2">
      <c r="B308"/>
      <c r="C308" s="2"/>
      <c r="D308" s="3"/>
    </row>
    <row r="309" spans="2:4" s="1" customFormat="1" x14ac:dyDescent="0.2">
      <c r="B309"/>
      <c r="C309" s="2"/>
      <c r="D309" s="3"/>
    </row>
    <row r="310" spans="2:4" x14ac:dyDescent="0.2">
      <c r="C310" s="5"/>
      <c r="D310" s="6"/>
    </row>
    <row r="311" spans="2:4" x14ac:dyDescent="0.2">
      <c r="C311" s="5"/>
      <c r="D311" s="6"/>
    </row>
    <row r="313" spans="2:4" x14ac:dyDescent="0.2">
      <c r="D313" s="6"/>
    </row>
    <row r="314" spans="2:4" x14ac:dyDescent="0.2">
      <c r="D314" s="10"/>
    </row>
    <row r="315" spans="2:4" x14ac:dyDescent="0.2">
      <c r="B315" s="1"/>
    </row>
    <row r="316" spans="2:4" x14ac:dyDescent="0.2">
      <c r="B316" s="1"/>
    </row>
    <row r="319" spans="2:4" s="1" customFormat="1" x14ac:dyDescent="0.2">
      <c r="B319"/>
      <c r="C319" s="2"/>
      <c r="D319" s="3"/>
    </row>
    <row r="324" spans="2:4" x14ac:dyDescent="0.2">
      <c r="C324" s="5"/>
      <c r="D324" s="6"/>
    </row>
    <row r="329" spans="2:4" x14ac:dyDescent="0.2">
      <c r="B32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HyPhy 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2019-03-13T21:56:51Z</dcterms:created>
  <dcterms:modified xsi:type="dcterms:W3CDTF">2019-03-13T22:00:03Z</dcterms:modified>
</cp:coreProperties>
</file>