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APBC修改\修改\Additional file 3\"/>
    </mc:Choice>
  </mc:AlternateContent>
  <bookViews>
    <workbookView xWindow="-120" yWindow="-120" windowWidth="24240" windowHeight="13140" firstSheet="18" activeTab="20"/>
  </bookViews>
  <sheets>
    <sheet name="AHCY_20080229" sheetId="1" r:id="rId1"/>
    <sheet name="AKR1C1_20080307" sheetId="2" r:id="rId2"/>
    <sheet name="ARHGEF7_20080225" sheetId="3" r:id="rId3"/>
    <sheet name="BIRC5_20080229" sheetId="4" r:id="rId4"/>
    <sheet name="CAMTA1_20080307" sheetId="5" r:id="rId5"/>
    <sheet name="CAMTA2_20080227" sheetId="6" r:id="rId6"/>
    <sheet name="CD44_20080311" sheetId="17" r:id="rId7"/>
    <sheet name="CDCA5_20080225" sheetId="18" r:id="rId8"/>
    <sheet name="CDH5_20080305" sheetId="19" r:id="rId9"/>
    <sheet name="CDKN3_20080311" sheetId="20" r:id="rId10"/>
    <sheet name="CLSTIN1_20080227" sheetId="21" r:id="rId11"/>
    <sheet name="CPSG3_20080306" sheetId="22" r:id="rId12"/>
    <sheet name="DDC_20080310" sheetId="23" r:id="rId13"/>
    <sheet name="ECEL1_20080225" sheetId="25" r:id="rId14"/>
    <sheet name="ELAVL4_20080310" sheetId="26" r:id="rId15"/>
    <sheet name="EPB41L3_20080228" sheetId="28" r:id="rId16"/>
    <sheet name="EPHA5_20080305" sheetId="29" r:id="rId17"/>
    <sheet name="EPN2_20080304" sheetId="30" r:id="rId18"/>
    <sheet name="FYN_20080311" sheetId="31" r:id="rId19"/>
    <sheet name="HIVEP2_20080304" sheetId="32" r:id="rId20"/>
    <sheet name="rank" sheetId="33" r:id="rId21"/>
  </sheets>
  <calcPr calcId="162913"/>
</workbook>
</file>

<file path=xl/calcChain.xml><?xml version="1.0" encoding="utf-8"?>
<calcChain xmlns="http://schemas.openxmlformats.org/spreadsheetml/2006/main">
  <c r="J7" i="32" l="1"/>
  <c r="I7" i="32"/>
  <c r="H7" i="32"/>
  <c r="G7" i="32"/>
  <c r="F7" i="32"/>
  <c r="E7" i="32"/>
  <c r="D7" i="32"/>
  <c r="C7" i="32"/>
  <c r="J6" i="32"/>
  <c r="I6" i="32"/>
  <c r="H6" i="32"/>
  <c r="G6" i="32"/>
  <c r="F6" i="32"/>
  <c r="E6" i="32"/>
  <c r="D6" i="32"/>
  <c r="C6" i="32"/>
  <c r="J5" i="32"/>
  <c r="I5" i="32"/>
  <c r="H5" i="32"/>
  <c r="G5" i="32"/>
  <c r="F5" i="32"/>
  <c r="E5" i="32"/>
  <c r="D5" i="32"/>
  <c r="C5" i="32"/>
  <c r="J4" i="32"/>
  <c r="I4" i="32"/>
  <c r="H4" i="32"/>
  <c r="G4" i="32"/>
  <c r="F4" i="32"/>
  <c r="E4" i="32"/>
  <c r="D4" i="32"/>
  <c r="C4" i="32"/>
  <c r="J3" i="32"/>
  <c r="J8" i="32" s="1"/>
  <c r="I3" i="32"/>
  <c r="I8" i="32" s="1"/>
  <c r="H3" i="32"/>
  <c r="H8" i="32" s="1"/>
  <c r="G3" i="32"/>
  <c r="G8" i="32" s="1"/>
  <c r="F3" i="32"/>
  <c r="F8" i="32" s="1"/>
  <c r="E3" i="32"/>
  <c r="E8" i="32" s="1"/>
  <c r="D3" i="32"/>
  <c r="D8" i="32" s="1"/>
  <c r="C3" i="32"/>
  <c r="C8" i="32" s="1"/>
  <c r="J7" i="31"/>
  <c r="I7" i="31"/>
  <c r="H7" i="31"/>
  <c r="G7" i="31"/>
  <c r="F7" i="31"/>
  <c r="E7" i="31"/>
  <c r="D7" i="31"/>
  <c r="C7" i="31"/>
  <c r="J6" i="31"/>
  <c r="I6" i="31"/>
  <c r="H6" i="31"/>
  <c r="G6" i="31"/>
  <c r="F6" i="31"/>
  <c r="E6" i="31"/>
  <c r="D6" i="31"/>
  <c r="C6" i="31"/>
  <c r="J5" i="31"/>
  <c r="I5" i="31"/>
  <c r="H5" i="31"/>
  <c r="G5" i="31"/>
  <c r="F5" i="31"/>
  <c r="E5" i="31"/>
  <c r="D5" i="31"/>
  <c r="C5" i="31"/>
  <c r="J4" i="31"/>
  <c r="I4" i="31"/>
  <c r="H4" i="31"/>
  <c r="G4" i="31"/>
  <c r="F4" i="31"/>
  <c r="E4" i="31"/>
  <c r="D4" i="31"/>
  <c r="C4" i="31"/>
  <c r="J3" i="31"/>
  <c r="J8" i="31" s="1"/>
  <c r="I3" i="31"/>
  <c r="I8" i="31" s="1"/>
  <c r="H3" i="31"/>
  <c r="H8" i="31" s="1"/>
  <c r="G3" i="31"/>
  <c r="G8" i="31" s="1"/>
  <c r="F3" i="31"/>
  <c r="E3" i="31"/>
  <c r="E8" i="31" s="1"/>
  <c r="D3" i="31"/>
  <c r="D8" i="31" s="1"/>
  <c r="C3" i="31"/>
  <c r="C8" i="31" s="1"/>
  <c r="J7" i="30"/>
  <c r="I7" i="30"/>
  <c r="H7" i="30"/>
  <c r="G7" i="30"/>
  <c r="F7" i="30"/>
  <c r="E7" i="30"/>
  <c r="D7" i="30"/>
  <c r="C7" i="30"/>
  <c r="J6" i="30"/>
  <c r="I6" i="30"/>
  <c r="H6" i="30"/>
  <c r="G6" i="30"/>
  <c r="F6" i="30"/>
  <c r="E6" i="30"/>
  <c r="D6" i="30"/>
  <c r="C6" i="30"/>
  <c r="J5" i="30"/>
  <c r="I5" i="30"/>
  <c r="H5" i="30"/>
  <c r="G5" i="30"/>
  <c r="F5" i="30"/>
  <c r="E5" i="30"/>
  <c r="D5" i="30"/>
  <c r="C5" i="30"/>
  <c r="J4" i="30"/>
  <c r="I4" i="30"/>
  <c r="H4" i="30"/>
  <c r="G4" i="30"/>
  <c r="F4" i="30"/>
  <c r="E4" i="30"/>
  <c r="D4" i="30"/>
  <c r="C4" i="30"/>
  <c r="J3" i="30"/>
  <c r="J8" i="30" s="1"/>
  <c r="I3" i="30"/>
  <c r="I8" i="30" s="1"/>
  <c r="H3" i="30"/>
  <c r="H8" i="30" s="1"/>
  <c r="G3" i="30"/>
  <c r="G8" i="30" s="1"/>
  <c r="F3" i="30"/>
  <c r="F8" i="30" s="1"/>
  <c r="E3" i="30"/>
  <c r="E8" i="30" s="1"/>
  <c r="D3" i="30"/>
  <c r="D8" i="30" s="1"/>
  <c r="C3" i="30"/>
  <c r="C8" i="30" s="1"/>
  <c r="J7" i="29"/>
  <c r="I7" i="29"/>
  <c r="H7" i="29"/>
  <c r="G7" i="29"/>
  <c r="F7" i="29"/>
  <c r="E7" i="29"/>
  <c r="D7" i="29"/>
  <c r="C7" i="29"/>
  <c r="J6" i="29"/>
  <c r="I6" i="29"/>
  <c r="H6" i="29"/>
  <c r="G6" i="29"/>
  <c r="F6" i="29"/>
  <c r="E6" i="29"/>
  <c r="D6" i="29"/>
  <c r="C6" i="29"/>
  <c r="J5" i="29"/>
  <c r="I5" i="29"/>
  <c r="H5" i="29"/>
  <c r="G5" i="29"/>
  <c r="F5" i="29"/>
  <c r="E5" i="29"/>
  <c r="D5" i="29"/>
  <c r="C5" i="29"/>
  <c r="J4" i="29"/>
  <c r="I4" i="29"/>
  <c r="H4" i="29"/>
  <c r="G4" i="29"/>
  <c r="F4" i="29"/>
  <c r="E4" i="29"/>
  <c r="D4" i="29"/>
  <c r="C4" i="29"/>
  <c r="J3" i="29"/>
  <c r="J8" i="29" s="1"/>
  <c r="I3" i="29"/>
  <c r="I8" i="29" s="1"/>
  <c r="H3" i="29"/>
  <c r="H8" i="29" s="1"/>
  <c r="G3" i="29"/>
  <c r="G8" i="29" s="1"/>
  <c r="F3" i="29"/>
  <c r="F8" i="29" s="1"/>
  <c r="E3" i="29"/>
  <c r="E8" i="29" s="1"/>
  <c r="D3" i="29"/>
  <c r="D8" i="29" s="1"/>
  <c r="C3" i="29"/>
  <c r="C8" i="29" s="1"/>
  <c r="J7" i="28"/>
  <c r="I7" i="28"/>
  <c r="H7" i="28"/>
  <c r="G7" i="28"/>
  <c r="F7" i="28"/>
  <c r="E7" i="28"/>
  <c r="D7" i="28"/>
  <c r="C7" i="28"/>
  <c r="J6" i="28"/>
  <c r="I6" i="28"/>
  <c r="H6" i="28"/>
  <c r="G6" i="28"/>
  <c r="F6" i="28"/>
  <c r="E6" i="28"/>
  <c r="D6" i="28"/>
  <c r="C6" i="28"/>
  <c r="J5" i="28"/>
  <c r="I5" i="28"/>
  <c r="H5" i="28"/>
  <c r="G5" i="28"/>
  <c r="F5" i="28"/>
  <c r="E5" i="28"/>
  <c r="D5" i="28"/>
  <c r="C5" i="28"/>
  <c r="J4" i="28"/>
  <c r="I4" i="28"/>
  <c r="H4" i="28"/>
  <c r="G4" i="28"/>
  <c r="F4" i="28"/>
  <c r="E4" i="28"/>
  <c r="D4" i="28"/>
  <c r="C4" i="28"/>
  <c r="J3" i="28"/>
  <c r="J8" i="28" s="1"/>
  <c r="I3" i="28"/>
  <c r="I8" i="28" s="1"/>
  <c r="H3" i="28"/>
  <c r="H8" i="28" s="1"/>
  <c r="G3" i="28"/>
  <c r="G8" i="28" s="1"/>
  <c r="F3" i="28"/>
  <c r="F8" i="28" s="1"/>
  <c r="E3" i="28"/>
  <c r="E8" i="28" s="1"/>
  <c r="D3" i="28"/>
  <c r="D8" i="28" s="1"/>
  <c r="C3" i="28"/>
  <c r="C8" i="28" s="1"/>
  <c r="J7" i="26"/>
  <c r="I7" i="26"/>
  <c r="H7" i="26"/>
  <c r="G7" i="26"/>
  <c r="F7" i="26"/>
  <c r="E7" i="26"/>
  <c r="D7" i="26"/>
  <c r="C7" i="26"/>
  <c r="J6" i="26"/>
  <c r="I6" i="26"/>
  <c r="H6" i="26"/>
  <c r="G6" i="26"/>
  <c r="F6" i="26"/>
  <c r="E6" i="26"/>
  <c r="D6" i="26"/>
  <c r="C6" i="26"/>
  <c r="J5" i="26"/>
  <c r="I5" i="26"/>
  <c r="H5" i="26"/>
  <c r="G5" i="26"/>
  <c r="F5" i="26"/>
  <c r="E5" i="26"/>
  <c r="D5" i="26"/>
  <c r="C5" i="26"/>
  <c r="J4" i="26"/>
  <c r="I4" i="26"/>
  <c r="H4" i="26"/>
  <c r="G4" i="26"/>
  <c r="F4" i="26"/>
  <c r="E4" i="26"/>
  <c r="D4" i="26"/>
  <c r="C4" i="26"/>
  <c r="J3" i="26"/>
  <c r="J8" i="26" s="1"/>
  <c r="I3" i="26"/>
  <c r="I8" i="26" s="1"/>
  <c r="H3" i="26"/>
  <c r="H8" i="26" s="1"/>
  <c r="G3" i="26"/>
  <c r="G8" i="26" s="1"/>
  <c r="F3" i="26"/>
  <c r="F8" i="26" s="1"/>
  <c r="E3" i="26"/>
  <c r="E8" i="26" s="1"/>
  <c r="D3" i="26"/>
  <c r="D8" i="26" s="1"/>
  <c r="C3" i="26"/>
  <c r="C8" i="26" s="1"/>
  <c r="J7" i="25"/>
  <c r="I7" i="25"/>
  <c r="H7" i="25"/>
  <c r="G7" i="25"/>
  <c r="F7" i="25"/>
  <c r="E7" i="25"/>
  <c r="D7" i="25"/>
  <c r="C7" i="25"/>
  <c r="J6" i="25"/>
  <c r="I6" i="25"/>
  <c r="H6" i="25"/>
  <c r="G6" i="25"/>
  <c r="F6" i="25"/>
  <c r="E6" i="25"/>
  <c r="D6" i="25"/>
  <c r="C6" i="25"/>
  <c r="J5" i="25"/>
  <c r="I5" i="25"/>
  <c r="H5" i="25"/>
  <c r="G5" i="25"/>
  <c r="F5" i="25"/>
  <c r="E5" i="25"/>
  <c r="D5" i="25"/>
  <c r="C5" i="25"/>
  <c r="J4" i="25"/>
  <c r="I4" i="25"/>
  <c r="H4" i="25"/>
  <c r="G4" i="25"/>
  <c r="F4" i="25"/>
  <c r="E4" i="25"/>
  <c r="D4" i="25"/>
  <c r="C4" i="25"/>
  <c r="J3" i="25"/>
  <c r="J8" i="25" s="1"/>
  <c r="I3" i="25"/>
  <c r="I8" i="25" s="1"/>
  <c r="H3" i="25"/>
  <c r="H8" i="25" s="1"/>
  <c r="G3" i="25"/>
  <c r="G8" i="25" s="1"/>
  <c r="F3" i="25"/>
  <c r="F8" i="25" s="1"/>
  <c r="E3" i="25"/>
  <c r="E8" i="25" s="1"/>
  <c r="D3" i="25"/>
  <c r="D8" i="25" s="1"/>
  <c r="C3" i="25"/>
  <c r="C8" i="25" s="1"/>
  <c r="J7" i="23"/>
  <c r="I7" i="23"/>
  <c r="H7" i="23"/>
  <c r="G7" i="23"/>
  <c r="F7" i="23"/>
  <c r="E7" i="23"/>
  <c r="D7" i="23"/>
  <c r="C7" i="23"/>
  <c r="J6" i="23"/>
  <c r="I6" i="23"/>
  <c r="H6" i="23"/>
  <c r="G6" i="23"/>
  <c r="F6" i="23"/>
  <c r="E6" i="23"/>
  <c r="D6" i="23"/>
  <c r="C6" i="23"/>
  <c r="J5" i="23"/>
  <c r="I5" i="23"/>
  <c r="H5" i="23"/>
  <c r="G5" i="23"/>
  <c r="F5" i="23"/>
  <c r="E5" i="23"/>
  <c r="D5" i="23"/>
  <c r="C5" i="23"/>
  <c r="J4" i="23"/>
  <c r="I4" i="23"/>
  <c r="H4" i="23"/>
  <c r="G4" i="23"/>
  <c r="F4" i="23"/>
  <c r="E4" i="23"/>
  <c r="D4" i="23"/>
  <c r="C4" i="23"/>
  <c r="J3" i="23"/>
  <c r="J8" i="23" s="1"/>
  <c r="I3" i="23"/>
  <c r="I8" i="23" s="1"/>
  <c r="H3" i="23"/>
  <c r="H8" i="23" s="1"/>
  <c r="G3" i="23"/>
  <c r="G8" i="23" s="1"/>
  <c r="F3" i="23"/>
  <c r="F8" i="23" s="1"/>
  <c r="E3" i="23"/>
  <c r="E8" i="23" s="1"/>
  <c r="D3" i="23"/>
  <c r="D8" i="23" s="1"/>
  <c r="C3" i="23"/>
  <c r="C8" i="23" s="1"/>
  <c r="J7" i="22"/>
  <c r="I7" i="22"/>
  <c r="H7" i="22"/>
  <c r="G7" i="22"/>
  <c r="F7" i="22"/>
  <c r="E7" i="22"/>
  <c r="D7" i="22"/>
  <c r="C7" i="22"/>
  <c r="J6" i="22"/>
  <c r="I6" i="22"/>
  <c r="H6" i="22"/>
  <c r="G6" i="22"/>
  <c r="F6" i="22"/>
  <c r="E6" i="22"/>
  <c r="D6" i="22"/>
  <c r="C6" i="22"/>
  <c r="J5" i="22"/>
  <c r="I5" i="22"/>
  <c r="H5" i="22"/>
  <c r="G5" i="22"/>
  <c r="F5" i="22"/>
  <c r="E5" i="22"/>
  <c r="D5" i="22"/>
  <c r="C5" i="22"/>
  <c r="J4" i="22"/>
  <c r="I4" i="22"/>
  <c r="H4" i="22"/>
  <c r="G4" i="22"/>
  <c r="F4" i="22"/>
  <c r="E4" i="22"/>
  <c r="D4" i="22"/>
  <c r="C4" i="22"/>
  <c r="J3" i="22"/>
  <c r="J8" i="22" s="1"/>
  <c r="I3" i="22"/>
  <c r="I8" i="22" s="1"/>
  <c r="H3" i="22"/>
  <c r="H8" i="22" s="1"/>
  <c r="G3" i="22"/>
  <c r="G8" i="22" s="1"/>
  <c r="F3" i="22"/>
  <c r="F8" i="22" s="1"/>
  <c r="E3" i="22"/>
  <c r="E8" i="22" s="1"/>
  <c r="D3" i="22"/>
  <c r="D8" i="22" s="1"/>
  <c r="C3" i="22"/>
  <c r="C8" i="22" s="1"/>
  <c r="J7" i="21"/>
  <c r="I7" i="21"/>
  <c r="H7" i="21"/>
  <c r="G7" i="21"/>
  <c r="F7" i="21"/>
  <c r="E7" i="21"/>
  <c r="D7" i="21"/>
  <c r="C7" i="21"/>
  <c r="J6" i="21"/>
  <c r="I6" i="21"/>
  <c r="H6" i="21"/>
  <c r="G6" i="21"/>
  <c r="F6" i="21"/>
  <c r="E6" i="21"/>
  <c r="D6" i="21"/>
  <c r="C6" i="21"/>
  <c r="J5" i="21"/>
  <c r="I5" i="21"/>
  <c r="H5" i="21"/>
  <c r="G5" i="21"/>
  <c r="F5" i="21"/>
  <c r="E5" i="21"/>
  <c r="D5" i="21"/>
  <c r="C5" i="21"/>
  <c r="J4" i="21"/>
  <c r="I4" i="21"/>
  <c r="H4" i="21"/>
  <c r="G4" i="21"/>
  <c r="F4" i="21"/>
  <c r="E4" i="21"/>
  <c r="D4" i="21"/>
  <c r="C4" i="21"/>
  <c r="J3" i="21"/>
  <c r="J8" i="21" s="1"/>
  <c r="I3" i="21"/>
  <c r="I8" i="21" s="1"/>
  <c r="H3" i="21"/>
  <c r="H8" i="21" s="1"/>
  <c r="G3" i="21"/>
  <c r="G8" i="21" s="1"/>
  <c r="F3" i="21"/>
  <c r="F8" i="21" s="1"/>
  <c r="E3" i="21"/>
  <c r="E8" i="21" s="1"/>
  <c r="D3" i="21"/>
  <c r="D8" i="21" s="1"/>
  <c r="C3" i="21"/>
  <c r="C8" i="21" s="1"/>
  <c r="J7" i="20"/>
  <c r="I7" i="20"/>
  <c r="H7" i="20"/>
  <c r="G7" i="20"/>
  <c r="F7" i="20"/>
  <c r="E7" i="20"/>
  <c r="D7" i="20"/>
  <c r="C7" i="20"/>
  <c r="J6" i="20"/>
  <c r="I6" i="20"/>
  <c r="H6" i="20"/>
  <c r="G6" i="20"/>
  <c r="F6" i="20"/>
  <c r="E6" i="20"/>
  <c r="D6" i="20"/>
  <c r="C6" i="20"/>
  <c r="J5" i="20"/>
  <c r="I5" i="20"/>
  <c r="H5" i="20"/>
  <c r="G5" i="20"/>
  <c r="F5" i="20"/>
  <c r="E5" i="20"/>
  <c r="D5" i="20"/>
  <c r="C5" i="20"/>
  <c r="J4" i="20"/>
  <c r="I4" i="20"/>
  <c r="H4" i="20"/>
  <c r="G4" i="20"/>
  <c r="F4" i="20"/>
  <c r="E4" i="20"/>
  <c r="D4" i="20"/>
  <c r="C4" i="20"/>
  <c r="J3" i="20"/>
  <c r="J8" i="20" s="1"/>
  <c r="I3" i="20"/>
  <c r="I8" i="20" s="1"/>
  <c r="H3" i="20"/>
  <c r="H8" i="20" s="1"/>
  <c r="G3" i="20"/>
  <c r="G8" i="20" s="1"/>
  <c r="F3" i="20"/>
  <c r="F8" i="20" s="1"/>
  <c r="E3" i="20"/>
  <c r="E8" i="20" s="1"/>
  <c r="D3" i="20"/>
  <c r="D8" i="20" s="1"/>
  <c r="C3" i="20"/>
  <c r="C8" i="20" s="1"/>
  <c r="J7" i="19"/>
  <c r="I7" i="19"/>
  <c r="H7" i="19"/>
  <c r="G7" i="19"/>
  <c r="F7" i="19"/>
  <c r="E7" i="19"/>
  <c r="D7" i="19"/>
  <c r="C7" i="19"/>
  <c r="J6" i="19"/>
  <c r="I6" i="19"/>
  <c r="H6" i="19"/>
  <c r="G6" i="19"/>
  <c r="F6" i="19"/>
  <c r="E6" i="19"/>
  <c r="D6" i="19"/>
  <c r="C6" i="19"/>
  <c r="J5" i="19"/>
  <c r="I5" i="19"/>
  <c r="H5" i="19"/>
  <c r="G5" i="19"/>
  <c r="F5" i="19"/>
  <c r="E5" i="19"/>
  <c r="D5" i="19"/>
  <c r="C5" i="19"/>
  <c r="J4" i="19"/>
  <c r="I4" i="19"/>
  <c r="H4" i="19"/>
  <c r="G4" i="19"/>
  <c r="F4" i="19"/>
  <c r="E4" i="19"/>
  <c r="D4" i="19"/>
  <c r="C4" i="19"/>
  <c r="J3" i="19"/>
  <c r="J8" i="19" s="1"/>
  <c r="I3" i="19"/>
  <c r="I8" i="19" s="1"/>
  <c r="H3" i="19"/>
  <c r="G3" i="19"/>
  <c r="G8" i="19" s="1"/>
  <c r="F3" i="19"/>
  <c r="F8" i="19" s="1"/>
  <c r="E3" i="19"/>
  <c r="E8" i="19" s="1"/>
  <c r="D3" i="19"/>
  <c r="D8" i="19" s="1"/>
  <c r="C3" i="19"/>
  <c r="C8" i="19" s="1"/>
  <c r="J7" i="18"/>
  <c r="I7" i="18"/>
  <c r="H7" i="18"/>
  <c r="G7" i="18"/>
  <c r="F7" i="18"/>
  <c r="E7" i="18"/>
  <c r="D7" i="18"/>
  <c r="C7" i="18"/>
  <c r="J6" i="18"/>
  <c r="I6" i="18"/>
  <c r="H6" i="18"/>
  <c r="G6" i="18"/>
  <c r="F6" i="18"/>
  <c r="E6" i="18"/>
  <c r="D6" i="18"/>
  <c r="C6" i="18"/>
  <c r="J5" i="18"/>
  <c r="I5" i="18"/>
  <c r="H5" i="18"/>
  <c r="G5" i="18"/>
  <c r="F5" i="18"/>
  <c r="E5" i="18"/>
  <c r="D5" i="18"/>
  <c r="C5" i="18"/>
  <c r="J4" i="18"/>
  <c r="I4" i="18"/>
  <c r="H4" i="18"/>
  <c r="G4" i="18"/>
  <c r="F4" i="18"/>
  <c r="E4" i="18"/>
  <c r="D4" i="18"/>
  <c r="C4" i="18"/>
  <c r="J3" i="18"/>
  <c r="J8" i="18" s="1"/>
  <c r="I3" i="18"/>
  <c r="I8" i="18" s="1"/>
  <c r="H3" i="18"/>
  <c r="H8" i="18" s="1"/>
  <c r="G3" i="18"/>
  <c r="G8" i="18" s="1"/>
  <c r="F3" i="18"/>
  <c r="F8" i="18" s="1"/>
  <c r="E3" i="18"/>
  <c r="E8" i="18" s="1"/>
  <c r="D3" i="18"/>
  <c r="D8" i="18" s="1"/>
  <c r="C3" i="18"/>
  <c r="C8" i="18" s="1"/>
  <c r="J7" i="17"/>
  <c r="I7" i="17"/>
  <c r="H7" i="17"/>
  <c r="G7" i="17"/>
  <c r="F7" i="17"/>
  <c r="E7" i="17"/>
  <c r="D7" i="17"/>
  <c r="C7" i="17"/>
  <c r="J6" i="17"/>
  <c r="I6" i="17"/>
  <c r="H6" i="17"/>
  <c r="G6" i="17"/>
  <c r="F6" i="17"/>
  <c r="E6" i="17"/>
  <c r="D6" i="17"/>
  <c r="C6" i="17"/>
  <c r="J5" i="17"/>
  <c r="I5" i="17"/>
  <c r="H5" i="17"/>
  <c r="G5" i="17"/>
  <c r="F5" i="17"/>
  <c r="E5" i="17"/>
  <c r="D5" i="17"/>
  <c r="C5" i="17"/>
  <c r="J4" i="17"/>
  <c r="I4" i="17"/>
  <c r="H4" i="17"/>
  <c r="G4" i="17"/>
  <c r="F4" i="17"/>
  <c r="E4" i="17"/>
  <c r="D4" i="17"/>
  <c r="C4" i="17"/>
  <c r="J3" i="17"/>
  <c r="J8" i="17" s="1"/>
  <c r="I3" i="17"/>
  <c r="I8" i="17" s="1"/>
  <c r="H3" i="17"/>
  <c r="H8" i="17" s="1"/>
  <c r="G3" i="17"/>
  <c r="G8" i="17" s="1"/>
  <c r="F3" i="17"/>
  <c r="F8" i="17" s="1"/>
  <c r="E3" i="17"/>
  <c r="E8" i="17" s="1"/>
  <c r="D3" i="17"/>
  <c r="D8" i="17" s="1"/>
  <c r="C3" i="17"/>
  <c r="C8" i="17" s="1"/>
  <c r="J7" i="6"/>
  <c r="I7" i="6"/>
  <c r="H7" i="6"/>
  <c r="G7" i="6"/>
  <c r="F7" i="6"/>
  <c r="E7" i="6"/>
  <c r="D7" i="6"/>
  <c r="C7" i="6"/>
  <c r="J6" i="6"/>
  <c r="I6" i="6"/>
  <c r="H6" i="6"/>
  <c r="G6" i="6"/>
  <c r="F6" i="6"/>
  <c r="E6" i="6"/>
  <c r="D6" i="6"/>
  <c r="C6" i="6"/>
  <c r="J5" i="6"/>
  <c r="I5" i="6"/>
  <c r="H5" i="6"/>
  <c r="G5" i="6"/>
  <c r="F5" i="6"/>
  <c r="E5" i="6"/>
  <c r="D5" i="6"/>
  <c r="C5" i="6"/>
  <c r="J4" i="6"/>
  <c r="I4" i="6"/>
  <c r="H4" i="6"/>
  <c r="G4" i="6"/>
  <c r="F4" i="6"/>
  <c r="E4" i="6"/>
  <c r="D4" i="6"/>
  <c r="C4" i="6"/>
  <c r="J3" i="6"/>
  <c r="J8" i="6" s="1"/>
  <c r="I3" i="6"/>
  <c r="I8" i="6" s="1"/>
  <c r="H3" i="6"/>
  <c r="H8" i="6" s="1"/>
  <c r="G3" i="6"/>
  <c r="G8" i="6" s="1"/>
  <c r="F3" i="6"/>
  <c r="F8" i="6" s="1"/>
  <c r="E3" i="6"/>
  <c r="E8" i="6" s="1"/>
  <c r="D3" i="6"/>
  <c r="D8" i="6" s="1"/>
  <c r="C3" i="6"/>
  <c r="C8" i="6" s="1"/>
  <c r="J7" i="5"/>
  <c r="I7" i="5"/>
  <c r="H7" i="5"/>
  <c r="G7" i="5"/>
  <c r="F7" i="5"/>
  <c r="E7" i="5"/>
  <c r="D7" i="5"/>
  <c r="C7" i="5"/>
  <c r="J6" i="5"/>
  <c r="I6" i="5"/>
  <c r="H6" i="5"/>
  <c r="G6" i="5"/>
  <c r="F6" i="5"/>
  <c r="E6" i="5"/>
  <c r="D6" i="5"/>
  <c r="C6" i="5"/>
  <c r="J5" i="5"/>
  <c r="I5" i="5"/>
  <c r="H5" i="5"/>
  <c r="G5" i="5"/>
  <c r="F5" i="5"/>
  <c r="E5" i="5"/>
  <c r="D5" i="5"/>
  <c r="C5" i="5"/>
  <c r="J4" i="5"/>
  <c r="I4" i="5"/>
  <c r="H4" i="5"/>
  <c r="G4" i="5"/>
  <c r="F4" i="5"/>
  <c r="E4" i="5"/>
  <c r="D4" i="5"/>
  <c r="C4" i="5"/>
  <c r="J3" i="5"/>
  <c r="J8" i="5" s="1"/>
  <c r="I3" i="5"/>
  <c r="I8" i="5" s="1"/>
  <c r="H3" i="5"/>
  <c r="H8" i="5" s="1"/>
  <c r="G3" i="5"/>
  <c r="G8" i="5" s="1"/>
  <c r="F3" i="5"/>
  <c r="F8" i="5" s="1"/>
  <c r="E3" i="5"/>
  <c r="E8" i="5" s="1"/>
  <c r="D3" i="5"/>
  <c r="D8" i="5" s="1"/>
  <c r="C3" i="5"/>
  <c r="C8" i="5" s="1"/>
  <c r="J7" i="4"/>
  <c r="I7" i="4"/>
  <c r="H7" i="4"/>
  <c r="G7" i="4"/>
  <c r="F7" i="4"/>
  <c r="E7" i="4"/>
  <c r="D7" i="4"/>
  <c r="C7" i="4"/>
  <c r="J6" i="4"/>
  <c r="I6" i="4"/>
  <c r="H6" i="4"/>
  <c r="G6" i="4"/>
  <c r="F6" i="4"/>
  <c r="E6" i="4"/>
  <c r="D6" i="4"/>
  <c r="C6" i="4"/>
  <c r="J5" i="4"/>
  <c r="I5" i="4"/>
  <c r="H5" i="4"/>
  <c r="G5" i="4"/>
  <c r="F5" i="4"/>
  <c r="E5" i="4"/>
  <c r="D5" i="4"/>
  <c r="C5" i="4"/>
  <c r="J4" i="4"/>
  <c r="I4" i="4"/>
  <c r="H4" i="4"/>
  <c r="G4" i="4"/>
  <c r="F4" i="4"/>
  <c r="E4" i="4"/>
  <c r="D4" i="4"/>
  <c r="C4" i="4"/>
  <c r="J3" i="4"/>
  <c r="J8" i="4" s="1"/>
  <c r="I3" i="4"/>
  <c r="I8" i="4" s="1"/>
  <c r="H3" i="4"/>
  <c r="H8" i="4" s="1"/>
  <c r="G3" i="4"/>
  <c r="G8" i="4" s="1"/>
  <c r="F3" i="4"/>
  <c r="F8" i="4" s="1"/>
  <c r="E3" i="4"/>
  <c r="E8" i="4" s="1"/>
  <c r="D3" i="4"/>
  <c r="D8" i="4" s="1"/>
  <c r="C3" i="4"/>
  <c r="C8" i="4" s="1"/>
  <c r="J7" i="3"/>
  <c r="I7" i="3"/>
  <c r="H7" i="3"/>
  <c r="G7" i="3"/>
  <c r="F7" i="3"/>
  <c r="E7" i="3"/>
  <c r="D7" i="3"/>
  <c r="C7" i="3"/>
  <c r="J6" i="3"/>
  <c r="I6" i="3"/>
  <c r="H6" i="3"/>
  <c r="G6" i="3"/>
  <c r="F6" i="3"/>
  <c r="E6" i="3"/>
  <c r="D6" i="3"/>
  <c r="C6" i="3"/>
  <c r="J5" i="3"/>
  <c r="I5" i="3"/>
  <c r="H5" i="3"/>
  <c r="G5" i="3"/>
  <c r="F5" i="3"/>
  <c r="E5" i="3"/>
  <c r="D5" i="3"/>
  <c r="C5" i="3"/>
  <c r="J4" i="3"/>
  <c r="I4" i="3"/>
  <c r="H4" i="3"/>
  <c r="G4" i="3"/>
  <c r="F4" i="3"/>
  <c r="E4" i="3"/>
  <c r="D4" i="3"/>
  <c r="C4" i="3"/>
  <c r="J3" i="3"/>
  <c r="J8" i="3" s="1"/>
  <c r="I3" i="3"/>
  <c r="I8" i="3" s="1"/>
  <c r="H3" i="3"/>
  <c r="H8" i="3" s="1"/>
  <c r="G3" i="3"/>
  <c r="G8" i="3" s="1"/>
  <c r="F3" i="3"/>
  <c r="F8" i="3" s="1"/>
  <c r="E3" i="3"/>
  <c r="E8" i="3" s="1"/>
  <c r="D3" i="3"/>
  <c r="D8" i="3" s="1"/>
  <c r="C3" i="3"/>
  <c r="C8" i="3" s="1"/>
  <c r="J7" i="2"/>
  <c r="I7" i="2"/>
  <c r="H7" i="2"/>
  <c r="G7" i="2"/>
  <c r="F7" i="2"/>
  <c r="E7" i="2"/>
  <c r="D7" i="2"/>
  <c r="C7" i="2"/>
  <c r="J6" i="2"/>
  <c r="I6" i="2"/>
  <c r="H6" i="2"/>
  <c r="G6" i="2"/>
  <c r="F6" i="2"/>
  <c r="E6" i="2"/>
  <c r="D6" i="2"/>
  <c r="C6" i="2"/>
  <c r="J5" i="2"/>
  <c r="I5" i="2"/>
  <c r="H5" i="2"/>
  <c r="G5" i="2"/>
  <c r="F5" i="2"/>
  <c r="E5" i="2"/>
  <c r="D5" i="2"/>
  <c r="C5" i="2"/>
  <c r="J4" i="2"/>
  <c r="I4" i="2"/>
  <c r="H4" i="2"/>
  <c r="G4" i="2"/>
  <c r="F4" i="2"/>
  <c r="E4" i="2"/>
  <c r="D4" i="2"/>
  <c r="C4" i="2"/>
  <c r="J3" i="2"/>
  <c r="J8" i="2" s="1"/>
  <c r="I3" i="2"/>
  <c r="I8" i="2" s="1"/>
  <c r="H3" i="2"/>
  <c r="H8" i="2" s="1"/>
  <c r="G3" i="2"/>
  <c r="G8" i="2" s="1"/>
  <c r="F3" i="2"/>
  <c r="F8" i="2" s="1"/>
  <c r="E3" i="2"/>
  <c r="E8" i="2" s="1"/>
  <c r="D3" i="2"/>
  <c r="D8" i="2" s="1"/>
  <c r="C3" i="2"/>
  <c r="C8" i="2" s="1"/>
  <c r="J7" i="1"/>
  <c r="I7" i="1"/>
  <c r="H7" i="1"/>
  <c r="G7" i="1"/>
  <c r="F7" i="1"/>
  <c r="E7" i="1"/>
  <c r="D7" i="1"/>
  <c r="J6" i="1"/>
  <c r="I6" i="1"/>
  <c r="H6" i="1"/>
  <c r="G6" i="1"/>
  <c r="F6" i="1"/>
  <c r="E6" i="1"/>
  <c r="D6" i="1"/>
  <c r="J5" i="1"/>
  <c r="I5" i="1"/>
  <c r="H5" i="1"/>
  <c r="G5" i="1"/>
  <c r="F5" i="1"/>
  <c r="E5" i="1"/>
  <c r="D5" i="1"/>
  <c r="J4" i="1"/>
  <c r="I4" i="1"/>
  <c r="H4" i="1"/>
  <c r="G4" i="1"/>
  <c r="F4" i="1"/>
  <c r="E4" i="1"/>
  <c r="D4" i="1"/>
  <c r="J3" i="1"/>
  <c r="I3" i="1"/>
  <c r="H3" i="1"/>
  <c r="G3" i="1"/>
  <c r="F3" i="1"/>
  <c r="E3" i="1"/>
  <c r="D3" i="1"/>
  <c r="G8" i="1" l="1"/>
  <c r="H8" i="1"/>
  <c r="F8" i="31"/>
  <c r="D8" i="1"/>
  <c r="E8" i="1"/>
  <c r="I8" i="1"/>
  <c r="F8" i="1"/>
  <c r="J8" i="1"/>
  <c r="H8" i="19"/>
</calcChain>
</file>

<file path=xl/sharedStrings.xml><?xml version="1.0" encoding="utf-8"?>
<sst xmlns="http://schemas.openxmlformats.org/spreadsheetml/2006/main" count="346" uniqueCount="25">
  <si>
    <t>CqMAN</t>
  </si>
  <si>
    <t>Cy0</t>
  </si>
  <si>
    <t>LinReg</t>
  </si>
  <si>
    <t>PCR Miner</t>
  </si>
  <si>
    <t>5PSM</t>
  </si>
  <si>
    <t>DART</t>
  </si>
  <si>
    <t>FPLM</t>
  </si>
  <si>
    <t>FPK-PCR</t>
  </si>
  <si>
    <t>SD of Cq</t>
  </si>
  <si>
    <t>Mean SD of Cq</t>
  </si>
  <si>
    <t>RE</t>
  </si>
  <si>
    <t xml:space="preserve">CV </t>
  </si>
  <si>
    <t>bias</t>
  </si>
  <si>
    <t>slope（bias）</t>
  </si>
  <si>
    <t>Var within</t>
  </si>
  <si>
    <t>Cq</t>
  </si>
  <si>
    <t>E for each individual</t>
  </si>
  <si>
    <t>Methods</t>
  </si>
  <si>
    <t>Bias</t>
  </si>
  <si>
    <t>Bias(ratio)</t>
  </si>
  <si>
    <t>Relative error</t>
  </si>
  <si>
    <t>CV</t>
  </si>
  <si>
    <t>Precision</t>
  </si>
  <si>
    <t>rank</t>
  </si>
  <si>
    <t>Resolution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</si>
</sst>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00E+00"/>
    <numFmt numFmtId="177" formatCode="0.000E+00"/>
    <numFmt numFmtId="178" formatCode="0.0000_ "/>
    <numFmt numFmtId="179" formatCode="0.00_ "/>
    <numFmt numFmtId="180" formatCode="0.00000000_ "/>
    <numFmt numFmtId="181" formatCode="0.0E+00"/>
    <numFmt numFmtId="182" formatCode="0.0000"/>
  </numFmts>
  <fonts count="14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0.5"/>
      <color rgb="FF333333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11" fillId="0" borderId="0">
      <alignment vertical="center"/>
    </xf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179" fontId="0" fillId="0" borderId="0" xfId="0" applyNumberFormat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178" fontId="0" fillId="0" borderId="0" xfId="0" applyNumberFormat="1"/>
    <xf numFmtId="0" fontId="0" fillId="0" borderId="0" xfId="0" applyFill="1" applyAlignment="1">
      <alignment wrapText="1"/>
    </xf>
    <xf numFmtId="0" fontId="2" fillId="0" borderId="0" xfId="0" applyFont="1" applyFill="1"/>
    <xf numFmtId="178" fontId="3" fillId="0" borderId="0" xfId="0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178" fontId="3" fillId="0" borderId="0" xfId="4" applyNumberFormat="1" applyFont="1" applyFill="1" applyBorder="1" applyAlignment="1"/>
    <xf numFmtId="0" fontId="5" fillId="0" borderId="0" xfId="0" applyFont="1"/>
    <xf numFmtId="0" fontId="4" fillId="0" borderId="0" xfId="6" applyFont="1" applyFill="1" applyAlignment="1">
      <alignment horizontal="center" vertical="center"/>
    </xf>
    <xf numFmtId="178" fontId="4" fillId="0" borderId="0" xfId="6" applyNumberFormat="1" applyFont="1" applyFill="1" applyAlignment="1">
      <alignment horizontal="center" vertical="center"/>
    </xf>
    <xf numFmtId="178" fontId="6" fillId="0" borderId="0" xfId="2" applyNumberFormat="1"/>
    <xf numFmtId="0" fontId="2" fillId="0" borderId="0" xfId="0" applyFont="1"/>
    <xf numFmtId="178" fontId="0" fillId="0" borderId="0" xfId="0" applyNumberFormat="1" applyFill="1"/>
    <xf numFmtId="178" fontId="6" fillId="0" borderId="0" xfId="2" applyNumberFormat="1" applyFill="1"/>
    <xf numFmtId="178" fontId="3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177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1" fontId="3" fillId="0" borderId="0" xfId="4" applyNumberFormat="1" applyFont="1" applyFill="1" applyBorder="1" applyAlignment="1"/>
    <xf numFmtId="11" fontId="3" fillId="0" borderId="0" xfId="0" applyNumberFormat="1" applyFont="1" applyFill="1" applyBorder="1" applyAlignment="1"/>
    <xf numFmtId="181" fontId="3" fillId="0" borderId="0" xfId="4" applyNumberFormat="1" applyFont="1" applyFill="1" applyBorder="1" applyAlignment="1">
      <alignment horizontal="center"/>
    </xf>
    <xf numFmtId="178" fontId="6" fillId="0" borderId="0" xfId="3" applyNumberFormat="1" applyFont="1" applyFill="1" applyBorder="1" applyAlignment="1"/>
    <xf numFmtId="178" fontId="0" fillId="0" borderId="0" xfId="0" applyNumberFormat="1" applyFont="1" applyFill="1"/>
    <xf numFmtId="178" fontId="4" fillId="0" borderId="0" xfId="6" applyNumberFormat="1" applyFont="1" applyAlignment="1">
      <alignment horizontal="center" vertical="center"/>
    </xf>
    <xf numFmtId="180" fontId="0" fillId="0" borderId="0" xfId="0" applyNumberFormat="1"/>
    <xf numFmtId="178" fontId="1" fillId="0" borderId="0" xfId="0" applyNumberFormat="1" applyFont="1" applyFill="1"/>
    <xf numFmtId="0" fontId="4" fillId="0" borderId="0" xfId="6" applyFont="1" applyAlignment="1">
      <alignment horizontal="center" vertical="center"/>
    </xf>
    <xf numFmtId="0" fontId="3" fillId="0" borderId="0" xfId="4" applyFont="1" applyFill="1" applyBorder="1" applyAlignment="1"/>
    <xf numFmtId="182" fontId="3" fillId="0" borderId="0" xfId="4" applyNumberFormat="1" applyFont="1" applyFill="1" applyBorder="1" applyAlignment="1"/>
    <xf numFmtId="0" fontId="6" fillId="0" borderId="0" xfId="3" applyFont="1" applyFill="1" applyBorder="1" applyAlignment="1"/>
    <xf numFmtId="0" fontId="7" fillId="0" borderId="0" xfId="3" applyFont="1" applyFill="1" applyBorder="1" applyAlignment="1"/>
    <xf numFmtId="2" fontId="3" fillId="0" borderId="0" xfId="4" applyNumberFormat="1" applyFont="1" applyFill="1" applyBorder="1" applyAlignment="1">
      <alignment horizontal="center"/>
    </xf>
    <xf numFmtId="178" fontId="6" fillId="0" borderId="0" xfId="1" applyNumberFormat="1"/>
    <xf numFmtId="178" fontId="8" fillId="0" borderId="0" xfId="4" applyNumberFormat="1"/>
    <xf numFmtId="0" fontId="8" fillId="0" borderId="0" xfId="4"/>
    <xf numFmtId="0" fontId="9" fillId="0" borderId="0" xfId="3" applyFill="1"/>
    <xf numFmtId="0" fontId="0" fillId="0" borderId="0" xfId="0" applyFill="1" applyAlignment="1"/>
    <xf numFmtId="176" fontId="0" fillId="0" borderId="0" xfId="0" applyNumberFormat="1"/>
    <xf numFmtId="0" fontId="1" fillId="0" borderId="0" xfId="0" applyFont="1"/>
    <xf numFmtId="178" fontId="0" fillId="0" borderId="0" xfId="0" applyNumberFormat="1" applyBorder="1" applyAlignment="1">
      <alignment horizontal="center"/>
    </xf>
    <xf numFmtId="178" fontId="0" fillId="0" borderId="0" xfId="0" applyNumberFormat="1" applyBorder="1"/>
    <xf numFmtId="178" fontId="8" fillId="0" borderId="0" xfId="4" applyNumberFormat="1" applyAlignment="1">
      <alignment horizontal="center"/>
    </xf>
    <xf numFmtId="0" fontId="10" fillId="0" borderId="0" xfId="5" applyFont="1"/>
    <xf numFmtId="180" fontId="2" fillId="0" borderId="0" xfId="0" applyNumberFormat="1" applyFont="1"/>
    <xf numFmtId="178" fontId="13" fillId="0" borderId="0" xfId="0" applyNumberFormat="1" applyFont="1"/>
    <xf numFmtId="0" fontId="0" fillId="0" borderId="0" xfId="0" applyFont="1" applyFill="1" applyBorder="1" applyAlignment="1">
      <alignment horizontal="center"/>
    </xf>
    <xf numFmtId="178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/>
    </xf>
  </cellXfs>
  <cellStyles count="7">
    <cellStyle name="Normal_baseline_combined" xfId="3"/>
    <cellStyle name="Normal_efficiency" xfId="2"/>
    <cellStyle name="Normal_Sheet1" xfId="4"/>
    <cellStyle name="Normal_Sheet2" xfId="1"/>
    <cellStyle name="常规" xfId="0" builtinId="0"/>
    <cellStyle name="常规 2" xfId="5"/>
    <cellStyle name="常规 3" xfId="6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opLeftCell="A4" workbookViewId="0">
      <selection activeCell="C13" sqref="C13"/>
    </sheetView>
  </sheetViews>
  <sheetFormatPr defaultColWidth="9" defaultRowHeight="14.25"/>
  <cols>
    <col min="1" max="1" width="17.75" customWidth="1"/>
    <col min="2" max="2" width="12.875" customWidth="1"/>
    <col min="3" max="3" width="16.25" customWidth="1"/>
    <col min="4" max="4" width="12.875" customWidth="1"/>
    <col min="5" max="5" width="14.625" customWidth="1"/>
    <col min="6" max="6" width="15.75" customWidth="1"/>
    <col min="7" max="7" width="10.875" customWidth="1"/>
    <col min="8" max="8" width="9.875" customWidth="1"/>
    <col min="9" max="9" width="11" customWidth="1"/>
    <col min="10" max="10" width="11.5" bestFit="1" customWidth="1"/>
    <col min="11" max="11" width="8.75" customWidth="1"/>
    <col min="12" max="12" width="15.75" customWidth="1"/>
    <col min="13" max="13" width="12" customWidth="1"/>
    <col min="14" max="14" width="12.25" customWidth="1"/>
    <col min="15" max="15" width="13.875" customWidth="1"/>
  </cols>
  <sheetData>
    <row r="1" spans="1:14">
      <c r="C1" s="45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M1" s="18"/>
      <c r="N1" s="18"/>
    </row>
    <row r="2" spans="1:14">
      <c r="A2" t="s">
        <v>8</v>
      </c>
      <c r="C2" s="7"/>
      <c r="M2" s="18"/>
      <c r="N2" s="18"/>
    </row>
    <row r="3" spans="1:14">
      <c r="A3">
        <v>150000</v>
      </c>
      <c r="C3" s="7">
        <v>0.185711843695789</v>
      </c>
      <c r="D3" s="7">
        <f>STDEVP(D17:D19)</f>
        <v>0.121774872078874</v>
      </c>
      <c r="E3" s="7">
        <f>STDEVP(E17:E19)</f>
        <v>0.11867452030631594</v>
      </c>
      <c r="F3" s="7">
        <f t="shared" ref="F3:J3" si="0">STDEVP(F17:F19)</f>
        <v>0.12968379492699417</v>
      </c>
      <c r="G3" s="7">
        <f t="shared" si="0"/>
        <v>0.12364824660660943</v>
      </c>
      <c r="H3" s="7">
        <f t="shared" si="0"/>
        <v>0.10785484071967492</v>
      </c>
      <c r="I3" s="7">
        <f t="shared" si="0"/>
        <v>0.12917516101101761</v>
      </c>
      <c r="J3" s="7">
        <f t="shared" si="0"/>
        <v>0.12494564050566852</v>
      </c>
      <c r="M3" s="18"/>
      <c r="N3" s="18"/>
    </row>
    <row r="4" spans="1:14">
      <c r="A4">
        <v>15000</v>
      </c>
      <c r="C4" s="7">
        <v>0.16779617264871</v>
      </c>
      <c r="D4" s="7">
        <f>STDEVP(D20:D22)</f>
        <v>6.4931142016789511E-2</v>
      </c>
      <c r="E4" s="7">
        <f>STDEVP(E20:E22)</f>
        <v>4.4090364323719426E-2</v>
      </c>
      <c r="F4" s="7">
        <f t="shared" ref="F4:J4" si="1">STDEVP(F20:F22)</f>
        <v>7.235584903025355E-2</v>
      </c>
      <c r="G4" s="7">
        <f t="shared" si="1"/>
        <v>6.9442222186665417E-2</v>
      </c>
      <c r="H4" s="7">
        <f t="shared" si="1"/>
        <v>4.5745673748089036E-2</v>
      </c>
      <c r="I4" s="7">
        <f t="shared" si="1"/>
        <v>6.2914403932820481E-2</v>
      </c>
      <c r="J4" s="7">
        <f t="shared" si="1"/>
        <v>6.932881177855621E-2</v>
      </c>
      <c r="M4" s="18"/>
      <c r="N4" s="18"/>
    </row>
    <row r="5" spans="1:14">
      <c r="A5">
        <v>1500</v>
      </c>
      <c r="C5" s="7">
        <v>4.7140452079102203E-2</v>
      </c>
      <c r="D5" s="7">
        <f>STDEVP(D23:D25)</f>
        <v>7.6224604072428009E-2</v>
      </c>
      <c r="E5" s="7">
        <f>STDEVP(E23:E25)</f>
        <v>8.8118983942922072E-2</v>
      </c>
      <c r="F5" s="7">
        <f t="shared" ref="F5:J5" si="2">STDEVP(F23:F25)</f>
        <v>7.1659332958100633E-2</v>
      </c>
      <c r="G5" s="7">
        <f t="shared" si="2"/>
        <v>7.8457348639597788E-2</v>
      </c>
      <c r="H5" s="7">
        <f t="shared" si="2"/>
        <v>8.581116218508858E-2</v>
      </c>
      <c r="I5" s="7">
        <f t="shared" si="2"/>
        <v>7.9817848185032694E-2</v>
      </c>
      <c r="J5" s="7">
        <f t="shared" si="2"/>
        <v>7.2354249073774343E-2</v>
      </c>
      <c r="M5" s="18"/>
      <c r="N5" s="18"/>
    </row>
    <row r="6" spans="1:14">
      <c r="A6">
        <v>150</v>
      </c>
      <c r="C6" s="7">
        <v>5.6568542494922602E-2</v>
      </c>
      <c r="D6" s="7">
        <f>STDEVP(D26:D28)</f>
        <v>0.1475052078623296</v>
      </c>
      <c r="E6" s="7">
        <f>STDEVP(E26:E28)</f>
        <v>0.13981526787350101</v>
      </c>
      <c r="F6" s="7">
        <f t="shared" ref="F6:J6" si="3">STDEVP(F26:F28)</f>
        <v>0.1567624388117963</v>
      </c>
      <c r="G6" s="7">
        <f t="shared" si="3"/>
        <v>0.14290634073483782</v>
      </c>
      <c r="H6" s="7">
        <f t="shared" si="3"/>
        <v>0.15503189635971276</v>
      </c>
      <c r="I6" s="7">
        <f t="shared" si="3"/>
        <v>0.11056320464884459</v>
      </c>
      <c r="J6" s="7">
        <f t="shared" si="3"/>
        <v>0.1473467275299605</v>
      </c>
      <c r="M6" s="18"/>
      <c r="N6" s="18"/>
    </row>
    <row r="7" spans="1:14">
      <c r="A7">
        <v>15</v>
      </c>
      <c r="C7" s="7">
        <v>8.7305339024724704E-2</v>
      </c>
      <c r="D7" s="7">
        <f>STDEVP(D29:D31)</f>
        <v>0.54241185045269624</v>
      </c>
      <c r="E7" s="7">
        <f>STDEVP(E29:E31)</f>
        <v>0.53020081489222326</v>
      </c>
      <c r="F7" s="7">
        <f t="shared" ref="F7:J7" si="4">STDEVP(F29:F31)</f>
        <v>0.53983904597162602</v>
      </c>
      <c r="G7" s="7">
        <f t="shared" si="4"/>
        <v>0.54847262668452446</v>
      </c>
      <c r="H7" s="7">
        <f t="shared" si="4"/>
        <v>0.52323863262059289</v>
      </c>
      <c r="I7" s="7">
        <f t="shared" si="4"/>
        <v>0.50977206235292649</v>
      </c>
      <c r="J7" s="7">
        <f t="shared" si="4"/>
        <v>0.54551948847086851</v>
      </c>
      <c r="M7" s="18"/>
      <c r="N7" s="18"/>
    </row>
    <row r="8" spans="1:14">
      <c r="A8" s="6" t="s">
        <v>9</v>
      </c>
      <c r="C8" s="7">
        <v>0.10890446998865</v>
      </c>
      <c r="D8" s="7">
        <f>AVERAGE(D3:D7)</f>
        <v>0.19056953529662346</v>
      </c>
      <c r="E8" s="7">
        <f>AVERAGE(E3:E7)</f>
        <v>0.18417999026773635</v>
      </c>
      <c r="F8" s="7">
        <f t="shared" ref="F8:J8" si="5">AVERAGE(F3:F7)</f>
        <v>0.19406009233975413</v>
      </c>
      <c r="G8" s="7">
        <f t="shared" si="5"/>
        <v>0.19258535697044699</v>
      </c>
      <c r="H8" s="7">
        <f t="shared" si="5"/>
        <v>0.18353644112663164</v>
      </c>
      <c r="I8" s="7">
        <f t="shared" si="5"/>
        <v>0.17844853602612837</v>
      </c>
      <c r="J8" s="7">
        <f t="shared" si="5"/>
        <v>0.19189898347176562</v>
      </c>
      <c r="M8" s="18"/>
      <c r="N8" s="18"/>
    </row>
    <row r="9" spans="1:14">
      <c r="A9" s="6" t="s">
        <v>10</v>
      </c>
      <c r="C9" s="7">
        <v>0.214990079705071</v>
      </c>
      <c r="D9" s="7">
        <v>0.12828743265742401</v>
      </c>
      <c r="E9" s="7">
        <v>0.38369168999999997</v>
      </c>
      <c r="F9" s="7">
        <v>0.24309996610887999</v>
      </c>
      <c r="G9" s="7">
        <v>0.89239565525123699</v>
      </c>
      <c r="H9" s="7">
        <v>0.479590868751951</v>
      </c>
      <c r="I9" s="7">
        <v>0.33402837238359301</v>
      </c>
      <c r="J9" s="7">
        <v>0.327521387171891</v>
      </c>
      <c r="M9" s="18"/>
      <c r="N9" s="18"/>
    </row>
    <row r="10" spans="1:14">
      <c r="A10" s="8" t="s">
        <v>11</v>
      </c>
      <c r="C10" s="7">
        <v>7.0184434515473196E-2</v>
      </c>
      <c r="D10" s="7">
        <v>0.119730326114778</v>
      </c>
      <c r="E10" s="7">
        <v>0.108641436529254</v>
      </c>
      <c r="F10" s="7">
        <v>0.128293922981146</v>
      </c>
      <c r="G10" s="7">
        <v>0.10488916465308699</v>
      </c>
      <c r="H10" s="7">
        <v>0.16212146468275099</v>
      </c>
      <c r="I10" s="7">
        <v>0.173134661824321</v>
      </c>
      <c r="J10" s="7">
        <v>0.29960242591160702</v>
      </c>
      <c r="M10" s="18"/>
      <c r="N10" s="18"/>
    </row>
    <row r="11" spans="1:14">
      <c r="A11" s="9"/>
      <c r="C11" s="7"/>
      <c r="D11" s="7"/>
      <c r="E11" s="7"/>
      <c r="F11" s="7"/>
      <c r="G11" s="7"/>
      <c r="H11" s="7"/>
      <c r="I11" s="7"/>
      <c r="J11" s="7"/>
      <c r="M11" s="18"/>
      <c r="N11" s="18"/>
    </row>
    <row r="12" spans="1:14">
      <c r="A12" s="6" t="s">
        <v>12</v>
      </c>
      <c r="C12" s="7">
        <v>8685.6990408707134</v>
      </c>
      <c r="D12" s="7">
        <v>8819.91062697296</v>
      </c>
      <c r="E12" s="7">
        <v>5060.9253609999996</v>
      </c>
      <c r="F12" s="7">
        <v>15087.4718117436</v>
      </c>
      <c r="G12" s="7">
        <v>3045.68873278204</v>
      </c>
      <c r="H12" s="7">
        <v>4419.10968753201</v>
      </c>
      <c r="I12" s="7">
        <v>4677.3206376893704</v>
      </c>
      <c r="J12" s="7">
        <v>15755.5676216596</v>
      </c>
      <c r="M12" s="18"/>
      <c r="N12" s="18"/>
    </row>
    <row r="13" spans="1:14">
      <c r="A13" s="6" t="s">
        <v>13</v>
      </c>
      <c r="C13" s="51">
        <v>0.9850629505584203</v>
      </c>
      <c r="D13" s="7">
        <v>1</v>
      </c>
      <c r="E13" s="7">
        <v>0.93392001499999999</v>
      </c>
      <c r="F13" s="7">
        <v>1.0590419187631499</v>
      </c>
      <c r="G13" s="7">
        <v>0.86829587707629896</v>
      </c>
      <c r="H13" s="7">
        <v>0.92078741800792097</v>
      </c>
      <c r="I13" s="7">
        <v>0.93481927492573502</v>
      </c>
      <c r="J13" s="7">
        <v>1.06859329764071</v>
      </c>
      <c r="M13" s="18"/>
      <c r="N13" s="18"/>
    </row>
    <row r="14" spans="1:14">
      <c r="A14" s="6" t="s">
        <v>14</v>
      </c>
      <c r="C14" s="7">
        <v>1.81161494240403E-3</v>
      </c>
      <c r="D14" s="7">
        <v>8.8182649529265893E-3</v>
      </c>
      <c r="E14" s="7">
        <v>7.3948740000000001E-3</v>
      </c>
      <c r="F14" s="7">
        <v>9.9457809940331002E-3</v>
      </c>
      <c r="G14" s="7">
        <v>5.8416184192211498E-3</v>
      </c>
      <c r="H14" s="7">
        <v>8.9842959148634608E-3</v>
      </c>
      <c r="I14" s="7">
        <v>1.0245365698954101E-2</v>
      </c>
      <c r="J14" s="7">
        <v>4.86634874480645E-2</v>
      </c>
      <c r="M14" s="18"/>
      <c r="N14" s="18"/>
    </row>
    <row r="15" spans="1:14">
      <c r="A15" s="18"/>
      <c r="C15" s="7"/>
      <c r="D15" s="7"/>
      <c r="E15" s="7"/>
      <c r="F15" s="7"/>
      <c r="G15" s="7"/>
      <c r="H15" s="7"/>
      <c r="I15" s="7"/>
      <c r="J15" s="7"/>
      <c r="M15" s="18"/>
      <c r="N15" s="18"/>
    </row>
    <row r="16" spans="1:14">
      <c r="A16" t="s">
        <v>15</v>
      </c>
      <c r="C16" s="7"/>
      <c r="D16" s="7"/>
      <c r="E16" s="7"/>
      <c r="F16" s="7"/>
      <c r="G16" s="7"/>
      <c r="H16" s="7"/>
      <c r="I16" s="7"/>
      <c r="J16" s="7"/>
      <c r="M16" s="18"/>
      <c r="N16" s="18"/>
    </row>
    <row r="17" spans="1:14">
      <c r="A17">
        <v>150000</v>
      </c>
      <c r="B17" s="33"/>
      <c r="C17" s="7">
        <v>16.12</v>
      </c>
      <c r="D17" s="7">
        <v>20.814635423651499</v>
      </c>
      <c r="E17" s="7">
        <v>20.319970418698801</v>
      </c>
      <c r="F17" s="7">
        <v>20.5107</v>
      </c>
      <c r="G17" s="7">
        <v>22.02</v>
      </c>
      <c r="H17" s="7">
        <v>16.643999999999998</v>
      </c>
      <c r="I17" s="7">
        <v>16.591000000000001</v>
      </c>
      <c r="J17" s="48">
        <v>21.725987323275302</v>
      </c>
      <c r="M17" s="18"/>
      <c r="N17" s="18"/>
    </row>
    <row r="18" spans="1:14">
      <c r="B18" s="33"/>
      <c r="C18" s="7">
        <v>16</v>
      </c>
      <c r="D18" s="7">
        <v>20.5403364902369</v>
      </c>
      <c r="E18" s="7">
        <v>20.064513742560099</v>
      </c>
      <c r="F18" s="7">
        <v>20.236000000000001</v>
      </c>
      <c r="G18" s="7">
        <v>21.74</v>
      </c>
      <c r="H18" s="7">
        <v>16.405000000000001</v>
      </c>
      <c r="I18" s="7">
        <v>16.318999999999999</v>
      </c>
      <c r="J18" s="48">
        <v>21.4470231966528</v>
      </c>
      <c r="M18" s="18"/>
      <c r="N18" s="18"/>
    </row>
    <row r="19" spans="1:14">
      <c r="B19" s="33"/>
      <c r="C19" s="7">
        <v>15.68</v>
      </c>
      <c r="D19" s="7">
        <v>20.575991577986901</v>
      </c>
      <c r="E19" s="7">
        <v>20.072105479517099</v>
      </c>
      <c r="F19" s="7">
        <v>20.235199999999999</v>
      </c>
      <c r="G19" s="7">
        <v>21.78</v>
      </c>
      <c r="H19" s="7">
        <v>16.427</v>
      </c>
      <c r="I19" s="7">
        <v>16.315000000000001</v>
      </c>
      <c r="J19" s="48">
        <v>21.477484065192201</v>
      </c>
      <c r="M19" s="18"/>
      <c r="N19" s="18"/>
    </row>
    <row r="20" spans="1:14">
      <c r="A20">
        <v>15000</v>
      </c>
      <c r="B20" s="33"/>
      <c r="C20" s="7">
        <v>20.59</v>
      </c>
      <c r="D20" s="7">
        <v>24.102598740829698</v>
      </c>
      <c r="E20" s="7">
        <v>23.693402056051301</v>
      </c>
      <c r="F20" s="7">
        <v>23.8141</v>
      </c>
      <c r="G20" s="7">
        <v>25.27</v>
      </c>
      <c r="H20" s="7">
        <v>20.004999999999999</v>
      </c>
      <c r="I20" s="7">
        <v>19.853999999999999</v>
      </c>
      <c r="J20" s="48">
        <v>25.0240550128871</v>
      </c>
      <c r="M20" s="18"/>
      <c r="N20" s="18"/>
    </row>
    <row r="21" spans="1:14">
      <c r="B21" s="33"/>
      <c r="C21" s="7">
        <v>20.25</v>
      </c>
      <c r="D21" s="7">
        <v>23.996468283197899</v>
      </c>
      <c r="E21" s="7">
        <v>23.640246782480201</v>
      </c>
      <c r="F21" s="7">
        <v>23.705500000000001</v>
      </c>
      <c r="G21" s="7">
        <v>25.14</v>
      </c>
      <c r="H21" s="7">
        <v>19.946000000000002</v>
      </c>
      <c r="I21" s="7">
        <v>19.756</v>
      </c>
      <c r="J21" s="48">
        <v>24.9112758699636</v>
      </c>
      <c r="M21" s="18"/>
      <c r="N21" s="18"/>
    </row>
    <row r="22" spans="1:14">
      <c r="B22" s="33"/>
      <c r="C22" s="7">
        <v>20.22</v>
      </c>
      <c r="D22" s="7">
        <v>23.9469446047754</v>
      </c>
      <c r="E22" s="7">
        <v>23.5854075371922</v>
      </c>
      <c r="F22" s="7">
        <v>23.638500000000001</v>
      </c>
      <c r="G22" s="7">
        <v>25.11</v>
      </c>
      <c r="H22" s="7">
        <v>19.893000000000001</v>
      </c>
      <c r="I22" s="7">
        <v>19.702000000000002</v>
      </c>
      <c r="J22" s="48">
        <v>24.857711690543901</v>
      </c>
      <c r="M22" s="18"/>
      <c r="N22" s="18"/>
    </row>
    <row r="23" spans="1:14">
      <c r="A23">
        <v>1500</v>
      </c>
      <c r="B23" s="33"/>
      <c r="C23" s="7">
        <v>23.12</v>
      </c>
      <c r="D23" s="7">
        <v>27.445305248633002</v>
      </c>
      <c r="E23" s="7">
        <v>26.849253004353098</v>
      </c>
      <c r="F23" s="7">
        <v>27.164400000000001</v>
      </c>
      <c r="G23" s="7">
        <v>28.62</v>
      </c>
      <c r="H23" s="7">
        <v>23.161000000000001</v>
      </c>
      <c r="I23" s="7">
        <v>23.004999999999999</v>
      </c>
      <c r="J23" s="48">
        <v>28.371971453835101</v>
      </c>
      <c r="M23" s="18"/>
      <c r="N23" s="18"/>
    </row>
    <row r="24" spans="1:14">
      <c r="B24" s="33"/>
      <c r="C24" s="7">
        <v>23.22</v>
      </c>
      <c r="D24" s="7">
        <v>27.566389286796099</v>
      </c>
      <c r="E24" s="7">
        <v>27.040185382118199</v>
      </c>
      <c r="F24" s="7">
        <v>27.2775</v>
      </c>
      <c r="G24" s="7">
        <v>28.74</v>
      </c>
      <c r="H24" s="7">
        <v>23.361000000000001</v>
      </c>
      <c r="I24" s="7">
        <v>23.18</v>
      </c>
      <c r="J24" s="48">
        <v>28.482742355411901</v>
      </c>
      <c r="M24" s="18"/>
      <c r="N24" s="18"/>
    </row>
    <row r="25" spans="1:14">
      <c r="B25" s="33"/>
      <c r="C25" s="7">
        <v>23.12</v>
      </c>
      <c r="D25" s="7">
        <v>27.3827625490303</v>
      </c>
      <c r="E25" s="7">
        <v>26.8575359418004</v>
      </c>
      <c r="F25" s="7">
        <v>27.104700000000001</v>
      </c>
      <c r="G25" s="7">
        <v>28.55</v>
      </c>
      <c r="H25" s="7">
        <v>23.204999999999998</v>
      </c>
      <c r="I25" s="7">
        <v>23.016999999999999</v>
      </c>
      <c r="J25" s="48">
        <v>28.307542574768799</v>
      </c>
      <c r="M25" s="18"/>
      <c r="N25" s="18"/>
    </row>
    <row r="26" spans="1:14">
      <c r="A26">
        <v>150</v>
      </c>
      <c r="B26" s="33"/>
      <c r="C26" s="7">
        <v>27.21</v>
      </c>
      <c r="D26" s="7">
        <v>31.204916985011899</v>
      </c>
      <c r="E26" s="7">
        <v>30.644086195387501</v>
      </c>
      <c r="F26" s="7">
        <v>30.9284</v>
      </c>
      <c r="G26" s="7">
        <v>32.369999999999997</v>
      </c>
      <c r="H26" s="7">
        <v>26.977</v>
      </c>
      <c r="I26" s="7">
        <v>26.754000000000001</v>
      </c>
      <c r="J26" s="48">
        <v>32.121439331488702</v>
      </c>
      <c r="M26" s="18"/>
      <c r="N26" s="18"/>
    </row>
    <row r="27" spans="1:14">
      <c r="B27" s="33"/>
      <c r="C27" s="7">
        <v>27.33</v>
      </c>
      <c r="D27" s="7">
        <v>30.843631753735899</v>
      </c>
      <c r="E27" s="7">
        <v>30.305004796190399</v>
      </c>
      <c r="F27" s="7">
        <v>30.5472</v>
      </c>
      <c r="G27" s="7">
        <v>32.020000000000003</v>
      </c>
      <c r="H27" s="7">
        <v>26.6</v>
      </c>
      <c r="I27" s="7">
        <v>26.516999999999999</v>
      </c>
      <c r="J27" s="48">
        <v>31.7605420618405</v>
      </c>
      <c r="M27" s="18"/>
      <c r="N27" s="18"/>
    </row>
    <row r="28" spans="1:14">
      <c r="B28" s="33"/>
      <c r="C28" s="7">
        <v>27.21</v>
      </c>
      <c r="D28" s="7">
        <v>31.020430568432602</v>
      </c>
      <c r="E28" s="7">
        <v>30.516201763340501</v>
      </c>
      <c r="F28" s="7">
        <v>30.697800000000001</v>
      </c>
      <c r="G28" s="7">
        <v>32.200000000000003</v>
      </c>
      <c r="H28" s="7">
        <v>26.827999999999999</v>
      </c>
      <c r="I28" s="7">
        <v>26.748999999999999</v>
      </c>
      <c r="J28" s="48">
        <v>31.944815887170002</v>
      </c>
      <c r="M28" s="18"/>
      <c r="N28" s="18"/>
    </row>
    <row r="29" spans="1:14">
      <c r="A29">
        <v>15</v>
      </c>
      <c r="B29" s="33"/>
      <c r="C29" s="7">
        <v>30.12</v>
      </c>
      <c r="D29" s="7">
        <v>34.907864020997202</v>
      </c>
      <c r="E29" s="7">
        <v>34.403543123237</v>
      </c>
      <c r="F29" s="7">
        <v>34.6006</v>
      </c>
      <c r="G29" s="7">
        <v>36.07</v>
      </c>
      <c r="H29" s="7">
        <v>30.664000000000001</v>
      </c>
      <c r="I29" s="7">
        <v>30.448</v>
      </c>
      <c r="J29" s="48">
        <v>35.832625295982801</v>
      </c>
      <c r="M29" s="18"/>
      <c r="N29" s="18"/>
    </row>
    <row r="30" spans="1:14">
      <c r="B30" s="33"/>
      <c r="C30" s="7">
        <v>30.13</v>
      </c>
      <c r="D30" s="7">
        <v>33.961555460513999</v>
      </c>
      <c r="E30" s="7">
        <v>33.433860361287003</v>
      </c>
      <c r="F30" s="7">
        <v>33.6584</v>
      </c>
      <c r="G30" s="7">
        <v>35.1</v>
      </c>
      <c r="H30" s="7">
        <v>29.742000000000001</v>
      </c>
      <c r="I30" s="7">
        <v>29.638000000000002</v>
      </c>
      <c r="J30" s="48">
        <v>34.87772109953</v>
      </c>
      <c r="M30" s="18"/>
      <c r="N30" s="18"/>
    </row>
    <row r="31" spans="1:14">
      <c r="B31" s="33"/>
      <c r="C31" s="7">
        <v>30.31</v>
      </c>
      <c r="D31" s="7">
        <v>33.627044679564399</v>
      </c>
      <c r="E31" s="7">
        <v>33.170507533257101</v>
      </c>
      <c r="F31" s="7">
        <v>33.326000000000001</v>
      </c>
      <c r="G31" s="7">
        <v>34.78</v>
      </c>
      <c r="H31" s="7">
        <v>29.431999999999999</v>
      </c>
      <c r="I31" s="7">
        <v>29.22</v>
      </c>
      <c r="J31" s="48">
        <v>34.545679351544798</v>
      </c>
      <c r="M31" s="18"/>
      <c r="N31" s="18"/>
    </row>
    <row r="32" spans="1:14">
      <c r="A32" s="14"/>
      <c r="C32" s="7"/>
      <c r="D32" s="7"/>
      <c r="E32" s="7"/>
      <c r="F32" s="7"/>
      <c r="G32" s="7"/>
      <c r="H32" s="7"/>
      <c r="I32" s="7"/>
      <c r="J32" s="7"/>
      <c r="M32" s="18"/>
      <c r="N32" s="49"/>
    </row>
    <row r="33" spans="3:14">
      <c r="C33" s="7"/>
      <c r="D33" s="7"/>
      <c r="E33" s="7"/>
      <c r="F33" s="7"/>
      <c r="G33" s="7"/>
      <c r="H33" s="7"/>
      <c r="I33" s="7"/>
      <c r="J33" s="7"/>
      <c r="M33" s="18"/>
      <c r="N33" s="18"/>
    </row>
    <row r="34" spans="3:14">
      <c r="C34" s="7"/>
      <c r="D34" s="7"/>
      <c r="E34" s="7"/>
      <c r="F34" s="7"/>
      <c r="G34" s="7"/>
      <c r="H34" s="7"/>
      <c r="I34" s="7"/>
      <c r="J34" s="7"/>
      <c r="M34" s="18"/>
      <c r="N34" s="18"/>
    </row>
    <row r="35" spans="3:14">
      <c r="C35" s="7"/>
      <c r="D35" s="7"/>
      <c r="E35" s="7"/>
      <c r="F35" s="7"/>
      <c r="G35" s="7"/>
      <c r="H35" s="7"/>
      <c r="I35" s="7"/>
      <c r="J35" s="7"/>
      <c r="M35" s="18"/>
      <c r="N35" s="18"/>
    </row>
    <row r="36" spans="3:14">
      <c r="C36" s="7"/>
      <c r="D36" s="7"/>
      <c r="E36" s="7"/>
      <c r="F36" s="7"/>
      <c r="G36" s="7"/>
      <c r="H36" s="7"/>
      <c r="I36" s="7"/>
      <c r="J36" s="7"/>
      <c r="M36" s="18"/>
      <c r="N36" s="18"/>
    </row>
    <row r="37" spans="3:14">
      <c r="C37" s="7"/>
      <c r="D37" s="7"/>
      <c r="E37" s="7"/>
      <c r="F37" s="7"/>
      <c r="G37" s="7"/>
      <c r="H37" s="7"/>
      <c r="I37" s="7"/>
      <c r="J37" s="7"/>
      <c r="M37" s="18"/>
      <c r="N37" s="18"/>
    </row>
    <row r="38" spans="3:14">
      <c r="C38" s="7"/>
      <c r="D38" s="7"/>
      <c r="E38" s="7"/>
      <c r="F38" s="7"/>
      <c r="G38" s="7"/>
      <c r="H38" s="7"/>
      <c r="I38" s="7"/>
      <c r="J38" s="7"/>
      <c r="M38" s="18"/>
      <c r="N38" s="18"/>
    </row>
    <row r="39" spans="3:14">
      <c r="C39" s="7"/>
      <c r="D39" s="7"/>
      <c r="E39" s="7"/>
      <c r="F39" s="7"/>
      <c r="G39" s="7"/>
      <c r="H39" s="7"/>
      <c r="I39" s="7"/>
      <c r="J39" s="7"/>
      <c r="M39" s="18"/>
      <c r="N39" s="18"/>
    </row>
    <row r="40" spans="3:14">
      <c r="C40" s="7"/>
      <c r="D40" s="7"/>
      <c r="E40" s="7"/>
      <c r="F40" s="7"/>
      <c r="G40" s="7"/>
      <c r="H40" s="7"/>
      <c r="I40" s="7"/>
      <c r="J40" s="7"/>
      <c r="M40" s="18"/>
      <c r="N40" s="18"/>
    </row>
    <row r="41" spans="3:14">
      <c r="C41" s="7"/>
      <c r="D41" s="7"/>
      <c r="E41" s="7"/>
      <c r="F41" s="7"/>
      <c r="G41" s="7"/>
      <c r="H41" s="7"/>
      <c r="I41" s="7"/>
      <c r="J41" s="7"/>
      <c r="M41" s="18"/>
      <c r="N41" s="18"/>
    </row>
    <row r="42" spans="3:14">
      <c r="C42" s="7"/>
      <c r="D42" s="7"/>
      <c r="E42" s="7"/>
      <c r="F42" s="7"/>
      <c r="G42" s="7"/>
      <c r="H42" s="7"/>
      <c r="I42" s="7"/>
      <c r="J42" s="7"/>
      <c r="M42" s="18"/>
      <c r="N42" s="18"/>
    </row>
    <row r="43" spans="3:14">
      <c r="C43" s="7"/>
      <c r="D43" s="7"/>
      <c r="E43" s="7"/>
      <c r="F43" s="7"/>
      <c r="G43" s="7"/>
      <c r="H43" s="7"/>
      <c r="I43" s="7"/>
      <c r="J43" s="7"/>
      <c r="M43" s="18"/>
      <c r="N43" s="18"/>
    </row>
    <row r="44" spans="3:14">
      <c r="C44" s="7"/>
      <c r="D44" s="7"/>
      <c r="E44" s="7"/>
      <c r="F44" s="7"/>
      <c r="G44" s="7"/>
      <c r="H44" s="7"/>
      <c r="I44" s="7"/>
      <c r="J44" s="7"/>
      <c r="M44" s="18"/>
      <c r="N44" s="18"/>
    </row>
    <row r="45" spans="3:14">
      <c r="C45" s="7"/>
      <c r="D45" s="7"/>
      <c r="E45" s="7"/>
      <c r="F45" s="7"/>
      <c r="G45" s="7"/>
      <c r="H45" s="7"/>
      <c r="I45" s="7"/>
      <c r="J45" s="7"/>
      <c r="M45" s="18"/>
      <c r="N45" s="18"/>
    </row>
    <row r="46" spans="3:14">
      <c r="C46" s="7"/>
      <c r="D46" s="7"/>
      <c r="E46" s="7"/>
      <c r="F46" s="7"/>
      <c r="G46" s="7"/>
      <c r="H46" s="7"/>
      <c r="I46" s="7"/>
      <c r="J46" s="7"/>
      <c r="M46" s="18"/>
      <c r="N46" s="18"/>
    </row>
    <row r="47" spans="3:14">
      <c r="C47" s="7"/>
      <c r="D47" s="7"/>
      <c r="E47" s="7"/>
      <c r="F47" s="19"/>
      <c r="G47" s="19"/>
      <c r="H47" s="19"/>
      <c r="I47" s="19"/>
      <c r="J47" s="19"/>
    </row>
    <row r="48" spans="3:14">
      <c r="C48" s="44"/>
      <c r="D48" s="7"/>
      <c r="E48" s="7"/>
      <c r="F48" s="7"/>
      <c r="G48" s="7"/>
      <c r="H48" s="7"/>
      <c r="I48" s="7"/>
      <c r="J48" s="7"/>
    </row>
    <row r="49" spans="3:10">
      <c r="C49" s="44"/>
      <c r="D49" s="7"/>
      <c r="E49" s="7"/>
      <c r="F49" s="7"/>
      <c r="G49" s="7"/>
      <c r="H49" s="7"/>
      <c r="I49" s="7"/>
      <c r="J49" s="7"/>
    </row>
    <row r="50" spans="3:10">
      <c r="C50" s="44"/>
      <c r="D50" s="7"/>
      <c r="E50" s="7"/>
      <c r="F50" s="7"/>
      <c r="G50" s="7"/>
      <c r="H50" s="7"/>
      <c r="I50" s="7"/>
      <c r="J50" s="7"/>
    </row>
    <row r="51" spans="3:10">
      <c r="C51" s="44"/>
      <c r="D51" s="7"/>
      <c r="E51" s="7"/>
      <c r="F51" s="7"/>
      <c r="G51" s="7"/>
      <c r="H51" s="7"/>
      <c r="I51" s="7"/>
      <c r="J51" s="7"/>
    </row>
    <row r="52" spans="3:10">
      <c r="C52" s="44"/>
      <c r="D52" s="7"/>
      <c r="E52" s="7"/>
      <c r="F52" s="7"/>
      <c r="G52" s="7"/>
      <c r="H52" s="7"/>
      <c r="I52" s="7"/>
      <c r="J52" s="7"/>
    </row>
    <row r="53" spans="3:10">
      <c r="C53" s="44"/>
      <c r="D53" s="7"/>
      <c r="E53" s="7"/>
      <c r="F53" s="53"/>
      <c r="G53" s="53"/>
      <c r="H53" s="53"/>
      <c r="I53" s="53"/>
      <c r="J53" s="7"/>
    </row>
    <row r="54" spans="3:10">
      <c r="C54" s="44"/>
      <c r="D54" s="7"/>
      <c r="E54" s="7"/>
      <c r="F54" s="46"/>
      <c r="G54" s="47"/>
      <c r="H54" s="47"/>
      <c r="I54" s="47"/>
      <c r="J54" s="7"/>
    </row>
    <row r="55" spans="3:10">
      <c r="C55" s="44"/>
      <c r="D55" s="7"/>
      <c r="E55" s="7"/>
      <c r="F55" s="46"/>
      <c r="G55" s="46"/>
      <c r="H55" s="46"/>
      <c r="I55" s="46"/>
      <c r="J55" s="7"/>
    </row>
    <row r="56" spans="3:10">
      <c r="C56" s="44"/>
      <c r="D56" s="7"/>
      <c r="E56" s="7"/>
      <c r="F56" s="46"/>
      <c r="G56" s="46"/>
      <c r="H56" s="46"/>
      <c r="I56" s="46"/>
      <c r="J56" s="7"/>
    </row>
    <row r="57" spans="3:10">
      <c r="C57" s="44"/>
      <c r="D57" s="7"/>
      <c r="E57" s="7"/>
      <c r="F57" s="46"/>
      <c r="G57" s="46"/>
      <c r="H57" s="46"/>
      <c r="I57" s="46"/>
      <c r="J57" s="7"/>
    </row>
    <row r="58" spans="3:10">
      <c r="C58" s="44"/>
      <c r="D58" s="7"/>
      <c r="E58" s="7"/>
      <c r="F58" s="46"/>
      <c r="G58" s="46"/>
      <c r="H58" s="46"/>
      <c r="I58" s="46"/>
      <c r="J58" s="7"/>
    </row>
    <row r="59" spans="3:10">
      <c r="C59" s="44"/>
      <c r="D59" s="7"/>
      <c r="E59" s="7"/>
      <c r="F59" s="46"/>
      <c r="G59" s="46"/>
      <c r="H59" s="46"/>
      <c r="I59" s="46"/>
      <c r="J59" s="7"/>
    </row>
    <row r="60" spans="3:10">
      <c r="C60" s="44"/>
      <c r="D60" s="7"/>
      <c r="E60" s="7"/>
      <c r="F60" s="46"/>
      <c r="G60" s="46"/>
      <c r="H60" s="46"/>
      <c r="I60" s="46"/>
      <c r="J60" s="7"/>
    </row>
    <row r="61" spans="3:10">
      <c r="C61" s="44"/>
      <c r="D61" s="7"/>
      <c r="E61" s="7"/>
      <c r="F61" s="46"/>
      <c r="G61" s="46"/>
      <c r="H61" s="46"/>
      <c r="I61" s="46"/>
      <c r="J61" s="7"/>
    </row>
    <row r="62" spans="3:10">
      <c r="C62" s="44"/>
      <c r="D62" s="7"/>
      <c r="E62" s="7"/>
      <c r="F62" s="46"/>
      <c r="G62" s="46"/>
      <c r="H62" s="46"/>
      <c r="I62" s="46"/>
      <c r="J62" s="7"/>
    </row>
    <row r="63" spans="3:10">
      <c r="F63" s="3"/>
      <c r="G63" s="4"/>
      <c r="H63" s="4"/>
      <c r="I63" s="4"/>
    </row>
    <row r="64" spans="3:10">
      <c r="F64" s="3"/>
      <c r="G64" s="4"/>
      <c r="H64" s="4"/>
      <c r="I64" s="4"/>
    </row>
    <row r="65" spans="6:9">
      <c r="F65" s="3"/>
      <c r="G65" s="4"/>
      <c r="H65" s="4"/>
      <c r="I65" s="4"/>
    </row>
    <row r="66" spans="6:9">
      <c r="F66" s="3"/>
      <c r="G66" s="4"/>
      <c r="H66" s="4"/>
      <c r="I66" s="4"/>
    </row>
    <row r="67" spans="6:9">
      <c r="F67" s="3"/>
      <c r="G67" s="4"/>
      <c r="H67" s="4"/>
      <c r="I67" s="4"/>
    </row>
    <row r="68" spans="6:9">
      <c r="F68" s="3"/>
      <c r="G68" s="4"/>
      <c r="H68" s="4"/>
      <c r="I68" s="4"/>
    </row>
    <row r="69" spans="6:9">
      <c r="F69" s="3"/>
      <c r="G69" s="4"/>
      <c r="H69" s="4"/>
      <c r="I69" s="4"/>
    </row>
    <row r="103" spans="2:6">
      <c r="B103" s="18"/>
      <c r="C103" s="18"/>
      <c r="D103" s="18"/>
      <c r="E103" s="18"/>
      <c r="F103" s="18"/>
    </row>
    <row r="104" spans="2:6">
      <c r="B104" s="18"/>
      <c r="C104" s="18"/>
      <c r="D104" s="18"/>
      <c r="E104" s="18"/>
      <c r="F104" s="18"/>
    </row>
    <row r="105" spans="2:6">
      <c r="B105" s="18"/>
      <c r="C105" s="18"/>
      <c r="D105" s="18"/>
      <c r="E105" s="18"/>
      <c r="F105" s="18"/>
    </row>
    <row r="106" spans="2:6">
      <c r="B106" s="18"/>
      <c r="C106" s="18"/>
      <c r="D106" s="18"/>
      <c r="E106" s="18"/>
      <c r="F106" s="18"/>
    </row>
    <row r="107" spans="2:6">
      <c r="B107" s="18"/>
      <c r="C107" s="18"/>
      <c r="D107" s="18"/>
      <c r="E107" s="18"/>
      <c r="F107" s="18"/>
    </row>
    <row r="108" spans="2:6">
      <c r="B108" s="18"/>
      <c r="C108" s="18"/>
      <c r="D108" s="18"/>
      <c r="E108" s="18"/>
      <c r="F108" s="18"/>
    </row>
    <row r="109" spans="2:6">
      <c r="B109" s="18"/>
      <c r="C109" s="18"/>
      <c r="D109" s="18"/>
      <c r="E109" s="18"/>
      <c r="F109" s="18"/>
    </row>
    <row r="110" spans="2:6">
      <c r="B110" s="18"/>
      <c r="C110" s="18"/>
      <c r="D110" s="18"/>
      <c r="E110" s="18"/>
      <c r="F110" s="18"/>
    </row>
    <row r="111" spans="2:6">
      <c r="B111" s="18"/>
      <c r="C111" s="18"/>
      <c r="D111" s="18"/>
      <c r="E111" s="18"/>
      <c r="F111" s="18"/>
    </row>
    <row r="112" spans="2:6">
      <c r="B112" s="18"/>
      <c r="C112" s="18"/>
      <c r="D112" s="18"/>
      <c r="E112" s="18"/>
      <c r="F112" s="18"/>
    </row>
    <row r="113" spans="2:6">
      <c r="B113" s="18"/>
      <c r="C113" s="18"/>
      <c r="D113" s="18"/>
      <c r="E113" s="50"/>
      <c r="F113" s="18"/>
    </row>
    <row r="114" spans="2:6">
      <c r="B114" s="18"/>
      <c r="C114" s="18"/>
      <c r="D114" s="18"/>
      <c r="E114" s="18"/>
      <c r="F114" s="18"/>
    </row>
    <row r="115" spans="2:6">
      <c r="B115" s="18"/>
      <c r="C115" s="18"/>
      <c r="D115" s="18"/>
      <c r="E115" s="18"/>
      <c r="F115" s="18"/>
    </row>
    <row r="116" spans="2:6">
      <c r="B116" s="18"/>
      <c r="C116" s="18"/>
      <c r="D116" s="18"/>
      <c r="E116" s="18"/>
      <c r="F116" s="18"/>
    </row>
    <row r="117" spans="2:6">
      <c r="B117" s="18"/>
      <c r="C117" s="18"/>
      <c r="D117" s="18"/>
      <c r="E117" s="18"/>
      <c r="F117" s="18"/>
    </row>
    <row r="118" spans="2:6">
      <c r="B118" s="18"/>
      <c r="C118" s="18"/>
      <c r="D118" s="18"/>
      <c r="E118" s="18"/>
      <c r="F118" s="18"/>
    </row>
    <row r="119" spans="2:6">
      <c r="B119" s="18"/>
      <c r="C119" s="18"/>
      <c r="D119" s="18"/>
      <c r="E119" s="18"/>
      <c r="F119" s="18"/>
    </row>
    <row r="120" spans="2:6">
      <c r="B120" s="18"/>
      <c r="C120" s="18"/>
      <c r="D120" s="18"/>
      <c r="E120" s="18"/>
      <c r="F120" s="18"/>
    </row>
    <row r="121" spans="2:6">
      <c r="B121" s="18"/>
      <c r="C121" s="18"/>
      <c r="D121" s="18"/>
      <c r="E121" s="18"/>
      <c r="F121" s="18"/>
    </row>
    <row r="122" spans="2:6">
      <c r="B122" s="18"/>
      <c r="C122" s="18"/>
      <c r="D122" s="18"/>
      <c r="E122" s="18"/>
      <c r="F122" s="18"/>
    </row>
    <row r="123" spans="2:6">
      <c r="B123" s="18"/>
      <c r="C123" s="18"/>
      <c r="D123" s="18"/>
      <c r="E123" s="18"/>
      <c r="F123" s="18"/>
    </row>
    <row r="124" spans="2:6">
      <c r="B124" s="18"/>
      <c r="C124" s="18"/>
      <c r="D124" s="18"/>
      <c r="E124" s="18"/>
      <c r="F124" s="18"/>
    </row>
    <row r="125" spans="2:6">
      <c r="B125" s="18"/>
      <c r="C125" s="18"/>
      <c r="D125" s="18"/>
      <c r="E125" s="18"/>
      <c r="F125" s="18"/>
    </row>
    <row r="126" spans="2:6">
      <c r="B126" s="18"/>
      <c r="C126" s="18"/>
      <c r="D126" s="18"/>
      <c r="E126" s="18"/>
      <c r="F126" s="18"/>
    </row>
    <row r="127" spans="2:6">
      <c r="B127" s="18"/>
      <c r="C127" s="18"/>
      <c r="D127" s="18"/>
      <c r="E127" s="18"/>
      <c r="F127" s="18"/>
    </row>
    <row r="128" spans="2:6">
      <c r="B128" s="18"/>
      <c r="C128" s="18"/>
      <c r="D128" s="18"/>
      <c r="E128" s="18"/>
      <c r="F128" s="18"/>
    </row>
    <row r="129" spans="2:6">
      <c r="B129" s="18"/>
      <c r="C129" s="18"/>
      <c r="D129" s="18"/>
      <c r="E129" s="18"/>
      <c r="F129" s="18"/>
    </row>
    <row r="130" spans="2:6">
      <c r="B130" s="18"/>
      <c r="C130" s="18"/>
      <c r="D130" s="18"/>
      <c r="E130" s="18"/>
      <c r="F130" s="18"/>
    </row>
    <row r="131" spans="2:6">
      <c r="B131" s="18"/>
      <c r="C131" s="18"/>
      <c r="D131" s="18"/>
      <c r="E131" s="18"/>
      <c r="F131" s="18"/>
    </row>
    <row r="132" spans="2:6">
      <c r="B132" s="18"/>
      <c r="C132" s="18"/>
      <c r="D132" s="18"/>
      <c r="E132" s="18"/>
      <c r="F132" s="18"/>
    </row>
    <row r="133" spans="2:6">
      <c r="B133" s="18"/>
      <c r="C133" s="18"/>
      <c r="D133" s="18"/>
      <c r="E133" s="18"/>
      <c r="F133" s="18"/>
    </row>
    <row r="134" spans="2:6">
      <c r="B134" s="18"/>
      <c r="C134" s="18"/>
      <c r="D134" s="18"/>
      <c r="E134" s="18"/>
      <c r="F134" s="18"/>
    </row>
  </sheetData>
  <mergeCells count="1">
    <mergeCell ref="F53:I53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workbookViewId="0">
      <selection activeCell="C13" sqref="C13"/>
    </sheetView>
  </sheetViews>
  <sheetFormatPr defaultColWidth="9" defaultRowHeight="14.25"/>
  <cols>
    <col min="1" max="1" width="16.875" customWidth="1"/>
    <col min="3" max="3" width="13" customWidth="1"/>
    <col min="4" max="5" width="12.625"/>
    <col min="6" max="6" width="11.375"/>
    <col min="7" max="9" width="10.25"/>
    <col min="10" max="10" width="11.375"/>
  </cols>
  <sheetData>
    <row r="1" spans="1:21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43" t="s">
        <v>5</v>
      </c>
      <c r="I1" s="6" t="s">
        <v>6</v>
      </c>
      <c r="J1" s="6" t="s">
        <v>7</v>
      </c>
    </row>
    <row r="2" spans="1:21">
      <c r="A2" t="s">
        <v>8</v>
      </c>
      <c r="B2" s="7"/>
      <c r="C2" s="7"/>
      <c r="D2" s="7"/>
      <c r="E2" s="7"/>
      <c r="F2" s="7"/>
      <c r="G2" s="7"/>
      <c r="H2" s="7"/>
      <c r="I2" s="7"/>
      <c r="J2" s="7"/>
    </row>
    <row r="3" spans="1:21">
      <c r="A3">
        <v>150000</v>
      </c>
      <c r="B3" s="7"/>
      <c r="C3" s="7">
        <f>STDEVP(C17:C19)</f>
        <v>4.320493798938646E-2</v>
      </c>
      <c r="D3" s="7">
        <f>STDEVP(D17:D19)</f>
        <v>8.4800664300326442E-2</v>
      </c>
      <c r="E3" s="7">
        <f>STDEVP(E17:E19)</f>
        <v>8.0637129030601468E-2</v>
      </c>
      <c r="F3" s="7">
        <f t="shared" ref="F3:J3" si="0">STDEVP(F17:F19)</f>
        <v>9.0173622652204952E-2</v>
      </c>
      <c r="G3" s="7">
        <f t="shared" si="0"/>
        <v>8.8065632090818843E-2</v>
      </c>
      <c r="H3" s="7">
        <f t="shared" si="0"/>
        <v>6.3890531379852844E-2</v>
      </c>
      <c r="I3" s="7">
        <f t="shared" si="0"/>
        <v>0.10262878088853417</v>
      </c>
      <c r="J3" s="7">
        <f t="shared" si="0"/>
        <v>8.8980908271149323E-2</v>
      </c>
    </row>
    <row r="4" spans="1:21">
      <c r="A4">
        <v>15000</v>
      </c>
      <c r="B4" s="7"/>
      <c r="C4" s="7">
        <f>STDEVP(C20:C22)</f>
        <v>8.9566858950296327E-2</v>
      </c>
      <c r="D4" s="7">
        <f>STDEVP(D20:D22)</f>
        <v>3.8404447476093943E-2</v>
      </c>
      <c r="E4" s="7">
        <f>STDEVP(E20:E22)</f>
        <v>3.9430762656249202E-2</v>
      </c>
      <c r="F4" s="7">
        <f t="shared" ref="F4:J4" si="1">STDEVP(F20:F22)</f>
        <v>4.0424332606322992E-2</v>
      </c>
      <c r="G4" s="7">
        <f t="shared" si="1"/>
        <v>4.1899350299922304E-2</v>
      </c>
      <c r="H4" s="7">
        <f t="shared" si="1"/>
        <v>6.1070087240445374E-2</v>
      </c>
      <c r="I4" s="7">
        <f t="shared" si="1"/>
        <v>2.5019992006392898E-2</v>
      </c>
      <c r="J4" s="7">
        <f t="shared" si="1"/>
        <v>3.8784676877620786E-2</v>
      </c>
    </row>
    <row r="5" spans="1:21">
      <c r="A5">
        <v>1500</v>
      </c>
      <c r="B5" s="7"/>
      <c r="C5" s="7">
        <f>STDEVP(C23:C25)</f>
        <v>0.22691163233489936</v>
      </c>
      <c r="D5" s="7">
        <f>STDEVP(D23:D25)</f>
        <v>0.17280588325802956</v>
      </c>
      <c r="E5" s="7">
        <f>STDEVP(E23:E25)</f>
        <v>0.17467795267061037</v>
      </c>
      <c r="F5" s="7">
        <f t="shared" ref="F5:J5" si="2">STDEVP(F23:F25)</f>
        <v>0.16600060910196177</v>
      </c>
      <c r="G5" s="7">
        <f t="shared" si="2"/>
        <v>0.18832595855767417</v>
      </c>
      <c r="H5" s="7">
        <f t="shared" si="2"/>
        <v>0.14637926386236907</v>
      </c>
      <c r="I5" s="7">
        <f t="shared" si="2"/>
        <v>0.17437188866200684</v>
      </c>
      <c r="J5" s="7">
        <f t="shared" si="2"/>
        <v>0.17625234492283731</v>
      </c>
    </row>
    <row r="6" spans="1:21">
      <c r="A6">
        <v>150</v>
      </c>
      <c r="B6" s="7"/>
      <c r="C6" s="7">
        <f>STDEVP(C26:C28)</f>
        <v>8.6538366571648054E-2</v>
      </c>
      <c r="D6" s="7">
        <f>STDEVP(D26:D28)</f>
        <v>9.0999232229556554E-2</v>
      </c>
      <c r="E6" s="7">
        <f>STDEVP(E26:E28)</f>
        <v>0.13691227180858104</v>
      </c>
      <c r="F6" s="7">
        <f t="shared" ref="F6:J6" si="3">STDEVP(F26:F28)</f>
        <v>8.8248525326047406E-2</v>
      </c>
      <c r="G6" s="7">
        <f t="shared" si="3"/>
        <v>9.4162979278838529E-2</v>
      </c>
      <c r="H6" s="7">
        <f t="shared" si="3"/>
        <v>0.11113055385446413</v>
      </c>
      <c r="I6" s="7">
        <f t="shared" si="3"/>
        <v>0.13826142709455305</v>
      </c>
      <c r="J6" s="7">
        <f t="shared" si="3"/>
        <v>9.3751737411528563E-2</v>
      </c>
    </row>
    <row r="7" spans="1:21">
      <c r="A7">
        <v>15</v>
      </c>
      <c r="B7" s="7"/>
      <c r="C7" s="7">
        <f>STDEVP(C29:C31)</f>
        <v>0.12472191289246649</v>
      </c>
      <c r="D7" s="7">
        <f>STDEVP(D29:D31)</f>
        <v>0.10992496299574513</v>
      </c>
      <c r="E7" s="7">
        <f>STDEVP(E29:E31)</f>
        <v>0.16523176459088676</v>
      </c>
      <c r="F7" s="7">
        <f t="shared" ref="F7:J7" si="4">STDEVP(F29:F31)</f>
        <v>0.11546332751138075</v>
      </c>
      <c r="G7" s="7">
        <f t="shared" si="4"/>
        <v>9.7410927974684577E-2</v>
      </c>
      <c r="H7" s="7">
        <f t="shared" si="4"/>
        <v>0.14007934259633795</v>
      </c>
      <c r="I7" s="7">
        <f t="shared" si="4"/>
        <v>0.16589621923225281</v>
      </c>
      <c r="J7" s="7">
        <f t="shared" si="4"/>
        <v>0.11113459726935691</v>
      </c>
    </row>
    <row r="8" spans="1:21">
      <c r="A8" s="6" t="s">
        <v>9</v>
      </c>
      <c r="B8" s="7"/>
      <c r="C8" s="7">
        <f>AVERAGE(C3:C7)</f>
        <v>0.11418874174773934</v>
      </c>
      <c r="D8" s="7">
        <f>AVERAGE(D3:D7)</f>
        <v>9.9387038051950316E-2</v>
      </c>
      <c r="E8" s="7">
        <f>AVERAGE(E3:E7)</f>
        <v>0.11937797615138576</v>
      </c>
      <c r="F8" s="7">
        <f t="shared" ref="F8:J8" si="5">AVERAGE(F3:F7)</f>
        <v>0.10006208343958359</v>
      </c>
      <c r="G8" s="7">
        <f t="shared" si="5"/>
        <v>0.10197296964038768</v>
      </c>
      <c r="H8" s="7">
        <f t="shared" si="5"/>
        <v>0.10450995578669386</v>
      </c>
      <c r="I8" s="7">
        <f t="shared" si="5"/>
        <v>0.12123566157674796</v>
      </c>
      <c r="J8" s="7">
        <f t="shared" si="5"/>
        <v>0.10178085295049859</v>
      </c>
      <c r="U8">
        <v>0.101780852950499</v>
      </c>
    </row>
    <row r="9" spans="1:21">
      <c r="A9" s="6" t="s">
        <v>10</v>
      </c>
      <c r="B9" s="7"/>
      <c r="C9" s="7">
        <v>6.7714242113455295E-2</v>
      </c>
      <c r="D9" s="7">
        <v>7.7742112008551897E-2</v>
      </c>
      <c r="E9" s="7">
        <v>0.44242190614572402</v>
      </c>
      <c r="F9" s="7">
        <v>0.142226258939366</v>
      </c>
      <c r="G9" s="7">
        <v>1.0200990510743599</v>
      </c>
      <c r="H9" s="7">
        <v>1.1669080292209999</v>
      </c>
      <c r="I9" s="7">
        <v>1.2554895829888699</v>
      </c>
      <c r="J9" s="7">
        <v>0.35204243722481299</v>
      </c>
      <c r="U9">
        <v>0.35204243722481299</v>
      </c>
    </row>
    <row r="10" spans="1:21">
      <c r="A10" s="8" t="s">
        <v>11</v>
      </c>
      <c r="B10" s="7"/>
      <c r="C10" s="7">
        <v>7.2322703580407197E-2</v>
      </c>
      <c r="D10" s="7">
        <v>6.3418809122996606E-2</v>
      </c>
      <c r="E10" s="7">
        <v>7.1922640675080293E-2</v>
      </c>
      <c r="F10" s="7">
        <v>6.6005333685774603E-2</v>
      </c>
      <c r="G10" s="7">
        <v>0.10722872561199601</v>
      </c>
      <c r="H10" s="7">
        <v>0.119588151368707</v>
      </c>
      <c r="I10" s="7">
        <v>0.181440645293757</v>
      </c>
      <c r="J10" s="7">
        <v>0.21776215145800201</v>
      </c>
      <c r="U10">
        <v>0.21776215145800201</v>
      </c>
    </row>
    <row r="11" spans="1:21">
      <c r="A11" s="9"/>
      <c r="B11" s="7"/>
      <c r="C11" s="7"/>
      <c r="D11" s="7"/>
      <c r="E11" s="7"/>
      <c r="F11" s="7"/>
      <c r="G11" s="7"/>
      <c r="H11" s="7"/>
      <c r="I11" s="7"/>
      <c r="J11" s="7"/>
    </row>
    <row r="12" spans="1:21">
      <c r="A12" s="6" t="s">
        <v>12</v>
      </c>
      <c r="B12" s="7"/>
      <c r="C12" s="7">
        <v>10383.522078288315</v>
      </c>
      <c r="D12" s="7">
        <v>9600.5517778858903</v>
      </c>
      <c r="E12" s="7">
        <v>5078.2567492906001</v>
      </c>
      <c r="F12" s="7">
        <v>13261.814761554901</v>
      </c>
      <c r="G12" s="7">
        <v>2322.70559922338</v>
      </c>
      <c r="H12" s="7">
        <v>2540.7181536678099</v>
      </c>
      <c r="I12" s="7">
        <v>2456.0372111050001</v>
      </c>
      <c r="J12" s="7">
        <v>13361.304508888699</v>
      </c>
    </row>
    <row r="13" spans="1:21">
      <c r="A13" s="6" t="s">
        <v>13</v>
      </c>
      <c r="B13" s="7"/>
      <c r="C13" s="51">
        <v>1.0071432816327821</v>
      </c>
      <c r="D13" s="7">
        <v>1</v>
      </c>
      <c r="E13" s="7">
        <v>0.92831836287752501</v>
      </c>
      <c r="F13" s="7">
        <v>1.03527979388117</v>
      </c>
      <c r="G13" s="7">
        <v>0.84521944217532696</v>
      </c>
      <c r="H13" s="7">
        <v>0.85281410796891</v>
      </c>
      <c r="I13" s="7">
        <v>0.84983263677318299</v>
      </c>
      <c r="J13" s="7">
        <v>1.0374643485203801</v>
      </c>
    </row>
    <row r="14" spans="1:21">
      <c r="A14" s="6" t="s">
        <v>14</v>
      </c>
      <c r="B14" s="7"/>
      <c r="C14" s="7">
        <v>2.00062709838083E-3</v>
      </c>
      <c r="D14" s="7">
        <v>1.3897579819665601E-3</v>
      </c>
      <c r="E14" s="7">
        <v>1.74494057879686E-3</v>
      </c>
      <c r="F14" s="7">
        <v>1.4785137481846699E-3</v>
      </c>
      <c r="G14" s="7">
        <v>3.8395181054427601E-3</v>
      </c>
      <c r="H14" s="7">
        <v>4.4886416978663201E-3</v>
      </c>
      <c r="I14" s="7">
        <v>1.2199767569349301E-2</v>
      </c>
      <c r="J14" s="7">
        <v>2.6822178677577999E-2</v>
      </c>
    </row>
    <row r="15" spans="1:21">
      <c r="A15" s="18"/>
      <c r="B15" s="7"/>
      <c r="C15" s="7">
        <v>1.5201222240180801</v>
      </c>
      <c r="D15" s="7">
        <v>1.42587594762703</v>
      </c>
      <c r="E15" s="7">
        <v>1.41182620582943</v>
      </c>
      <c r="F15" s="7">
        <v>1.4429840610250999</v>
      </c>
      <c r="G15" s="7">
        <v>2.2988873486401098</v>
      </c>
      <c r="H15" s="7">
        <v>1.7466306869524499</v>
      </c>
      <c r="I15" s="7">
        <v>2.5339749864172898</v>
      </c>
      <c r="J15" s="7">
        <v>6.4008292506372504</v>
      </c>
    </row>
    <row r="16" spans="1:21">
      <c r="A16" t="s">
        <v>15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7"/>
      <c r="C17" s="30">
        <v>19.38</v>
      </c>
      <c r="D17" s="7">
        <v>20.869313898528201</v>
      </c>
      <c r="E17" s="7">
        <v>20.558154390172</v>
      </c>
      <c r="F17" s="7">
        <v>20.6113</v>
      </c>
      <c r="G17" s="40">
        <v>21.98</v>
      </c>
      <c r="H17" s="7">
        <v>17.222999999999999</v>
      </c>
      <c r="I17" s="7">
        <v>17.113</v>
      </c>
      <c r="J17" s="7">
        <v>21.7778114706521</v>
      </c>
    </row>
    <row r="18" spans="1:10">
      <c r="B18" s="7"/>
      <c r="C18" s="30">
        <v>19.399999999999999</v>
      </c>
      <c r="D18" s="7">
        <v>20.876808208844299</v>
      </c>
      <c r="E18" s="7">
        <v>20.537407035936202</v>
      </c>
      <c r="F18" s="7">
        <v>20.640999999999998</v>
      </c>
      <c r="G18" s="40">
        <v>21.95</v>
      </c>
      <c r="H18" s="7">
        <v>17.196000000000002</v>
      </c>
      <c r="I18" s="7">
        <v>17.07</v>
      </c>
      <c r="J18" s="7">
        <v>21.8025447232998</v>
      </c>
    </row>
    <row r="19" spans="1:10">
      <c r="B19" s="7"/>
      <c r="C19" s="30">
        <v>19.48</v>
      </c>
      <c r="D19" s="7">
        <v>21.052833308165798</v>
      </c>
      <c r="E19" s="7">
        <v>20.717891618264499</v>
      </c>
      <c r="F19" s="7">
        <v>20.8157</v>
      </c>
      <c r="G19" s="40">
        <v>22.15</v>
      </c>
      <c r="H19" s="7">
        <v>17.343</v>
      </c>
      <c r="I19" s="7">
        <v>17.306000000000001</v>
      </c>
      <c r="J19" s="7">
        <v>21.9777158500432</v>
      </c>
    </row>
    <row r="20" spans="1:10">
      <c r="A20">
        <v>15000</v>
      </c>
      <c r="B20" s="7"/>
      <c r="C20" s="30">
        <v>23</v>
      </c>
      <c r="D20" s="7">
        <v>24.365253190324498</v>
      </c>
      <c r="E20" s="7">
        <v>24.1517566697982</v>
      </c>
      <c r="F20" s="7">
        <v>24.145399999999999</v>
      </c>
      <c r="G20" s="40">
        <v>25.41</v>
      </c>
      <c r="H20" s="7">
        <v>20.771000000000001</v>
      </c>
      <c r="I20" s="7">
        <v>20.640999999999998</v>
      </c>
      <c r="J20" s="7">
        <v>25.2989506930689</v>
      </c>
    </row>
    <row r="21" spans="1:10">
      <c r="B21" s="7"/>
      <c r="C21" s="30">
        <v>22.95</v>
      </c>
      <c r="D21" s="7">
        <v>24.3552281707498</v>
      </c>
      <c r="E21" s="7">
        <v>24.0555714511069</v>
      </c>
      <c r="F21" s="7">
        <v>24.115500000000001</v>
      </c>
      <c r="G21" s="40">
        <v>25.44</v>
      </c>
      <c r="H21" s="7">
        <v>20.622</v>
      </c>
      <c r="I21" s="7">
        <v>20.584</v>
      </c>
      <c r="J21" s="7">
        <v>25.278820590805701</v>
      </c>
    </row>
    <row r="22" spans="1:10">
      <c r="B22" s="7"/>
      <c r="C22" s="30">
        <v>22.79</v>
      </c>
      <c r="D22" s="7">
        <v>24.2792364746362</v>
      </c>
      <c r="E22" s="7">
        <v>24.0960590965854</v>
      </c>
      <c r="F22" s="7">
        <v>24.0487</v>
      </c>
      <c r="G22" s="40">
        <v>25.34</v>
      </c>
      <c r="H22" s="7">
        <v>20.684999999999999</v>
      </c>
      <c r="I22" s="7">
        <v>20.593</v>
      </c>
      <c r="J22" s="7">
        <v>25.208479084621299</v>
      </c>
    </row>
    <row r="23" spans="1:10">
      <c r="A23">
        <v>1500</v>
      </c>
      <c r="B23" s="7"/>
      <c r="C23" s="30">
        <v>26.44</v>
      </c>
      <c r="D23" s="7">
        <v>27.918053858511801</v>
      </c>
      <c r="E23" s="7">
        <v>27.5459654232837</v>
      </c>
      <c r="F23" s="7">
        <v>27.704699999999999</v>
      </c>
      <c r="G23" s="40">
        <v>28.96</v>
      </c>
      <c r="H23" s="7">
        <v>24.15</v>
      </c>
      <c r="I23" s="7">
        <v>23.969000000000001</v>
      </c>
      <c r="J23" s="7">
        <v>28.8451799095063</v>
      </c>
    </row>
    <row r="24" spans="1:10">
      <c r="B24" s="7"/>
      <c r="C24" s="30">
        <v>26.56</v>
      </c>
      <c r="D24" s="7">
        <v>28.080045677628899</v>
      </c>
      <c r="E24" s="7">
        <v>27.7311148289625</v>
      </c>
      <c r="F24" s="7">
        <v>27.844100000000001</v>
      </c>
      <c r="G24" s="40">
        <v>29.16</v>
      </c>
      <c r="H24" s="7">
        <v>24.291</v>
      </c>
      <c r="I24" s="7">
        <v>24.289000000000001</v>
      </c>
      <c r="J24" s="7">
        <v>29.018027997150199</v>
      </c>
    </row>
    <row r="25" spans="1:10">
      <c r="B25" s="7"/>
      <c r="C25" s="30">
        <v>26.97</v>
      </c>
      <c r="D25" s="7">
        <v>28.337719840121299</v>
      </c>
      <c r="E25" s="7">
        <v>27.972599275607099</v>
      </c>
      <c r="F25" s="7">
        <v>28.1052</v>
      </c>
      <c r="G25" s="40">
        <v>29.42</v>
      </c>
      <c r="H25" s="7">
        <v>24.506</v>
      </c>
      <c r="I25" s="7">
        <v>24.373999999999999</v>
      </c>
      <c r="J25" s="7">
        <v>29.274218393854301</v>
      </c>
    </row>
    <row r="26" spans="1:10">
      <c r="A26">
        <v>150</v>
      </c>
      <c r="B26" s="7"/>
      <c r="C26" s="30">
        <v>30.3</v>
      </c>
      <c r="D26" s="7">
        <v>31.700093816774999</v>
      </c>
      <c r="E26" s="7">
        <v>31.391260871385398</v>
      </c>
      <c r="F26" s="7">
        <v>31.466899999999999</v>
      </c>
      <c r="G26" s="40">
        <v>32.78</v>
      </c>
      <c r="H26" s="7">
        <v>27.879000000000001</v>
      </c>
      <c r="I26" s="7">
        <v>27.753</v>
      </c>
      <c r="J26" s="7">
        <v>32.623746746899997</v>
      </c>
    </row>
    <row r="27" spans="1:10">
      <c r="B27" s="7"/>
      <c r="C27" s="30">
        <v>30.09</v>
      </c>
      <c r="D27" s="7">
        <v>31.477240622557201</v>
      </c>
      <c r="E27" s="7">
        <v>31.0561584283193</v>
      </c>
      <c r="F27" s="7">
        <v>31.250800000000002</v>
      </c>
      <c r="G27" s="40">
        <v>32.549999999999997</v>
      </c>
      <c r="H27" s="7">
        <v>27.609000000000002</v>
      </c>
      <c r="I27" s="7">
        <v>27.431999999999999</v>
      </c>
      <c r="J27" s="7">
        <v>32.394279796277601</v>
      </c>
    </row>
    <row r="28" spans="1:10">
      <c r="B28" s="7"/>
      <c r="C28" s="30">
        <v>30.17</v>
      </c>
      <c r="D28" s="7">
        <v>31.584640860410801</v>
      </c>
      <c r="E28" s="7">
        <v>31.2352044426469</v>
      </c>
      <c r="F28" s="7">
        <v>31.354299999999999</v>
      </c>
      <c r="G28" s="40">
        <v>32.65</v>
      </c>
      <c r="H28" s="7">
        <v>27.774000000000001</v>
      </c>
      <c r="I28" s="7">
        <v>27.686</v>
      </c>
      <c r="J28" s="7">
        <v>32.516819431567001</v>
      </c>
    </row>
    <row r="29" spans="1:10">
      <c r="A29">
        <v>15</v>
      </c>
      <c r="B29" s="7"/>
      <c r="C29" s="30">
        <v>33.74</v>
      </c>
      <c r="D29" s="7">
        <v>35.278557113721</v>
      </c>
      <c r="E29" s="7">
        <v>34.931269151404301</v>
      </c>
      <c r="F29" s="7">
        <v>35.038200000000003</v>
      </c>
      <c r="G29" s="40">
        <v>36.39</v>
      </c>
      <c r="H29" s="7">
        <v>31.404</v>
      </c>
      <c r="I29" s="7">
        <v>31.309000000000001</v>
      </c>
      <c r="J29" s="7">
        <v>36.228187295133097</v>
      </c>
    </row>
    <row r="30" spans="1:10">
      <c r="B30" s="7"/>
      <c r="C30" s="30">
        <v>33.44</v>
      </c>
      <c r="D30" s="7">
        <v>35.012605331845599</v>
      </c>
      <c r="E30" s="7">
        <v>34.529661685243099</v>
      </c>
      <c r="F30" s="7">
        <v>34.7577</v>
      </c>
      <c r="G30" s="40">
        <v>36.159999999999997</v>
      </c>
      <c r="H30" s="7">
        <v>31.064</v>
      </c>
      <c r="I30" s="7">
        <v>30.916</v>
      </c>
      <c r="J30" s="7">
        <v>35.959591724317598</v>
      </c>
    </row>
    <row r="31" spans="1:10">
      <c r="B31" s="7"/>
      <c r="C31" s="30">
        <v>33.54</v>
      </c>
      <c r="D31" s="7">
        <v>35.1091398178811</v>
      </c>
      <c r="E31" s="7">
        <v>34.773945235214597</v>
      </c>
      <c r="F31" s="7">
        <v>34.866599999999998</v>
      </c>
      <c r="G31" s="40">
        <v>36.22</v>
      </c>
      <c r="H31" s="7">
        <v>31.274000000000001</v>
      </c>
      <c r="I31" s="7">
        <v>31.202000000000002</v>
      </c>
      <c r="J31" s="7">
        <v>36.0555312159713</v>
      </c>
    </row>
    <row r="32" spans="1:10">
      <c r="A32" s="14"/>
      <c r="B32" s="7"/>
      <c r="C32" s="7"/>
      <c r="D32" s="7"/>
      <c r="E32" s="7"/>
      <c r="F32" s="7"/>
      <c r="G32" s="40"/>
      <c r="H32" s="40"/>
      <c r="I32" s="7"/>
      <c r="J32" s="7"/>
    </row>
    <row r="33" spans="2:10">
      <c r="B33" s="7"/>
      <c r="C33" s="16"/>
      <c r="D33" s="7"/>
      <c r="E33" s="7"/>
      <c r="F33" s="7"/>
      <c r="G33" s="40"/>
      <c r="H33" s="40"/>
      <c r="I33" s="7"/>
      <c r="J33" s="7"/>
    </row>
    <row r="34" spans="2:10">
      <c r="B34" s="7"/>
      <c r="C34" s="7"/>
      <c r="D34" s="7"/>
      <c r="E34" s="7"/>
      <c r="F34" s="7"/>
      <c r="G34" s="40"/>
      <c r="H34" s="40"/>
      <c r="I34" s="7"/>
      <c r="J34" s="7"/>
    </row>
    <row r="35" spans="2:10">
      <c r="B35" s="7"/>
      <c r="C35" s="7"/>
      <c r="D35" s="7"/>
      <c r="E35" s="7"/>
      <c r="F35" s="7"/>
      <c r="G35" s="40"/>
      <c r="H35" s="40"/>
      <c r="I35" s="7"/>
      <c r="J35" s="7"/>
    </row>
    <row r="36" spans="2:10">
      <c r="B36" s="7"/>
      <c r="C36" s="7"/>
      <c r="D36" s="7"/>
      <c r="E36" s="7"/>
      <c r="F36" s="7"/>
      <c r="G36" s="40"/>
      <c r="H36" s="40"/>
      <c r="I36" s="7"/>
      <c r="J36" s="7"/>
    </row>
    <row r="37" spans="2:10">
      <c r="B37" s="7"/>
      <c r="C37" s="7"/>
      <c r="D37" s="7"/>
      <c r="E37" s="7"/>
      <c r="F37" s="7"/>
      <c r="G37" s="40"/>
      <c r="H37" s="40"/>
      <c r="I37" s="7"/>
      <c r="J37" s="7"/>
    </row>
    <row r="38" spans="2:10">
      <c r="B38" s="7"/>
      <c r="C38" s="7"/>
      <c r="D38" s="7"/>
      <c r="E38" s="7"/>
      <c r="F38" s="7"/>
      <c r="G38" s="40"/>
      <c r="H38" s="40"/>
      <c r="I38" s="7"/>
      <c r="J38" s="7"/>
    </row>
    <row r="39" spans="2:10">
      <c r="B39" s="7"/>
      <c r="C39" s="7"/>
      <c r="D39" s="7"/>
      <c r="E39" s="7"/>
      <c r="F39" s="7"/>
      <c r="G39" s="40"/>
      <c r="H39" s="40"/>
      <c r="I39" s="7"/>
      <c r="J39" s="7"/>
    </row>
    <row r="40" spans="2:10">
      <c r="B40" s="7"/>
      <c r="C40" s="7"/>
      <c r="D40" s="7"/>
      <c r="E40" s="7"/>
      <c r="F40" s="7"/>
      <c r="G40" s="40"/>
      <c r="H40" s="40"/>
      <c r="I40" s="7"/>
      <c r="J40" s="7"/>
    </row>
    <row r="41" spans="2:10">
      <c r="B41" s="7"/>
      <c r="C41" s="7"/>
      <c r="D41" s="7"/>
      <c r="E41" s="7"/>
      <c r="F41" s="7"/>
      <c r="G41" s="40"/>
      <c r="H41" s="40"/>
      <c r="I41" s="7"/>
      <c r="J41" s="7"/>
    </row>
    <row r="42" spans="2:10">
      <c r="B42" s="7"/>
      <c r="C42" s="7"/>
      <c r="D42" s="7"/>
      <c r="E42" s="7"/>
      <c r="F42" s="7"/>
      <c r="G42" s="40"/>
      <c r="H42" s="40"/>
      <c r="I42" s="7"/>
      <c r="J42" s="7"/>
    </row>
    <row r="43" spans="2:10">
      <c r="B43" s="7"/>
      <c r="C43" s="7"/>
      <c r="D43" s="7"/>
      <c r="E43" s="7"/>
      <c r="F43" s="7"/>
      <c r="G43" s="40"/>
      <c r="H43" s="40"/>
      <c r="I43" s="7"/>
      <c r="J43" s="7"/>
    </row>
    <row r="44" spans="2:10">
      <c r="B44" s="7"/>
      <c r="C44" s="7"/>
      <c r="D44" s="7"/>
      <c r="E44" s="7"/>
      <c r="F44" s="7"/>
      <c r="G44" s="40"/>
      <c r="H44" s="40"/>
      <c r="I44" s="7"/>
      <c r="J44" s="7"/>
    </row>
    <row r="45" spans="2:10">
      <c r="B45" s="7"/>
      <c r="C45" s="7"/>
      <c r="D45" s="7"/>
      <c r="E45" s="7"/>
      <c r="F45" s="7"/>
      <c r="G45" s="40"/>
      <c r="H45" s="40"/>
      <c r="I45" s="7"/>
      <c r="J45" s="7"/>
    </row>
    <row r="46" spans="2:10">
      <c r="B46" s="7"/>
      <c r="C46" s="7"/>
      <c r="D46" s="7"/>
      <c r="E46" s="7"/>
      <c r="F46" s="7"/>
      <c r="G46" s="40"/>
      <c r="H46" s="40"/>
      <c r="I46" s="7"/>
      <c r="J46" s="7"/>
    </row>
    <row r="47" spans="2:10">
      <c r="B47" s="7"/>
      <c r="C47" s="7"/>
      <c r="D47" s="7"/>
      <c r="E47" s="7"/>
      <c r="F47" s="19"/>
      <c r="G47" s="19"/>
      <c r="H47" s="19"/>
      <c r="I47" s="19"/>
      <c r="J47" s="19"/>
    </row>
    <row r="48" spans="2:10">
      <c r="B48" s="7"/>
      <c r="C48" s="44"/>
      <c r="D48" s="7"/>
      <c r="E48" s="7"/>
      <c r="F48" s="7"/>
      <c r="G48" s="7"/>
      <c r="H48" s="7"/>
      <c r="I48" s="7"/>
      <c r="J48" s="7"/>
    </row>
    <row r="49" spans="2:10">
      <c r="B49" s="7"/>
      <c r="C49" s="44"/>
      <c r="D49" s="7"/>
      <c r="E49" s="7"/>
      <c r="F49" s="7"/>
      <c r="G49" s="7"/>
      <c r="H49" s="7"/>
      <c r="I49" s="7"/>
      <c r="J49" s="7"/>
    </row>
    <row r="50" spans="2:10">
      <c r="B50" s="7"/>
      <c r="C50" s="44"/>
      <c r="D50" s="7"/>
      <c r="E50" s="7"/>
      <c r="F50" s="7"/>
      <c r="G50" s="7"/>
      <c r="H50" s="7"/>
      <c r="I50" s="7"/>
      <c r="J50" s="7"/>
    </row>
    <row r="51" spans="2:10">
      <c r="B51" s="7"/>
      <c r="C51" s="44"/>
      <c r="D51" s="7"/>
      <c r="E51" s="7"/>
      <c r="F51" s="7"/>
      <c r="G51" s="7"/>
      <c r="H51" s="7"/>
      <c r="I51" s="7"/>
      <c r="J51" s="7"/>
    </row>
    <row r="52" spans="2:10">
      <c r="B52" s="7"/>
      <c r="C52" s="44"/>
      <c r="D52" s="7"/>
      <c r="E52" s="7"/>
      <c r="F52" s="7"/>
      <c r="G52" s="7"/>
      <c r="H52" s="7"/>
      <c r="I52" s="7"/>
      <c r="J52" s="7"/>
    </row>
    <row r="53" spans="2:10">
      <c r="B53" s="7"/>
      <c r="C53" s="44"/>
      <c r="D53" s="7"/>
      <c r="E53" s="7"/>
      <c r="F53" s="7"/>
      <c r="G53" s="7"/>
      <c r="H53" s="7"/>
      <c r="I53" s="7"/>
      <c r="J53" s="7"/>
    </row>
    <row r="54" spans="2:10">
      <c r="B54" s="7"/>
      <c r="C54" s="44"/>
      <c r="D54" s="7"/>
      <c r="E54" s="7"/>
      <c r="F54" s="7"/>
      <c r="G54" s="7"/>
      <c r="H54" s="7"/>
      <c r="I54" s="7"/>
      <c r="J54" s="7"/>
    </row>
    <row r="55" spans="2:10">
      <c r="B55" s="7"/>
      <c r="C55" s="44"/>
      <c r="D55" s="7"/>
      <c r="E55" s="7"/>
      <c r="F55" s="7"/>
      <c r="G55" s="7"/>
      <c r="H55" s="7"/>
      <c r="I55" s="7"/>
      <c r="J55" s="7"/>
    </row>
    <row r="56" spans="2:10">
      <c r="B56" s="7"/>
      <c r="C56" s="44"/>
      <c r="D56" s="7"/>
      <c r="E56" s="7"/>
      <c r="F56" s="7"/>
      <c r="G56" s="7"/>
      <c r="H56" s="7"/>
      <c r="I56" s="7"/>
      <c r="J56" s="7"/>
    </row>
    <row r="57" spans="2:10">
      <c r="B57" s="7"/>
      <c r="C57" s="44"/>
      <c r="D57" s="7"/>
      <c r="E57" s="7"/>
      <c r="F57" s="7"/>
      <c r="G57" s="7"/>
      <c r="H57" s="7"/>
      <c r="I57" s="7"/>
      <c r="J57" s="7"/>
    </row>
    <row r="58" spans="2:10">
      <c r="B58" s="7"/>
      <c r="C58" s="44"/>
      <c r="D58" s="7"/>
      <c r="E58" s="7"/>
      <c r="F58" s="7"/>
      <c r="G58" s="7"/>
      <c r="H58" s="7"/>
      <c r="I58" s="7"/>
      <c r="J58" s="7"/>
    </row>
    <row r="59" spans="2:10">
      <c r="B59" s="7"/>
      <c r="C59" s="44"/>
      <c r="D59" s="7"/>
      <c r="E59" s="7"/>
      <c r="F59" s="7"/>
      <c r="G59" s="7"/>
      <c r="H59" s="7"/>
      <c r="I59" s="7"/>
      <c r="J59" s="7"/>
    </row>
    <row r="60" spans="2:10">
      <c r="B60" s="7"/>
      <c r="C60" s="44"/>
      <c r="D60" s="7"/>
      <c r="E60" s="7"/>
      <c r="F60" s="7"/>
      <c r="G60" s="7"/>
      <c r="H60" s="7"/>
      <c r="I60" s="7"/>
      <c r="J60" s="7"/>
    </row>
    <row r="61" spans="2:10">
      <c r="B61" s="7"/>
      <c r="C61" s="44"/>
      <c r="D61" s="7"/>
      <c r="E61" s="7"/>
      <c r="F61" s="7"/>
      <c r="G61" s="7"/>
      <c r="H61" s="7"/>
      <c r="I61" s="7"/>
      <c r="J61" s="7"/>
    </row>
    <row r="62" spans="2:10">
      <c r="B62" s="7"/>
      <c r="C62" s="44"/>
      <c r="D62" s="7"/>
      <c r="E62" s="7"/>
      <c r="F62" s="7"/>
      <c r="G62" s="7"/>
      <c r="H62" s="7"/>
      <c r="I62" s="7"/>
      <c r="J62" s="7"/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13" sqref="C13"/>
    </sheetView>
  </sheetViews>
  <sheetFormatPr defaultColWidth="9" defaultRowHeight="14.25"/>
  <cols>
    <col min="1" max="1" width="14.5" customWidth="1"/>
    <col min="2" max="2" width="11.375" customWidth="1"/>
    <col min="3" max="3" width="12.25" customWidth="1"/>
    <col min="4" max="5" width="12.625"/>
    <col min="6" max="6" width="11.375"/>
    <col min="7" max="9" width="10.25"/>
    <col min="10" max="10" width="11.37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0.21249836600678879</v>
      </c>
      <c r="D3" s="7">
        <f>STDEVP(D17:D19)</f>
        <v>8.6417806941558165E-2</v>
      </c>
      <c r="E3" s="7">
        <f>STDEVP(E17:E19)</f>
        <v>0.10938229281628373</v>
      </c>
      <c r="F3" s="7">
        <f t="shared" ref="F3:J3" si="0">STDEVP(F17:F19)</f>
        <v>8.478428837677153E-2</v>
      </c>
      <c r="G3" s="7">
        <f t="shared" si="0"/>
        <v>8.9566858950296327E-2</v>
      </c>
      <c r="H3" s="7">
        <f t="shared" si="0"/>
        <v>9.2683451717241641E-2</v>
      </c>
      <c r="I3" s="7">
        <f t="shared" si="0"/>
        <v>8.7347327123133103E-2</v>
      </c>
      <c r="J3" s="7">
        <f t="shared" si="0"/>
        <v>9.5712149153177994E-2</v>
      </c>
    </row>
    <row r="4" spans="1:10">
      <c r="A4">
        <v>15000</v>
      </c>
      <c r="C4" s="7">
        <f>STDEVP(C20:C22)</f>
        <v>0.10208928554075702</v>
      </c>
      <c r="D4" s="7">
        <f>STDEVP(D20:D22)</f>
        <v>6.0211995749133003E-2</v>
      </c>
      <c r="E4" s="7">
        <f>STDEVP(E20:E22)</f>
        <v>6.4422252511225908E-2</v>
      </c>
      <c r="F4" s="7">
        <f t="shared" ref="F4:J4" si="1">STDEVP(F20:F22)</f>
        <v>5.9407313429315406E-2</v>
      </c>
      <c r="G4" s="7">
        <f t="shared" si="1"/>
        <v>5.7154760664940435E-2</v>
      </c>
      <c r="H4" s="7">
        <f t="shared" si="1"/>
        <v>7.6188363065934961E-2</v>
      </c>
      <c r="I4" s="7">
        <f t="shared" si="1"/>
        <v>0.11924205074832765</v>
      </c>
      <c r="J4" s="7">
        <f t="shared" si="1"/>
        <v>5.8216933694688527E-2</v>
      </c>
    </row>
    <row r="5" spans="1:10">
      <c r="A5">
        <v>1500</v>
      </c>
      <c r="C5" s="7">
        <f>STDEVP(C23:C25)</f>
        <v>0.1887385022252277</v>
      </c>
      <c r="D5" s="7">
        <f>STDEVP(D23:D25)</f>
        <v>4.6198927709983455E-2</v>
      </c>
      <c r="E5" s="7">
        <f>STDEVP(E23:E25)</f>
        <v>7.6969696357099063E-2</v>
      </c>
      <c r="F5" s="7">
        <f t="shared" ref="F5:J5" si="2">STDEVP(F23:F25)</f>
        <v>3.5956671456382087E-2</v>
      </c>
      <c r="G5" s="7">
        <f t="shared" si="2"/>
        <v>6.8475461947247795E-2</v>
      </c>
      <c r="H5" s="7">
        <f t="shared" si="2"/>
        <v>0.10149657903375632</v>
      </c>
      <c r="I5" s="7">
        <f t="shared" si="2"/>
        <v>0.11104753736826288</v>
      </c>
      <c r="J5" s="7">
        <f t="shared" si="2"/>
        <v>4.9522452856263686E-2</v>
      </c>
    </row>
    <row r="6" spans="1:10">
      <c r="A6">
        <v>150</v>
      </c>
      <c r="C6" s="7">
        <f>STDEVP(C26:C28)</f>
        <v>4.4969125210773217E-2</v>
      </c>
      <c r="D6" s="7">
        <f>STDEVP(D26:D28)</f>
        <v>0.11088661613446396</v>
      </c>
      <c r="E6" s="7">
        <f>STDEVP(E26:E28)</f>
        <v>0.14355127110213567</v>
      </c>
      <c r="F6" s="7">
        <f t="shared" ref="F6:J6" si="3">STDEVP(F26:F28)</f>
        <v>0.11379169077260863</v>
      </c>
      <c r="G6" s="7">
        <f t="shared" si="3"/>
        <v>0.11430952132988087</v>
      </c>
      <c r="H6" s="7">
        <f t="shared" si="3"/>
        <v>0.13646570590770693</v>
      </c>
      <c r="I6" s="7">
        <f t="shared" si="3"/>
        <v>0.17383517097143086</v>
      </c>
      <c r="J6" s="7">
        <f t="shared" si="3"/>
        <v>0.10679756718777186</v>
      </c>
    </row>
    <row r="7" spans="1:10">
      <c r="A7">
        <v>15</v>
      </c>
      <c r="C7" s="7">
        <f>STDEVP(C29:C31)</f>
        <v>0.13572848714334973</v>
      </c>
      <c r="D7" s="7">
        <f>STDEVP(D29:D31)</f>
        <v>0.44478677134672384</v>
      </c>
      <c r="E7" s="7">
        <f>STDEVP(E29:E31)</f>
        <v>0.40857472282487506</v>
      </c>
      <c r="F7" s="7">
        <f t="shared" ref="F7:J7" si="4">STDEVP(F29:F31)</f>
        <v>0.44650688933343807</v>
      </c>
      <c r="G7" s="7">
        <f t="shared" si="4"/>
        <v>0.44951826065986161</v>
      </c>
      <c r="H7" s="7">
        <f t="shared" si="4"/>
        <v>0.37094593795981767</v>
      </c>
      <c r="I7" s="7">
        <f t="shared" si="4"/>
        <v>0.37858185669974015</v>
      </c>
      <c r="J7" s="7">
        <f t="shared" si="4"/>
        <v>0.44634061689114418</v>
      </c>
    </row>
    <row r="8" spans="1:10">
      <c r="A8" s="6" t="s">
        <v>9</v>
      </c>
      <c r="C8" s="7">
        <f>AVERAGE(C3:C7)</f>
        <v>0.1368047532253793</v>
      </c>
      <c r="D8" s="7">
        <f>AVERAGE(D3:D7)</f>
        <v>0.1497004235763725</v>
      </c>
      <c r="E8" s="7">
        <f>AVERAGE(E3:E7)</f>
        <v>0.1605800471223239</v>
      </c>
      <c r="F8" s="7">
        <f t="shared" ref="F8:J8" si="5">AVERAGE(F3:F7)</f>
        <v>0.14808937067370315</v>
      </c>
      <c r="G8" s="7">
        <f t="shared" si="5"/>
        <v>0.15580497271044541</v>
      </c>
      <c r="H8" s="7">
        <f t="shared" si="5"/>
        <v>0.1555560075368915</v>
      </c>
      <c r="I8" s="7">
        <f t="shared" si="5"/>
        <v>0.17401078858217894</v>
      </c>
      <c r="J8" s="7">
        <f t="shared" si="5"/>
        <v>0.15131794395660925</v>
      </c>
    </row>
    <row r="9" spans="1:10">
      <c r="A9" s="6" t="s">
        <v>10</v>
      </c>
      <c r="C9" s="7">
        <v>0.312241762958758</v>
      </c>
      <c r="D9" s="7">
        <v>9.7571463090091501E-2</v>
      </c>
      <c r="E9" s="7">
        <v>0.33306618255701398</v>
      </c>
      <c r="F9" s="7">
        <v>0.16175540540136599</v>
      </c>
      <c r="G9" s="7">
        <v>0.47110212041928501</v>
      </c>
      <c r="H9" s="7">
        <v>0.64339606156334495</v>
      </c>
      <c r="I9" s="7">
        <v>0.38888507008836098</v>
      </c>
      <c r="J9" s="7">
        <v>0.26392620011554602</v>
      </c>
    </row>
    <row r="10" spans="1:10">
      <c r="A10" s="8" t="s">
        <v>11</v>
      </c>
      <c r="C10" s="7">
        <v>9.0367455493045604E-2</v>
      </c>
      <c r="D10" s="7">
        <v>9.5311070399301007E-2</v>
      </c>
      <c r="E10" s="7">
        <v>9.6848887418462606E-2</v>
      </c>
      <c r="F10" s="7">
        <v>9.7296164467844795E-2</v>
      </c>
      <c r="G10" s="7">
        <v>0.117914344509838</v>
      </c>
      <c r="H10" s="7">
        <v>0.13738462369469001</v>
      </c>
      <c r="I10" s="7">
        <v>0.17148822700945801</v>
      </c>
      <c r="J10" s="7">
        <v>0.124384618610928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10823.582919860657</v>
      </c>
      <c r="D12" s="7">
        <v>9201.3130055579495</v>
      </c>
      <c r="E12" s="7">
        <v>5478.7587933546101</v>
      </c>
      <c r="F12" s="7">
        <v>12908.552658012601</v>
      </c>
      <c r="G12" s="7">
        <v>4487.8095171712503</v>
      </c>
      <c r="H12" s="7">
        <v>3730.4390011782102</v>
      </c>
      <c r="I12" s="7">
        <v>5869.9000930320499</v>
      </c>
      <c r="J12" s="7">
        <v>17584.970100517701</v>
      </c>
    </row>
    <row r="13" spans="1:10">
      <c r="A13" s="6" t="s">
        <v>13</v>
      </c>
      <c r="C13" s="51">
        <v>0.99249785661312118</v>
      </c>
      <c r="D13" s="7">
        <v>1</v>
      </c>
      <c r="E13" s="7">
        <v>0.93816567503904802</v>
      </c>
      <c r="F13" s="7">
        <v>1.03693765806891</v>
      </c>
      <c r="G13" s="19">
        <v>0.90965867862631999</v>
      </c>
      <c r="H13" s="7">
        <v>0.89808516229777302</v>
      </c>
      <c r="I13" s="7">
        <v>0.94954899902001</v>
      </c>
      <c r="J13" s="7">
        <v>1.06961831636575</v>
      </c>
    </row>
    <row r="14" spans="1:10">
      <c r="A14" s="6" t="s">
        <v>14</v>
      </c>
      <c r="C14" s="7">
        <v>2.8172400737147699E-3</v>
      </c>
      <c r="D14" s="7">
        <v>5.7688035737605602E-3</v>
      </c>
      <c r="E14" s="7">
        <v>4.762710873696E-3</v>
      </c>
      <c r="F14" s="7">
        <v>6.2006920877103102E-3</v>
      </c>
      <c r="G14" s="7">
        <v>4.91811944429552E-3</v>
      </c>
      <c r="H14" s="7">
        <v>8.2990313464330508E-3</v>
      </c>
      <c r="I14" s="7">
        <v>1.0389386087859401E-2</v>
      </c>
      <c r="J14" s="7">
        <v>6.2047722091541002E-3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33"/>
      <c r="C17" s="30">
        <v>16.399999999999999</v>
      </c>
      <c r="D17" s="7">
        <v>20.7497119338495</v>
      </c>
      <c r="E17" s="7">
        <v>20.338799787291801</v>
      </c>
      <c r="F17" s="7">
        <v>20.4497</v>
      </c>
      <c r="G17" s="40">
        <v>21.95</v>
      </c>
      <c r="H17" s="7">
        <v>16.847999999999999</v>
      </c>
      <c r="I17" s="7">
        <v>16.724</v>
      </c>
      <c r="J17" s="7">
        <v>21.693574450350098</v>
      </c>
    </row>
    <row r="18" spans="1:10">
      <c r="B18" s="33"/>
      <c r="C18" s="30">
        <v>15.88</v>
      </c>
      <c r="D18" s="7">
        <v>20.538511116639899</v>
      </c>
      <c r="E18" s="7">
        <v>20.071177468226299</v>
      </c>
      <c r="F18" s="7">
        <v>20.2424</v>
      </c>
      <c r="G18" s="40">
        <v>21.74</v>
      </c>
      <c r="H18" s="7">
        <v>16.623999999999999</v>
      </c>
      <c r="I18" s="7">
        <v>16.523</v>
      </c>
      <c r="J18" s="7">
        <v>21.4593161985213</v>
      </c>
    </row>
    <row r="19" spans="1:10">
      <c r="B19" s="33"/>
      <c r="C19" s="30">
        <v>16.16</v>
      </c>
      <c r="D19" s="7">
        <v>20.631789625547601</v>
      </c>
      <c r="E19" s="7">
        <v>20.216120010034601</v>
      </c>
      <c r="F19" s="7">
        <v>20.3569</v>
      </c>
      <c r="G19" s="40">
        <v>21.79</v>
      </c>
      <c r="H19" s="7">
        <v>16.768000000000001</v>
      </c>
      <c r="I19" s="7">
        <v>16.687000000000001</v>
      </c>
      <c r="J19" s="7">
        <v>21.568322928395901</v>
      </c>
    </row>
    <row r="20" spans="1:10">
      <c r="A20">
        <v>15000</v>
      </c>
      <c r="B20" s="33"/>
      <c r="C20" s="30">
        <v>20.58</v>
      </c>
      <c r="D20" s="7">
        <v>24.0699076260758</v>
      </c>
      <c r="E20" s="7">
        <v>23.788839727011499</v>
      </c>
      <c r="F20" s="7">
        <v>23.799600000000002</v>
      </c>
      <c r="G20" s="40">
        <v>25.21</v>
      </c>
      <c r="H20" s="7">
        <v>20.358000000000001</v>
      </c>
      <c r="I20" s="7">
        <v>20.285</v>
      </c>
      <c r="J20" s="7">
        <v>25.009824607801999</v>
      </c>
    </row>
    <row r="21" spans="1:10">
      <c r="B21" s="33"/>
      <c r="C21" s="30">
        <v>20.45</v>
      </c>
      <c r="D21" s="7">
        <v>24.091265650225601</v>
      </c>
      <c r="E21" s="7">
        <v>23.7751810106117</v>
      </c>
      <c r="F21" s="7">
        <v>23.826499999999999</v>
      </c>
      <c r="G21" s="40">
        <v>25.23</v>
      </c>
      <c r="H21" s="7">
        <v>20.292999999999999</v>
      </c>
      <c r="I21" s="7">
        <v>20.216999999999999</v>
      </c>
      <c r="J21" s="7">
        <v>25.030424846308499</v>
      </c>
    </row>
    <row r="22" spans="1:10">
      <c r="B22" s="33"/>
      <c r="C22" s="30">
        <v>20.329999999999998</v>
      </c>
      <c r="D22" s="7">
        <v>23.9542040600486</v>
      </c>
      <c r="E22" s="7">
        <v>23.645863024425001</v>
      </c>
      <c r="F22" s="7">
        <v>23.6892</v>
      </c>
      <c r="G22" s="40">
        <v>25.1</v>
      </c>
      <c r="H22" s="7">
        <v>20.173999999999999</v>
      </c>
      <c r="I22" s="7">
        <v>20.004999999999999</v>
      </c>
      <c r="J22" s="7">
        <v>24.897923361311001</v>
      </c>
    </row>
    <row r="23" spans="1:10">
      <c r="A23">
        <v>1500</v>
      </c>
      <c r="B23" s="33"/>
      <c r="C23" s="30">
        <v>24.29</v>
      </c>
      <c r="D23" s="7">
        <v>27.387673072918101</v>
      </c>
      <c r="E23" s="7">
        <v>27.006513502888101</v>
      </c>
      <c r="F23" s="7">
        <v>27.1401</v>
      </c>
      <c r="G23" s="40">
        <v>28.49</v>
      </c>
      <c r="H23" s="7">
        <v>23.509</v>
      </c>
      <c r="I23" s="7">
        <v>23.433</v>
      </c>
      <c r="J23" s="7">
        <v>28.313901665724099</v>
      </c>
    </row>
    <row r="24" spans="1:10">
      <c r="B24" s="33"/>
      <c r="C24" s="30">
        <v>24.27</v>
      </c>
      <c r="D24" s="7">
        <v>27.493346971228998</v>
      </c>
      <c r="E24" s="7">
        <v>27.170257847815002</v>
      </c>
      <c r="F24" s="7">
        <v>27.2212</v>
      </c>
      <c r="G24" s="40">
        <v>28.64</v>
      </c>
      <c r="H24" s="7">
        <v>23.657</v>
      </c>
      <c r="I24" s="7">
        <v>23.571000000000002</v>
      </c>
      <c r="J24" s="7">
        <v>28.421092905642301</v>
      </c>
    </row>
    <row r="25" spans="1:10">
      <c r="B25" s="33"/>
      <c r="C25" s="30">
        <v>24.68</v>
      </c>
      <c r="D25" s="7">
        <v>27.405448582302501</v>
      </c>
      <c r="E25" s="7">
        <v>27.007451468515299</v>
      </c>
      <c r="F25" s="7">
        <v>27.1509</v>
      </c>
      <c r="G25" s="40">
        <v>28.5</v>
      </c>
      <c r="H25" s="7">
        <v>23.41</v>
      </c>
      <c r="I25" s="7">
        <v>23.298999999999999</v>
      </c>
      <c r="J25" s="7">
        <v>28.3183174261912</v>
      </c>
    </row>
    <row r="26" spans="1:10">
      <c r="A26">
        <v>150</v>
      </c>
      <c r="B26" s="33"/>
      <c r="C26" s="30">
        <v>26.99</v>
      </c>
      <c r="D26" s="7">
        <v>30.8836290711908</v>
      </c>
      <c r="E26" s="7">
        <v>30.4287617776574</v>
      </c>
      <c r="F26" s="7">
        <v>30.621200000000002</v>
      </c>
      <c r="G26" s="40">
        <v>32</v>
      </c>
      <c r="H26" s="7">
        <v>26.971</v>
      </c>
      <c r="I26" s="7">
        <v>26.79</v>
      </c>
      <c r="J26" s="7">
        <v>31.821328965143</v>
      </c>
    </row>
    <row r="27" spans="1:10">
      <c r="B27" s="33"/>
      <c r="C27" s="30">
        <v>26.93</v>
      </c>
      <c r="D27" s="7">
        <v>30.922195735492899</v>
      </c>
      <c r="E27" s="7">
        <v>30.498835300457099</v>
      </c>
      <c r="F27" s="7">
        <v>30.662299999999998</v>
      </c>
      <c r="G27" s="40">
        <v>32.04</v>
      </c>
      <c r="H27" s="7">
        <v>27.044</v>
      </c>
      <c r="I27" s="7">
        <v>26.841999999999999</v>
      </c>
      <c r="J27" s="7">
        <v>31.851220073700699</v>
      </c>
    </row>
    <row r="28" spans="1:10">
      <c r="B28" s="33"/>
      <c r="C28" s="30">
        <v>26.88</v>
      </c>
      <c r="D28" s="7">
        <v>31.135755154299101</v>
      </c>
      <c r="E28" s="7">
        <v>30.762208708973599</v>
      </c>
      <c r="F28" s="7">
        <v>30.880500000000001</v>
      </c>
      <c r="G28" s="40">
        <v>32.26</v>
      </c>
      <c r="H28" s="7">
        <v>27.29</v>
      </c>
      <c r="I28" s="7">
        <v>27.181999999999999</v>
      </c>
      <c r="J28" s="7">
        <v>32.0613425820816</v>
      </c>
    </row>
    <row r="29" spans="1:10">
      <c r="A29">
        <v>15</v>
      </c>
      <c r="B29" s="33"/>
      <c r="C29" s="30">
        <v>30.3</v>
      </c>
      <c r="D29" s="7">
        <v>33.765286642768501</v>
      </c>
      <c r="E29" s="7">
        <v>33.4482401660132</v>
      </c>
      <c r="F29" s="7">
        <v>33.509099999999997</v>
      </c>
      <c r="G29" s="40">
        <v>34.85</v>
      </c>
      <c r="H29" s="7">
        <v>29.975999999999999</v>
      </c>
      <c r="I29" s="7">
        <v>29.888999999999999</v>
      </c>
      <c r="J29" s="7">
        <v>34.692945163884403</v>
      </c>
    </row>
    <row r="30" spans="1:10">
      <c r="B30" s="33"/>
      <c r="C30" s="30">
        <v>29.97</v>
      </c>
      <c r="D30" s="7">
        <v>34.817458280112703</v>
      </c>
      <c r="E30" s="7">
        <v>34.402871643987403</v>
      </c>
      <c r="F30" s="7">
        <v>34.5655</v>
      </c>
      <c r="G30" s="40">
        <v>35.92</v>
      </c>
      <c r="H30" s="7">
        <v>30.834</v>
      </c>
      <c r="I30" s="7">
        <v>30.759</v>
      </c>
      <c r="J30" s="7">
        <v>35.750901418044798</v>
      </c>
    </row>
    <row r="31" spans="1:10">
      <c r="B31" s="33"/>
      <c r="C31" s="30">
        <v>30.17</v>
      </c>
      <c r="D31" s="7">
        <v>34.046505440347502</v>
      </c>
      <c r="E31" s="7">
        <v>33.665346519049301</v>
      </c>
      <c r="F31" s="7">
        <v>33.792000000000002</v>
      </c>
      <c r="G31" s="40">
        <v>35.159999999999997</v>
      </c>
      <c r="H31" s="7">
        <v>30.146000000000001</v>
      </c>
      <c r="I31" s="7">
        <v>30.045999999999999</v>
      </c>
      <c r="J31" s="7">
        <v>34.983100801440202</v>
      </c>
    </row>
    <row r="32" spans="1:10">
      <c r="A32" s="14"/>
      <c r="C32" s="7"/>
      <c r="D32" s="7"/>
      <c r="E32" s="7"/>
      <c r="F32" s="7"/>
      <c r="G32" s="40"/>
      <c r="H32" s="7"/>
      <c r="I32" s="7"/>
      <c r="J32" s="7"/>
    </row>
    <row r="33" spans="2:10">
      <c r="B33" s="15"/>
      <c r="C33" s="7"/>
      <c r="D33" s="7"/>
      <c r="E33" s="7"/>
      <c r="F33" s="7"/>
      <c r="G33" s="40"/>
      <c r="H33" s="7"/>
      <c r="I33" s="7"/>
      <c r="J33" s="7"/>
    </row>
    <row r="34" spans="2:10">
      <c r="C34" s="7"/>
      <c r="D34" s="7"/>
      <c r="E34" s="7"/>
      <c r="F34" s="7"/>
      <c r="G34" s="40"/>
      <c r="H34" s="7"/>
      <c r="I34" s="7"/>
      <c r="J34" s="7"/>
    </row>
    <row r="35" spans="2:10">
      <c r="C35" s="7"/>
      <c r="D35" s="7"/>
      <c r="E35" s="7"/>
      <c r="F35" s="7"/>
      <c r="G35" s="40"/>
      <c r="H35" s="7"/>
      <c r="I35" s="7"/>
      <c r="J35" s="7"/>
    </row>
    <row r="36" spans="2:10">
      <c r="C36" s="7"/>
      <c r="D36" s="7"/>
      <c r="E36" s="7"/>
      <c r="F36" s="7"/>
      <c r="G36" s="40"/>
      <c r="H36" s="7"/>
      <c r="I36" s="7"/>
      <c r="J36" s="7"/>
    </row>
    <row r="37" spans="2:10">
      <c r="C37" s="7"/>
      <c r="D37" s="7"/>
      <c r="E37" s="7"/>
      <c r="F37" s="7"/>
      <c r="G37" s="40"/>
      <c r="H37" s="7"/>
      <c r="I37" s="7"/>
      <c r="J37" s="7"/>
    </row>
    <row r="38" spans="2:10">
      <c r="C38" s="7"/>
      <c r="D38" s="7"/>
      <c r="E38" s="7"/>
      <c r="F38" s="7"/>
      <c r="G38" s="7"/>
      <c r="H38" s="7"/>
      <c r="I38" s="7"/>
      <c r="J38" s="7"/>
    </row>
    <row r="39" spans="2:10">
      <c r="C39" s="7"/>
      <c r="D39" s="7"/>
      <c r="E39" s="7"/>
      <c r="F39" s="7"/>
      <c r="G39" s="7"/>
      <c r="H39" s="7"/>
      <c r="I39" s="7"/>
      <c r="J39" s="7"/>
    </row>
    <row r="40" spans="2:10">
      <c r="C40" s="7"/>
      <c r="D40" s="7"/>
      <c r="E40" s="7"/>
      <c r="F40" s="7"/>
      <c r="G40" s="7"/>
      <c r="H40" s="7"/>
      <c r="I40" s="7"/>
      <c r="J40" s="7"/>
    </row>
    <row r="41" spans="2:10">
      <c r="C41" s="7"/>
      <c r="D41" s="7"/>
      <c r="E41" s="7"/>
      <c r="F41" s="7"/>
      <c r="G41" s="7"/>
      <c r="H41" s="7"/>
      <c r="I41" s="7"/>
      <c r="J41" s="7"/>
    </row>
    <row r="42" spans="2:10">
      <c r="C42" s="7"/>
      <c r="D42" s="7"/>
      <c r="E42" s="7"/>
      <c r="F42" s="7"/>
      <c r="G42" s="7"/>
      <c r="H42" s="7"/>
      <c r="I42" s="7"/>
      <c r="J42" s="7"/>
    </row>
    <row r="43" spans="2:10">
      <c r="C43" s="7"/>
      <c r="D43" s="7"/>
      <c r="E43" s="7"/>
      <c r="F43" s="7"/>
      <c r="G43" s="7"/>
      <c r="H43" s="7"/>
      <c r="I43" s="7"/>
      <c r="J43" s="7"/>
    </row>
    <row r="44" spans="2:10">
      <c r="C44" s="7"/>
      <c r="D44" s="7"/>
      <c r="E44" s="7"/>
      <c r="F44" s="7"/>
      <c r="G44" s="7"/>
      <c r="H44" s="7"/>
      <c r="I44" s="7"/>
      <c r="J44" s="7"/>
    </row>
    <row r="45" spans="2:10">
      <c r="C45" s="7"/>
      <c r="D45" s="7"/>
      <c r="E45" s="7"/>
      <c r="F45" s="7"/>
      <c r="G45" s="7"/>
      <c r="H45" s="7"/>
      <c r="I45" s="7"/>
      <c r="J45" s="7"/>
    </row>
    <row r="46" spans="2:10">
      <c r="C46" s="7"/>
      <c r="D46" s="7"/>
      <c r="E46" s="7"/>
      <c r="F46" s="7"/>
      <c r="G46" s="7"/>
      <c r="H46" s="7"/>
      <c r="I46" s="7"/>
      <c r="J46" s="7"/>
    </row>
    <row r="47" spans="2:10">
      <c r="C47" s="7"/>
      <c r="D47" s="7"/>
      <c r="E47" s="7"/>
      <c r="F47" s="19"/>
      <c r="G47" s="19"/>
      <c r="H47" s="19"/>
      <c r="I47" s="19"/>
      <c r="J47" s="19"/>
    </row>
  </sheetData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13" sqref="C13"/>
    </sheetView>
  </sheetViews>
  <sheetFormatPr defaultColWidth="9" defaultRowHeight="14.25"/>
  <cols>
    <col min="1" max="1" width="15.125" customWidth="1"/>
    <col min="2" max="2" width="13.25" customWidth="1"/>
    <col min="3" max="3" width="13.625" customWidth="1"/>
    <col min="4" max="5" width="12.625"/>
    <col min="6" max="6" width="11.375"/>
    <col min="7" max="9" width="10.25"/>
    <col min="10" max="10" width="11.37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B3" s="7"/>
      <c r="C3" s="7">
        <f>STDEVP(C17:C19)</f>
        <v>0.10530379332620873</v>
      </c>
      <c r="D3" s="7">
        <f>STDEVP(D17:D19)</f>
        <v>0.1091038856676036</v>
      </c>
      <c r="E3" s="7">
        <f>STDEVP(E17:E19)</f>
        <v>9.9003916869766229E-2</v>
      </c>
      <c r="F3" s="7">
        <f t="shared" ref="F3:J3" si="0">STDEVP(F17:F19)</f>
        <v>0.12968379492699417</v>
      </c>
      <c r="G3" s="7">
        <f t="shared" si="0"/>
        <v>0.11440668201153725</v>
      </c>
      <c r="H3" s="7">
        <f t="shared" si="0"/>
        <v>0.15020208609292601</v>
      </c>
      <c r="I3" s="7">
        <f t="shared" si="0"/>
        <v>0.17455530801312108</v>
      </c>
      <c r="J3" s="7">
        <f t="shared" si="0"/>
        <v>0.10939983891771976</v>
      </c>
    </row>
    <row r="4" spans="1:10">
      <c r="A4">
        <v>15000</v>
      </c>
      <c r="B4" s="7"/>
      <c r="C4" s="7">
        <f>STDEVP(C20:C22)</f>
        <v>0.15412837362262558</v>
      </c>
      <c r="D4" s="7">
        <f>STDEVP(D20:D22)</f>
        <v>6.7032935320154974E-2</v>
      </c>
      <c r="E4" s="7">
        <f>STDEVP(E20:E22)</f>
        <v>8.4728048615688084E-2</v>
      </c>
      <c r="F4" s="7">
        <f t="shared" ref="F4:J4" si="1">STDEVP(F20:F22)</f>
        <v>7.235584903025355E-2</v>
      </c>
      <c r="G4" s="7">
        <f t="shared" si="1"/>
        <v>5.7927157323276086E-2</v>
      </c>
      <c r="H4" s="7">
        <f t="shared" si="1"/>
        <v>6.0205204647660743E-2</v>
      </c>
      <c r="I4" s="7">
        <f t="shared" si="1"/>
        <v>4.7709770720705522E-2</v>
      </c>
      <c r="J4" s="7">
        <f t="shared" si="1"/>
        <v>6.3507712580192124E-2</v>
      </c>
    </row>
    <row r="5" spans="1:10">
      <c r="A5">
        <v>1500</v>
      </c>
      <c r="B5" s="7"/>
      <c r="C5" s="7">
        <f>STDEVP(C23:C25)</f>
        <v>8.1785627642568845E-2</v>
      </c>
      <c r="D5" s="7">
        <f>STDEVP(D23:D25)</f>
        <v>5.5844654953365089E-2</v>
      </c>
      <c r="E5" s="7">
        <f>STDEVP(E23:E25)</f>
        <v>7.6877341347897157E-2</v>
      </c>
      <c r="F5" s="7">
        <f t="shared" ref="F5:J5" si="2">STDEVP(F23:F25)</f>
        <v>5.4571115680977327E-2</v>
      </c>
      <c r="G5" s="7">
        <f t="shared" si="2"/>
        <v>6.2360956446231665E-2</v>
      </c>
      <c r="H5" s="7">
        <f t="shared" si="2"/>
        <v>9.5360136092371914E-2</v>
      </c>
      <c r="I5" s="7">
        <f t="shared" si="2"/>
        <v>8.6233533049633077E-2</v>
      </c>
      <c r="J5" s="7">
        <f t="shared" si="2"/>
        <v>5.716612345348817E-2</v>
      </c>
    </row>
    <row r="6" spans="1:10">
      <c r="A6">
        <v>150</v>
      </c>
      <c r="B6" s="7"/>
      <c r="C6" s="7">
        <f>STDEVP(C26:C28)</f>
        <v>0.18384776310850204</v>
      </c>
      <c r="D6" s="7">
        <f>STDEVP(D26:D28)</f>
        <v>0.13519693175765293</v>
      </c>
      <c r="E6" s="7">
        <f>STDEVP(E26:E28)</f>
        <v>0.15707680391624465</v>
      </c>
      <c r="F6" s="7">
        <f t="shared" ref="F6:J6" si="3">STDEVP(F26:F28)</f>
        <v>0.13032025509831166</v>
      </c>
      <c r="G6" s="7">
        <f t="shared" si="3"/>
        <v>0.44850368510810906</v>
      </c>
      <c r="H6" s="7">
        <f t="shared" si="3"/>
        <v>0.18317629638016986</v>
      </c>
      <c r="I6" s="7">
        <f t="shared" si="3"/>
        <v>0.18844156182281666</v>
      </c>
      <c r="J6" s="7">
        <f t="shared" si="3"/>
        <v>0.14067422934182766</v>
      </c>
    </row>
    <row r="7" spans="1:10">
      <c r="A7">
        <v>15</v>
      </c>
      <c r="B7" s="7"/>
      <c r="C7" s="7">
        <f>STDEVP(C29:C31)</f>
        <v>0.24716166549222207</v>
      </c>
      <c r="D7" s="7">
        <f>STDEVP(D29:D31)</f>
        <v>0.97396450692067027</v>
      </c>
      <c r="E7" s="7">
        <f>STDEVP(E29:E31)</f>
        <v>1.1663777937120761</v>
      </c>
      <c r="F7" s="7">
        <f t="shared" ref="F7:J7" si="4">STDEVP(F29:F31)</f>
        <v>0.97374212534256976</v>
      </c>
      <c r="G7" s="7">
        <f t="shared" si="4"/>
        <v>0.97386971521976173</v>
      </c>
      <c r="H7" s="7">
        <f t="shared" si="4"/>
        <v>1.0618101943798084</v>
      </c>
      <c r="I7" s="7">
        <f t="shared" si="4"/>
        <v>1.1096742264686899</v>
      </c>
      <c r="J7" s="7">
        <f t="shared" si="4"/>
        <v>0.98576132446358755</v>
      </c>
    </row>
    <row r="8" spans="1:10">
      <c r="A8" s="6" t="s">
        <v>9</v>
      </c>
      <c r="B8" s="7"/>
      <c r="C8" s="7">
        <f>AVERAGE(C3:C7)</f>
        <v>0.15444544463842547</v>
      </c>
      <c r="D8" s="7">
        <f>AVERAGE(D3:D7)</f>
        <v>0.2682285829238894</v>
      </c>
      <c r="E8" s="7">
        <f>AVERAGE(E3:E7)</f>
        <v>0.31681278089233444</v>
      </c>
      <c r="F8" s="7">
        <f t="shared" ref="F8:J8" si="5">AVERAGE(F3:F7)</f>
        <v>0.27213462801582128</v>
      </c>
      <c r="G8" s="7">
        <f t="shared" si="5"/>
        <v>0.33141363922178313</v>
      </c>
      <c r="H8" s="7">
        <f t="shared" si="5"/>
        <v>0.31015078351858738</v>
      </c>
      <c r="I8" s="7">
        <f t="shared" si="5"/>
        <v>0.32132288001499326</v>
      </c>
      <c r="J8" s="7">
        <f t="shared" si="5"/>
        <v>0.27130184575136307</v>
      </c>
    </row>
    <row r="9" spans="1:10">
      <c r="A9" s="6" t="s">
        <v>10</v>
      </c>
      <c r="B9" s="7"/>
      <c r="C9" s="7">
        <v>0.24807539072122101</v>
      </c>
      <c r="D9" s="7">
        <v>0.18777186595248699</v>
      </c>
      <c r="E9" s="7">
        <v>0.35264285782183802</v>
      </c>
      <c r="F9" s="7">
        <v>0.203988215645098</v>
      </c>
      <c r="G9" s="7">
        <v>0.68768305462253299</v>
      </c>
      <c r="H9" s="7">
        <v>0.56078116578933701</v>
      </c>
      <c r="I9" s="7">
        <v>0.471891188578133</v>
      </c>
      <c r="J9" s="7">
        <v>0.33360705752420799</v>
      </c>
    </row>
    <row r="10" spans="1:10">
      <c r="A10" s="8" t="s">
        <v>11</v>
      </c>
      <c r="B10" s="7"/>
      <c r="C10" s="7">
        <v>8.7651833109964106E-2</v>
      </c>
      <c r="D10" s="7">
        <v>0.17131608528012501</v>
      </c>
      <c r="E10" s="7">
        <v>0.192984858658167</v>
      </c>
      <c r="F10" s="7">
        <v>0.17857575941407</v>
      </c>
      <c r="G10" s="7">
        <v>0.19331052019150399</v>
      </c>
      <c r="H10" s="7">
        <v>0.23714046003690101</v>
      </c>
      <c r="I10" s="7">
        <v>0.27302546401230599</v>
      </c>
      <c r="J10" s="7">
        <v>0.22318766803846199</v>
      </c>
    </row>
    <row r="11" spans="1:10">
      <c r="A11" s="9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B12" s="7"/>
      <c r="C12" s="7">
        <v>10100.610722247628</v>
      </c>
      <c r="D12" s="7">
        <v>8226.9726413601602</v>
      </c>
      <c r="E12" s="7">
        <v>5885.4091255597696</v>
      </c>
      <c r="F12" s="7">
        <v>12890.5401751304</v>
      </c>
      <c r="G12" s="7">
        <v>3596.8286625733399</v>
      </c>
      <c r="H12" s="7">
        <v>4389.9286410621698</v>
      </c>
      <c r="I12" s="7">
        <v>4964.1416008759397</v>
      </c>
      <c r="J12" s="7">
        <v>14913.7478717842</v>
      </c>
    </row>
    <row r="13" spans="1:10">
      <c r="A13" s="6" t="s">
        <v>13</v>
      </c>
      <c r="B13" s="7"/>
      <c r="C13" s="51">
        <v>1.0009285960109693</v>
      </c>
      <c r="D13" s="7">
        <v>1</v>
      </c>
      <c r="E13" s="7">
        <v>0.97014545049518097</v>
      </c>
      <c r="F13" s="7">
        <v>1.0505458209690901</v>
      </c>
      <c r="G13" s="7">
        <v>0.90714678613565802</v>
      </c>
      <c r="H13" s="7">
        <v>0.90152003166579797</v>
      </c>
      <c r="I13" s="7">
        <v>0.92499907596262299</v>
      </c>
      <c r="J13" s="7">
        <v>1.0486220706243901</v>
      </c>
    </row>
    <row r="14" spans="1:10">
      <c r="A14" s="6" t="s">
        <v>14</v>
      </c>
      <c r="B14" s="7"/>
      <c r="C14" s="7">
        <v>2.5333724598526602E-3</v>
      </c>
      <c r="D14" s="7">
        <v>2.3431229795229599E-2</v>
      </c>
      <c r="E14" s="7">
        <v>3.08196502918665E-2</v>
      </c>
      <c r="F14" s="7">
        <v>2.56353220626813E-2</v>
      </c>
      <c r="G14" s="7">
        <v>1.8402674354382802E-2</v>
      </c>
      <c r="H14" s="7">
        <v>2.15213787315271E-2</v>
      </c>
      <c r="I14" s="7">
        <v>2.2704761008271301E-2</v>
      </c>
      <c r="J14" s="7">
        <v>1.9629725792865899E-2</v>
      </c>
    </row>
    <row r="15" spans="1:10"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30"/>
      <c r="C17" s="30">
        <v>16.190000000000001</v>
      </c>
      <c r="D17" s="7">
        <v>21.606286199907601</v>
      </c>
      <c r="E17" s="7">
        <v>21.249500000000001</v>
      </c>
      <c r="F17" s="7">
        <v>20.5107</v>
      </c>
      <c r="G17" s="40">
        <v>22.94</v>
      </c>
      <c r="H17" s="7">
        <v>17.452000000000002</v>
      </c>
      <c r="I17" s="7">
        <v>17.398</v>
      </c>
      <c r="J17" s="7">
        <v>22.5508561956904</v>
      </c>
    </row>
    <row r="18" spans="1:10">
      <c r="B18" s="30"/>
      <c r="C18" s="30">
        <v>16.37</v>
      </c>
      <c r="D18" s="7">
        <v>21.339097756907801</v>
      </c>
      <c r="E18" s="7">
        <v>21.007300000000001</v>
      </c>
      <c r="F18" s="7">
        <v>20.236000000000001</v>
      </c>
      <c r="G18" s="40">
        <v>22.66</v>
      </c>
      <c r="H18" s="7">
        <v>17.091000000000001</v>
      </c>
      <c r="I18" s="7">
        <v>17.068999999999999</v>
      </c>
      <c r="J18" s="7">
        <v>22.2832369413197</v>
      </c>
    </row>
    <row r="19" spans="1:10">
      <c r="B19" s="30"/>
      <c r="C19" s="30">
        <v>16.12</v>
      </c>
      <c r="D19" s="7">
        <v>21.477612583093102</v>
      </c>
      <c r="E19" s="7">
        <v>21.138999999999999</v>
      </c>
      <c r="F19" s="7">
        <v>20.235199999999999</v>
      </c>
      <c r="G19" s="40">
        <v>22.79</v>
      </c>
      <c r="H19" s="7">
        <v>17.21</v>
      </c>
      <c r="I19" s="7">
        <v>16.997</v>
      </c>
      <c r="J19" s="7">
        <v>22.428980235839798</v>
      </c>
    </row>
    <row r="20" spans="1:10">
      <c r="A20">
        <v>15000</v>
      </c>
      <c r="B20" s="30"/>
      <c r="C20" s="30">
        <v>21.54</v>
      </c>
      <c r="D20" s="7">
        <v>25.0286093731536</v>
      </c>
      <c r="E20" s="7">
        <v>24.719100000000001</v>
      </c>
      <c r="F20" s="7">
        <v>23.8141</v>
      </c>
      <c r="G20" s="40">
        <v>26.29</v>
      </c>
      <c r="H20" s="7">
        <v>20.867000000000001</v>
      </c>
      <c r="I20" s="7">
        <v>20.734999999999999</v>
      </c>
      <c r="J20" s="7">
        <v>25.961618328404001</v>
      </c>
    </row>
    <row r="21" spans="1:10">
      <c r="B21" s="30"/>
      <c r="C21" s="30">
        <v>21.66</v>
      </c>
      <c r="D21" s="7">
        <v>24.8850968371524</v>
      </c>
      <c r="E21" s="7">
        <v>24.524899999999999</v>
      </c>
      <c r="F21" s="7">
        <v>23.705500000000001</v>
      </c>
      <c r="G21" s="40">
        <v>26.2</v>
      </c>
      <c r="H21" s="7">
        <v>20.721</v>
      </c>
      <c r="I21" s="7">
        <v>20.643999999999998</v>
      </c>
      <c r="J21" s="7">
        <v>25.814435144992</v>
      </c>
    </row>
    <row r="22" spans="1:10">
      <c r="B22" s="30"/>
      <c r="C22" s="30">
        <v>21.29</v>
      </c>
      <c r="D22" s="7">
        <v>24.887762737609901</v>
      </c>
      <c r="E22" s="7">
        <v>24.558599999999998</v>
      </c>
      <c r="F22" s="7">
        <v>23.638500000000001</v>
      </c>
      <c r="G22" s="40">
        <v>26.15</v>
      </c>
      <c r="H22" s="7">
        <v>20.812000000000001</v>
      </c>
      <c r="I22" s="7">
        <v>20.753</v>
      </c>
      <c r="J22" s="7">
        <v>25.8444106169968</v>
      </c>
    </row>
    <row r="23" spans="1:10">
      <c r="A23">
        <v>1500</v>
      </c>
      <c r="B23" s="30"/>
      <c r="C23" s="30">
        <v>24.13</v>
      </c>
      <c r="D23" s="7">
        <v>28.395342928334902</v>
      </c>
      <c r="E23" s="7">
        <v>27.316255007693101</v>
      </c>
      <c r="F23" s="7">
        <v>28.084</v>
      </c>
      <c r="G23" s="40">
        <v>29.64</v>
      </c>
      <c r="H23" s="7">
        <v>24.145</v>
      </c>
      <c r="I23" s="7">
        <v>23.949000000000002</v>
      </c>
      <c r="J23" s="7">
        <v>29.365893562381402</v>
      </c>
    </row>
    <row r="24" spans="1:10">
      <c r="B24" s="30"/>
      <c r="C24" s="30">
        <v>24.17</v>
      </c>
      <c r="D24" s="7">
        <v>28.527750761361201</v>
      </c>
      <c r="E24" s="7">
        <v>27.494306930979</v>
      </c>
      <c r="F24" s="7">
        <v>28.211099999999998</v>
      </c>
      <c r="G24" s="40">
        <v>29.79</v>
      </c>
      <c r="H24" s="7">
        <v>24.361000000000001</v>
      </c>
      <c r="I24" s="7">
        <v>24.158000000000001</v>
      </c>
      <c r="J24" s="7">
        <v>29.500607400506201</v>
      </c>
    </row>
    <row r="25" spans="1:10">
      <c r="B25" s="30"/>
      <c r="C25" s="30">
        <v>24.32</v>
      </c>
      <c r="D25" s="7">
        <v>28.4317989204527</v>
      </c>
      <c r="E25" s="7">
        <v>27.3521895414226</v>
      </c>
      <c r="F25" s="7">
        <v>28.111699999999999</v>
      </c>
      <c r="G25" s="40">
        <v>29.69</v>
      </c>
      <c r="H25" s="7">
        <v>24.175999999999998</v>
      </c>
      <c r="I25" s="7">
        <v>24.08</v>
      </c>
      <c r="J25" s="7">
        <v>29.400159971000299</v>
      </c>
    </row>
    <row r="26" spans="1:10">
      <c r="A26">
        <v>150</v>
      </c>
      <c r="B26" s="30"/>
      <c r="C26" s="30">
        <v>29.29</v>
      </c>
      <c r="D26" s="7">
        <v>32.230081070106301</v>
      </c>
      <c r="E26" s="7">
        <v>31.378400156107499</v>
      </c>
      <c r="F26" s="7">
        <v>31.9116</v>
      </c>
      <c r="G26" s="40">
        <v>33.18</v>
      </c>
      <c r="H26" s="7">
        <v>28.228000000000002</v>
      </c>
      <c r="I26" s="7">
        <v>28.087</v>
      </c>
      <c r="J26" s="7">
        <v>33.207720396406799</v>
      </c>
    </row>
    <row r="27" spans="1:10">
      <c r="B27" s="30"/>
      <c r="C27" s="30">
        <v>29.5</v>
      </c>
      <c r="D27" s="7">
        <v>31.9503415718907</v>
      </c>
      <c r="E27" s="7">
        <v>30.999797699511699</v>
      </c>
      <c r="F27" s="7">
        <v>31.628599999999999</v>
      </c>
      <c r="G27" s="40">
        <v>33.119999999999997</v>
      </c>
      <c r="H27" s="7">
        <v>27.802</v>
      </c>
      <c r="I27" s="7">
        <v>27.640999999999998</v>
      </c>
      <c r="J27" s="7">
        <v>32.928545480458602</v>
      </c>
    </row>
    <row r="28" spans="1:10">
      <c r="B28" s="30"/>
      <c r="C28" s="30">
        <v>29.74</v>
      </c>
      <c r="D28" s="7">
        <v>31.936714394453901</v>
      </c>
      <c r="E28" s="7">
        <v>31.248463777452798</v>
      </c>
      <c r="F28" s="7">
        <v>31.642199999999999</v>
      </c>
      <c r="G28" s="7">
        <v>32.200000000000003</v>
      </c>
      <c r="H28" s="7">
        <v>27.893000000000001</v>
      </c>
      <c r="I28" s="7">
        <v>27.760999999999999</v>
      </c>
      <c r="J28" s="7">
        <v>32.8932112435715</v>
      </c>
    </row>
    <row r="29" spans="1:10">
      <c r="A29">
        <v>15</v>
      </c>
      <c r="B29" s="30"/>
      <c r="C29" s="30">
        <v>32.04</v>
      </c>
      <c r="D29" s="7">
        <v>36.7991846169243</v>
      </c>
      <c r="E29" s="7">
        <v>36.189886032332602</v>
      </c>
      <c r="F29" s="7">
        <v>36.515000000000001</v>
      </c>
      <c r="G29" s="40">
        <v>38</v>
      </c>
      <c r="H29" s="7">
        <v>32.805999999999997</v>
      </c>
      <c r="I29" s="7">
        <v>32.720999999999997</v>
      </c>
      <c r="J29" s="7">
        <v>37.808347306928098</v>
      </c>
    </row>
    <row r="30" spans="1:10">
      <c r="B30" s="30"/>
      <c r="C30" s="30">
        <v>32.64</v>
      </c>
      <c r="D30" s="7">
        <v>34.428356433541303</v>
      </c>
      <c r="E30" s="7">
        <v>33.345443092744503</v>
      </c>
      <c r="F30" s="7">
        <v>34.143700000000003</v>
      </c>
      <c r="G30" s="40">
        <v>35.630000000000003</v>
      </c>
      <c r="H30" s="7">
        <v>30.218</v>
      </c>
      <c r="I30" s="7">
        <v>30.027000000000001</v>
      </c>
      <c r="J30" s="7">
        <v>35.408867597451597</v>
      </c>
    </row>
    <row r="31" spans="1:10">
      <c r="B31" s="30"/>
      <c r="C31" s="30">
        <v>32.270000000000003</v>
      </c>
      <c r="D31" s="7">
        <v>35.844229126706402</v>
      </c>
      <c r="E31" s="7">
        <v>34.999667756614599</v>
      </c>
      <c r="F31" s="7">
        <v>35.5518</v>
      </c>
      <c r="G31" s="40">
        <v>37.049999999999997</v>
      </c>
      <c r="H31" s="7">
        <v>31.736000000000001</v>
      </c>
      <c r="I31" s="7">
        <v>31.687000000000001</v>
      </c>
      <c r="J31" s="7">
        <v>36.842353238237102</v>
      </c>
    </row>
    <row r="32" spans="1:10">
      <c r="A32" s="14"/>
      <c r="B32" s="7"/>
      <c r="C32" s="7"/>
      <c r="D32" s="7"/>
      <c r="E32" s="7"/>
      <c r="F32" s="7"/>
      <c r="G32" s="7"/>
      <c r="H32" s="7"/>
      <c r="I32" s="7"/>
      <c r="J32" s="7"/>
    </row>
    <row r="33" spans="2:10">
      <c r="B33" s="16"/>
      <c r="C33" s="16"/>
      <c r="D33" s="7"/>
      <c r="E33" s="7"/>
      <c r="F33" s="7"/>
      <c r="G33" s="7"/>
      <c r="H33" s="7"/>
      <c r="I33" s="7"/>
      <c r="J33" s="7"/>
    </row>
    <row r="34" spans="2:10">
      <c r="B34" s="7"/>
      <c r="C34" s="7"/>
      <c r="D34" s="7"/>
      <c r="E34" s="7"/>
      <c r="F34" s="7"/>
      <c r="G34" s="7"/>
      <c r="H34" s="7"/>
      <c r="I34" s="7"/>
      <c r="J34" s="7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/>
      <c r="F41" s="7"/>
      <c r="G41" s="7"/>
      <c r="H41" s="7"/>
      <c r="I41" s="7"/>
      <c r="J41" s="7"/>
    </row>
    <row r="42" spans="2:10">
      <c r="B42" s="7"/>
      <c r="C42" s="7"/>
      <c r="D42" s="7"/>
      <c r="E42" s="7"/>
      <c r="F42" s="7"/>
      <c r="G42" s="7"/>
      <c r="H42" s="7"/>
      <c r="I42" s="7"/>
      <c r="J42" s="7"/>
    </row>
    <row r="43" spans="2:10">
      <c r="B43" s="7"/>
      <c r="C43" s="7"/>
      <c r="D43" s="7"/>
      <c r="E43" s="7"/>
      <c r="F43" s="7"/>
      <c r="G43" s="7"/>
      <c r="H43" s="7"/>
      <c r="I43" s="7"/>
      <c r="J43" s="7"/>
    </row>
    <row r="44" spans="2:10">
      <c r="B44" s="7"/>
      <c r="C44" s="7"/>
      <c r="D44" s="7"/>
      <c r="E44" s="7"/>
      <c r="F44" s="7"/>
      <c r="G44" s="7"/>
      <c r="H44" s="7"/>
      <c r="I44" s="7"/>
      <c r="J44" s="7"/>
    </row>
    <row r="45" spans="2:10">
      <c r="B45" s="7"/>
      <c r="C45" s="7"/>
      <c r="D45" s="7"/>
      <c r="E45" s="7"/>
      <c r="F45" s="7"/>
      <c r="G45" s="7"/>
      <c r="H45" s="7"/>
      <c r="I45" s="7"/>
      <c r="J45" s="7"/>
    </row>
    <row r="46" spans="2:10">
      <c r="B46" s="7"/>
      <c r="C46" s="7"/>
      <c r="D46" s="7"/>
      <c r="E46" s="7"/>
      <c r="F46" s="7"/>
      <c r="G46" s="7"/>
      <c r="H46" s="7"/>
      <c r="I46" s="7"/>
      <c r="J46" s="7"/>
    </row>
    <row r="47" spans="2:10">
      <c r="B47" s="7"/>
      <c r="C47" s="19"/>
      <c r="D47" s="19"/>
      <c r="E47" s="19"/>
      <c r="F47" s="19"/>
      <c r="G47" s="19"/>
      <c r="H47" s="19"/>
      <c r="I47" s="19"/>
      <c r="J47" s="19"/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C13" sqref="C13"/>
    </sheetView>
  </sheetViews>
  <sheetFormatPr defaultColWidth="9" defaultRowHeight="14.25"/>
  <cols>
    <col min="1" max="1" width="17.875" customWidth="1"/>
    <col min="2" max="2" width="12.375" customWidth="1"/>
    <col min="3" max="3" width="11.5" customWidth="1"/>
    <col min="4" max="5" width="12.625"/>
    <col min="6" max="6" width="10.25" customWidth="1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>
        <f>STDEVP(C17:C19)</f>
        <v>0.2384673283002664</v>
      </c>
      <c r="D3">
        <f>STDEVP(D17:D19)</f>
        <v>8.6712583042174038E-2</v>
      </c>
      <c r="E3">
        <f>STDEVP(E17:E19)</f>
        <v>8.4960863842359277E-2</v>
      </c>
      <c r="F3">
        <f t="shared" ref="F3:J3" si="0">STDEVP(F17:F19)</f>
        <v>8.4520503758293147E-2</v>
      </c>
      <c r="G3">
        <f t="shared" si="0"/>
        <v>8.7305339024725662E-2</v>
      </c>
      <c r="H3">
        <f t="shared" si="0"/>
        <v>3.835216928530754E-2</v>
      </c>
      <c r="I3">
        <f t="shared" si="0"/>
        <v>5.0307940614667361E-2</v>
      </c>
      <c r="J3">
        <f t="shared" si="0"/>
        <v>8.8175864408463145E-2</v>
      </c>
    </row>
    <row r="4" spans="1:10">
      <c r="A4">
        <v>15000</v>
      </c>
      <c r="C4">
        <f>STDEVP(C20:C22)</f>
        <v>0.20499322482029009</v>
      </c>
      <c r="D4">
        <f>STDEVP(D20:D22)</f>
        <v>8.4074880000527236E-2</v>
      </c>
      <c r="E4">
        <f>STDEVP(E20:E22)</f>
        <v>7.3648001144338199E-2</v>
      </c>
      <c r="F4">
        <f t="shared" ref="F4:J4" si="1">STDEVP(F20:F22)</f>
        <v>7.7629132561314595E-2</v>
      </c>
      <c r="G4">
        <f t="shared" si="1"/>
        <v>9.4633797110522805E-2</v>
      </c>
      <c r="H4">
        <f t="shared" si="1"/>
        <v>5.3293735299960822E-2</v>
      </c>
      <c r="I4">
        <f t="shared" si="1"/>
        <v>7.0144295721192892E-2</v>
      </c>
      <c r="J4">
        <f t="shared" si="1"/>
        <v>8.8329457608816941E-2</v>
      </c>
    </row>
    <row r="5" spans="1:10">
      <c r="A5">
        <v>1500</v>
      </c>
      <c r="C5">
        <f>STDEVP(C23:C25)</f>
        <v>7.9302515022469142E-2</v>
      </c>
      <c r="D5">
        <f>STDEVP(D23:D25)</f>
        <v>0.2390283828766866</v>
      </c>
      <c r="E5">
        <f>STDEVP(E23:E25)</f>
        <v>0.25327610536989875</v>
      </c>
      <c r="F5">
        <f t="shared" ref="F5:J5" si="2">STDEVP(F23:F25)</f>
        <v>0.23400376540180345</v>
      </c>
      <c r="G5">
        <f t="shared" si="2"/>
        <v>0.24580932086115434</v>
      </c>
      <c r="H5">
        <f t="shared" si="2"/>
        <v>0.24513171062829681</v>
      </c>
      <c r="I5">
        <f t="shared" si="2"/>
        <v>0.27038614362919333</v>
      </c>
      <c r="J5">
        <f t="shared" si="2"/>
        <v>0.23934091801961171</v>
      </c>
    </row>
    <row r="6" spans="1:10">
      <c r="A6">
        <v>150</v>
      </c>
      <c r="C6">
        <f>STDEVP(C26:C28)</f>
        <v>0.23921166824012216</v>
      </c>
      <c r="D6">
        <f>STDEVP(D26:D28)</f>
        <v>0.4184224590800088</v>
      </c>
      <c r="E6">
        <f>STDEVP(E26:E28)</f>
        <v>0.44861663226870824</v>
      </c>
      <c r="F6">
        <f t="shared" ref="F6:J6" si="3">STDEVP(F26:F28)</f>
        <v>0.41634630083888535</v>
      </c>
      <c r="G6">
        <f t="shared" si="3"/>
        <v>0.42434262885864499</v>
      </c>
      <c r="H6">
        <f t="shared" si="3"/>
        <v>0.44917776733345327</v>
      </c>
      <c r="I6">
        <f t="shared" si="3"/>
        <v>0.38933818490127747</v>
      </c>
      <c r="J6">
        <f t="shared" si="3"/>
        <v>0.4183877867323002</v>
      </c>
    </row>
    <row r="7" spans="1:10">
      <c r="A7">
        <v>15</v>
      </c>
      <c r="C7">
        <f>STDEVP(C29:C31)</f>
        <v>0.14290634073484068</v>
      </c>
      <c r="D7">
        <f>STDEVP(D29:D31)</f>
        <v>0.35241905304993421</v>
      </c>
      <c r="E7">
        <f>STDEVP(E29:E31)</f>
        <v>0.38347574473702073</v>
      </c>
      <c r="F7">
        <f t="shared" ref="F7:J7" si="4">STDEVP(F29:F31)</f>
        <v>0.35916553596109652</v>
      </c>
      <c r="G7">
        <f t="shared" si="4"/>
        <v>0.3362869145371094</v>
      </c>
      <c r="H7">
        <f t="shared" si="4"/>
        <v>0.39152351994058648</v>
      </c>
      <c r="I7">
        <f t="shared" si="4"/>
        <v>0.40279881937375273</v>
      </c>
      <c r="J7">
        <f t="shared" si="4"/>
        <v>0.34979573166040351</v>
      </c>
    </row>
    <row r="8" spans="1:10">
      <c r="A8" s="6" t="s">
        <v>9</v>
      </c>
      <c r="C8">
        <f>AVERAGE(C3:C7)</f>
        <v>0.18097621542359771</v>
      </c>
      <c r="D8">
        <f>AVERAGE(D3:D7)</f>
        <v>0.23613147160986619</v>
      </c>
      <c r="E8">
        <f>AVERAGE(E3:E7)</f>
        <v>0.24879546947246506</v>
      </c>
      <c r="F8">
        <f t="shared" ref="F8:J8" si="5">AVERAGE(F3:F7)</f>
        <v>0.2343330477042786</v>
      </c>
      <c r="G8">
        <f t="shared" si="5"/>
        <v>0.23767560007843147</v>
      </c>
      <c r="H8">
        <f t="shared" si="5"/>
        <v>0.23549578049752098</v>
      </c>
      <c r="I8">
        <f t="shared" si="5"/>
        <v>0.23659507684801673</v>
      </c>
      <c r="J8">
        <f t="shared" si="5"/>
        <v>0.23680595168591911</v>
      </c>
    </row>
    <row r="9" spans="1:10">
      <c r="A9" s="6" t="s">
        <v>10</v>
      </c>
      <c r="C9">
        <v>0.514733013364573</v>
      </c>
      <c r="D9">
        <v>0.136304633253162</v>
      </c>
      <c r="E9">
        <v>0.15688729314637001</v>
      </c>
      <c r="F9">
        <v>0.39466537222077402</v>
      </c>
      <c r="G9">
        <v>0.58402472005490302</v>
      </c>
      <c r="H9">
        <v>0.278603538930212</v>
      </c>
      <c r="I9">
        <v>0.32642344537282802</v>
      </c>
      <c r="J9">
        <v>0.35802847709027202</v>
      </c>
    </row>
    <row r="10" spans="1:10">
      <c r="A10" s="8" t="s">
        <v>11</v>
      </c>
      <c r="C10">
        <v>0.106046229604496</v>
      </c>
      <c r="D10">
        <v>0.13831604920127799</v>
      </c>
      <c r="E10">
        <v>0.144194612148938</v>
      </c>
      <c r="F10">
        <v>0.153297616321772</v>
      </c>
      <c r="G10">
        <v>0.140380772458574</v>
      </c>
      <c r="H10">
        <v>0.19035761700001499</v>
      </c>
      <c r="I10">
        <v>0.317308401361453</v>
      </c>
      <c r="J10">
        <v>0.33753155799989998</v>
      </c>
    </row>
    <row r="11" spans="1:10">
      <c r="A11" s="9"/>
    </row>
    <row r="12" spans="1:10">
      <c r="A12" s="6" t="s">
        <v>12</v>
      </c>
      <c r="C12">
        <v>6369.2594299993398</v>
      </c>
      <c r="D12">
        <v>9077.3892093418308</v>
      </c>
      <c r="E12">
        <v>8605.3906196214393</v>
      </c>
      <c r="F12">
        <v>29476.173668347001</v>
      </c>
      <c r="G12">
        <v>4399.5228647473496</v>
      </c>
      <c r="H12">
        <v>6349.33177099561</v>
      </c>
      <c r="I12">
        <v>8342.3815295285494</v>
      </c>
      <c r="J12">
        <v>14412.0689697671</v>
      </c>
    </row>
    <row r="13" spans="1:10">
      <c r="A13" s="6" t="s">
        <v>13</v>
      </c>
      <c r="C13" s="51">
        <v>0.97823583955599591</v>
      </c>
      <c r="D13">
        <v>1</v>
      </c>
      <c r="E13">
        <v>0.99217858256020797</v>
      </c>
      <c r="F13">
        <v>1.12974956234922</v>
      </c>
      <c r="G13">
        <v>0.916622010135694</v>
      </c>
      <c r="H13">
        <v>0.95606995469033096</v>
      </c>
      <c r="I13">
        <v>0.98182095468906005</v>
      </c>
      <c r="J13">
        <v>1.0585110805553799</v>
      </c>
    </row>
    <row r="14" spans="1:10">
      <c r="A14" s="6" t="s">
        <v>14</v>
      </c>
      <c r="C14">
        <v>3.4222163047308799E-3</v>
      </c>
      <c r="D14" s="6">
        <v>8.2505852970478407E-3</v>
      </c>
      <c r="E14">
        <v>9.2919591467108299E-3</v>
      </c>
      <c r="F14">
        <v>7.8492098311227602E-3</v>
      </c>
      <c r="G14">
        <v>5.8416184192211498E-3</v>
      </c>
      <c r="H14">
        <v>1.5168458234050899E-2</v>
      </c>
      <c r="I14">
        <v>3.7320647314743903E-2</v>
      </c>
      <c r="J14">
        <v>3.8097295667928299E-2</v>
      </c>
    </row>
    <row r="16" spans="1:10">
      <c r="A16" t="s">
        <v>15</v>
      </c>
    </row>
    <row r="17" spans="1:10">
      <c r="A17">
        <v>150000</v>
      </c>
      <c r="B17" s="33"/>
      <c r="C17" s="33">
        <v>17.28</v>
      </c>
      <c r="D17">
        <v>21.229262005151401</v>
      </c>
      <c r="E17">
        <v>20.874059885783101</v>
      </c>
      <c r="F17">
        <v>20.933199999999999</v>
      </c>
      <c r="G17" s="41">
        <v>22.47</v>
      </c>
      <c r="H17">
        <v>17.48</v>
      </c>
      <c r="I17">
        <v>17.334</v>
      </c>
      <c r="J17">
        <v>22.183566010698701</v>
      </c>
    </row>
    <row r="18" spans="1:10">
      <c r="B18" s="33"/>
      <c r="C18" s="33">
        <v>16.7</v>
      </c>
      <c r="D18">
        <v>21.1531238294234</v>
      </c>
      <c r="E18">
        <v>20.779565407210001</v>
      </c>
      <c r="F18">
        <v>20.854399999999998</v>
      </c>
      <c r="G18" s="41">
        <v>22.4</v>
      </c>
      <c r="H18">
        <v>17.445</v>
      </c>
      <c r="I18">
        <v>17.359000000000002</v>
      </c>
      <c r="J18">
        <v>22.110603809888499</v>
      </c>
    </row>
    <row r="19" spans="1:10">
      <c r="B19" s="33"/>
      <c r="C19" s="33">
        <v>17.05</v>
      </c>
      <c r="D19">
        <v>21.362913789367401</v>
      </c>
      <c r="E19">
        <v>20.9873917948041</v>
      </c>
      <c r="F19">
        <v>21.0596</v>
      </c>
      <c r="G19" s="41">
        <v>22.61</v>
      </c>
      <c r="H19">
        <v>17.538</v>
      </c>
      <c r="I19">
        <v>17.451000000000001</v>
      </c>
      <c r="J19">
        <v>22.323138344592699</v>
      </c>
    </row>
    <row r="20" spans="1:10">
      <c r="A20">
        <v>15000</v>
      </c>
      <c r="B20" s="33"/>
      <c r="C20" s="33">
        <v>20.05</v>
      </c>
      <c r="D20">
        <v>24.867499093774299</v>
      </c>
      <c r="E20">
        <v>24.593311262324601</v>
      </c>
      <c r="F20">
        <v>24.5869</v>
      </c>
      <c r="G20" s="41">
        <v>26.09</v>
      </c>
      <c r="H20">
        <v>21.161000000000001</v>
      </c>
      <c r="I20">
        <v>21.085999999999999</v>
      </c>
      <c r="J20">
        <v>25.833970222789102</v>
      </c>
    </row>
    <row r="21" spans="1:10">
      <c r="B21" s="33"/>
      <c r="C21" s="33">
        <v>20.2</v>
      </c>
      <c r="D21">
        <v>24.9334742469592</v>
      </c>
      <c r="E21">
        <v>24.578134216298899</v>
      </c>
      <c r="F21">
        <v>24.629200000000001</v>
      </c>
      <c r="G21" s="41">
        <v>26.18</v>
      </c>
      <c r="H21">
        <v>21.157</v>
      </c>
      <c r="I21">
        <v>21.126999999999999</v>
      </c>
      <c r="J21">
        <v>25.899738791734698</v>
      </c>
    </row>
    <row r="22" spans="1:10">
      <c r="B22" s="33"/>
      <c r="C22" s="33">
        <v>19.71</v>
      </c>
      <c r="D22">
        <v>24.731536695866499</v>
      </c>
      <c r="E22">
        <v>24.430045607779999</v>
      </c>
      <c r="F22">
        <v>24.447500000000002</v>
      </c>
      <c r="G22" s="41">
        <v>25.95</v>
      </c>
      <c r="H22">
        <v>21.045999999999999</v>
      </c>
      <c r="I22">
        <v>20.962</v>
      </c>
      <c r="J22">
        <v>25.688345991020402</v>
      </c>
    </row>
    <row r="23" spans="1:10">
      <c r="A23">
        <v>1500</v>
      </c>
      <c r="B23" s="33"/>
      <c r="C23" s="33">
        <v>23.7</v>
      </c>
      <c r="D23">
        <v>28.294947877409001</v>
      </c>
      <c r="E23">
        <v>27.9257261203803</v>
      </c>
      <c r="F23">
        <v>28.014099999999999</v>
      </c>
      <c r="G23" s="41">
        <v>29.5</v>
      </c>
      <c r="H23">
        <v>24.568000000000001</v>
      </c>
      <c r="I23">
        <v>24.504000000000001</v>
      </c>
      <c r="J23">
        <v>29.245439511583101</v>
      </c>
    </row>
    <row r="24" spans="1:10">
      <c r="B24" s="33"/>
      <c r="C24" s="33">
        <v>23.83</v>
      </c>
      <c r="D24">
        <v>28.8519782026532</v>
      </c>
      <c r="E24">
        <v>28.4947012699017</v>
      </c>
      <c r="F24">
        <v>28.5548</v>
      </c>
      <c r="G24" s="41">
        <v>30.08</v>
      </c>
      <c r="H24">
        <v>25.088999999999999</v>
      </c>
      <c r="I24">
        <v>25.021000000000001</v>
      </c>
      <c r="J24">
        <v>29.804699061008399</v>
      </c>
    </row>
    <row r="25" spans="1:10">
      <c r="B25" s="33"/>
      <c r="C25" s="33">
        <v>23.89</v>
      </c>
      <c r="D25">
        <v>28.417278957097999</v>
      </c>
      <c r="E25">
        <v>27.9960408808032</v>
      </c>
      <c r="F25">
        <v>28.119700000000002</v>
      </c>
      <c r="G25" s="41">
        <v>29.65</v>
      </c>
      <c r="H25">
        <v>24.57</v>
      </c>
      <c r="I25">
        <v>24.404</v>
      </c>
      <c r="J25">
        <v>29.372754136177399</v>
      </c>
    </row>
    <row r="26" spans="1:10">
      <c r="A26">
        <v>150</v>
      </c>
      <c r="B26" s="33"/>
      <c r="C26" s="33">
        <v>29.04</v>
      </c>
      <c r="D26">
        <v>33.010825717061103</v>
      </c>
      <c r="E26">
        <v>32.674169544950303</v>
      </c>
      <c r="F26">
        <v>32.724600000000002</v>
      </c>
      <c r="G26" s="41">
        <v>34.229999999999997</v>
      </c>
      <c r="H26">
        <v>29.225999999999999</v>
      </c>
      <c r="I26">
        <v>29.007999999999999</v>
      </c>
      <c r="J26">
        <v>33.971131158573101</v>
      </c>
    </row>
    <row r="27" spans="1:10">
      <c r="B27" s="33"/>
      <c r="C27" s="33">
        <v>29.49</v>
      </c>
      <c r="D27">
        <v>32.042791422526001</v>
      </c>
      <c r="E27">
        <v>31.627101026908999</v>
      </c>
      <c r="F27">
        <v>31.764299999999999</v>
      </c>
      <c r="G27" s="41">
        <v>33.25</v>
      </c>
      <c r="H27">
        <v>28.187000000000001</v>
      </c>
      <c r="I27">
        <v>28.103000000000002</v>
      </c>
      <c r="J27">
        <v>33.005009527568902</v>
      </c>
    </row>
    <row r="28" spans="1:10">
      <c r="B28" s="33"/>
      <c r="C28" s="33">
        <v>29.59</v>
      </c>
      <c r="D28">
        <v>32.2352090196662</v>
      </c>
      <c r="E28">
        <v>31.861859228643699</v>
      </c>
      <c r="F28">
        <v>31.947099999999999</v>
      </c>
      <c r="G28" s="41">
        <v>33.44</v>
      </c>
      <c r="H28">
        <v>28.393000000000001</v>
      </c>
      <c r="I28">
        <v>28.295000000000002</v>
      </c>
      <c r="J28">
        <v>33.191971920296197</v>
      </c>
    </row>
    <row r="29" spans="1:10">
      <c r="A29">
        <v>15</v>
      </c>
      <c r="B29" s="33"/>
      <c r="C29" s="33">
        <v>32.159999999999997</v>
      </c>
      <c r="D29">
        <v>36.313254098437604</v>
      </c>
      <c r="E29">
        <v>36.026619781046001</v>
      </c>
      <c r="F29">
        <v>36.028599999999997</v>
      </c>
      <c r="G29" s="41">
        <v>37.5</v>
      </c>
      <c r="H29">
        <v>32.579000000000001</v>
      </c>
      <c r="I29">
        <v>32.47</v>
      </c>
      <c r="J29">
        <v>37.2685274099764</v>
      </c>
    </row>
    <row r="30" spans="1:10">
      <c r="B30" s="33"/>
      <c r="C30" s="33">
        <v>32.33</v>
      </c>
      <c r="D30">
        <v>35.511451406694299</v>
      </c>
      <c r="E30">
        <v>35.127239507998198</v>
      </c>
      <c r="F30">
        <v>35.2059</v>
      </c>
      <c r="G30" s="41">
        <v>36.75</v>
      </c>
      <c r="H30">
        <v>31.663</v>
      </c>
      <c r="I30">
        <v>31.515999999999998</v>
      </c>
      <c r="J30">
        <v>36.4742751905112</v>
      </c>
    </row>
    <row r="31" spans="1:10">
      <c r="B31" s="33"/>
      <c r="C31" s="33">
        <v>32.51</v>
      </c>
      <c r="D31">
        <v>35.635349714817899</v>
      </c>
      <c r="E31">
        <v>35.3422431431067</v>
      </c>
      <c r="F31">
        <v>35.347299999999997</v>
      </c>
      <c r="G31" s="41">
        <v>36.83</v>
      </c>
      <c r="H31">
        <v>31.875</v>
      </c>
      <c r="I31">
        <v>31.774999999999999</v>
      </c>
      <c r="J31">
        <v>36.5930502603657</v>
      </c>
    </row>
    <row r="32" spans="1:10">
      <c r="A32" s="14"/>
    </row>
    <row r="47" spans="3:10" ht="15">
      <c r="C47" s="6"/>
      <c r="D47" s="42"/>
      <c r="E47" s="6"/>
      <c r="F47" s="6"/>
      <c r="G47" s="6"/>
      <c r="H47" s="6"/>
      <c r="I47" s="6"/>
      <c r="J47" s="6"/>
    </row>
    <row r="48" spans="3:10" ht="15">
      <c r="D48" s="42"/>
      <c r="E48" s="6"/>
      <c r="F48" s="6"/>
      <c r="G48" s="6"/>
      <c r="H48" s="6"/>
      <c r="I48" s="6"/>
      <c r="J48" s="6"/>
    </row>
  </sheetData>
  <phoneticPr fontId="12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13" sqref="C13"/>
    </sheetView>
  </sheetViews>
  <sheetFormatPr defaultColWidth="9" defaultRowHeight="14.25"/>
  <cols>
    <col min="1" max="1" width="14.625" customWidth="1"/>
    <col min="3" max="3" width="11.875" customWidth="1"/>
    <col min="4" max="4" width="11.625" customWidth="1"/>
    <col min="5" max="5" width="12.625" customWidth="1"/>
    <col min="6" max="6" width="11.375" customWidth="1"/>
    <col min="7" max="7" width="11.875" customWidth="1"/>
    <col min="8" max="8" width="11.375" customWidth="1"/>
    <col min="9" max="9" width="11.125" customWidth="1"/>
    <col min="10" max="10" width="12.625" customWidth="1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0.10873004286866829</v>
      </c>
      <c r="D3" s="7">
        <f>STDEVP(D17:D19)</f>
        <v>4.9221886621226348E-2</v>
      </c>
      <c r="E3" s="7">
        <f>STDEVP(E17:E19)</f>
        <v>6.3965149990064987E-2</v>
      </c>
      <c r="F3" s="7">
        <f t="shared" ref="F3:J3" si="0">STDEVP(F17:F19)</f>
        <v>4.5101687576210941E-2</v>
      </c>
      <c r="G3" s="7">
        <f t="shared" si="0"/>
        <v>5.4365021434333277E-2</v>
      </c>
      <c r="H3" s="7">
        <f t="shared" si="0"/>
        <v>5.0677630392730218E-2</v>
      </c>
      <c r="I3" s="7">
        <f t="shared" si="0"/>
        <v>3.0652170486860846E-2</v>
      </c>
      <c r="J3" s="7">
        <f t="shared" si="0"/>
        <v>4.9473787576255847E-2</v>
      </c>
    </row>
    <row r="4" spans="1:10">
      <c r="A4">
        <v>15000</v>
      </c>
      <c r="C4" s="7">
        <f>STDEVP(C20:C22)</f>
        <v>9.428090415820432E-3</v>
      </c>
      <c r="D4" s="7">
        <f>STDEVP(D20:D22)</f>
        <v>9.4266882869177872E-3</v>
      </c>
      <c r="E4" s="7">
        <f>STDEVP(E20:E22)</f>
        <v>5.4878781461972823E-2</v>
      </c>
      <c r="F4" s="7">
        <f t="shared" ref="F4:J4" si="1">STDEVP(F20:F22)</f>
        <v>2.9629527314637832E-2</v>
      </c>
      <c r="G4" s="7">
        <f t="shared" si="1"/>
        <v>3.741657386773925E-2</v>
      </c>
      <c r="H4" s="7">
        <f t="shared" si="1"/>
        <v>5.3072277760301788E-2</v>
      </c>
      <c r="I4" s="7">
        <f t="shared" si="1"/>
        <v>7.0210793725434553E-2</v>
      </c>
      <c r="J4" s="7">
        <f t="shared" si="1"/>
        <v>1.5458668703689465E-3</v>
      </c>
    </row>
    <row r="5" spans="1:10">
      <c r="A5">
        <v>1500</v>
      </c>
      <c r="C5" s="7">
        <f>STDEVP(C23:C25)</f>
        <v>9.6724120856979443E-2</v>
      </c>
      <c r="D5" s="7">
        <f>STDEVP(D23:D25)</f>
        <v>6.2713073673666658E-2</v>
      </c>
      <c r="E5" s="7">
        <f>STDEVP(E23:E25)</f>
        <v>5.8845091534140408E-2</v>
      </c>
      <c r="F5" s="7">
        <f t="shared" ref="F5:J5" si="2">STDEVP(F23:F25)</f>
        <v>6.6329832403426978E-2</v>
      </c>
      <c r="G5" s="7">
        <f t="shared" si="2"/>
        <v>5.7154760664940435E-2</v>
      </c>
      <c r="H5" s="7">
        <f t="shared" si="2"/>
        <v>6.5914085495185779E-2</v>
      </c>
      <c r="I5" s="7">
        <f t="shared" si="2"/>
        <v>5.9667597758097705E-2</v>
      </c>
      <c r="J5" s="7">
        <f t="shared" si="2"/>
        <v>6.97832777773012E-2</v>
      </c>
    </row>
    <row r="6" spans="1:10">
      <c r="A6">
        <v>150</v>
      </c>
      <c r="C6" s="7">
        <f>STDEVP(C26:C28)</f>
        <v>2.6246692913373497E-2</v>
      </c>
      <c r="D6" s="7">
        <f>STDEVP(D26:D28)</f>
        <v>6.5375965403979289E-2</v>
      </c>
      <c r="E6" s="7">
        <f>STDEVP(E26:E28)</f>
        <v>0.25788095531779992</v>
      </c>
      <c r="F6" s="7">
        <f t="shared" ref="F6:J6" si="3">STDEVP(F26:F28)</f>
        <v>5.2264965958723764E-2</v>
      </c>
      <c r="G6" s="7">
        <f t="shared" si="3"/>
        <v>7.4087035902976356E-2</v>
      </c>
      <c r="H6" s="7">
        <f t="shared" si="3"/>
        <v>0.2381740726630189</v>
      </c>
      <c r="I6" s="7">
        <f t="shared" si="3"/>
        <v>0.26420572792175945</v>
      </c>
      <c r="J6" s="7">
        <f t="shared" si="3"/>
        <v>6.9898126344280456E-2</v>
      </c>
    </row>
    <row r="7" spans="1:10">
      <c r="A7">
        <v>15</v>
      </c>
      <c r="C7" s="7">
        <f>STDEVP(C29:C31)</f>
        <v>0.21648710508172736</v>
      </c>
      <c r="D7" s="7">
        <f>STDEVP(D29:D31)</f>
        <v>0.17827591937983905</v>
      </c>
      <c r="E7" s="7">
        <f>STDEVP(E29:E31)</f>
        <v>0.18292286689725157</v>
      </c>
      <c r="F7" s="7">
        <f t="shared" ref="F7:J7" si="4">STDEVP(F29:F31)</f>
        <v>0.16987321415952683</v>
      </c>
      <c r="G7" s="7">
        <f t="shared" si="4"/>
        <v>0.19955506062794501</v>
      </c>
      <c r="H7" s="7">
        <f t="shared" si="4"/>
        <v>0.16434584130897711</v>
      </c>
      <c r="I7" s="7">
        <f t="shared" si="4"/>
        <v>0.14508005452929087</v>
      </c>
      <c r="J7" s="7">
        <f t="shared" si="4"/>
        <v>0.18154385583919272</v>
      </c>
    </row>
    <row r="8" spans="1:10">
      <c r="A8" s="6" t="s">
        <v>9</v>
      </c>
      <c r="C8" s="7">
        <f>AVERAGE(C3:C7)</f>
        <v>9.1523210427313803E-2</v>
      </c>
      <c r="D8" s="7">
        <f>AVERAGE(D3:D7)</f>
        <v>7.3002706673125833E-2</v>
      </c>
      <c r="E8" s="7">
        <f>AVERAGE(E3:E7)</f>
        <v>0.12369856904024594</v>
      </c>
      <c r="F8" s="7">
        <f t="shared" ref="F8:J8" si="5">AVERAGE(F3:F7)</f>
        <v>7.2639845482505266E-2</v>
      </c>
      <c r="G8" s="7">
        <f t="shared" si="5"/>
        <v>8.4515690499586876E-2</v>
      </c>
      <c r="H8" s="7">
        <f t="shared" si="5"/>
        <v>0.11443678152404275</v>
      </c>
      <c r="I8" s="7">
        <f t="shared" si="5"/>
        <v>0.11396326888428869</v>
      </c>
      <c r="J8" s="7">
        <f t="shared" si="5"/>
        <v>7.444898288147983E-2</v>
      </c>
    </row>
    <row r="9" spans="1:10">
      <c r="A9" s="6" t="s">
        <v>10</v>
      </c>
      <c r="C9" s="7">
        <v>7.0780202591002206E-2</v>
      </c>
      <c r="D9" s="7">
        <v>0.12417942633269601</v>
      </c>
      <c r="E9" s="7">
        <v>0.35162791927201997</v>
      </c>
      <c r="F9" s="7">
        <v>0.21850703831999099</v>
      </c>
      <c r="G9" s="7">
        <v>0.43018844679789697</v>
      </c>
      <c r="H9" s="7">
        <v>0.274075478855487</v>
      </c>
      <c r="I9" s="7">
        <v>0.27730493919623</v>
      </c>
      <c r="J9" s="7">
        <v>0.37613862227609302</v>
      </c>
    </row>
    <row r="10" spans="1:10">
      <c r="A10" s="8" t="s">
        <v>11</v>
      </c>
      <c r="C10" s="7">
        <v>6.0680391505331999E-2</v>
      </c>
      <c r="D10" s="7">
        <v>0.12376306476759801</v>
      </c>
      <c r="E10" s="7">
        <v>6.9886909538855499E-2</v>
      </c>
      <c r="F10" s="7">
        <v>5.01957515712163E-2</v>
      </c>
      <c r="G10" s="7">
        <v>0.124694663408652</v>
      </c>
      <c r="H10" s="7">
        <v>0.17582966646706799</v>
      </c>
      <c r="I10" s="7">
        <v>0.22509439475986101</v>
      </c>
      <c r="J10" s="7">
        <v>0.21598045677963101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8362.1084544521891</v>
      </c>
      <c r="D12" s="7">
        <v>9361.7894779037797</v>
      </c>
      <c r="E12" s="7">
        <v>5720.5840396011599</v>
      </c>
      <c r="F12" s="7">
        <v>17587.952510005402</v>
      </c>
      <c r="G12" s="7">
        <v>5254.0605488418196</v>
      </c>
      <c r="H12" s="7">
        <v>7039.5731991449602</v>
      </c>
      <c r="I12" s="7">
        <v>7786.9870823770198</v>
      </c>
      <c r="J12" s="7">
        <v>19861.319124339199</v>
      </c>
    </row>
    <row r="13" spans="1:10">
      <c r="A13" s="6" t="s">
        <v>13</v>
      </c>
      <c r="C13" s="51">
        <v>1.0286957033943551</v>
      </c>
      <c r="D13" s="7">
        <v>1</v>
      </c>
      <c r="E13" s="7">
        <v>0.93668138114034105</v>
      </c>
      <c r="F13" s="7">
        <v>1.0570855007698701</v>
      </c>
      <c r="G13" s="7">
        <v>0.92505416157561404</v>
      </c>
      <c r="H13" s="7">
        <v>0.95613724183620097</v>
      </c>
      <c r="I13" s="7">
        <v>0.97415419398729597</v>
      </c>
      <c r="J13" s="7">
        <v>1.0984244095173501</v>
      </c>
    </row>
    <row r="14" spans="1:10">
      <c r="A14" s="6" t="s">
        <v>14</v>
      </c>
      <c r="C14" s="7">
        <v>1.67521259727875E-3</v>
      </c>
      <c r="D14" s="7">
        <v>1.2521520106353601E-2</v>
      </c>
      <c r="E14" s="7">
        <v>2.2453152637209898E-3</v>
      </c>
      <c r="F14" s="7">
        <v>1.06052230735435E-3</v>
      </c>
      <c r="G14" s="7">
        <v>5.3462202827304602E-3</v>
      </c>
      <c r="H14" s="7">
        <v>1.0817576440012E-2</v>
      </c>
      <c r="I14" s="7">
        <v>2.2295995751621701E-2</v>
      </c>
      <c r="J14" s="7">
        <v>1.6714459359765801E-2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30">
        <v>19.010000000000002</v>
      </c>
      <c r="D17" s="7">
        <v>20.496579604601799</v>
      </c>
      <c r="E17" s="7">
        <v>19.994978122507401</v>
      </c>
      <c r="F17" s="7">
        <v>20.232399999999998</v>
      </c>
      <c r="G17" s="40">
        <v>21.62</v>
      </c>
      <c r="H17" s="7">
        <v>16.614999999999998</v>
      </c>
      <c r="I17" s="7">
        <v>16.468</v>
      </c>
      <c r="J17" s="7">
        <v>21.3864008551501</v>
      </c>
    </row>
    <row r="18" spans="1:10">
      <c r="C18" s="30">
        <v>18.79</v>
      </c>
      <c r="D18" s="7">
        <v>20.401257874140502</v>
      </c>
      <c r="E18" s="7">
        <v>19.854806989821601</v>
      </c>
      <c r="F18" s="7">
        <v>20.1416</v>
      </c>
      <c r="G18" s="40">
        <v>21.53</v>
      </c>
      <c r="H18" s="7">
        <v>16.547999999999998</v>
      </c>
      <c r="I18" s="7">
        <v>16.393999999999998</v>
      </c>
      <c r="J18" s="7">
        <v>21.304320562861399</v>
      </c>
    </row>
    <row r="19" spans="1:10">
      <c r="C19" s="30">
        <v>19.03</v>
      </c>
      <c r="D19" s="7">
        <v>20.512855421548799</v>
      </c>
      <c r="E19" s="7">
        <v>19.864262761254601</v>
      </c>
      <c r="F19" s="7">
        <v>20.241499999999998</v>
      </c>
      <c r="G19" s="40">
        <v>21.66</v>
      </c>
      <c r="H19" s="7">
        <v>16.491</v>
      </c>
      <c r="I19" s="7">
        <v>16.420000000000002</v>
      </c>
      <c r="J19" s="7">
        <v>21.422571910722102</v>
      </c>
    </row>
    <row r="20" spans="1:10">
      <c r="A20">
        <v>15000</v>
      </c>
      <c r="C20" s="30">
        <v>22.49</v>
      </c>
      <c r="D20" s="7">
        <v>24.056992248008001</v>
      </c>
      <c r="E20" s="7">
        <v>23.553030045391399</v>
      </c>
      <c r="F20" s="7">
        <v>23.8065</v>
      </c>
      <c r="G20" s="40">
        <v>25.16</v>
      </c>
      <c r="H20" s="7">
        <v>20.186</v>
      </c>
      <c r="I20" s="7">
        <v>20.059000000000001</v>
      </c>
      <c r="J20" s="7">
        <v>24.959771509350102</v>
      </c>
    </row>
    <row r="21" spans="1:10">
      <c r="C21" s="30">
        <v>22.49</v>
      </c>
      <c r="D21" s="7">
        <v>24.035327699607599</v>
      </c>
      <c r="E21" s="7">
        <v>23.6736862567708</v>
      </c>
      <c r="F21" s="7">
        <v>23.8035</v>
      </c>
      <c r="G21" s="40">
        <v>25.1</v>
      </c>
      <c r="H21" s="7">
        <v>20.315999999999999</v>
      </c>
      <c r="I21" s="7">
        <v>20.221</v>
      </c>
      <c r="J21" s="7">
        <v>24.961177878129298</v>
      </c>
    </row>
    <row r="22" spans="1:10">
      <c r="C22" s="30">
        <v>22.47</v>
      </c>
      <c r="D22" s="7">
        <v>24.053078538775999</v>
      </c>
      <c r="E22" s="7">
        <v>23.562034453454601</v>
      </c>
      <c r="F22" s="7">
        <v>23.7422</v>
      </c>
      <c r="G22" s="40">
        <v>25.19</v>
      </c>
      <c r="H22" s="7">
        <v>20.251000000000001</v>
      </c>
      <c r="I22" s="7">
        <v>20.09</v>
      </c>
      <c r="J22" s="7">
        <v>24.963519404704101</v>
      </c>
    </row>
    <row r="23" spans="1:10">
      <c r="A23">
        <v>1500</v>
      </c>
      <c r="C23" s="30">
        <v>25.89</v>
      </c>
      <c r="D23" s="7">
        <v>27.407151979575001</v>
      </c>
      <c r="E23" s="7">
        <v>26.896044883033699</v>
      </c>
      <c r="F23" s="7">
        <v>27.151399999999999</v>
      </c>
      <c r="G23" s="40">
        <v>28.5</v>
      </c>
      <c r="H23" s="7">
        <v>23.478999999999999</v>
      </c>
      <c r="I23" s="7">
        <v>23.425999999999998</v>
      </c>
      <c r="J23" s="7">
        <v>28.3005886324631</v>
      </c>
    </row>
    <row r="24" spans="1:10">
      <c r="C24" s="30">
        <v>25.88</v>
      </c>
      <c r="D24" s="7">
        <v>27.407402454257898</v>
      </c>
      <c r="E24" s="7">
        <v>26.844763952409401</v>
      </c>
      <c r="F24" s="7">
        <v>27.149799999999999</v>
      </c>
      <c r="G24" s="40">
        <v>28.52</v>
      </c>
      <c r="H24" s="7">
        <v>23.49</v>
      </c>
      <c r="I24" s="7">
        <v>23.31</v>
      </c>
      <c r="J24" s="7">
        <v>28.324727338505198</v>
      </c>
    </row>
    <row r="25" spans="1:10">
      <c r="C25" s="30">
        <v>25.68</v>
      </c>
      <c r="D25" s="7">
        <v>27.2742428747712</v>
      </c>
      <c r="E25" s="7">
        <v>26.753742293597199</v>
      </c>
      <c r="F25" s="7">
        <v>27.009899999999998</v>
      </c>
      <c r="G25" s="40">
        <v>28.39</v>
      </c>
      <c r="H25" s="7">
        <v>23.344999999999999</v>
      </c>
      <c r="I25" s="7">
        <v>23.291</v>
      </c>
      <c r="J25" s="7">
        <v>28.166108783811101</v>
      </c>
    </row>
    <row r="26" spans="1:10">
      <c r="A26">
        <v>150</v>
      </c>
      <c r="C26" s="30">
        <v>29.38</v>
      </c>
      <c r="D26" s="7">
        <v>30.861923085762001</v>
      </c>
      <c r="E26" s="7">
        <v>30.319063801055801</v>
      </c>
      <c r="F26" s="7">
        <v>30.600200000000001</v>
      </c>
      <c r="G26" s="40">
        <v>31.95</v>
      </c>
      <c r="H26" s="7">
        <v>26.952999999999999</v>
      </c>
      <c r="I26" s="7">
        <v>26.765000000000001</v>
      </c>
      <c r="J26" s="7">
        <v>31.756998949508201</v>
      </c>
    </row>
    <row r="27" spans="1:10">
      <c r="C27" s="30">
        <v>29.44</v>
      </c>
      <c r="D27" s="7">
        <v>31.0174160469961</v>
      </c>
      <c r="E27" s="7">
        <v>30.386293746753601</v>
      </c>
      <c r="F27" s="7">
        <v>30.727799999999998</v>
      </c>
      <c r="G27" s="40">
        <v>32.119999999999997</v>
      </c>
      <c r="H27" s="7">
        <v>27.018999999999998</v>
      </c>
      <c r="I27" s="7">
        <v>26.956</v>
      </c>
      <c r="J27" s="7">
        <v>31.927645742656399</v>
      </c>
    </row>
    <row r="28" spans="1:10">
      <c r="C28" s="30">
        <v>29.43</v>
      </c>
      <c r="D28" s="7">
        <v>30.972828729384901</v>
      </c>
      <c r="E28" s="7">
        <v>30.896619710791601</v>
      </c>
      <c r="F28" s="7">
        <v>30.672999999999998</v>
      </c>
      <c r="G28" s="40">
        <v>32.090000000000003</v>
      </c>
      <c r="H28" s="7">
        <v>27.488</v>
      </c>
      <c r="I28" s="7">
        <v>27.396000000000001</v>
      </c>
      <c r="J28" s="7">
        <v>31.830255022843001</v>
      </c>
    </row>
    <row r="29" spans="1:10">
      <c r="A29">
        <v>15</v>
      </c>
      <c r="C29" s="30">
        <v>33.29</v>
      </c>
      <c r="D29" s="7">
        <v>34.7860662488971</v>
      </c>
      <c r="E29" s="7">
        <v>34.274531358509698</v>
      </c>
      <c r="F29" s="7">
        <v>34.520299999999999</v>
      </c>
      <c r="G29" s="40">
        <v>35.92</v>
      </c>
      <c r="H29" s="7">
        <v>30.847999999999999</v>
      </c>
      <c r="I29" s="7">
        <v>30.715</v>
      </c>
      <c r="J29" s="7">
        <v>35.699866378936797</v>
      </c>
    </row>
    <row r="30" spans="1:10">
      <c r="C30" s="30">
        <v>33.04</v>
      </c>
      <c r="D30" s="7">
        <v>34.512617999721897</v>
      </c>
      <c r="E30" s="7">
        <v>33.935188928245303</v>
      </c>
      <c r="F30" s="7">
        <v>34.261099999999999</v>
      </c>
      <c r="G30" s="40">
        <v>35.6</v>
      </c>
      <c r="H30" s="7">
        <v>30.494</v>
      </c>
      <c r="I30" s="7">
        <v>30.431000000000001</v>
      </c>
      <c r="J30" s="7">
        <v>35.4286816792224</v>
      </c>
    </row>
    <row r="31" spans="1:10">
      <c r="C31" s="30">
        <v>32.76</v>
      </c>
      <c r="D31" s="7">
        <v>34.354486385505702</v>
      </c>
      <c r="E31" s="7">
        <v>33.8514661323605</v>
      </c>
      <c r="F31" s="7">
        <v>34.108800000000002</v>
      </c>
      <c r="G31" s="40">
        <v>35.44</v>
      </c>
      <c r="H31" s="7">
        <v>30.504999999999999</v>
      </c>
      <c r="I31" s="7">
        <v>30.388000000000002</v>
      </c>
      <c r="J31" s="7">
        <v>35.259059487897602</v>
      </c>
    </row>
    <row r="32" spans="1:10">
      <c r="A32" s="14"/>
      <c r="C32" s="7"/>
      <c r="D32" s="7"/>
      <c r="E32" s="7"/>
      <c r="F32" s="7"/>
      <c r="G32" s="7"/>
      <c r="H32" s="7"/>
      <c r="I32" s="7"/>
      <c r="J32" s="7"/>
    </row>
    <row r="33" spans="3:10">
      <c r="C33" s="7"/>
      <c r="D33" s="7"/>
      <c r="E33" s="7"/>
      <c r="F33" s="7"/>
      <c r="G33" s="7"/>
      <c r="H33" s="7"/>
      <c r="I33" s="7"/>
      <c r="J33" s="7"/>
    </row>
    <row r="34" spans="3:10">
      <c r="C34" s="7"/>
      <c r="D34" s="7"/>
      <c r="E34" s="7"/>
      <c r="F34" s="7"/>
      <c r="G34" s="7"/>
      <c r="H34" s="7"/>
      <c r="I34" s="7"/>
      <c r="J34" s="7"/>
    </row>
    <row r="35" spans="3:10">
      <c r="C35" s="7"/>
      <c r="D35" s="7"/>
      <c r="E35" s="7"/>
      <c r="F35" s="7"/>
      <c r="G35" s="7"/>
      <c r="H35" s="7"/>
      <c r="I35" s="7"/>
      <c r="J35" s="7"/>
    </row>
    <row r="36" spans="3:10">
      <c r="C36" s="7"/>
      <c r="D36" s="7"/>
      <c r="E36" s="7"/>
      <c r="F36" s="7"/>
      <c r="G36" s="7"/>
      <c r="H36" s="7"/>
      <c r="I36" s="7"/>
      <c r="J36" s="7"/>
    </row>
    <row r="37" spans="3:10">
      <c r="C37" s="7"/>
      <c r="D37" s="7"/>
      <c r="E37" s="7"/>
      <c r="F37" s="7"/>
      <c r="G37" s="7"/>
      <c r="H37" s="7"/>
      <c r="I37" s="7"/>
      <c r="J37" s="7"/>
    </row>
    <row r="38" spans="3:10">
      <c r="C38" s="7"/>
      <c r="D38" s="7"/>
      <c r="E38" s="7"/>
      <c r="F38" s="7"/>
      <c r="G38" s="7"/>
      <c r="H38" s="7"/>
      <c r="I38" s="7"/>
      <c r="J38" s="7"/>
    </row>
    <row r="39" spans="3:10">
      <c r="C39" s="7"/>
      <c r="D39" s="7"/>
      <c r="E39" s="7"/>
      <c r="F39" s="7"/>
      <c r="G39" s="7"/>
      <c r="H39" s="7"/>
      <c r="I39" s="7"/>
      <c r="J39" s="7"/>
    </row>
    <row r="40" spans="3:10">
      <c r="C40" s="7"/>
      <c r="D40" s="7"/>
      <c r="E40" s="7"/>
      <c r="F40" s="7"/>
      <c r="G40" s="7"/>
      <c r="H40" s="7"/>
      <c r="I40" s="7"/>
      <c r="J40" s="7"/>
    </row>
    <row r="41" spans="3:10">
      <c r="C41" s="7"/>
      <c r="D41" s="7"/>
      <c r="E41" s="7"/>
      <c r="F41" s="7"/>
      <c r="G41" s="7"/>
      <c r="H41" s="7"/>
      <c r="I41" s="7"/>
      <c r="J41" s="7"/>
    </row>
    <row r="42" spans="3:10">
      <c r="C42" s="7"/>
      <c r="D42" s="7"/>
      <c r="E42" s="7"/>
      <c r="F42" s="7"/>
      <c r="G42" s="7"/>
      <c r="H42" s="7"/>
      <c r="I42" s="7"/>
      <c r="J42" s="7"/>
    </row>
    <row r="43" spans="3:10">
      <c r="C43" s="7"/>
      <c r="D43" s="7"/>
      <c r="E43" s="7"/>
      <c r="F43" s="7"/>
      <c r="G43" s="7"/>
      <c r="H43" s="7"/>
      <c r="I43" s="7"/>
      <c r="J43" s="7"/>
    </row>
    <row r="44" spans="3:10">
      <c r="C44" s="7"/>
      <c r="D44" s="7"/>
      <c r="E44" s="7"/>
      <c r="F44" s="7"/>
      <c r="G44" s="7"/>
      <c r="H44" s="7"/>
      <c r="I44" s="7"/>
      <c r="J44" s="7"/>
    </row>
    <row r="45" spans="3:10">
      <c r="C45" s="7"/>
      <c r="D45" s="7"/>
      <c r="E45" s="7"/>
      <c r="F45" s="7"/>
      <c r="G45" s="7"/>
      <c r="H45" s="7"/>
      <c r="I45" s="7"/>
      <c r="J45" s="7"/>
    </row>
    <row r="46" spans="3:10">
      <c r="C46" s="7"/>
      <c r="D46" s="7"/>
      <c r="E46" s="7"/>
      <c r="F46" s="7"/>
      <c r="G46" s="7"/>
      <c r="H46" s="7"/>
      <c r="I46" s="7"/>
      <c r="J46" s="7"/>
    </row>
    <row r="47" spans="3:10">
      <c r="C47" s="19"/>
      <c r="D47" s="19"/>
      <c r="E47" s="19"/>
      <c r="F47" s="19"/>
      <c r="G47" s="19"/>
      <c r="H47" s="19"/>
      <c r="I47" s="19"/>
      <c r="J47" s="19"/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9" workbookViewId="0">
      <selection activeCell="C13" sqref="C13"/>
    </sheetView>
  </sheetViews>
  <sheetFormatPr defaultColWidth="9" defaultRowHeight="14.25"/>
  <cols>
    <col min="1" max="1" width="17.75" customWidth="1"/>
    <col min="2" max="2" width="11.875" customWidth="1"/>
    <col min="3" max="3" width="13.25" customWidth="1"/>
    <col min="4" max="4" width="12"/>
    <col min="5" max="5" width="12.625"/>
    <col min="6" max="6" width="11.375"/>
    <col min="7" max="9" width="12.625"/>
    <col min="10" max="10" width="11.37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B3" s="7"/>
      <c r="C3" s="7">
        <f t="shared" ref="C3:J3" si="0">STDEVP(C17:C19)</f>
        <v>0.10677078252031218</v>
      </c>
      <c r="D3" s="7">
        <f t="shared" si="0"/>
        <v>6.9185917616921944E-2</v>
      </c>
      <c r="E3" s="7">
        <f t="shared" si="0"/>
        <v>2.9526789290843677E-2</v>
      </c>
      <c r="F3" s="7">
        <f t="shared" si="0"/>
        <v>6.8083788248174515E-2</v>
      </c>
      <c r="G3" s="7">
        <f t="shared" si="0"/>
        <v>7.8740078740117778E-2</v>
      </c>
      <c r="H3" s="7">
        <f t="shared" si="0"/>
        <v>5.1616104291415769E-2</v>
      </c>
      <c r="I3" s="7">
        <f t="shared" si="0"/>
        <v>1.8803073034893175E-2</v>
      </c>
      <c r="J3" s="7">
        <f t="shared" si="0"/>
        <v>8.5398967528286338E-2</v>
      </c>
    </row>
    <row r="4" spans="1:10">
      <c r="A4">
        <v>15000</v>
      </c>
      <c r="B4" s="7"/>
      <c r="C4" s="7">
        <f t="shared" ref="C4:J4" si="1">STDEVP(C20:C22)</f>
        <v>0.13888444437333139</v>
      </c>
      <c r="D4" s="7">
        <f t="shared" si="1"/>
        <v>7.2549316752578655E-2</v>
      </c>
      <c r="E4" s="7">
        <f t="shared" si="1"/>
        <v>4.5841586626854088E-3</v>
      </c>
      <c r="F4" s="7">
        <f t="shared" si="1"/>
        <v>7.1917777125455495E-2</v>
      </c>
      <c r="G4" s="7">
        <f t="shared" si="1"/>
        <v>7.2571803523591216E-2</v>
      </c>
      <c r="H4" s="7">
        <f t="shared" si="1"/>
        <v>1.6268579122549698E-2</v>
      </c>
      <c r="I4" s="7">
        <f t="shared" si="1"/>
        <v>7.184396673037774E-2</v>
      </c>
      <c r="J4" s="7">
        <f t="shared" si="1"/>
        <v>7.0238212192629865E-2</v>
      </c>
    </row>
    <row r="5" spans="1:10">
      <c r="A5">
        <v>1500</v>
      </c>
      <c r="B5" s="7"/>
      <c r="C5" s="7">
        <f t="shared" ref="C5:J5" si="2">STDEVP(C23:C25)</f>
        <v>0.10338708279513853</v>
      </c>
      <c r="D5" s="7">
        <f t="shared" si="2"/>
        <v>1.6748658322071716E-2</v>
      </c>
      <c r="E5" s="7">
        <f t="shared" si="2"/>
        <v>2.6771357043194631E-2</v>
      </c>
      <c r="F5" s="7">
        <f t="shared" si="2"/>
        <v>1.8750525918549928E-2</v>
      </c>
      <c r="G5" s="7">
        <f t="shared" si="2"/>
        <v>2.1602468994692953E-2</v>
      </c>
      <c r="H5" s="7">
        <f t="shared" si="2"/>
        <v>4.0002777681334818E-2</v>
      </c>
      <c r="I5" s="7">
        <f t="shared" si="2"/>
        <v>1.2498888839501109E-2</v>
      </c>
      <c r="J5" s="7">
        <f t="shared" si="2"/>
        <v>1.8334845366779304E-2</v>
      </c>
    </row>
    <row r="6" spans="1:10">
      <c r="A6">
        <v>150</v>
      </c>
      <c r="B6" s="7"/>
      <c r="C6" s="7">
        <f t="shared" ref="C6:J6" si="3">STDEVP(C26:C28)</f>
        <v>6.9761498454855214E-2</v>
      </c>
      <c r="D6" s="7">
        <f t="shared" si="3"/>
        <v>0.12784414990279486</v>
      </c>
      <c r="E6" s="7">
        <f t="shared" si="3"/>
        <v>0.12744499066909337</v>
      </c>
      <c r="F6" s="7">
        <f t="shared" si="3"/>
        <v>0.13118946434662904</v>
      </c>
      <c r="G6" s="7">
        <f t="shared" si="3"/>
        <v>0.11145502331533637</v>
      </c>
      <c r="H6" s="7">
        <f t="shared" si="3"/>
        <v>0.12869602428461663</v>
      </c>
      <c r="I6" s="7">
        <f t="shared" si="3"/>
        <v>0.16612110709425873</v>
      </c>
      <c r="J6" s="7">
        <f t="shared" si="3"/>
        <v>0.12326776535029647</v>
      </c>
    </row>
    <row r="7" spans="1:10">
      <c r="A7">
        <v>15</v>
      </c>
      <c r="B7" s="7"/>
      <c r="C7" s="7">
        <f t="shared" ref="C7:J7" si="4">STDEVP(C29:C31)</f>
        <v>0.23170862929310435</v>
      </c>
      <c r="D7" s="7">
        <f t="shared" si="4"/>
        <v>0.71113447108861527</v>
      </c>
      <c r="E7" s="7">
        <f t="shared" si="4"/>
        <v>0.87128280487134702</v>
      </c>
      <c r="F7" s="7">
        <f t="shared" si="4"/>
        <v>0.70491524313210929</v>
      </c>
      <c r="G7" s="7">
        <f t="shared" si="4"/>
        <v>0.71049278673326521</v>
      </c>
      <c r="H7" s="7">
        <f t="shared" si="4"/>
        <v>0.86119103571739553</v>
      </c>
      <c r="I7" s="7">
        <f t="shared" si="4"/>
        <v>0.85969387316390566</v>
      </c>
      <c r="J7" s="7">
        <f t="shared" si="4"/>
        <v>0.71346214909760908</v>
      </c>
    </row>
    <row r="8" spans="1:10">
      <c r="A8" s="6" t="s">
        <v>9</v>
      </c>
      <c r="B8" s="7"/>
      <c r="C8" s="7">
        <f t="shared" ref="C8:J8" si="5">AVERAGE(C3:C7)</f>
        <v>0.13010248748734832</v>
      </c>
      <c r="D8" s="7">
        <f t="shared" si="5"/>
        <v>0.19949250273659649</v>
      </c>
      <c r="E8" s="7">
        <f t="shared" si="5"/>
        <v>0.21192202010743283</v>
      </c>
      <c r="F8" s="7">
        <f t="shared" si="5"/>
        <v>0.19897135975418365</v>
      </c>
      <c r="G8" s="7">
        <f t="shared" si="5"/>
        <v>0.19897243226140071</v>
      </c>
      <c r="H8" s="7">
        <f t="shared" si="5"/>
        <v>0.2195549042194625</v>
      </c>
      <c r="I8" s="7">
        <f t="shared" si="5"/>
        <v>0.22579218177258728</v>
      </c>
      <c r="J8" s="7">
        <f t="shared" si="5"/>
        <v>0.20214038790712019</v>
      </c>
    </row>
    <row r="9" spans="1:10">
      <c r="A9" s="6" t="s">
        <v>10</v>
      </c>
      <c r="B9" s="7"/>
      <c r="C9" s="7">
        <v>0.47214762405805899</v>
      </c>
      <c r="D9" s="7">
        <v>0.12417942633269601</v>
      </c>
      <c r="E9" s="7">
        <v>0.312922319879678</v>
      </c>
      <c r="F9" s="7">
        <v>0.19518670663687801</v>
      </c>
      <c r="G9" s="7">
        <v>0.93300391731263499</v>
      </c>
      <c r="H9" s="7">
        <v>0.93820494973478497</v>
      </c>
      <c r="I9" s="7">
        <v>0.47904530449980298</v>
      </c>
      <c r="J9" s="7">
        <v>0.33409952825012601</v>
      </c>
    </row>
    <row r="10" spans="1:10">
      <c r="A10" s="8" t="s">
        <v>11</v>
      </c>
      <c r="B10" s="7"/>
      <c r="C10" s="7">
        <v>7.5546900496215499E-2</v>
      </c>
      <c r="D10" s="7">
        <v>0.12376306476759801</v>
      </c>
      <c r="E10" s="7">
        <v>0.120646579145026</v>
      </c>
      <c r="F10" s="7">
        <v>0.12970586393934799</v>
      </c>
      <c r="G10" s="7">
        <v>0.170243078491782</v>
      </c>
      <c r="H10" s="7">
        <v>0.258833156367823</v>
      </c>
      <c r="I10" s="7">
        <v>0.28377860478617001</v>
      </c>
      <c r="J10" s="7">
        <v>0.25381772590481999</v>
      </c>
    </row>
    <row r="11" spans="1:10">
      <c r="A11" s="9"/>
      <c r="B11" s="7"/>
      <c r="C11" s="7"/>
      <c r="D11" s="7"/>
      <c r="E11" s="10"/>
      <c r="F11" s="7"/>
      <c r="G11" s="7"/>
      <c r="H11" s="7"/>
      <c r="I11" s="7"/>
      <c r="J11" s="7"/>
    </row>
    <row r="12" spans="1:10">
      <c r="A12" s="6" t="s">
        <v>12</v>
      </c>
      <c r="B12" s="7"/>
      <c r="C12" s="7">
        <v>15021.670591579419</v>
      </c>
      <c r="D12" s="7">
        <v>9361.7894779037797</v>
      </c>
      <c r="E12" s="7">
        <v>6517.9571960063904</v>
      </c>
      <c r="F12" s="7">
        <v>15110.004379665501</v>
      </c>
      <c r="G12" s="7">
        <v>3114.73584670937</v>
      </c>
      <c r="H12" s="7">
        <v>3093.8724319001199</v>
      </c>
      <c r="I12" s="7">
        <v>5266.8576579227602</v>
      </c>
      <c r="J12" s="7">
        <v>24022.6107639572</v>
      </c>
    </row>
    <row r="13" spans="1:10">
      <c r="A13" s="6" t="s">
        <v>13</v>
      </c>
      <c r="B13" s="7"/>
      <c r="C13" s="51">
        <v>1.0075175216080168</v>
      </c>
      <c r="D13" s="7">
        <v>1</v>
      </c>
      <c r="E13" s="7">
        <v>0.96004944895605104</v>
      </c>
      <c r="F13" s="7">
        <v>1.05236644910026</v>
      </c>
      <c r="G13" s="7">
        <v>0.86698380796695096</v>
      </c>
      <c r="H13" s="7">
        <v>0.867837899135394</v>
      </c>
      <c r="I13" s="7">
        <v>0.91639185671072099</v>
      </c>
      <c r="J13" s="7">
        <v>1.0982364993257301</v>
      </c>
    </row>
    <row r="14" spans="1:10">
      <c r="A14" s="6" t="s">
        <v>14</v>
      </c>
      <c r="B14" s="7"/>
      <c r="C14" s="7">
        <v>1.885989E-3</v>
      </c>
      <c r="D14" s="7">
        <v>1.2521520106353601E-2</v>
      </c>
      <c r="E14" s="7">
        <v>1.6977120066409401E-2</v>
      </c>
      <c r="F14" s="7">
        <v>1.37609477225104E-2</v>
      </c>
      <c r="G14" s="7">
        <v>2.1993256638350701E-2</v>
      </c>
      <c r="H14" s="7">
        <v>2.4087663872144598E-2</v>
      </c>
      <c r="I14" s="7">
        <v>3.09387281563742E-2</v>
      </c>
      <c r="J14" s="7">
        <v>4.5986633069011698E-2</v>
      </c>
    </row>
    <row r="15" spans="1:10"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ht="15">
      <c r="A17">
        <v>150000</v>
      </c>
      <c r="B17" s="12"/>
      <c r="C17" s="30">
        <v>19.239999999999998</v>
      </c>
      <c r="D17" s="39">
        <v>21.218340650212401</v>
      </c>
      <c r="E17" s="10">
        <v>20.963167026999699</v>
      </c>
      <c r="F17" s="10">
        <v>21.0258</v>
      </c>
      <c r="G17" s="13">
        <v>22.24</v>
      </c>
      <c r="H17" s="10">
        <v>18.847000000000001</v>
      </c>
      <c r="I17" s="10">
        <v>18.643000000000001</v>
      </c>
      <c r="J17" s="21">
        <v>22.2504656762307</v>
      </c>
    </row>
    <row r="18" spans="1:10" ht="15">
      <c r="B18" s="12"/>
      <c r="C18" s="30">
        <v>19</v>
      </c>
      <c r="D18" s="39">
        <v>21.086159415880498</v>
      </c>
      <c r="E18" s="10">
        <v>20.891885245914501</v>
      </c>
      <c r="F18" s="10">
        <v>20.898399999999999</v>
      </c>
      <c r="G18" s="13">
        <v>22.09</v>
      </c>
      <c r="H18" s="10">
        <v>18.731999999999999</v>
      </c>
      <c r="I18" s="10">
        <v>18.673999999999999</v>
      </c>
      <c r="J18" s="21">
        <v>22.0947004502592</v>
      </c>
    </row>
    <row r="19" spans="1:10" ht="15">
      <c r="B19" s="12"/>
      <c r="C19" s="30">
        <v>19.03</v>
      </c>
      <c r="D19" s="39">
        <v>21.244098829184999</v>
      </c>
      <c r="E19" s="10">
        <v>20.938129039371301</v>
      </c>
      <c r="F19" s="10">
        <v>21.055299999999999</v>
      </c>
      <c r="G19" s="13">
        <v>22.27</v>
      </c>
      <c r="H19" s="10">
        <v>18.744</v>
      </c>
      <c r="I19" s="10">
        <v>18.629000000000001</v>
      </c>
      <c r="J19" s="21">
        <v>22.293501722808202</v>
      </c>
    </row>
    <row r="20" spans="1:10" ht="15">
      <c r="A20">
        <v>15000</v>
      </c>
      <c r="B20" s="12"/>
      <c r="C20" s="30">
        <v>23.34</v>
      </c>
      <c r="D20" s="39">
        <v>24.816444440644698</v>
      </c>
      <c r="E20" s="10">
        <v>24.573799162653</v>
      </c>
      <c r="F20" s="10">
        <v>24.634</v>
      </c>
      <c r="G20" s="13">
        <v>25.81</v>
      </c>
      <c r="H20" s="10">
        <v>22.46</v>
      </c>
      <c r="I20" s="10">
        <v>22.227</v>
      </c>
      <c r="J20" s="21">
        <v>25.819204262036902</v>
      </c>
    </row>
    <row r="21" spans="1:10" ht="15">
      <c r="B21" s="12"/>
      <c r="C21" s="30">
        <v>23.28</v>
      </c>
      <c r="D21" s="39">
        <v>24.855298634935401</v>
      </c>
      <c r="E21" s="10">
        <v>24.584950332857701</v>
      </c>
      <c r="F21" s="10">
        <v>24.670500000000001</v>
      </c>
      <c r="G21" s="13">
        <v>25.85</v>
      </c>
      <c r="H21" s="10">
        <v>22.494</v>
      </c>
      <c r="I21" s="10">
        <v>22.396000000000001</v>
      </c>
      <c r="J21" s="21">
        <v>25.853493471615199</v>
      </c>
    </row>
    <row r="22" spans="1:10" ht="15">
      <c r="B22" s="12"/>
      <c r="C22" s="30">
        <v>23.02</v>
      </c>
      <c r="D22" s="39">
        <v>24.6856947126298</v>
      </c>
      <c r="E22" s="10">
        <v>24.5805166103567</v>
      </c>
      <c r="F22" s="10">
        <v>24.503</v>
      </c>
      <c r="G22" s="13">
        <v>25.68</v>
      </c>
      <c r="H22" s="10">
        <v>22.495000000000001</v>
      </c>
      <c r="I22" s="10">
        <v>22.268999999999998</v>
      </c>
      <c r="J22" s="21">
        <v>25.690340248539499</v>
      </c>
    </row>
    <row r="23" spans="1:10" ht="15">
      <c r="A23">
        <v>1500</v>
      </c>
      <c r="B23" s="12"/>
      <c r="C23" s="30">
        <v>25.65</v>
      </c>
      <c r="D23" s="39">
        <v>28.191930980502999</v>
      </c>
      <c r="E23" s="10">
        <v>27.880967302868001</v>
      </c>
      <c r="F23" s="10">
        <v>27.985299999999999</v>
      </c>
      <c r="G23" s="13">
        <v>29.2</v>
      </c>
      <c r="H23" s="10">
        <v>25.65</v>
      </c>
      <c r="I23" s="10">
        <v>25.56</v>
      </c>
      <c r="J23" s="21">
        <v>29.152074735186201</v>
      </c>
    </row>
    <row r="24" spans="1:10" ht="15">
      <c r="B24" s="12"/>
      <c r="C24" s="30">
        <v>25.84</v>
      </c>
      <c r="D24" s="39">
        <v>28.220836568678401</v>
      </c>
      <c r="E24" s="10">
        <v>27.929852862545602</v>
      </c>
      <c r="F24" s="10">
        <v>28.017099999999999</v>
      </c>
      <c r="G24" s="13">
        <v>29.25</v>
      </c>
      <c r="H24" s="10">
        <v>25.73</v>
      </c>
      <c r="I24" s="10">
        <v>25.559000000000001</v>
      </c>
      <c r="J24" s="21">
        <v>29.189688011845899</v>
      </c>
    </row>
    <row r="25" spans="1:10" ht="15">
      <c r="B25" s="12"/>
      <c r="C25" s="30">
        <v>25.6</v>
      </c>
      <c r="D25" s="39">
        <v>28.181171094659199</v>
      </c>
      <c r="E25" s="10">
        <v>27.9432627781453</v>
      </c>
      <c r="F25" s="10">
        <v>27.9725</v>
      </c>
      <c r="G25" s="13">
        <v>29.21</v>
      </c>
      <c r="H25" s="10">
        <v>25.739000000000001</v>
      </c>
      <c r="I25" s="10">
        <v>25.585999999999999</v>
      </c>
      <c r="J25" s="21">
        <v>29.149628595815301</v>
      </c>
    </row>
    <row r="26" spans="1:10" ht="15">
      <c r="A26">
        <v>150</v>
      </c>
      <c r="B26" s="12"/>
      <c r="C26" s="30">
        <v>30.17</v>
      </c>
      <c r="D26" s="39">
        <v>31.645777759240001</v>
      </c>
      <c r="E26" s="10">
        <v>31.2710937536798</v>
      </c>
      <c r="F26" s="10">
        <v>31.4207</v>
      </c>
      <c r="G26" s="13">
        <v>32.72</v>
      </c>
      <c r="H26" s="10">
        <v>29.128</v>
      </c>
      <c r="I26" s="10">
        <v>28.751000000000001</v>
      </c>
      <c r="J26" s="21">
        <v>32.614325909517703</v>
      </c>
    </row>
    <row r="27" spans="1:10" ht="15">
      <c r="B27" s="12"/>
      <c r="C27" s="30">
        <v>30</v>
      </c>
      <c r="D27" s="39">
        <v>31.940570304485998</v>
      </c>
      <c r="E27" s="10">
        <v>31.532931343482399</v>
      </c>
      <c r="F27" s="10">
        <v>31.724699999999999</v>
      </c>
      <c r="G27" s="13">
        <v>32.97</v>
      </c>
      <c r="H27" s="10">
        <v>29.402000000000001</v>
      </c>
      <c r="I27" s="10">
        <v>29.117000000000001</v>
      </c>
      <c r="J27" s="21">
        <v>32.899145155118298</v>
      </c>
    </row>
    <row r="28" spans="1:10" ht="15">
      <c r="B28" s="12"/>
      <c r="C28" s="30">
        <v>30.1</v>
      </c>
      <c r="D28" s="39">
        <v>31.8846704057813</v>
      </c>
      <c r="E28" s="10">
        <v>31.5492226801437</v>
      </c>
      <c r="F28" s="10">
        <v>31.6629</v>
      </c>
      <c r="G28" s="13">
        <v>32.94</v>
      </c>
      <c r="H28" s="10">
        <v>29.4</v>
      </c>
      <c r="I28" s="10">
        <v>29.088000000000001</v>
      </c>
      <c r="J28" s="21">
        <v>32.843544154508898</v>
      </c>
    </row>
    <row r="29" spans="1:10" ht="15">
      <c r="A29">
        <v>15</v>
      </c>
      <c r="B29" s="12"/>
      <c r="C29" s="30">
        <v>35.64</v>
      </c>
      <c r="D29" s="39">
        <v>35.468823253988397</v>
      </c>
      <c r="E29" s="10">
        <v>35.142231027904501</v>
      </c>
      <c r="F29" s="10">
        <v>35.221600000000002</v>
      </c>
      <c r="G29" s="13">
        <v>36.57</v>
      </c>
      <c r="H29" s="10">
        <v>32.896000000000001</v>
      </c>
      <c r="I29" s="10">
        <v>32.689</v>
      </c>
      <c r="J29" s="21">
        <v>36.422737128648102</v>
      </c>
    </row>
    <row r="30" spans="1:10" ht="15">
      <c r="B30" s="12"/>
      <c r="C30" s="30">
        <v>35.28</v>
      </c>
      <c r="D30" s="39">
        <v>36.417218547154597</v>
      </c>
      <c r="E30" s="10">
        <v>36.412421424518399</v>
      </c>
      <c r="F30" s="10">
        <v>36.174100000000003</v>
      </c>
      <c r="G30" s="13">
        <v>37.47</v>
      </c>
      <c r="H30" s="10">
        <v>34.216000000000001</v>
      </c>
      <c r="I30" s="10">
        <v>34.063000000000002</v>
      </c>
      <c r="J30" s="21">
        <v>37.361641703763702</v>
      </c>
    </row>
    <row r="31" spans="1:10" ht="15">
      <c r="B31" s="12"/>
      <c r="C31" s="30">
        <v>35.840000000000003</v>
      </c>
      <c r="D31" s="39">
        <v>34.677669234909999</v>
      </c>
      <c r="E31" s="10">
        <v>34.292043749861399</v>
      </c>
      <c r="F31" s="10">
        <v>34.450600000000001</v>
      </c>
      <c r="G31" s="13">
        <v>35.729999999999997</v>
      </c>
      <c r="H31" s="10">
        <v>32.131</v>
      </c>
      <c r="I31" s="10">
        <v>31.994</v>
      </c>
      <c r="J31" s="21">
        <v>35.615682181209699</v>
      </c>
    </row>
    <row r="32" spans="1:10">
      <c r="A32" s="14"/>
      <c r="B32" s="7"/>
      <c r="C32" s="7"/>
      <c r="D32" s="7"/>
      <c r="E32" s="7"/>
      <c r="F32" s="7"/>
      <c r="G32" s="13"/>
      <c r="H32" s="10"/>
      <c r="I32" s="10"/>
      <c r="J32" s="21"/>
    </row>
    <row r="33" spans="2:10">
      <c r="B33" s="7"/>
      <c r="C33" s="7"/>
      <c r="D33" s="7"/>
      <c r="E33" s="7"/>
      <c r="F33" s="7"/>
      <c r="G33" s="13"/>
      <c r="H33" s="10"/>
      <c r="I33" s="10"/>
      <c r="J33" s="21"/>
    </row>
    <row r="34" spans="2:10">
      <c r="B34" s="7"/>
      <c r="C34" s="7"/>
      <c r="D34" s="7"/>
      <c r="E34" s="7"/>
      <c r="F34" s="7"/>
      <c r="G34" s="13"/>
      <c r="H34" s="10"/>
      <c r="I34" s="10"/>
      <c r="J34" s="21"/>
    </row>
    <row r="35" spans="2:10">
      <c r="B35" s="7"/>
      <c r="C35" s="7"/>
      <c r="D35" s="7"/>
      <c r="E35" s="7"/>
      <c r="F35" s="7"/>
      <c r="G35" s="13"/>
      <c r="H35" s="10"/>
      <c r="I35" s="10"/>
      <c r="J35" s="21"/>
    </row>
    <row r="36" spans="2:10">
      <c r="B36" s="7"/>
      <c r="C36" s="7"/>
      <c r="D36" s="7"/>
      <c r="E36" s="7"/>
      <c r="F36" s="7"/>
      <c r="G36" s="13"/>
      <c r="H36" s="10"/>
      <c r="I36" s="10"/>
      <c r="J36" s="21"/>
    </row>
    <row r="37" spans="2:10">
      <c r="B37" s="7"/>
      <c r="C37" s="7"/>
      <c r="D37" s="7"/>
      <c r="E37" s="7"/>
      <c r="F37" s="7"/>
      <c r="G37" s="13"/>
      <c r="H37" s="10"/>
      <c r="I37" s="10"/>
      <c r="J37" s="21"/>
    </row>
    <row r="38" spans="2:10">
      <c r="B38" s="7"/>
      <c r="C38" s="7"/>
      <c r="D38" s="7"/>
      <c r="E38" s="7"/>
      <c r="F38" s="7"/>
      <c r="G38" s="13"/>
      <c r="H38" s="10"/>
      <c r="I38" s="10"/>
      <c r="J38" s="21"/>
    </row>
    <row r="39" spans="2:10">
      <c r="B39" s="7"/>
      <c r="C39" s="7"/>
      <c r="D39" s="7"/>
      <c r="E39" s="7"/>
      <c r="F39" s="7"/>
      <c r="G39" s="13"/>
      <c r="H39" s="10"/>
      <c r="I39" s="10"/>
      <c r="J39" s="21"/>
    </row>
    <row r="40" spans="2:10">
      <c r="B40" s="7"/>
      <c r="C40" s="7"/>
      <c r="D40" s="7"/>
      <c r="E40" s="7"/>
      <c r="F40" s="7"/>
      <c r="G40" s="13"/>
      <c r="H40" s="10"/>
      <c r="I40" s="10"/>
      <c r="J40" s="21"/>
    </row>
    <row r="41" spans="2:10">
      <c r="B41" s="7"/>
      <c r="C41" s="7"/>
      <c r="D41" s="7"/>
      <c r="E41" s="7"/>
      <c r="F41" s="7"/>
      <c r="G41" s="13"/>
      <c r="H41" s="10"/>
      <c r="I41" s="10"/>
      <c r="J41" s="21"/>
    </row>
    <row r="42" spans="2:10">
      <c r="B42" s="7"/>
      <c r="C42" s="7"/>
      <c r="D42" s="7"/>
      <c r="E42" s="7"/>
      <c r="F42" s="7"/>
      <c r="G42" s="13"/>
      <c r="H42" s="10"/>
      <c r="I42" s="10"/>
      <c r="J42" s="21"/>
    </row>
    <row r="43" spans="2:10">
      <c r="B43" s="7"/>
      <c r="C43" s="7"/>
      <c r="D43" s="7"/>
      <c r="E43" s="7"/>
      <c r="F43" s="7"/>
      <c r="G43" s="13"/>
      <c r="H43" s="10"/>
      <c r="I43" s="10"/>
      <c r="J43" s="21"/>
    </row>
    <row r="44" spans="2:10">
      <c r="B44" s="7"/>
      <c r="C44" s="7"/>
      <c r="D44" s="7"/>
      <c r="E44" s="7"/>
      <c r="F44" s="7"/>
      <c r="G44" s="13"/>
      <c r="H44" s="10"/>
      <c r="I44" s="10"/>
      <c r="J44" s="21"/>
    </row>
    <row r="45" spans="2:10">
      <c r="B45" s="7"/>
      <c r="C45" s="7"/>
      <c r="D45" s="7"/>
      <c r="E45" s="7"/>
      <c r="F45" s="7"/>
      <c r="G45" s="13"/>
      <c r="H45" s="10"/>
      <c r="I45" s="10"/>
      <c r="J45" s="21"/>
    </row>
    <row r="46" spans="2:10">
      <c r="B46" s="7"/>
      <c r="C46" s="7"/>
      <c r="D46" s="7"/>
      <c r="E46" s="7"/>
      <c r="F46" s="7"/>
      <c r="G46" s="13"/>
      <c r="H46" s="10"/>
      <c r="I46" s="10"/>
      <c r="J46" s="21"/>
    </row>
    <row r="47" spans="2:10" ht="15">
      <c r="B47" s="7"/>
      <c r="C47" s="19"/>
      <c r="D47" s="28"/>
      <c r="E47" s="10"/>
      <c r="F47" s="10"/>
      <c r="G47" s="19"/>
      <c r="H47" s="19"/>
      <c r="I47" s="19"/>
      <c r="J47" s="19"/>
    </row>
    <row r="48" spans="2:10" ht="15">
      <c r="D48" s="36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3" width="12.625"/>
    <col min="4" max="4" width="12"/>
    <col min="5" max="5" width="11.12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>
        <f t="shared" ref="C3:J3" si="0">STDEVP(C17:C19)</f>
        <v>0.23252240035460331</v>
      </c>
      <c r="D3">
        <f t="shared" si="0"/>
        <v>0.12887592509724749</v>
      </c>
      <c r="E3">
        <f t="shared" si="0"/>
        <v>0.13510029581886063</v>
      </c>
      <c r="F3">
        <f t="shared" si="0"/>
        <v>0.12637432052790087</v>
      </c>
      <c r="G3">
        <f t="shared" si="0"/>
        <v>0.15282524515130289</v>
      </c>
      <c r="H3">
        <f t="shared" si="0"/>
        <v>0.12896080369200999</v>
      </c>
      <c r="I3">
        <f t="shared" si="0"/>
        <v>0.12036980056845212</v>
      </c>
      <c r="J3">
        <f t="shared" si="0"/>
        <v>0.13751437503666886</v>
      </c>
    </row>
    <row r="4" spans="1:10">
      <c r="A4">
        <v>15000</v>
      </c>
      <c r="C4">
        <f t="shared" ref="C4:J4" si="1">STDEVP(C20:C22)</f>
        <v>6.599663291074459E-2</v>
      </c>
      <c r="D4">
        <f t="shared" si="1"/>
        <v>0.12393960765878835</v>
      </c>
      <c r="E4">
        <f t="shared" si="1"/>
        <v>5.8399095979179055E-2</v>
      </c>
      <c r="F4">
        <f t="shared" si="1"/>
        <v>0.12083929640458684</v>
      </c>
      <c r="G4">
        <f t="shared" si="1"/>
        <v>0.12961481396815608</v>
      </c>
      <c r="H4">
        <f t="shared" si="1"/>
        <v>5.8265675048770595E-2</v>
      </c>
      <c r="I4">
        <f t="shared" si="1"/>
        <v>7.5983916426805256E-2</v>
      </c>
      <c r="J4">
        <f t="shared" si="1"/>
        <v>0.12351590739231358</v>
      </c>
    </row>
    <row r="5" spans="1:10">
      <c r="A5">
        <v>1500</v>
      </c>
      <c r="C5">
        <f t="shared" ref="C5:J5" si="2">STDEVP(C23:C25)</f>
        <v>0.14290634073483924</v>
      </c>
      <c r="D5">
        <f t="shared" si="2"/>
        <v>8.8432327015678089E-2</v>
      </c>
      <c r="E5">
        <f t="shared" si="2"/>
        <v>7.7375862626033243E-2</v>
      </c>
      <c r="F5">
        <f t="shared" si="2"/>
        <v>8.4935361043298574E-2</v>
      </c>
      <c r="G5">
        <f t="shared" si="2"/>
        <v>9.030811456096148E-2</v>
      </c>
      <c r="H5">
        <f t="shared" si="2"/>
        <v>5.7393379409127476E-2</v>
      </c>
      <c r="I5">
        <f t="shared" si="2"/>
        <v>4.5842726310240528E-2</v>
      </c>
      <c r="J5">
        <f t="shared" si="2"/>
        <v>8.5943460081135528E-2</v>
      </c>
    </row>
    <row r="6" spans="1:10">
      <c r="A6">
        <v>150</v>
      </c>
      <c r="C6">
        <f t="shared" ref="C6:J6" si="3">STDEVP(C26:C28)</f>
        <v>8.2596744622425319E-2</v>
      </c>
      <c r="D6">
        <f t="shared" si="3"/>
        <v>9.9488018988849999E-2</v>
      </c>
      <c r="E6">
        <f t="shared" si="3"/>
        <v>0.11455556496774112</v>
      </c>
      <c r="F6">
        <f t="shared" si="3"/>
        <v>9.620534750672112E-2</v>
      </c>
      <c r="G6">
        <f t="shared" si="3"/>
        <v>0.10143416036468615</v>
      </c>
      <c r="H6">
        <f t="shared" si="3"/>
        <v>0.11243071940829499</v>
      </c>
      <c r="I6">
        <f t="shared" si="3"/>
        <v>4.9060053902221623E-2</v>
      </c>
      <c r="J6">
        <f t="shared" si="3"/>
        <v>0.10260316233881095</v>
      </c>
    </row>
    <row r="7" spans="1:10">
      <c r="A7">
        <v>15</v>
      </c>
      <c r="C7">
        <f t="shared" ref="C7:J7" si="4">STDEVP(C29:C31)</f>
        <v>6.1644140029690563E-2</v>
      </c>
      <c r="D7">
        <f t="shared" si="4"/>
        <v>0.356713632672225</v>
      </c>
      <c r="E7">
        <f t="shared" si="4"/>
        <v>0.36631611071466808</v>
      </c>
      <c r="F7">
        <f t="shared" si="4"/>
        <v>0.35655781516544488</v>
      </c>
      <c r="G7">
        <f t="shared" si="4"/>
        <v>0.35562152165844346</v>
      </c>
      <c r="H7">
        <f t="shared" si="4"/>
        <v>0.36820314441291163</v>
      </c>
      <c r="I7">
        <f t="shared" si="4"/>
        <v>0.38803436273952119</v>
      </c>
      <c r="J7">
        <f t="shared" si="4"/>
        <v>0.3573902123762715</v>
      </c>
    </row>
    <row r="8" spans="1:10">
      <c r="A8" s="6" t="s">
        <v>9</v>
      </c>
      <c r="C8">
        <f t="shared" ref="C8:J8" si="5">AVERAGE(C3:C7)</f>
        <v>0.11713325173046059</v>
      </c>
      <c r="D8">
        <f t="shared" si="5"/>
        <v>0.15948990228655779</v>
      </c>
      <c r="E8">
        <f t="shared" si="5"/>
        <v>0.15034938602129641</v>
      </c>
      <c r="F8">
        <f t="shared" si="5"/>
        <v>0.15698242812959046</v>
      </c>
      <c r="G8">
        <f t="shared" si="5"/>
        <v>0.16596077114071001</v>
      </c>
      <c r="H8">
        <f t="shared" si="5"/>
        <v>0.14505074439422291</v>
      </c>
      <c r="I8">
        <f t="shared" si="5"/>
        <v>0.13585817198944813</v>
      </c>
      <c r="J8">
        <f t="shared" si="5"/>
        <v>0.1613934234450401</v>
      </c>
    </row>
    <row r="9" spans="1:10">
      <c r="A9" s="6" t="s">
        <v>10</v>
      </c>
      <c r="C9">
        <v>0.36721030677220801</v>
      </c>
      <c r="D9">
        <v>9.60840566432003E-2</v>
      </c>
      <c r="E9">
        <v>0.30507405630267198</v>
      </c>
      <c r="F9">
        <v>0.23189483566519101</v>
      </c>
      <c r="G9">
        <v>0.47130463589468602</v>
      </c>
      <c r="H9">
        <v>0.28358013531834397</v>
      </c>
      <c r="I9">
        <v>0.39351314528359999</v>
      </c>
      <c r="J9">
        <v>0.407479905716917</v>
      </c>
    </row>
    <row r="10" spans="1:10">
      <c r="A10" s="8" t="s">
        <v>11</v>
      </c>
      <c r="C10">
        <v>6.80534424082858E-2</v>
      </c>
      <c r="D10">
        <v>0.103465596902997</v>
      </c>
      <c r="E10">
        <v>9.2374320941118707E-2</v>
      </c>
      <c r="F10">
        <v>0.10758076786562901</v>
      </c>
      <c r="G10">
        <v>9.9595633186846597E-2</v>
      </c>
      <c r="H10">
        <v>0.12897013040876701</v>
      </c>
      <c r="I10">
        <v>0.19951522616035899</v>
      </c>
      <c r="J10">
        <v>0.36302587698098898</v>
      </c>
    </row>
    <row r="11" spans="1:10">
      <c r="A11" s="9"/>
      <c r="E11" s="24"/>
    </row>
    <row r="12" spans="1:10">
      <c r="A12" s="6" t="s">
        <v>12</v>
      </c>
      <c r="C12">
        <v>16747.914276705593</v>
      </c>
      <c r="D12">
        <v>9617.3932593715399</v>
      </c>
      <c r="E12">
        <v>6094.91897058615</v>
      </c>
      <c r="F12">
        <v>16699.032202407099</v>
      </c>
      <c r="G12">
        <v>4751.9689966194701</v>
      </c>
      <c r="H12">
        <v>7487.8194083948902</v>
      </c>
      <c r="I12">
        <v>4674.32425351233</v>
      </c>
      <c r="J12">
        <v>23955.389193272698</v>
      </c>
    </row>
    <row r="13" spans="1:10">
      <c r="A13" s="6" t="s">
        <v>13</v>
      </c>
      <c r="C13" s="51">
        <v>0.98964398258703123</v>
      </c>
      <c r="D13">
        <v>1</v>
      </c>
      <c r="E13">
        <v>0.94533461711174405</v>
      </c>
      <c r="F13">
        <v>1.0603450861597901</v>
      </c>
      <c r="G13">
        <v>0.91699429710729197</v>
      </c>
      <c r="H13">
        <v>0.95944853246627304</v>
      </c>
      <c r="I13">
        <v>0.92905919932617298</v>
      </c>
      <c r="J13">
        <v>1.08117769148693</v>
      </c>
    </row>
    <row r="14" spans="1:10">
      <c r="A14" s="6" t="s">
        <v>14</v>
      </c>
      <c r="C14">
        <v>1.7410406643817899E-3</v>
      </c>
      <c r="D14">
        <v>4.43517567562173E-3</v>
      </c>
      <c r="E14">
        <v>3.9659502633711402E-3</v>
      </c>
      <c r="F14">
        <v>4.8914322485487799E-3</v>
      </c>
      <c r="G14">
        <v>4.3622838699658604E-3</v>
      </c>
      <c r="H14">
        <v>6.3074160517249001E-3</v>
      </c>
      <c r="I14">
        <v>1.8101863906422801E-2</v>
      </c>
      <c r="J14">
        <v>4.5351594650207203E-2</v>
      </c>
    </row>
    <row r="16" spans="1:10">
      <c r="A16" t="s">
        <v>15</v>
      </c>
    </row>
    <row r="17" spans="1:10">
      <c r="A17">
        <v>150000</v>
      </c>
      <c r="B17" s="11"/>
      <c r="C17" s="33">
        <v>14.65</v>
      </c>
      <c r="D17" s="24">
        <v>21.280412998180999</v>
      </c>
      <c r="E17" s="24">
        <v>20.8404507556893</v>
      </c>
      <c r="F17" s="24">
        <v>21.010899999999999</v>
      </c>
      <c r="G17" s="34">
        <v>22.44</v>
      </c>
      <c r="H17" s="24">
        <v>17.013000000000002</v>
      </c>
      <c r="I17" s="24">
        <v>16.878</v>
      </c>
      <c r="J17" s="24">
        <v>22.215393534553499</v>
      </c>
    </row>
    <row r="18" spans="1:10">
      <c r="B18" s="11"/>
      <c r="C18" s="33">
        <v>14.46</v>
      </c>
      <c r="D18" s="24">
        <v>20.985799254663402</v>
      </c>
      <c r="E18" s="24">
        <v>20.568330043152301</v>
      </c>
      <c r="F18" s="24">
        <v>20.726400000000002</v>
      </c>
      <c r="G18" s="34">
        <v>22.09</v>
      </c>
      <c r="H18" s="24">
        <v>16.736000000000001</v>
      </c>
      <c r="I18" s="24">
        <v>16.597999999999999</v>
      </c>
      <c r="J18" s="24">
        <v>21.904360471312501</v>
      </c>
    </row>
    <row r="19" spans="1:10">
      <c r="B19" s="11"/>
      <c r="C19" s="33">
        <v>15.02</v>
      </c>
      <c r="D19" s="24">
        <v>21.034909512878599</v>
      </c>
      <c r="E19" s="24">
        <v>20.541304093917201</v>
      </c>
      <c r="F19" s="24">
        <v>20.763000000000002</v>
      </c>
      <c r="G19" s="34">
        <v>22.15</v>
      </c>
      <c r="H19" s="24">
        <v>16.742999999999999</v>
      </c>
      <c r="I19" s="24">
        <v>16.658000000000001</v>
      </c>
      <c r="J19" s="24">
        <v>21.947896021440801</v>
      </c>
    </row>
    <row r="20" spans="1:10">
      <c r="A20">
        <v>15000</v>
      </c>
      <c r="B20" s="11"/>
      <c r="C20" s="33">
        <v>20.2</v>
      </c>
      <c r="D20" s="24">
        <v>24.575692543396698</v>
      </c>
      <c r="E20" s="24">
        <v>24.2468207994451</v>
      </c>
      <c r="F20" s="24">
        <v>24.316400000000002</v>
      </c>
      <c r="G20" s="34">
        <v>25.68</v>
      </c>
      <c r="H20" s="24">
        <v>20.405000000000001</v>
      </c>
      <c r="I20" s="24">
        <v>20.327000000000002</v>
      </c>
      <c r="J20" s="24">
        <v>25.482176052062702</v>
      </c>
    </row>
    <row r="21" spans="1:10">
      <c r="B21" s="11"/>
      <c r="C21" s="33">
        <v>20.3</v>
      </c>
      <c r="D21" s="24">
        <v>24.634058426589402</v>
      </c>
      <c r="E21" s="24">
        <v>24.239573924105901</v>
      </c>
      <c r="F21" s="24">
        <v>24.3748</v>
      </c>
      <c r="G21" s="34">
        <v>25.74</v>
      </c>
      <c r="H21" s="24">
        <v>20.385999999999999</v>
      </c>
      <c r="I21" s="24">
        <v>20.277999999999999</v>
      </c>
      <c r="J21" s="24">
        <v>25.544495734040499</v>
      </c>
    </row>
    <row r="22" spans="1:10">
      <c r="B22" s="11"/>
      <c r="C22" s="33">
        <v>20.14</v>
      </c>
      <c r="D22" s="24">
        <v>24.346864465230102</v>
      </c>
      <c r="E22" s="24">
        <v>24.119473245497801</v>
      </c>
      <c r="F22" s="24">
        <v>24.0943</v>
      </c>
      <c r="G22" s="34">
        <v>25.44</v>
      </c>
      <c r="H22" s="24">
        <v>20.273</v>
      </c>
      <c r="I22" s="24">
        <v>20.146999999999998</v>
      </c>
      <c r="J22" s="24">
        <v>25.256937764872202</v>
      </c>
    </row>
    <row r="23" spans="1:10">
      <c r="A23">
        <v>1500</v>
      </c>
      <c r="B23" s="11"/>
      <c r="C23" s="33">
        <v>22.92</v>
      </c>
      <c r="D23" s="24">
        <v>27.8616430716141</v>
      </c>
      <c r="E23" s="24">
        <v>27.385510671049001</v>
      </c>
      <c r="F23" s="24">
        <v>27.619800000000001</v>
      </c>
      <c r="G23" s="34">
        <v>28.95</v>
      </c>
      <c r="H23" s="24">
        <v>23.638999999999999</v>
      </c>
      <c r="I23" s="24">
        <v>23.530999999999999</v>
      </c>
      <c r="J23" s="24">
        <v>28.772845193499499</v>
      </c>
    </row>
    <row r="24" spans="1:10">
      <c r="B24" s="11"/>
      <c r="C24" s="33">
        <v>23.27</v>
      </c>
      <c r="D24" s="24">
        <v>27.9692954536456</v>
      </c>
      <c r="E24" s="24">
        <v>27.539766200171702</v>
      </c>
      <c r="F24" s="24">
        <v>27.732500000000002</v>
      </c>
      <c r="G24" s="34">
        <v>29.04</v>
      </c>
      <c r="H24" s="24">
        <v>23.756</v>
      </c>
      <c r="I24" s="24">
        <v>23.623999999999999</v>
      </c>
      <c r="J24" s="24">
        <v>28.870142174892099</v>
      </c>
    </row>
    <row r="25" spans="1:10">
      <c r="B25" s="11"/>
      <c r="C25" s="33">
        <v>23.1</v>
      </c>
      <c r="D25" s="24">
        <v>28.078255833201698</v>
      </c>
      <c r="E25" s="24">
        <v>27.558008935915002</v>
      </c>
      <c r="F25" s="24">
        <v>27.8276</v>
      </c>
      <c r="G25" s="34">
        <v>29.17</v>
      </c>
      <c r="H25" s="24">
        <v>23.765000000000001</v>
      </c>
      <c r="I25" s="24">
        <v>23.632000000000001</v>
      </c>
      <c r="J25" s="24">
        <v>28.983166890223099</v>
      </c>
    </row>
    <row r="26" spans="1:10">
      <c r="A26">
        <v>150</v>
      </c>
      <c r="B26" s="11"/>
      <c r="C26" s="33">
        <v>25.82</v>
      </c>
      <c r="D26" s="24">
        <v>31.6242096123895</v>
      </c>
      <c r="E26" s="24">
        <v>31.134240545664099</v>
      </c>
      <c r="F26" s="24">
        <v>31.3752</v>
      </c>
      <c r="G26" s="34">
        <v>32.71</v>
      </c>
      <c r="H26" s="24">
        <v>27.254000000000001</v>
      </c>
      <c r="I26" s="24">
        <v>27.050999999999998</v>
      </c>
      <c r="J26" s="24">
        <v>32.5380825812315</v>
      </c>
    </row>
    <row r="27" spans="1:10">
      <c r="B27" s="11"/>
      <c r="C27" s="33">
        <v>26</v>
      </c>
      <c r="D27" s="24">
        <v>31.405200220420799</v>
      </c>
      <c r="E27" s="24">
        <v>30.857154046063702</v>
      </c>
      <c r="F27" s="24">
        <v>31.160799999999998</v>
      </c>
      <c r="G27" s="34">
        <v>32.49</v>
      </c>
      <c r="H27" s="24">
        <v>26.98</v>
      </c>
      <c r="I27" s="24">
        <v>26.931999999999999</v>
      </c>
      <c r="J27" s="24">
        <v>32.309888587709302</v>
      </c>
    </row>
    <row r="28" spans="1:10">
      <c r="B28" s="11"/>
      <c r="C28" s="33">
        <v>25.99</v>
      </c>
      <c r="D28" s="24">
        <v>31.422149196308599</v>
      </c>
      <c r="E28" s="24">
        <v>30.957347557960599</v>
      </c>
      <c r="F28" s="24">
        <v>31.183299999999999</v>
      </c>
      <c r="G28" s="34">
        <v>32.5</v>
      </c>
      <c r="H28" s="24">
        <v>27.093</v>
      </c>
      <c r="I28" s="24">
        <v>27.006</v>
      </c>
      <c r="J28" s="24">
        <v>32.332777217864297</v>
      </c>
    </row>
    <row r="29" spans="1:10">
      <c r="A29">
        <v>15</v>
      </c>
      <c r="B29" s="11"/>
      <c r="C29" s="33">
        <v>31.4</v>
      </c>
      <c r="D29" s="24">
        <v>35.385734416726997</v>
      </c>
      <c r="E29" s="24">
        <v>34.941534659377801</v>
      </c>
      <c r="F29" s="24">
        <v>35.1432</v>
      </c>
      <c r="G29" s="34">
        <v>36.46</v>
      </c>
      <c r="H29" s="24">
        <v>31.088000000000001</v>
      </c>
      <c r="I29" s="24">
        <v>30.97</v>
      </c>
      <c r="J29" s="24">
        <v>36.300059492962198</v>
      </c>
    </row>
    <row r="30" spans="1:10">
      <c r="B30" s="11"/>
      <c r="C30" s="33">
        <v>31.55</v>
      </c>
      <c r="D30" s="24">
        <v>34.837556159887697</v>
      </c>
      <c r="E30" s="24">
        <v>34.365583962339699</v>
      </c>
      <c r="F30" s="24">
        <v>34.5944</v>
      </c>
      <c r="G30" s="34">
        <v>35.909999999999997</v>
      </c>
      <c r="H30" s="24">
        <v>30.544</v>
      </c>
      <c r="I30" s="24">
        <v>30.402000000000001</v>
      </c>
      <c r="J30" s="24">
        <v>35.746210027229402</v>
      </c>
    </row>
    <row r="31" spans="1:10">
      <c r="B31" s="11"/>
      <c r="C31" s="33">
        <v>31.49</v>
      </c>
      <c r="D31" s="24">
        <v>34.522386245228297</v>
      </c>
      <c r="E31" s="24">
        <v>34.0576949686658</v>
      </c>
      <c r="F31" s="24">
        <v>34.2804</v>
      </c>
      <c r="G31" s="34">
        <v>35.6</v>
      </c>
      <c r="H31" s="24">
        <v>30.193000000000001</v>
      </c>
      <c r="I31" s="24">
        <v>30.026</v>
      </c>
      <c r="J31" s="24">
        <v>35.436012102943799</v>
      </c>
    </row>
    <row r="32" spans="1:10">
      <c r="A32" s="14"/>
      <c r="G32" s="35"/>
      <c r="H32" s="24"/>
      <c r="I32" s="24"/>
      <c r="J32" s="38"/>
    </row>
    <row r="33" spans="2:10">
      <c r="B33" s="15"/>
      <c r="G33" s="35"/>
      <c r="H33" s="24"/>
      <c r="I33" s="24"/>
      <c r="J33" s="38"/>
    </row>
    <row r="34" spans="2:10">
      <c r="G34" s="35"/>
      <c r="H34" s="24"/>
      <c r="I34" s="24"/>
      <c r="J34" s="38"/>
    </row>
    <row r="35" spans="2:10">
      <c r="G35" s="35"/>
      <c r="H35" s="24"/>
      <c r="I35" s="24"/>
      <c r="J35" s="38"/>
    </row>
    <row r="36" spans="2:10">
      <c r="G36" s="35"/>
      <c r="H36" s="24"/>
      <c r="I36" s="24"/>
      <c r="J36" s="38"/>
    </row>
    <row r="37" spans="2:10">
      <c r="G37" s="35"/>
      <c r="H37" s="24"/>
      <c r="I37" s="24"/>
      <c r="J37" s="38"/>
    </row>
    <row r="38" spans="2:10">
      <c r="G38" s="35"/>
      <c r="H38" s="24"/>
      <c r="I38" s="24"/>
      <c r="J38" s="38"/>
    </row>
    <row r="39" spans="2:10">
      <c r="G39" s="35"/>
      <c r="H39" s="24"/>
      <c r="I39" s="24"/>
      <c r="J39" s="38"/>
    </row>
    <row r="40" spans="2:10">
      <c r="G40" s="35"/>
      <c r="H40" s="24"/>
      <c r="I40" s="24"/>
      <c r="J40" s="38"/>
    </row>
    <row r="41" spans="2:10">
      <c r="G41" s="35"/>
      <c r="H41" s="24"/>
      <c r="I41" s="24"/>
      <c r="J41" s="38"/>
    </row>
    <row r="42" spans="2:10">
      <c r="G42" s="35"/>
      <c r="H42" s="24"/>
      <c r="I42" s="24"/>
      <c r="J42" s="38"/>
    </row>
    <row r="43" spans="2:10">
      <c r="G43" s="35"/>
      <c r="H43" s="24"/>
      <c r="I43" s="24"/>
      <c r="J43" s="38"/>
    </row>
    <row r="44" spans="2:10">
      <c r="G44" s="35"/>
      <c r="H44" s="24"/>
      <c r="I44" s="24"/>
      <c r="J44" s="38"/>
    </row>
    <row r="45" spans="2:10">
      <c r="G45" s="35"/>
      <c r="H45" s="24"/>
      <c r="I45" s="24"/>
      <c r="J45" s="38"/>
    </row>
    <row r="46" spans="2:10">
      <c r="G46" s="35"/>
      <c r="H46" s="24"/>
      <c r="I46" s="24"/>
      <c r="J46" s="38"/>
    </row>
    <row r="47" spans="2:10" ht="15">
      <c r="C47" s="6"/>
      <c r="D47" s="36"/>
      <c r="E47" s="24"/>
      <c r="F47" s="24"/>
      <c r="G47" s="6"/>
      <c r="H47" s="6"/>
      <c r="I47" s="6"/>
      <c r="J47" s="6"/>
    </row>
    <row r="48" spans="2:10" ht="15">
      <c r="C48" s="15"/>
      <c r="D48" s="36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2.875" customWidth="1"/>
    <col min="3" max="3" width="12.625"/>
    <col min="4" max="4" width="12"/>
    <col min="5" max="5" width="11.125"/>
    <col min="6" max="6" width="11.375"/>
    <col min="7" max="7" width="10.25"/>
    <col min="8" max="9" width="12.625"/>
    <col min="10" max="10" width="11.375"/>
  </cols>
  <sheetData>
    <row r="1" spans="1:10">
      <c r="B1" s="5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</row>
    <row r="2" spans="1:10">
      <c r="A2" t="s">
        <v>8</v>
      </c>
    </row>
    <row r="3" spans="1:10">
      <c r="A3">
        <v>150000</v>
      </c>
      <c r="C3" s="7">
        <f t="shared" ref="C3:J3" si="0">STDEVP(C17:C19)</f>
        <v>0.11430952132988211</v>
      </c>
      <c r="D3" s="7">
        <f t="shared" si="0"/>
        <v>0.12616257159910155</v>
      </c>
      <c r="E3" s="7">
        <f t="shared" si="0"/>
        <v>0.11797961066462025</v>
      </c>
      <c r="F3" s="7">
        <f t="shared" si="0"/>
        <v>8.6879264883323773E-2</v>
      </c>
      <c r="G3" s="7">
        <f t="shared" si="0"/>
        <v>0.144299072146089</v>
      </c>
      <c r="H3" s="7">
        <f>STDEVP(H29:H31)</f>
        <v>0.41295762494473887</v>
      </c>
      <c r="I3" s="7">
        <f t="shared" si="0"/>
        <v>0.18294322130710944</v>
      </c>
      <c r="J3" s="7">
        <f t="shared" si="0"/>
        <v>0.12568860145805069</v>
      </c>
    </row>
    <row r="4" spans="1:10">
      <c r="A4">
        <v>15000</v>
      </c>
      <c r="C4" s="7">
        <f t="shared" ref="C4:J4" si="1">STDEVP(C20:C22)</f>
        <v>0.12283683848458841</v>
      </c>
      <c r="D4" s="7">
        <f t="shared" si="1"/>
        <v>4.7451511268910458E-2</v>
      </c>
      <c r="E4" s="7">
        <f t="shared" si="1"/>
        <v>6.8299167427871635E-2</v>
      </c>
      <c r="F4" s="7">
        <f t="shared" si="1"/>
        <v>4.528850724950962E-2</v>
      </c>
      <c r="G4" s="7">
        <f t="shared" si="1"/>
        <v>5.3124591501697037E-2</v>
      </c>
      <c r="H4" s="7">
        <f t="shared" si="1"/>
        <v>1.5513435037626441E-2</v>
      </c>
      <c r="I4" s="7">
        <f t="shared" si="1"/>
        <v>0.11144804469647174</v>
      </c>
      <c r="J4" s="7">
        <f t="shared" si="1"/>
        <v>4.7154441579341379E-2</v>
      </c>
    </row>
    <row r="5" spans="1:10">
      <c r="A5">
        <v>1500</v>
      </c>
      <c r="C5" s="7">
        <f t="shared" ref="C5:J5" si="2">STDEVP(C23:C25)</f>
        <v>0.12569805089976568</v>
      </c>
      <c r="D5" s="7">
        <f t="shared" si="2"/>
        <v>6.263304159455868E-2</v>
      </c>
      <c r="E5" s="7">
        <f t="shared" si="2"/>
        <v>5.1200487785836406E-2</v>
      </c>
      <c r="F5" s="7">
        <f t="shared" si="2"/>
        <v>7.4375862273245275E-2</v>
      </c>
      <c r="G5" s="7">
        <f t="shared" si="2"/>
        <v>6.3420991968135457E-2</v>
      </c>
      <c r="H5" s="7">
        <f t="shared" si="2"/>
        <v>0.1379379892882634</v>
      </c>
      <c r="I5" s="7">
        <f t="shared" si="2"/>
        <v>6.8732977690642114E-2</v>
      </c>
      <c r="J5" s="7">
        <f t="shared" si="2"/>
        <v>6.5651637029962101E-2</v>
      </c>
    </row>
    <row r="6" spans="1:10">
      <c r="A6">
        <v>150</v>
      </c>
      <c r="C6" s="7">
        <f t="shared" ref="C6:J6" si="3">STDEVP(C26:C28)</f>
        <v>0.120830459735946</v>
      </c>
      <c r="D6" s="7">
        <f t="shared" si="3"/>
        <v>0.16493565908703484</v>
      </c>
      <c r="E6" s="7">
        <f t="shared" si="3"/>
        <v>0.19056366548491929</v>
      </c>
      <c r="F6" s="7">
        <f t="shared" si="3"/>
        <v>0.1741199841743877</v>
      </c>
      <c r="G6" s="7">
        <f t="shared" si="3"/>
        <v>0.14704496666741826</v>
      </c>
      <c r="H6" s="7">
        <f t="shared" si="3"/>
        <v>9.7594398746376362E-2</v>
      </c>
      <c r="I6" s="7">
        <f t="shared" si="3"/>
        <v>0.17960945285690183</v>
      </c>
      <c r="J6" s="7">
        <f t="shared" si="3"/>
        <v>0.16445807176245628</v>
      </c>
    </row>
    <row r="7" spans="1:10">
      <c r="A7">
        <v>15</v>
      </c>
      <c r="C7" s="7">
        <f t="shared" ref="C7:J7" si="4">STDEVP(C29:C31)</f>
        <v>0.16048537489614373</v>
      </c>
      <c r="D7" s="7">
        <f t="shared" si="4"/>
        <v>0.39313049815013407</v>
      </c>
      <c r="E7" s="7">
        <f t="shared" si="4"/>
        <v>0.36681479145702856</v>
      </c>
      <c r="F7" s="7">
        <f t="shared" si="4"/>
        <v>0.40092635233917923</v>
      </c>
      <c r="G7" s="7">
        <f t="shared" si="4"/>
        <v>0.39406711216350954</v>
      </c>
      <c r="H7" s="7">
        <f t="shared" si="4"/>
        <v>0.41295762494473887</v>
      </c>
      <c r="I7" s="7">
        <f t="shared" si="4"/>
        <v>0.40393178742070923</v>
      </c>
      <c r="J7" s="7">
        <f t="shared" si="4"/>
        <v>0.39884675537416103</v>
      </c>
    </row>
    <row r="8" spans="1:10">
      <c r="A8" s="6" t="s">
        <v>9</v>
      </c>
      <c r="C8" s="7">
        <f t="shared" ref="C8:J8" si="5">AVERAGE(C3:C7)</f>
        <v>0.12883204906926521</v>
      </c>
      <c r="D8" s="7">
        <f t="shared" si="5"/>
        <v>0.15886265633994792</v>
      </c>
      <c r="E8" s="7">
        <f t="shared" si="5"/>
        <v>0.15897154456405521</v>
      </c>
      <c r="F8" s="7">
        <f t="shared" si="5"/>
        <v>0.15631799418392914</v>
      </c>
      <c r="G8" s="7">
        <f t="shared" si="5"/>
        <v>0.16039134688936987</v>
      </c>
      <c r="H8" s="7">
        <f t="shared" si="5"/>
        <v>0.21539221459234875</v>
      </c>
      <c r="I8" s="7">
        <f t="shared" si="5"/>
        <v>0.18933309679436688</v>
      </c>
      <c r="J8" s="7">
        <f t="shared" si="5"/>
        <v>0.16035990144079429</v>
      </c>
    </row>
    <row r="9" spans="1:10">
      <c r="A9" s="6" t="s">
        <v>10</v>
      </c>
      <c r="C9" s="7">
        <v>0.454225803500175</v>
      </c>
      <c r="D9" s="7">
        <v>0.133335527456341</v>
      </c>
      <c r="E9" s="7">
        <v>0.228772670184819</v>
      </c>
      <c r="F9" s="7">
        <v>0.19377972282625999</v>
      </c>
      <c r="G9" s="7">
        <v>0.76125016772829801</v>
      </c>
      <c r="H9" s="7">
        <v>0.51845583946392204</v>
      </c>
      <c r="I9" s="7">
        <v>0.41953757811773001</v>
      </c>
      <c r="J9" s="7">
        <v>0.32975938355678802</v>
      </c>
    </row>
    <row r="10" spans="1:10">
      <c r="A10" s="8" t="s">
        <v>11</v>
      </c>
      <c r="C10" s="7">
        <v>8.3225174972234695E-2</v>
      </c>
      <c r="D10" s="7">
        <v>9.9646493984117804E-2</v>
      </c>
      <c r="E10" s="7">
        <v>9.7495429175286599E-2</v>
      </c>
      <c r="F10" s="7">
        <v>0.103926586274686</v>
      </c>
      <c r="G10" s="7">
        <v>0.10584293984688101</v>
      </c>
      <c r="H10" s="7">
        <v>0.176467917610203</v>
      </c>
      <c r="I10" s="7">
        <v>0.180207684297435</v>
      </c>
      <c r="J10" s="7">
        <v>0.23649882794944899</v>
      </c>
    </row>
    <row r="11" spans="1:10">
      <c r="A11" s="9"/>
      <c r="C11" s="7"/>
      <c r="D11" s="7"/>
      <c r="E11" s="10"/>
      <c r="F11" s="7"/>
      <c r="G11" s="7"/>
      <c r="H11" s="7"/>
      <c r="I11" s="7"/>
      <c r="J11" s="7"/>
    </row>
    <row r="12" spans="1:10">
      <c r="A12" s="6" t="s">
        <v>12</v>
      </c>
      <c r="C12" s="7">
        <v>14105.887676268796</v>
      </c>
      <c r="D12" s="7">
        <v>10487.424557954901</v>
      </c>
      <c r="E12" s="7">
        <v>7955.5024498924404</v>
      </c>
      <c r="F12" s="7">
        <v>19076.858523360799</v>
      </c>
      <c r="G12" s="7">
        <v>3714.2715543393301</v>
      </c>
      <c r="H12" s="7">
        <v>6210.5982129772201</v>
      </c>
      <c r="I12" s="7">
        <v>6756.4522700914604</v>
      </c>
      <c r="J12" s="7">
        <v>20303.225755585499</v>
      </c>
    </row>
    <row r="13" spans="1:10">
      <c r="A13" s="6" t="s">
        <v>13</v>
      </c>
      <c r="C13" s="51">
        <v>0.96869422942800898</v>
      </c>
      <c r="D13" s="7">
        <v>1</v>
      </c>
      <c r="E13" s="7">
        <v>0.96657253885606498</v>
      </c>
      <c r="F13" s="7">
        <v>1.06634777637756</v>
      </c>
      <c r="G13" s="7">
        <v>0.89065758005358997</v>
      </c>
      <c r="H13" s="7">
        <v>0.93488114308171399</v>
      </c>
      <c r="I13" s="7">
        <v>0.94508022247867296</v>
      </c>
      <c r="J13" s="7">
        <v>1.05673264943998</v>
      </c>
    </row>
    <row r="14" spans="1:10">
      <c r="A14" s="6" t="s">
        <v>14</v>
      </c>
      <c r="C14" s="7">
        <v>1.9882922046053899E-3</v>
      </c>
      <c r="D14" s="7">
        <v>4.9242071038646598E-3</v>
      </c>
      <c r="E14" s="7">
        <v>4.3131874052241698E-3</v>
      </c>
      <c r="F14" s="7">
        <v>5.6085107529205503E-3</v>
      </c>
      <c r="G14" s="7">
        <v>4.8441534411964703E-3</v>
      </c>
      <c r="H14" s="7">
        <v>1.19997610071511E-2</v>
      </c>
      <c r="I14" s="7">
        <v>1.32898898146134E-2</v>
      </c>
      <c r="J14" s="7">
        <v>3.1506639904159202E-2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1"/>
      <c r="C17" s="30">
        <v>15.96</v>
      </c>
      <c r="D17" s="10">
        <v>20.393939915185801</v>
      </c>
      <c r="E17" s="10">
        <v>19.646132008623699</v>
      </c>
      <c r="F17" s="10">
        <v>19.990300000000001</v>
      </c>
      <c r="G17" s="13">
        <v>21.68</v>
      </c>
      <c r="H17" s="10">
        <v>17.722000000000001</v>
      </c>
      <c r="I17" s="10">
        <v>16.478999999999999</v>
      </c>
      <c r="J17" s="10">
        <v>21.334303815805502</v>
      </c>
    </row>
    <row r="18" spans="1:10">
      <c r="B18" s="11"/>
      <c r="C18" s="30">
        <v>15.82</v>
      </c>
      <c r="D18" s="10">
        <v>20.1069902395874</v>
      </c>
      <c r="E18" s="10">
        <v>19.383462677613998</v>
      </c>
      <c r="F18" s="10">
        <v>19.787700000000001</v>
      </c>
      <c r="G18" s="13">
        <v>21.36</v>
      </c>
      <c r="H18" s="10">
        <v>17.571999999999999</v>
      </c>
      <c r="I18" s="10">
        <v>16.041</v>
      </c>
      <c r="J18" s="10">
        <v>21.052817445616299</v>
      </c>
    </row>
    <row r="19" spans="1:10">
      <c r="B19" s="11"/>
      <c r="C19" s="30">
        <v>16.100000000000001</v>
      </c>
      <c r="D19" s="10">
        <v>20.151110219016601</v>
      </c>
      <c r="E19" s="10">
        <v>19.410442346560099</v>
      </c>
      <c r="F19" s="10">
        <v>19.832599999999999</v>
      </c>
      <c r="G19" s="13">
        <v>21.39</v>
      </c>
      <c r="H19" s="10">
        <v>17.555</v>
      </c>
      <c r="I19" s="10">
        <v>16.178000000000001</v>
      </c>
      <c r="J19" s="10">
        <v>21.085563510552799</v>
      </c>
    </row>
    <row r="20" spans="1:10">
      <c r="A20">
        <v>15000</v>
      </c>
      <c r="B20" s="11"/>
      <c r="C20" s="30">
        <v>20.48</v>
      </c>
      <c r="D20" s="10">
        <v>23.743597308972099</v>
      </c>
      <c r="E20" s="10">
        <v>23.261547286346801</v>
      </c>
      <c r="F20" s="10">
        <v>23.317699999999999</v>
      </c>
      <c r="G20" s="13">
        <v>25.02</v>
      </c>
      <c r="H20" s="10">
        <v>21.335999999999999</v>
      </c>
      <c r="I20" s="10">
        <v>20.03</v>
      </c>
      <c r="J20" s="10">
        <v>24.625345071075699</v>
      </c>
    </row>
    <row r="21" spans="1:10">
      <c r="B21" s="11"/>
      <c r="C21" s="30">
        <v>20.23</v>
      </c>
      <c r="D21" s="10">
        <v>23.725997380216199</v>
      </c>
      <c r="E21" s="10">
        <v>23.094763920551301</v>
      </c>
      <c r="F21" s="10">
        <v>23.386299999999999</v>
      </c>
      <c r="G21" s="13">
        <v>24.95</v>
      </c>
      <c r="H21" s="10">
        <v>21.31</v>
      </c>
      <c r="I21" s="10">
        <v>19.762</v>
      </c>
      <c r="J21" s="10">
        <v>24.660371163809099</v>
      </c>
    </row>
    <row r="22" spans="1:10">
      <c r="B22" s="11"/>
      <c r="C22" s="30">
        <v>20.21</v>
      </c>
      <c r="D22" s="10">
        <v>23.635298156011999</v>
      </c>
      <c r="E22" s="10">
        <v>23.1667988921524</v>
      </c>
      <c r="F22" s="10">
        <v>23.276499999999999</v>
      </c>
      <c r="G22" s="13">
        <v>24.89</v>
      </c>
      <c r="H22" s="10">
        <v>21.298999999999999</v>
      </c>
      <c r="I22" s="10">
        <v>19.850999999999999</v>
      </c>
      <c r="J22" s="10">
        <v>24.5475385719974</v>
      </c>
    </row>
    <row r="23" spans="1:10">
      <c r="A23">
        <v>1500</v>
      </c>
      <c r="B23" s="11"/>
      <c r="C23" s="30">
        <v>22.84</v>
      </c>
      <c r="D23" s="10">
        <v>26.942257548757802</v>
      </c>
      <c r="E23" s="10">
        <v>26.303618337885801</v>
      </c>
      <c r="F23" s="10">
        <v>26.660900000000002</v>
      </c>
      <c r="G23" s="13">
        <v>28.15</v>
      </c>
      <c r="H23" s="10">
        <v>24.95</v>
      </c>
      <c r="I23" s="10">
        <v>23.052</v>
      </c>
      <c r="J23" s="10">
        <v>27.884995684208</v>
      </c>
    </row>
    <row r="24" spans="1:10">
      <c r="B24" s="11"/>
      <c r="C24" s="30">
        <v>23.05</v>
      </c>
      <c r="D24" s="10">
        <v>27.089962801720802</v>
      </c>
      <c r="E24" s="10">
        <v>26.423155695073099</v>
      </c>
      <c r="F24" s="10">
        <v>26.805299999999999</v>
      </c>
      <c r="G24" s="13">
        <v>28.3</v>
      </c>
      <c r="H24" s="10">
        <v>25.029</v>
      </c>
      <c r="I24" s="10">
        <v>23.117000000000001</v>
      </c>
      <c r="J24" s="10">
        <v>28.0375258828258</v>
      </c>
    </row>
    <row r="25" spans="1:10">
      <c r="B25" s="11"/>
      <c r="C25" s="30">
        <v>23.14</v>
      </c>
      <c r="D25" s="10">
        <v>26.980187908710199</v>
      </c>
      <c r="E25" s="10">
        <v>26.330526402512401</v>
      </c>
      <c r="F25" s="10">
        <v>26.636900000000001</v>
      </c>
      <c r="G25" s="13">
        <v>28.19</v>
      </c>
      <c r="H25" s="10">
        <v>24.704999999999998</v>
      </c>
      <c r="I25" s="10">
        <v>22.95</v>
      </c>
      <c r="J25" s="10">
        <v>27.917141373010601</v>
      </c>
    </row>
    <row r="26" spans="1:10">
      <c r="A26">
        <v>150</v>
      </c>
      <c r="B26" s="11"/>
      <c r="C26" s="30">
        <v>25.33</v>
      </c>
      <c r="D26" s="10">
        <v>30.3191896721871</v>
      </c>
      <c r="E26" s="10">
        <v>29.718994585937001</v>
      </c>
      <c r="F26" s="10">
        <v>29.9923</v>
      </c>
      <c r="G26" s="13">
        <v>31.54</v>
      </c>
      <c r="H26" s="10">
        <v>28.623999999999999</v>
      </c>
      <c r="I26" s="10">
        <v>26.335000000000001</v>
      </c>
      <c r="J26" s="10">
        <v>31.2464787492294</v>
      </c>
    </row>
    <row r="27" spans="1:10">
      <c r="B27" s="11"/>
      <c r="C27" s="30">
        <v>25.3</v>
      </c>
      <c r="D27" s="10">
        <v>30.5115569553803</v>
      </c>
      <c r="E27" s="10">
        <v>29.8514760181132</v>
      </c>
      <c r="F27" s="10">
        <v>30.213699999999999</v>
      </c>
      <c r="G27" s="13">
        <v>31.71</v>
      </c>
      <c r="H27" s="10">
        <v>28.709</v>
      </c>
      <c r="I27" s="10">
        <v>26.419</v>
      </c>
      <c r="J27" s="10">
        <v>31.459185116591499</v>
      </c>
    </row>
    <row r="28" spans="1:10">
      <c r="B28" s="11"/>
      <c r="C28" s="30">
        <v>25.57</v>
      </c>
      <c r="D28" s="10">
        <v>30.723046994232298</v>
      </c>
      <c r="E28" s="10">
        <v>30.172858573140399</v>
      </c>
      <c r="F28" s="10">
        <v>30.418700000000001</v>
      </c>
      <c r="G28" s="13">
        <v>31.9</v>
      </c>
      <c r="H28" s="10">
        <v>28.86</v>
      </c>
      <c r="I28" s="10">
        <v>26.751000000000001</v>
      </c>
      <c r="J28" s="10">
        <v>31.649102179675001</v>
      </c>
    </row>
    <row r="29" spans="1:10">
      <c r="A29">
        <v>15</v>
      </c>
      <c r="B29" s="11"/>
      <c r="C29" s="30">
        <v>31.37</v>
      </c>
      <c r="D29" s="10">
        <v>34.303166294147701</v>
      </c>
      <c r="E29" s="10">
        <v>33.727964392914402</v>
      </c>
      <c r="F29" s="10">
        <v>34.014400000000002</v>
      </c>
      <c r="G29" s="13">
        <v>35.5</v>
      </c>
      <c r="H29" s="10">
        <v>32.58</v>
      </c>
      <c r="I29" s="10">
        <v>30.341000000000001</v>
      </c>
      <c r="J29" s="10">
        <v>35.269147860614602</v>
      </c>
    </row>
    <row r="30" spans="1:10">
      <c r="B30" s="11"/>
      <c r="C30" s="30">
        <v>31.02</v>
      </c>
      <c r="D30" s="10">
        <v>34.961616764473497</v>
      </c>
      <c r="E30" s="10">
        <v>34.245049118964303</v>
      </c>
      <c r="F30" s="10">
        <v>34.6768</v>
      </c>
      <c r="G30" s="13">
        <v>36.159999999999997</v>
      </c>
      <c r="H30" s="10">
        <v>32.198999999999998</v>
      </c>
      <c r="I30" s="10">
        <v>30.949000000000002</v>
      </c>
      <c r="J30" s="10">
        <v>35.938700076898201</v>
      </c>
    </row>
    <row r="31" spans="1:10">
      <c r="B31" s="11"/>
      <c r="C31" s="30">
        <v>31.35</v>
      </c>
      <c r="D31" s="10">
        <v>34.0238569105856</v>
      </c>
      <c r="E31" s="10">
        <v>33.350144869818799</v>
      </c>
      <c r="F31" s="10">
        <v>33.717700000000001</v>
      </c>
      <c r="G31" s="13">
        <v>35.22</v>
      </c>
      <c r="H31" s="10">
        <v>31.577999999999999</v>
      </c>
      <c r="I31" s="10">
        <v>29.969000000000001</v>
      </c>
      <c r="J31" s="10">
        <v>34.9877834194671</v>
      </c>
    </row>
    <row r="32" spans="1:10">
      <c r="A32" s="14"/>
      <c r="C32" s="7"/>
      <c r="D32" s="7"/>
      <c r="E32" s="7"/>
      <c r="F32" s="7"/>
      <c r="G32" s="13"/>
      <c r="H32" s="10"/>
      <c r="I32" s="10"/>
      <c r="J32" s="21"/>
    </row>
    <row r="33" spans="2:10">
      <c r="B33" s="15"/>
      <c r="C33" s="7"/>
      <c r="D33" s="7"/>
      <c r="E33" s="7"/>
      <c r="F33" s="7"/>
      <c r="G33" s="13"/>
      <c r="H33" s="10"/>
      <c r="I33" s="10"/>
      <c r="J33" s="21"/>
    </row>
    <row r="34" spans="2:10">
      <c r="C34" s="7"/>
      <c r="D34" s="7"/>
      <c r="E34" s="7"/>
      <c r="F34" s="7"/>
      <c r="G34" s="13"/>
      <c r="H34" s="10"/>
      <c r="I34" s="10"/>
      <c r="J34" s="21"/>
    </row>
    <row r="35" spans="2:10">
      <c r="C35" s="7"/>
      <c r="D35" s="7"/>
      <c r="E35" s="7"/>
      <c r="F35" s="7"/>
      <c r="G35" s="13"/>
      <c r="H35" s="10"/>
      <c r="I35" s="10"/>
      <c r="J35" s="21"/>
    </row>
    <row r="36" spans="2:10">
      <c r="C36" s="7"/>
      <c r="D36" s="7"/>
      <c r="E36" s="7"/>
      <c r="F36" s="7"/>
      <c r="G36" s="13"/>
      <c r="H36" s="10"/>
      <c r="I36" s="10"/>
      <c r="J36" s="21"/>
    </row>
    <row r="37" spans="2:10">
      <c r="C37" s="7"/>
      <c r="D37" s="7"/>
      <c r="E37" s="7"/>
      <c r="F37" s="7"/>
      <c r="G37" s="13"/>
      <c r="H37" s="10"/>
      <c r="I37" s="10"/>
      <c r="J37" s="21"/>
    </row>
    <row r="38" spans="2:10">
      <c r="C38" s="7"/>
      <c r="D38" s="7"/>
      <c r="E38" s="7"/>
      <c r="F38" s="7"/>
      <c r="G38" s="13"/>
      <c r="H38" s="10"/>
      <c r="I38" s="10"/>
      <c r="J38" s="21"/>
    </row>
    <row r="39" spans="2:10">
      <c r="C39" s="7"/>
      <c r="D39" s="7"/>
      <c r="E39" s="7"/>
      <c r="F39" s="7"/>
      <c r="G39" s="13"/>
      <c r="H39" s="10"/>
      <c r="I39" s="10"/>
      <c r="J39" s="21"/>
    </row>
    <row r="40" spans="2:10">
      <c r="C40" s="7"/>
      <c r="D40" s="7"/>
      <c r="E40" s="7"/>
      <c r="F40" s="7"/>
      <c r="G40" s="13"/>
      <c r="H40" s="10"/>
      <c r="I40" s="10"/>
      <c r="J40" s="21"/>
    </row>
    <row r="41" spans="2:10">
      <c r="C41" s="7"/>
      <c r="D41" s="7"/>
      <c r="E41" s="7"/>
      <c r="F41" s="7"/>
      <c r="G41" s="13"/>
      <c r="H41" s="10"/>
      <c r="I41" s="10"/>
      <c r="J41" s="21"/>
    </row>
    <row r="42" spans="2:10">
      <c r="C42" s="7"/>
      <c r="D42" s="7"/>
      <c r="E42" s="7"/>
      <c r="F42" s="7"/>
      <c r="G42" s="13"/>
      <c r="H42" s="10"/>
      <c r="I42" s="10"/>
      <c r="J42" s="21"/>
    </row>
    <row r="43" spans="2:10">
      <c r="C43" s="7"/>
      <c r="D43" s="7"/>
      <c r="E43" s="7"/>
      <c r="F43" s="7"/>
      <c r="G43" s="13"/>
      <c r="H43" s="10"/>
      <c r="I43" s="10"/>
      <c r="J43" s="21"/>
    </row>
    <row r="44" spans="2:10">
      <c r="C44" s="7"/>
      <c r="D44" s="7"/>
      <c r="E44" s="7"/>
      <c r="F44" s="7"/>
      <c r="G44" s="13"/>
      <c r="H44" s="10"/>
      <c r="I44" s="10"/>
      <c r="J44" s="21"/>
    </row>
    <row r="45" spans="2:10">
      <c r="C45" s="7"/>
      <c r="D45" s="7"/>
      <c r="E45" s="7"/>
      <c r="F45" s="7"/>
      <c r="G45" s="13"/>
      <c r="H45" s="10"/>
      <c r="I45" s="10"/>
      <c r="J45" s="21"/>
    </row>
    <row r="46" spans="2:10">
      <c r="C46" s="7"/>
      <c r="D46" s="7"/>
      <c r="E46" s="7"/>
      <c r="F46" s="7"/>
      <c r="G46" s="13"/>
      <c r="H46" s="10"/>
      <c r="I46" s="10"/>
      <c r="J46" s="21"/>
    </row>
    <row r="47" spans="2:10" ht="15">
      <c r="C47" s="7"/>
      <c r="D47" s="28"/>
      <c r="E47" s="10"/>
      <c r="F47" s="10"/>
      <c r="G47" s="19"/>
      <c r="H47" s="19"/>
      <c r="I47" s="19"/>
      <c r="J47" s="19"/>
    </row>
    <row r="48" spans="2:10" ht="15">
      <c r="D48" s="36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7.625" customWidth="1"/>
    <col min="3" max="3" width="17.125" customWidth="1"/>
    <col min="4" max="4" width="12"/>
    <col min="5" max="5" width="11.125"/>
    <col min="6" max="6" width="11.375"/>
    <col min="7" max="9" width="10.25"/>
    <col min="10" max="10" width="11.37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B3" s="7"/>
      <c r="C3" s="7">
        <f t="shared" ref="C3:G3" si="0">STDEVP(C17:C19)</f>
        <v>0.20677416559027767</v>
      </c>
      <c r="D3" s="7">
        <f t="shared" si="0"/>
        <v>3.8025607464525463E-2</v>
      </c>
      <c r="E3" s="7">
        <f t="shared" si="0"/>
        <v>5.8093695554560135E-2</v>
      </c>
      <c r="F3" s="7">
        <f t="shared" si="0"/>
        <v>3.8650945079719543E-2</v>
      </c>
      <c r="G3" s="7">
        <f t="shared" si="0"/>
        <v>3.2659863237108344E-2</v>
      </c>
      <c r="H3" s="7">
        <f>STDEVP(H29:H31)</f>
        <v>0.41295762494473887</v>
      </c>
      <c r="I3" s="7">
        <f>STDEVP(I17:I19)</f>
        <v>0.11291392985613344</v>
      </c>
      <c r="J3" s="7">
        <f>STDEVP(J17:J19)</f>
        <v>3.6605258858700994E-2</v>
      </c>
    </row>
    <row r="4" spans="1:10">
      <c r="A4">
        <v>15000</v>
      </c>
      <c r="B4" s="7"/>
      <c r="C4" s="7">
        <f t="shared" ref="C4:J4" si="1">STDEVP(C20:C22)</f>
        <v>0.10708252269472733</v>
      </c>
      <c r="D4" s="7">
        <f t="shared" si="1"/>
        <v>2.9914247734443698E-2</v>
      </c>
      <c r="E4" s="7">
        <f t="shared" si="1"/>
        <v>3.1336244438638125E-2</v>
      </c>
      <c r="F4" s="7">
        <f t="shared" si="1"/>
        <v>2.9996333109231169E-2</v>
      </c>
      <c r="G4" s="7">
        <f t="shared" si="1"/>
        <v>2.4494897427832708E-2</v>
      </c>
      <c r="H4" s="7">
        <f t="shared" si="1"/>
        <v>1.5513435037626441E-2</v>
      </c>
      <c r="I4" s="7">
        <f t="shared" si="1"/>
        <v>4.93153120237508E-2</v>
      </c>
      <c r="J4" s="7">
        <f t="shared" si="1"/>
        <v>3.2031077383548746E-2</v>
      </c>
    </row>
    <row r="5" spans="1:10">
      <c r="A5">
        <v>1500</v>
      </c>
      <c r="B5" s="7"/>
      <c r="C5" s="7">
        <f t="shared" ref="C5:J5" si="2">STDEVP(C23:C25)</f>
        <v>0.10143416036468615</v>
      </c>
      <c r="D5" s="7">
        <f t="shared" si="2"/>
        <v>0.13592072607440978</v>
      </c>
      <c r="E5" s="7">
        <f t="shared" si="2"/>
        <v>0.12345103826879381</v>
      </c>
      <c r="F5" s="7">
        <f t="shared" si="2"/>
        <v>0.14205691347719321</v>
      </c>
      <c r="G5" s="7">
        <f t="shared" si="2"/>
        <v>0.12569805089976568</v>
      </c>
      <c r="H5" s="7">
        <f t="shared" si="2"/>
        <v>0.1379379892882634</v>
      </c>
      <c r="I5" s="7">
        <f t="shared" si="2"/>
        <v>0.11240502163555276</v>
      </c>
      <c r="J5" s="7">
        <f t="shared" si="2"/>
        <v>0.14132490360726685</v>
      </c>
    </row>
    <row r="6" spans="1:10">
      <c r="A6">
        <v>150</v>
      </c>
      <c r="B6" s="7"/>
      <c r="C6" s="7">
        <f t="shared" ref="C6:J6" si="3">STDEVP(C26:C28)</f>
        <v>8.1785627642568359E-2</v>
      </c>
      <c r="D6" s="7">
        <f t="shared" si="3"/>
        <v>0.13042081775210704</v>
      </c>
      <c r="E6" s="7">
        <f t="shared" si="3"/>
        <v>0.10085272422207028</v>
      </c>
      <c r="F6" s="7">
        <f t="shared" si="3"/>
        <v>0.12966380459566518</v>
      </c>
      <c r="G6" s="7">
        <f t="shared" si="3"/>
        <v>0.13474255287605377</v>
      </c>
      <c r="H6" s="7">
        <f t="shared" si="3"/>
        <v>9.7594398746376362E-2</v>
      </c>
      <c r="I6" s="7">
        <f t="shared" si="3"/>
        <v>0.13087992800867368</v>
      </c>
      <c r="J6" s="7">
        <f t="shared" si="3"/>
        <v>0.13311562935750734</v>
      </c>
    </row>
    <row r="7" spans="1:10">
      <c r="A7">
        <v>15</v>
      </c>
      <c r="B7" s="7"/>
      <c r="C7" s="7">
        <f t="shared" ref="C7:J7" si="4">STDEVP(C29:C31)</f>
        <v>0.1003327796219481</v>
      </c>
      <c r="D7" s="7">
        <f t="shared" si="4"/>
        <v>0.38614595261880413</v>
      </c>
      <c r="E7" s="7">
        <f t="shared" si="4"/>
        <v>0.40715214974492459</v>
      </c>
      <c r="F7" s="7">
        <f t="shared" si="4"/>
        <v>0.38533048441853535</v>
      </c>
      <c r="G7" s="7">
        <f t="shared" si="4"/>
        <v>0.38421637422450361</v>
      </c>
      <c r="H7" s="7">
        <f t="shared" si="4"/>
        <v>0.41295762494473887</v>
      </c>
      <c r="I7" s="7">
        <f t="shared" si="4"/>
        <v>0.4287472708044015</v>
      </c>
      <c r="J7" s="7">
        <f t="shared" si="4"/>
        <v>0.38383852674660407</v>
      </c>
    </row>
    <row r="8" spans="1:10">
      <c r="A8" s="6" t="s">
        <v>9</v>
      </c>
      <c r="B8" s="7"/>
      <c r="C8" s="7">
        <f t="shared" ref="C8:J8" si="5">AVERAGE(C3:C7)</f>
        <v>0.11948185118284153</v>
      </c>
      <c r="D8" s="7">
        <f t="shared" si="5"/>
        <v>0.14408547032885802</v>
      </c>
      <c r="E8" s="7">
        <f t="shared" si="5"/>
        <v>0.14417717044579739</v>
      </c>
      <c r="F8" s="7">
        <f t="shared" si="5"/>
        <v>0.14513969613606886</v>
      </c>
      <c r="G8" s="7">
        <f t="shared" si="5"/>
        <v>0.14036234773305284</v>
      </c>
      <c r="H8" s="7">
        <f t="shared" si="5"/>
        <v>0.21539221459234875</v>
      </c>
      <c r="I8" s="7">
        <f t="shared" si="5"/>
        <v>0.16685229246570246</v>
      </c>
      <c r="J8" s="7">
        <f t="shared" si="5"/>
        <v>0.14538307919072563</v>
      </c>
    </row>
    <row r="9" spans="1:10">
      <c r="A9" s="6" t="s">
        <v>10</v>
      </c>
      <c r="B9" s="7"/>
      <c r="C9" s="7">
        <v>7.7174626287135895E-2</v>
      </c>
      <c r="D9" s="7">
        <v>8.5589648008881303E-2</v>
      </c>
      <c r="E9" s="7">
        <v>0.117602664223165</v>
      </c>
      <c r="F9" s="7">
        <v>0.31695221526899697</v>
      </c>
      <c r="G9" s="7">
        <v>0.134266352971702</v>
      </c>
      <c r="H9" s="7">
        <v>0.34591602802659899</v>
      </c>
      <c r="I9" s="7">
        <v>0.35099307212251402</v>
      </c>
      <c r="J9" s="7">
        <v>0.53670739302669102</v>
      </c>
    </row>
    <row r="10" spans="1:10">
      <c r="A10" s="8" t="s">
        <v>11</v>
      </c>
      <c r="B10" s="7"/>
      <c r="C10" s="7">
        <v>6.7637833029649902E-2</v>
      </c>
      <c r="D10" s="7">
        <v>9.0739202513304099E-2</v>
      </c>
      <c r="E10" s="7">
        <v>8.8522333936916803E-2</v>
      </c>
      <c r="F10" s="7">
        <v>9.9752592046163893E-2</v>
      </c>
      <c r="G10" s="7">
        <v>0.13083091944896</v>
      </c>
      <c r="H10" s="7">
        <v>0.201272896458845</v>
      </c>
      <c r="I10" s="7">
        <v>0.25564007615263801</v>
      </c>
      <c r="J10" s="7">
        <v>0.331626933206839</v>
      </c>
    </row>
    <row r="11" spans="1:10">
      <c r="A11" s="9"/>
      <c r="B11" s="7"/>
      <c r="C11" s="7"/>
      <c r="D11" s="7"/>
      <c r="E11" s="10"/>
      <c r="F11" s="7"/>
      <c r="G11" s="7"/>
      <c r="H11" s="7"/>
      <c r="I11" s="7"/>
      <c r="J11" s="7"/>
    </row>
    <row r="12" spans="1:10">
      <c r="A12" s="6" t="s">
        <v>12</v>
      </c>
      <c r="B12" s="7"/>
      <c r="C12" s="7">
        <v>8689.544527809685</v>
      </c>
      <c r="D12" s="7">
        <v>9183.8040796024998</v>
      </c>
      <c r="E12" s="7">
        <v>7571.25914005305</v>
      </c>
      <c r="F12" s="7">
        <v>21061.575943457799</v>
      </c>
      <c r="G12" s="7">
        <v>9317.2693432016295</v>
      </c>
      <c r="H12" s="7">
        <v>5489.1513946212699</v>
      </c>
      <c r="I12" s="7">
        <v>6179.3860558034303</v>
      </c>
      <c r="J12" s="7">
        <v>46583.030259706902</v>
      </c>
    </row>
    <row r="13" spans="1:10">
      <c r="A13" s="6" t="s">
        <v>13</v>
      </c>
      <c r="B13" s="7"/>
      <c r="C13" s="51">
        <v>0.98082142880374135</v>
      </c>
      <c r="D13" s="7">
        <v>1</v>
      </c>
      <c r="E13" s="7">
        <v>0.97742443927941203</v>
      </c>
      <c r="F13" s="7">
        <v>1.09105445280244</v>
      </c>
      <c r="G13" s="7">
        <v>0.99866896002404204</v>
      </c>
      <c r="H13" s="7">
        <v>0.95936896988349996</v>
      </c>
      <c r="I13" s="7">
        <v>0.97544047717209903</v>
      </c>
      <c r="J13" s="7">
        <v>1.2026720173422301</v>
      </c>
    </row>
    <row r="14" spans="1:10">
      <c r="A14" s="6" t="s">
        <v>14</v>
      </c>
      <c r="B14" s="7"/>
      <c r="C14" s="7">
        <v>1.47395884124102E-3</v>
      </c>
      <c r="D14" s="7">
        <v>4.1370322870694799E-3</v>
      </c>
      <c r="E14" s="7">
        <v>4.1958398314685397E-3</v>
      </c>
      <c r="F14" s="7">
        <v>4.9430326729155098E-3</v>
      </c>
      <c r="G14" s="7">
        <v>6.8933957357455002E-3</v>
      </c>
      <c r="H14" s="7">
        <v>1.9475512481066201E-2</v>
      </c>
      <c r="I14" s="7">
        <v>2.5737461280684801E-2</v>
      </c>
      <c r="J14" s="7">
        <v>4.3068482556445999E-2</v>
      </c>
    </row>
    <row r="15" spans="1:10"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2"/>
      <c r="C17" s="30">
        <v>17.059999999999999</v>
      </c>
      <c r="D17" s="10">
        <v>21.204412208970901</v>
      </c>
      <c r="E17" s="10">
        <v>20.990285337491599</v>
      </c>
      <c r="F17" s="10">
        <v>20.983499999999999</v>
      </c>
      <c r="G17" s="13">
        <v>22.21</v>
      </c>
      <c r="H17" s="10">
        <v>17.722000000000001</v>
      </c>
      <c r="I17" s="10">
        <v>17.609000000000002</v>
      </c>
      <c r="J17" s="10">
        <v>22.1252255060304</v>
      </c>
    </row>
    <row r="18" spans="1:10">
      <c r="B18" s="12"/>
      <c r="C18" s="30">
        <v>16.739999999999998</v>
      </c>
      <c r="D18" s="10">
        <v>21.144859378853301</v>
      </c>
      <c r="E18" s="10">
        <v>20.853317865923</v>
      </c>
      <c r="F18" s="10">
        <v>20.9191</v>
      </c>
      <c r="G18" s="13">
        <v>22.17</v>
      </c>
      <c r="H18" s="10">
        <v>17.571999999999999</v>
      </c>
      <c r="I18" s="10">
        <v>17.341999999999999</v>
      </c>
      <c r="J18" s="10">
        <v>22.063592301698101</v>
      </c>
    </row>
    <row r="19" spans="1:10">
      <c r="B19" s="12"/>
      <c r="C19" s="30">
        <v>17.239999999999998</v>
      </c>
      <c r="D19" s="10">
        <v>21.236658822074599</v>
      </c>
      <c r="E19" s="10">
        <v>20.888381811411499</v>
      </c>
      <c r="F19" s="10">
        <v>21.011399999999998</v>
      </c>
      <c r="G19" s="13">
        <v>22.25</v>
      </c>
      <c r="H19" s="10">
        <v>17.555</v>
      </c>
      <c r="I19" s="10">
        <v>17.413</v>
      </c>
      <c r="J19" s="10">
        <v>22.150807161685801</v>
      </c>
    </row>
    <row r="20" spans="1:10">
      <c r="A20">
        <v>15000</v>
      </c>
      <c r="B20" s="12"/>
      <c r="C20" s="30">
        <v>21.31</v>
      </c>
      <c r="D20" s="10">
        <v>24.873367253608802</v>
      </c>
      <c r="E20" s="10">
        <v>24.6583960650763</v>
      </c>
      <c r="F20" s="10">
        <v>24.661100000000001</v>
      </c>
      <c r="G20" s="13">
        <v>25.86</v>
      </c>
      <c r="H20" s="10">
        <v>21.335999999999999</v>
      </c>
      <c r="I20" s="10">
        <v>21.192</v>
      </c>
      <c r="J20" s="10">
        <v>25.787906428901302</v>
      </c>
    </row>
    <row r="21" spans="1:10">
      <c r="B21" s="12"/>
      <c r="C21" s="30">
        <v>21.41</v>
      </c>
      <c r="D21" s="10">
        <v>24.896144829810702</v>
      </c>
      <c r="E21" s="10">
        <v>24.628567331307099</v>
      </c>
      <c r="F21" s="10">
        <v>24.680599999999998</v>
      </c>
      <c r="G21" s="13">
        <v>25.89</v>
      </c>
      <c r="H21" s="10">
        <v>21.31</v>
      </c>
      <c r="I21" s="10">
        <v>21.24</v>
      </c>
      <c r="J21" s="10">
        <v>25.813553784447301</v>
      </c>
    </row>
    <row r="22" spans="1:10">
      <c r="B22" s="12"/>
      <c r="C22" s="30">
        <v>21.15</v>
      </c>
      <c r="D22" s="10">
        <v>24.8244421420215</v>
      </c>
      <c r="E22" s="10">
        <v>24.5822321598169</v>
      </c>
      <c r="F22" s="10">
        <v>24.609500000000001</v>
      </c>
      <c r="G22" s="13">
        <v>25.83</v>
      </c>
      <c r="H22" s="10">
        <v>21.298999999999999</v>
      </c>
      <c r="I22" s="10">
        <v>21.12</v>
      </c>
      <c r="J22" s="10">
        <v>25.736514730807599</v>
      </c>
    </row>
    <row r="23" spans="1:10">
      <c r="A23">
        <v>1500</v>
      </c>
      <c r="B23" s="12"/>
      <c r="C23" s="30">
        <v>25.07</v>
      </c>
      <c r="D23" s="10">
        <v>28.665199996697599</v>
      </c>
      <c r="E23" s="10">
        <v>28.273975428722899</v>
      </c>
      <c r="F23" s="10">
        <v>28.46</v>
      </c>
      <c r="G23" s="13">
        <v>29.64</v>
      </c>
      <c r="H23" s="10">
        <v>24.95</v>
      </c>
      <c r="I23" s="10">
        <v>24.753</v>
      </c>
      <c r="J23" s="10">
        <v>29.575623114871998</v>
      </c>
    </row>
    <row r="24" spans="1:10">
      <c r="B24" s="12"/>
      <c r="C24" s="30">
        <v>25.08</v>
      </c>
      <c r="D24" s="10">
        <v>28.560597733184501</v>
      </c>
      <c r="E24" s="10">
        <v>28.345566636926598</v>
      </c>
      <c r="F24" s="10">
        <v>28.349499999999999</v>
      </c>
      <c r="G24" s="13">
        <v>29.55</v>
      </c>
      <c r="H24" s="10">
        <v>25.029</v>
      </c>
      <c r="I24" s="10">
        <v>24.852</v>
      </c>
      <c r="J24" s="10">
        <v>29.466709023318501</v>
      </c>
    </row>
    <row r="25" spans="1:10">
      <c r="B25" s="12"/>
      <c r="C25" s="30">
        <v>25.29</v>
      </c>
      <c r="D25" s="10">
        <v>28.339167661302099</v>
      </c>
      <c r="E25" s="10">
        <v>28.055336878269301</v>
      </c>
      <c r="F25" s="10">
        <v>28.119</v>
      </c>
      <c r="G25" s="13">
        <v>29.34</v>
      </c>
      <c r="H25" s="10">
        <v>24.704999999999998</v>
      </c>
      <c r="I25" s="10">
        <v>24.58</v>
      </c>
      <c r="J25" s="10">
        <v>29.2365952199135</v>
      </c>
    </row>
    <row r="26" spans="1:10">
      <c r="A26">
        <v>150</v>
      </c>
      <c r="B26" s="12"/>
      <c r="C26" s="30">
        <v>29.18</v>
      </c>
      <c r="D26" s="10">
        <v>32.250524015358401</v>
      </c>
      <c r="E26" s="10">
        <v>31.9435892346552</v>
      </c>
      <c r="F26" s="10">
        <v>32.034799999999997</v>
      </c>
      <c r="G26" s="13">
        <v>33.229999999999997</v>
      </c>
      <c r="H26" s="10">
        <v>28.623999999999999</v>
      </c>
      <c r="I26" s="10">
        <v>28.509</v>
      </c>
      <c r="J26" s="10">
        <v>33.141710589069604</v>
      </c>
    </row>
    <row r="27" spans="1:10">
      <c r="B27" s="12"/>
      <c r="C27" s="30">
        <v>29.09</v>
      </c>
      <c r="D27" s="10">
        <v>32.402572577091298</v>
      </c>
      <c r="E27" s="10">
        <v>32.050548773371602</v>
      </c>
      <c r="F27" s="10">
        <v>32.191400000000002</v>
      </c>
      <c r="G27" s="13">
        <v>33.4</v>
      </c>
      <c r="H27" s="10">
        <v>28.709</v>
      </c>
      <c r="I27" s="10">
        <v>28.48</v>
      </c>
      <c r="J27" s="10">
        <v>33.311088747006103</v>
      </c>
    </row>
    <row r="28" spans="1:10">
      <c r="B28" s="12"/>
      <c r="C28" s="30">
        <v>29.29</v>
      </c>
      <c r="D28" s="10">
        <v>32.569867181271398</v>
      </c>
      <c r="E28" s="10">
        <v>32.189917303803</v>
      </c>
      <c r="F28" s="10">
        <v>32.352400000000003</v>
      </c>
      <c r="G28" s="13">
        <v>33.56</v>
      </c>
      <c r="H28" s="10">
        <v>28.86</v>
      </c>
      <c r="I28" s="10">
        <v>28.771000000000001</v>
      </c>
      <c r="J28" s="10">
        <v>33.467692536181801</v>
      </c>
    </row>
    <row r="29" spans="1:10">
      <c r="A29">
        <v>15</v>
      </c>
      <c r="B29" s="12"/>
      <c r="C29" s="30">
        <v>33.31</v>
      </c>
      <c r="D29" s="10">
        <v>36.283046911958202</v>
      </c>
      <c r="E29" s="10">
        <v>35.960077899159202</v>
      </c>
      <c r="F29" s="10">
        <v>36.069200000000002</v>
      </c>
      <c r="G29" s="13">
        <v>37.270000000000003</v>
      </c>
      <c r="H29" s="10">
        <v>32.58</v>
      </c>
      <c r="I29" s="10">
        <v>32.496000000000002</v>
      </c>
      <c r="J29" s="10">
        <v>37.179431274602102</v>
      </c>
    </row>
    <row r="30" spans="1:10">
      <c r="B30" s="12"/>
      <c r="C30" s="30">
        <v>33.35</v>
      </c>
      <c r="D30" s="10">
        <v>35.8752741362579</v>
      </c>
      <c r="E30" s="10">
        <v>35.472350958602398</v>
      </c>
      <c r="F30" s="10">
        <v>35.6646</v>
      </c>
      <c r="G30" s="13">
        <v>36.840000000000003</v>
      </c>
      <c r="H30" s="10">
        <v>32.198999999999998</v>
      </c>
      <c r="I30" s="10">
        <v>32.030999999999999</v>
      </c>
      <c r="J30" s="10">
        <v>36.772653013804103</v>
      </c>
    </row>
    <row r="31" spans="1:10">
      <c r="B31" s="12"/>
      <c r="C31" s="30">
        <v>33.54</v>
      </c>
      <c r="D31" s="10">
        <v>35.340052847374999</v>
      </c>
      <c r="E31" s="10">
        <v>34.962842175423098</v>
      </c>
      <c r="F31" s="10">
        <v>35.128399999999999</v>
      </c>
      <c r="G31" s="13">
        <v>36.33</v>
      </c>
      <c r="H31" s="10">
        <v>31.577999999999999</v>
      </c>
      <c r="I31" s="10">
        <v>31.448</v>
      </c>
      <c r="J31" s="10">
        <v>36.241949063814701</v>
      </c>
    </row>
    <row r="32" spans="1:10">
      <c r="A32" s="14"/>
      <c r="B32" s="7"/>
      <c r="C32" s="7"/>
      <c r="D32" s="7"/>
      <c r="E32" s="7"/>
      <c r="F32" s="7"/>
      <c r="G32" s="13"/>
      <c r="H32" s="10"/>
      <c r="I32" s="10"/>
      <c r="J32" s="21"/>
    </row>
    <row r="33" spans="2:10">
      <c r="B33" s="16"/>
      <c r="C33" s="7"/>
      <c r="D33" s="7"/>
      <c r="E33" s="7"/>
      <c r="F33" s="7"/>
      <c r="G33" s="13"/>
      <c r="H33" s="10"/>
      <c r="I33" s="10"/>
      <c r="J33" s="21"/>
    </row>
    <row r="34" spans="2:10">
      <c r="B34" s="7"/>
      <c r="C34" s="7"/>
      <c r="D34" s="7"/>
      <c r="E34" s="7"/>
      <c r="F34" s="7"/>
      <c r="G34" s="13"/>
      <c r="H34" s="10"/>
      <c r="I34" s="10"/>
      <c r="J34" s="21"/>
    </row>
    <row r="35" spans="2:10">
      <c r="B35" s="7"/>
      <c r="C35" s="7"/>
      <c r="D35" s="7"/>
      <c r="E35" s="7"/>
      <c r="F35" s="7"/>
      <c r="G35" s="13"/>
      <c r="H35" s="10"/>
      <c r="I35" s="10"/>
      <c r="J35" s="21"/>
    </row>
    <row r="36" spans="2:10">
      <c r="B36" s="7"/>
      <c r="C36" s="7"/>
      <c r="D36" s="7"/>
      <c r="E36" s="7"/>
      <c r="F36" s="7"/>
      <c r="G36" s="13"/>
      <c r="H36" s="10"/>
      <c r="I36" s="10"/>
      <c r="J36" s="21"/>
    </row>
    <row r="37" spans="2:10">
      <c r="B37" s="7"/>
      <c r="C37" s="7"/>
      <c r="D37" s="7"/>
      <c r="E37" s="7"/>
      <c r="F37" s="7"/>
      <c r="G37" s="13"/>
      <c r="H37" s="10"/>
      <c r="I37" s="10"/>
      <c r="J37" s="21"/>
    </row>
    <row r="38" spans="2:10">
      <c r="B38" s="7"/>
      <c r="C38" s="7"/>
      <c r="D38" s="7"/>
      <c r="E38" s="7"/>
      <c r="F38" s="7"/>
      <c r="G38" s="13"/>
      <c r="H38" s="10"/>
      <c r="I38" s="10"/>
      <c r="J38" s="21"/>
    </row>
    <row r="39" spans="2:10">
      <c r="B39" s="7"/>
      <c r="C39" s="7"/>
      <c r="D39" s="7"/>
      <c r="E39" s="7"/>
      <c r="F39" s="7"/>
      <c r="G39" s="13"/>
      <c r="H39" s="10"/>
      <c r="I39" s="10"/>
      <c r="J39" s="21"/>
    </row>
    <row r="40" spans="2:10">
      <c r="B40" s="7"/>
      <c r="C40" s="7"/>
      <c r="D40" s="7"/>
      <c r="E40" s="7"/>
      <c r="F40" s="7"/>
      <c r="G40" s="13"/>
      <c r="H40" s="10"/>
      <c r="I40" s="10"/>
      <c r="J40" s="21"/>
    </row>
    <row r="41" spans="2:10">
      <c r="B41" s="7"/>
      <c r="C41" s="7"/>
      <c r="D41" s="7"/>
      <c r="E41" s="7"/>
      <c r="F41" s="7"/>
      <c r="G41" s="13"/>
      <c r="H41" s="10"/>
      <c r="I41" s="10"/>
      <c r="J41" s="21"/>
    </row>
    <row r="42" spans="2:10">
      <c r="B42" s="7"/>
      <c r="C42" s="7"/>
      <c r="D42" s="7"/>
      <c r="E42" s="7"/>
      <c r="F42" s="7"/>
      <c r="G42" s="13"/>
      <c r="H42" s="10"/>
      <c r="I42" s="10"/>
      <c r="J42" s="21"/>
    </row>
    <row r="43" spans="2:10">
      <c r="B43" s="7"/>
      <c r="C43" s="7"/>
      <c r="D43" s="7"/>
      <c r="E43" s="7"/>
      <c r="F43" s="7"/>
      <c r="G43" s="13"/>
      <c r="H43" s="10"/>
      <c r="I43" s="10"/>
      <c r="J43" s="21"/>
    </row>
    <row r="44" spans="2:10">
      <c r="B44" s="7"/>
      <c r="C44" s="7"/>
      <c r="D44" s="7"/>
      <c r="E44" s="7"/>
      <c r="F44" s="7"/>
      <c r="G44" s="13"/>
      <c r="H44" s="10"/>
      <c r="I44" s="10"/>
      <c r="J44" s="21"/>
    </row>
    <row r="45" spans="2:10">
      <c r="B45" s="7"/>
      <c r="C45" s="7"/>
      <c r="D45" s="7"/>
      <c r="E45" s="7"/>
      <c r="F45" s="7"/>
      <c r="G45" s="13"/>
      <c r="H45" s="10"/>
      <c r="I45" s="10"/>
      <c r="J45" s="21"/>
    </row>
    <row r="46" spans="2:10">
      <c r="B46" s="7"/>
      <c r="C46" s="7"/>
      <c r="D46" s="7"/>
      <c r="E46" s="7"/>
      <c r="F46" s="7"/>
      <c r="G46" s="13"/>
      <c r="H46" s="10"/>
      <c r="I46" s="10"/>
      <c r="J46" s="21"/>
    </row>
    <row r="47" spans="2:10" ht="15">
      <c r="B47" s="7"/>
      <c r="C47" s="19"/>
      <c r="D47" s="28"/>
      <c r="E47" s="10"/>
      <c r="F47" s="10"/>
      <c r="G47" s="32"/>
      <c r="H47" s="32"/>
      <c r="I47" s="32"/>
      <c r="J47" s="32"/>
    </row>
    <row r="48" spans="2:10" ht="15">
      <c r="D48" s="36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2.75" customWidth="1"/>
    <col min="3" max="3" width="13.25" customWidth="1"/>
    <col min="4" max="5" width="11.125"/>
    <col min="10" max="10" width="12.625"/>
  </cols>
  <sheetData>
    <row r="1" spans="1:10">
      <c r="B1" s="6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>
        <f t="shared" ref="C3:G3" si="0">STDEVP(C17:C19)</f>
        <v>6.4807406984077776E-2</v>
      </c>
      <c r="D3">
        <f t="shared" si="0"/>
        <v>5.0898506632748891E-2</v>
      </c>
      <c r="E3">
        <f t="shared" si="0"/>
        <v>7.6276380244724745E-2</v>
      </c>
      <c r="F3">
        <f t="shared" si="0"/>
        <v>5.4541503055521502E-2</v>
      </c>
      <c r="G3">
        <f t="shared" si="0"/>
        <v>4.8989794855662516E-2</v>
      </c>
      <c r="H3">
        <f>STDEVP(H29:H31)</f>
        <v>0.65779547648861847</v>
      </c>
      <c r="I3">
        <f>STDEVP(I17:I19)</f>
        <v>7.9876293242878871E-2</v>
      </c>
      <c r="J3">
        <f>STDEVP(J17:J19)</f>
        <v>5.104215116024579E-2</v>
      </c>
    </row>
    <row r="4" spans="1:10">
      <c r="A4">
        <v>15000</v>
      </c>
      <c r="C4">
        <f t="shared" ref="C4:J4" si="1">STDEVP(C20:C22)</f>
        <v>0.12256517540566851</v>
      </c>
      <c r="D4">
        <f t="shared" si="1"/>
        <v>0.11853184949972891</v>
      </c>
      <c r="E4">
        <f t="shared" si="1"/>
        <v>6.0529934556358821E-2</v>
      </c>
      <c r="F4">
        <f t="shared" si="1"/>
        <v>0.10833381538354366</v>
      </c>
      <c r="G4">
        <f t="shared" si="1"/>
        <v>0.11897712198383213</v>
      </c>
      <c r="H4">
        <f t="shared" si="1"/>
        <v>4.5438603264919483E-2</v>
      </c>
      <c r="I4">
        <f t="shared" si="1"/>
        <v>7.2171093012829993E-2</v>
      </c>
      <c r="J4">
        <f t="shared" si="1"/>
        <v>0.1253998391080656</v>
      </c>
    </row>
    <row r="5" spans="1:10">
      <c r="A5">
        <v>1500</v>
      </c>
      <c r="C5">
        <f t="shared" ref="C5:J5" si="2">STDEVP(C23:C25)</f>
        <v>0.22866763848189967</v>
      </c>
      <c r="D5">
        <f t="shared" si="2"/>
        <v>8.4441054023843637E-2</v>
      </c>
      <c r="E5">
        <f t="shared" si="2"/>
        <v>0.1304123880692431</v>
      </c>
      <c r="F5">
        <f t="shared" si="2"/>
        <v>0.12785038999636278</v>
      </c>
      <c r="G5">
        <f t="shared" si="2"/>
        <v>6.599663291074459E-2</v>
      </c>
      <c r="H5">
        <f t="shared" si="2"/>
        <v>8.9354475110215603E-2</v>
      </c>
      <c r="I5">
        <f t="shared" si="2"/>
        <v>6.2376990059547874E-2</v>
      </c>
      <c r="J5">
        <f t="shared" si="2"/>
        <v>0.11426752321704246</v>
      </c>
    </row>
    <row r="6" spans="1:10">
      <c r="A6">
        <v>150</v>
      </c>
      <c r="C6">
        <f t="shared" ref="C6:J6" si="3">STDEVP(C26:C28)</f>
        <v>0.23930454794396711</v>
      </c>
      <c r="D6">
        <f t="shared" si="3"/>
        <v>4.5815587305237618E-2</v>
      </c>
      <c r="E6">
        <f t="shared" si="3"/>
        <v>2.2293975880709985E-2</v>
      </c>
      <c r="F6">
        <f t="shared" si="3"/>
        <v>5.4481454540870049E-2</v>
      </c>
      <c r="G6">
        <f t="shared" si="3"/>
        <v>5.2493385826745939E-2</v>
      </c>
      <c r="H6">
        <f t="shared" si="3"/>
        <v>3.5327043465311118E-2</v>
      </c>
      <c r="I6">
        <f t="shared" si="3"/>
        <v>4.952440475832718E-2</v>
      </c>
      <c r="J6">
        <f t="shared" si="3"/>
        <v>4.9061174771572763E-2</v>
      </c>
    </row>
    <row r="7" spans="1:10">
      <c r="A7">
        <v>15</v>
      </c>
      <c r="C7">
        <f t="shared" ref="C7:J7" si="4">STDEVP(C29:C31)</f>
        <v>5.5577773335110103E-2</v>
      </c>
      <c r="D7">
        <f t="shared" si="4"/>
        <v>0.69875904089113394</v>
      </c>
      <c r="E7">
        <f t="shared" si="4"/>
        <v>0.68072054243490721</v>
      </c>
      <c r="F7">
        <f t="shared" si="4"/>
        <v>0.68524466190307964</v>
      </c>
      <c r="G7">
        <f t="shared" si="4"/>
        <v>0.69985712827690694</v>
      </c>
      <c r="H7">
        <f t="shared" si="4"/>
        <v>0.65779547648861847</v>
      </c>
      <c r="I7">
        <f t="shared" si="4"/>
        <v>0.66089451167002178</v>
      </c>
      <c r="J7">
        <f t="shared" si="4"/>
        <v>0.69783504461309753</v>
      </c>
    </row>
    <row r="8" spans="1:10">
      <c r="A8" s="6" t="s">
        <v>9</v>
      </c>
      <c r="C8">
        <f t="shared" ref="C8:J8" si="5">AVERAGE(C3:C7)</f>
        <v>0.14218450843014466</v>
      </c>
      <c r="D8">
        <f t="shared" si="5"/>
        <v>0.1996892076705386</v>
      </c>
      <c r="E8">
        <f t="shared" si="5"/>
        <v>0.19404664423718879</v>
      </c>
      <c r="F8">
        <f t="shared" si="5"/>
        <v>0.20609036497587555</v>
      </c>
      <c r="G8">
        <f t="shared" si="5"/>
        <v>0.19726281277077842</v>
      </c>
      <c r="H8">
        <f t="shared" si="5"/>
        <v>0.2971422149635366</v>
      </c>
      <c r="I8">
        <f t="shared" si="5"/>
        <v>0.18496865854872113</v>
      </c>
      <c r="J8">
        <f t="shared" si="5"/>
        <v>0.20752114657400483</v>
      </c>
    </row>
    <row r="9" spans="1:10">
      <c r="A9" s="6" t="s">
        <v>10</v>
      </c>
      <c r="C9">
        <v>0.28932611530243002</v>
      </c>
      <c r="D9">
        <v>0.12822275324816801</v>
      </c>
      <c r="E9">
        <v>0.19593377839427001</v>
      </c>
      <c r="F9">
        <v>0.47068462550316897</v>
      </c>
      <c r="G9">
        <v>1.0285646939744</v>
      </c>
      <c r="H9">
        <v>0.63043830190686201</v>
      </c>
      <c r="I9">
        <v>0.94078570784484306</v>
      </c>
      <c r="J9">
        <v>0.31605109465592501</v>
      </c>
    </row>
    <row r="10" spans="1:10">
      <c r="A10" s="8" t="s">
        <v>11</v>
      </c>
      <c r="C10">
        <v>9.6604174132609397E-2</v>
      </c>
      <c r="D10">
        <v>0.117187387891938</v>
      </c>
      <c r="E10">
        <v>0.112248603893232</v>
      </c>
      <c r="F10">
        <v>0.114477762627409</v>
      </c>
      <c r="G10">
        <v>0.10810292409356501</v>
      </c>
      <c r="H10">
        <v>0.14011825828094099</v>
      </c>
      <c r="I10">
        <v>0.18772945967447099</v>
      </c>
      <c r="J10">
        <v>0.19992009713794701</v>
      </c>
    </row>
    <row r="11" spans="1:10">
      <c r="A11" s="9"/>
      <c r="E11" s="24"/>
    </row>
    <row r="12" spans="1:10">
      <c r="A12" s="6" t="s">
        <v>12</v>
      </c>
      <c r="C12">
        <v>22011.540798279762</v>
      </c>
      <c r="D12">
        <v>8884.2220123003008</v>
      </c>
      <c r="E12">
        <v>6937.6706082048604</v>
      </c>
      <c r="F12">
        <v>4635.7943734047703</v>
      </c>
      <c r="G12">
        <v>2623.9690073653201</v>
      </c>
      <c r="H12">
        <v>3790.4062549382302</v>
      </c>
      <c r="I12">
        <v>2981.1769358358001</v>
      </c>
      <c r="J12">
        <v>16380.4064697473</v>
      </c>
    </row>
    <row r="13" spans="1:10">
      <c r="A13" s="6" t="s">
        <v>13</v>
      </c>
      <c r="C13" s="51">
        <v>1.0226108242122629</v>
      </c>
      <c r="D13">
        <v>1</v>
      </c>
      <c r="E13">
        <v>0.97006379086540595</v>
      </c>
      <c r="F13">
        <v>0.927919430614084</v>
      </c>
      <c r="G13">
        <v>0.86132286004137604</v>
      </c>
      <c r="H13">
        <v>0.89731406119624302</v>
      </c>
      <c r="I13">
        <v>0.87734784795807896</v>
      </c>
      <c r="J13">
        <v>1.0320374838805799</v>
      </c>
    </row>
    <row r="14" spans="1:10">
      <c r="A14" s="6" t="s">
        <v>14</v>
      </c>
      <c r="C14">
        <v>3.4498302556452099E-3</v>
      </c>
      <c r="D14">
        <v>1.32096366151138E-2</v>
      </c>
      <c r="E14">
        <v>1.1912321877890699E-2</v>
      </c>
      <c r="F14">
        <v>1.11476046926195E-2</v>
      </c>
      <c r="G14">
        <v>8.8513582000805304E-3</v>
      </c>
      <c r="H14">
        <v>5.8415785844772002E-3</v>
      </c>
      <c r="I14">
        <v>1.2017399291492901E-2</v>
      </c>
      <c r="J14">
        <v>2.6971980489430801E-2</v>
      </c>
    </row>
    <row r="16" spans="1:10">
      <c r="A16" t="s">
        <v>15</v>
      </c>
    </row>
    <row r="17" spans="1:10">
      <c r="A17">
        <v>150000</v>
      </c>
      <c r="B17" s="11"/>
      <c r="C17" s="33">
        <v>16.13</v>
      </c>
      <c r="D17" s="24">
        <v>20.234329033741801</v>
      </c>
      <c r="E17" s="24">
        <v>19.107329033223099</v>
      </c>
      <c r="F17" s="24">
        <v>19.913499999999999</v>
      </c>
      <c r="G17" s="34">
        <v>21.47</v>
      </c>
      <c r="H17" s="24">
        <v>16.367999999999999</v>
      </c>
      <c r="I17" s="24">
        <v>16.254000000000001</v>
      </c>
      <c r="J17" s="24">
        <v>21.168108271067901</v>
      </c>
    </row>
    <row r="18" spans="1:10">
      <c r="B18" s="11"/>
      <c r="C18" s="33">
        <v>16.010000000000002</v>
      </c>
      <c r="D18" s="24">
        <v>20.109676876939599</v>
      </c>
      <c r="E18" s="24">
        <v>18.954993069689301</v>
      </c>
      <c r="F18" s="24">
        <v>19.78</v>
      </c>
      <c r="G18" s="34">
        <v>21.35</v>
      </c>
      <c r="H18" s="24">
        <v>16.244</v>
      </c>
      <c r="I18" s="24">
        <v>16.135000000000002</v>
      </c>
      <c r="J18" s="24">
        <v>21.0434438026595</v>
      </c>
    </row>
    <row r="19" spans="1:10">
      <c r="B19" s="11"/>
      <c r="C19" s="33">
        <v>16.16</v>
      </c>
      <c r="D19" s="24">
        <v>20.169919508216999</v>
      </c>
      <c r="E19" s="24">
        <v>18.9374769893899</v>
      </c>
      <c r="F19" s="24">
        <v>19.851199999999999</v>
      </c>
      <c r="G19" s="34">
        <v>21.41</v>
      </c>
      <c r="H19" s="24">
        <v>16.184000000000001</v>
      </c>
      <c r="I19" s="24">
        <v>16.059999999999999</v>
      </c>
      <c r="J19" s="24">
        <v>21.1140181916264</v>
      </c>
    </row>
    <row r="20" spans="1:10">
      <c r="A20">
        <v>15000</v>
      </c>
      <c r="B20" s="11"/>
      <c r="C20" s="33">
        <v>20.39</v>
      </c>
      <c r="D20" s="24">
        <v>23.705729709602199</v>
      </c>
      <c r="E20" s="24">
        <v>22.537867196491799</v>
      </c>
      <c r="F20" s="24">
        <v>23.3689</v>
      </c>
      <c r="G20" s="34">
        <v>24.91</v>
      </c>
      <c r="H20" s="24">
        <v>19.757000000000001</v>
      </c>
      <c r="I20" s="24">
        <v>19.620999999999999</v>
      </c>
      <c r="J20" s="24">
        <v>24.642265075827599</v>
      </c>
    </row>
    <row r="21" spans="1:10">
      <c r="B21" s="11"/>
      <c r="C21" s="33">
        <v>20.53</v>
      </c>
      <c r="D21" s="24">
        <v>23.635963856347701</v>
      </c>
      <c r="E21" s="24">
        <v>22.5055255474965</v>
      </c>
      <c r="F21" s="24">
        <v>23.3352</v>
      </c>
      <c r="G21" s="34">
        <v>24.84</v>
      </c>
      <c r="H21" s="24">
        <v>19.747</v>
      </c>
      <c r="I21" s="24">
        <v>19.577999999999999</v>
      </c>
      <c r="J21" s="24">
        <v>24.572114983801999</v>
      </c>
    </row>
    <row r="22" spans="1:10">
      <c r="B22" s="11"/>
      <c r="C22" s="33">
        <v>20.23</v>
      </c>
      <c r="D22" s="24">
        <v>23.4267696612573</v>
      </c>
      <c r="E22" s="24">
        <v>22.3963849930077</v>
      </c>
      <c r="F22" s="24">
        <v>23.124099999999999</v>
      </c>
      <c r="G22" s="34">
        <v>24.63</v>
      </c>
      <c r="H22" s="24">
        <v>19.655999999999999</v>
      </c>
      <c r="I22" s="24">
        <v>19.451000000000001</v>
      </c>
      <c r="J22" s="24">
        <v>24.348206899362101</v>
      </c>
    </row>
    <row r="23" spans="1:10">
      <c r="A23">
        <v>1500</v>
      </c>
      <c r="B23" s="11"/>
      <c r="C23" s="33">
        <v>22.75</v>
      </c>
      <c r="D23" s="24">
        <v>26.9755705575521</v>
      </c>
      <c r="E23" s="24">
        <v>25.726582357217801</v>
      </c>
      <c r="F23" s="24">
        <v>26.6877</v>
      </c>
      <c r="G23" s="34">
        <v>28.16</v>
      </c>
      <c r="H23" s="24">
        <v>22.98</v>
      </c>
      <c r="I23" s="24">
        <v>22.858000000000001</v>
      </c>
      <c r="J23" s="24">
        <v>27.9352212970823</v>
      </c>
    </row>
    <row r="24" spans="1:10">
      <c r="B24" s="11"/>
      <c r="C24" s="33">
        <v>23.23</v>
      </c>
      <c r="D24" s="24">
        <v>27.041841372593101</v>
      </c>
      <c r="E24" s="24">
        <v>25.9279975190735</v>
      </c>
      <c r="F24" s="24">
        <v>26.758199999999999</v>
      </c>
      <c r="G24" s="34">
        <v>28.22</v>
      </c>
      <c r="H24" s="24">
        <v>23.143000000000001</v>
      </c>
      <c r="I24" s="24">
        <v>22.998000000000001</v>
      </c>
      <c r="J24" s="24">
        <v>27.994417391324699</v>
      </c>
    </row>
    <row r="25" spans="1:10">
      <c r="B25" s="11"/>
      <c r="C25" s="33">
        <v>23.24</v>
      </c>
      <c r="D25" s="24">
        <v>26.8390225936825</v>
      </c>
      <c r="E25" s="24">
        <v>26.0420158302957</v>
      </c>
      <c r="F25" s="24">
        <v>26.4587</v>
      </c>
      <c r="G25" s="34">
        <v>28.06</v>
      </c>
      <c r="H25" s="24">
        <v>23.187999999999999</v>
      </c>
      <c r="I25" s="24">
        <v>22.981000000000002</v>
      </c>
      <c r="J25" s="24">
        <v>27.727904448725099</v>
      </c>
    </row>
    <row r="26" spans="1:10">
      <c r="A26">
        <v>150</v>
      </c>
      <c r="B26" s="11"/>
      <c r="C26" s="33">
        <v>25.68</v>
      </c>
      <c r="D26" s="24">
        <v>30.424454523799099</v>
      </c>
      <c r="E26" s="24">
        <v>29.274946515229399</v>
      </c>
      <c r="F26" s="24">
        <v>30.114799999999999</v>
      </c>
      <c r="G26" s="34">
        <v>31.59</v>
      </c>
      <c r="H26" s="24">
        <v>26.466000000000001</v>
      </c>
      <c r="I26" s="24">
        <v>26.317</v>
      </c>
      <c r="J26" s="24">
        <v>31.366904699381699</v>
      </c>
    </row>
    <row r="27" spans="1:10">
      <c r="B27" s="11"/>
      <c r="C27" s="33">
        <v>25.55</v>
      </c>
      <c r="D27" s="24">
        <v>30.510570845295</v>
      </c>
      <c r="E27" s="24">
        <v>29.316887261485199</v>
      </c>
      <c r="F27" s="24">
        <v>30.1934</v>
      </c>
      <c r="G27" s="34">
        <v>31.69</v>
      </c>
      <c r="H27" s="24">
        <v>26.55</v>
      </c>
      <c r="I27" s="24">
        <v>26.437999999999999</v>
      </c>
      <c r="J27" s="24">
        <v>31.455958756971299</v>
      </c>
    </row>
    <row r="28" spans="1:10">
      <c r="B28" s="11"/>
      <c r="C28" s="33">
        <v>26.11</v>
      </c>
      <c r="D28" s="24">
        <v>30.529832750012101</v>
      </c>
      <c r="E28" s="24">
        <v>29.326204286317399</v>
      </c>
      <c r="F28" s="24">
        <v>30.247499999999999</v>
      </c>
      <c r="G28" s="34">
        <v>31.71</v>
      </c>
      <c r="H28" s="24">
        <v>26.526</v>
      </c>
      <c r="I28" s="24">
        <v>26.385000000000002</v>
      </c>
      <c r="J28" s="24">
        <v>31.481313957927501</v>
      </c>
    </row>
    <row r="29" spans="1:10">
      <c r="A29">
        <v>15</v>
      </c>
      <c r="B29" s="11"/>
      <c r="C29" s="33">
        <v>30.31</v>
      </c>
      <c r="D29" s="24">
        <v>33.408446094578601</v>
      </c>
      <c r="E29" s="24">
        <v>32.291092120970397</v>
      </c>
      <c r="F29" s="24">
        <v>33.054000000000002</v>
      </c>
      <c r="G29" s="34">
        <v>34.619999999999997</v>
      </c>
      <c r="H29" s="24">
        <v>29.498000000000001</v>
      </c>
      <c r="I29" s="24">
        <v>29.321999999999999</v>
      </c>
      <c r="J29" s="24">
        <v>34.3606838736507</v>
      </c>
    </row>
    <row r="30" spans="1:10">
      <c r="B30" s="11"/>
      <c r="C30" s="33">
        <v>30.41</v>
      </c>
      <c r="D30" s="24">
        <v>33.223616114928497</v>
      </c>
      <c r="E30" s="24">
        <v>32.022299451365498</v>
      </c>
      <c r="F30" s="24">
        <v>32.926900000000003</v>
      </c>
      <c r="G30" s="34">
        <v>34.380000000000003</v>
      </c>
      <c r="H30" s="24">
        <v>29.192</v>
      </c>
      <c r="I30" s="24">
        <v>29.006</v>
      </c>
      <c r="J30" s="24">
        <v>34.171170377721197</v>
      </c>
    </row>
    <row r="31" spans="1:10">
      <c r="B31" s="11"/>
      <c r="C31" s="33">
        <v>30.28</v>
      </c>
      <c r="D31" s="24">
        <v>34.789654970089899</v>
      </c>
      <c r="E31" s="24">
        <v>33.581836106133998</v>
      </c>
      <c r="F31" s="24">
        <v>34.439900000000002</v>
      </c>
      <c r="G31" s="34">
        <v>35.97</v>
      </c>
      <c r="H31" s="24">
        <v>30.715</v>
      </c>
      <c r="I31" s="24">
        <v>30.539000000000001</v>
      </c>
      <c r="J31" s="24">
        <v>35.737132532436199</v>
      </c>
    </row>
    <row r="32" spans="1:10">
      <c r="A32" s="14" t="s">
        <v>16</v>
      </c>
      <c r="G32" s="35">
        <v>1.73100742301345</v>
      </c>
      <c r="H32" s="24">
        <v>1.9404538223114001</v>
      </c>
      <c r="I32" s="24">
        <v>1.94782481836365</v>
      </c>
      <c r="J32" s="38">
        <v>2.0513342151063099</v>
      </c>
    </row>
    <row r="33" spans="2:10" ht="15">
      <c r="B33" s="15"/>
      <c r="C33" s="15"/>
      <c r="D33" s="36"/>
      <c r="G33" s="35">
        <v>1.72840876825303</v>
      </c>
      <c r="H33" s="24">
        <v>1.9404124740856901</v>
      </c>
      <c r="I33" s="24">
        <v>1.94682744300733</v>
      </c>
      <c r="J33" s="38">
        <v>2.0426748263832901</v>
      </c>
    </row>
    <row r="34" spans="2:10">
      <c r="G34" s="35">
        <v>1.7251638150711399</v>
      </c>
      <c r="H34" s="24">
        <v>1.9317010393854299</v>
      </c>
      <c r="I34" s="24">
        <v>1.9362598062900001</v>
      </c>
      <c r="J34" s="38">
        <v>2.0389410978943898</v>
      </c>
    </row>
    <row r="35" spans="2:10">
      <c r="G35" s="35">
        <v>1.73820293869969</v>
      </c>
      <c r="H35" s="24">
        <v>1.9171769816414801</v>
      </c>
      <c r="I35" s="24">
        <v>1.8922963442126499</v>
      </c>
      <c r="J35" s="38">
        <v>2.0900323431341601</v>
      </c>
    </row>
    <row r="36" spans="2:10">
      <c r="G36" s="35">
        <v>1.7410877362056301</v>
      </c>
      <c r="H36" s="24">
        <v>1.93368165971774</v>
      </c>
      <c r="I36" s="24">
        <v>1.89017936152139</v>
      </c>
      <c r="J36" s="38">
        <v>2.1053516001146999</v>
      </c>
    </row>
    <row r="37" spans="2:10">
      <c r="G37" s="35">
        <v>1.7459059918534701</v>
      </c>
      <c r="H37" s="24">
        <v>1.94535495430821</v>
      </c>
      <c r="I37" s="24">
        <v>1.9584301014707499</v>
      </c>
      <c r="J37" s="38">
        <v>2.0508590379387202</v>
      </c>
    </row>
    <row r="38" spans="2:10">
      <c r="G38" s="35">
        <v>1.74523748749681</v>
      </c>
      <c r="H38" s="24">
        <v>1.91822149773539</v>
      </c>
      <c r="I38" s="24">
        <v>1.9335626435846001</v>
      </c>
      <c r="J38" s="38">
        <v>2.0712279262976199</v>
      </c>
    </row>
    <row r="39" spans="2:10">
      <c r="G39" s="35">
        <v>1.7506022774635299</v>
      </c>
      <c r="H39" s="24">
        <v>1.9106320301881401</v>
      </c>
      <c r="I39" s="24">
        <v>1.92484447919238</v>
      </c>
      <c r="J39" s="38">
        <v>2.07091578978272</v>
      </c>
    </row>
    <row r="40" spans="2:10">
      <c r="G40" s="35">
        <v>1.7358867420911701</v>
      </c>
      <c r="H40" s="24">
        <v>1.8856458048479701</v>
      </c>
      <c r="I40" s="24">
        <v>1.89891352502005</v>
      </c>
      <c r="J40" s="38">
        <v>2.0765276036762899</v>
      </c>
    </row>
    <row r="41" spans="2:10">
      <c r="G41" s="35">
        <v>1.7575074036565099</v>
      </c>
      <c r="H41" s="24">
        <v>1.89456799320984</v>
      </c>
      <c r="I41" s="24">
        <v>1.8795925633617201</v>
      </c>
      <c r="J41" s="38">
        <v>2.00392691087466</v>
      </c>
    </row>
    <row r="42" spans="2:10">
      <c r="G42" s="35">
        <v>1.7492089514440401</v>
      </c>
      <c r="H42" s="24">
        <v>1.9184170796510001</v>
      </c>
      <c r="I42" s="24">
        <v>1.9010088629602999</v>
      </c>
      <c r="J42" s="38">
        <v>2.01358026469953</v>
      </c>
    </row>
    <row r="43" spans="2:10">
      <c r="G43" s="35">
        <v>1.7495465519110001</v>
      </c>
      <c r="H43" s="24">
        <v>1.9103308396586201</v>
      </c>
      <c r="I43" s="24">
        <v>1.8943588915313201</v>
      </c>
      <c r="J43" s="38">
        <v>2.0075480651547601</v>
      </c>
    </row>
    <row r="44" spans="2:10">
      <c r="G44" s="35">
        <v>1.7452681492408699</v>
      </c>
      <c r="H44" s="24">
        <v>1.9139551334909899</v>
      </c>
      <c r="I44" s="24">
        <v>1.87443013756895</v>
      </c>
      <c r="J44" s="38">
        <v>2.0431598459694</v>
      </c>
    </row>
    <row r="45" spans="2:10">
      <c r="G45" s="35">
        <v>1.75896102170806</v>
      </c>
      <c r="H45" s="24">
        <v>1.8986516319873299</v>
      </c>
      <c r="I45" s="24">
        <v>1.9097102790034</v>
      </c>
      <c r="J45" s="38">
        <v>2.0372746378567101</v>
      </c>
    </row>
    <row r="46" spans="2:10">
      <c r="G46" s="35">
        <v>1.7507953181784599</v>
      </c>
      <c r="H46" s="24">
        <v>1.86793304713217</v>
      </c>
      <c r="I46" s="24">
        <v>1.8698105147691599</v>
      </c>
      <c r="J46" s="38">
        <v>2.06252418377324</v>
      </c>
    </row>
    <row r="47" spans="2:10" ht="15">
      <c r="C47" s="5"/>
      <c r="D47" s="37"/>
      <c r="E47" s="24"/>
      <c r="F47" s="24"/>
      <c r="G47" s="5"/>
      <c r="H47" s="5"/>
      <c r="I47" s="5"/>
      <c r="J47" s="5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3" max="3" width="13.375" customWidth="1"/>
    <col min="4" max="4" width="12.625"/>
    <col min="5" max="5" width="11.125"/>
    <col min="6" max="6" width="11.375"/>
    <col min="7" max="9" width="10.25"/>
    <col min="10" max="10" width="11.375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4.5460605656619073E-2</v>
      </c>
      <c r="D3" s="7">
        <f>STDEVP(D17:D19)</f>
        <v>6.9689368161580875E-2</v>
      </c>
      <c r="E3" s="7">
        <f>STDEVP(E17:E19)</f>
        <v>2.578851483200488E-2</v>
      </c>
      <c r="F3" s="7">
        <f>STDEVP(F17:F19)</f>
        <v>6.5590869960858375E-2</v>
      </c>
      <c r="G3" s="7">
        <f>STDEVP(G17:G19)</f>
        <v>7.7888809636986772E-2</v>
      </c>
      <c r="H3" s="7">
        <f>STDEVP(H29:H31)</f>
        <v>0.26837949913425913</v>
      </c>
      <c r="I3" s="7">
        <f>STDEVP(I17:I19)</f>
        <v>6.591408549518564E-2</v>
      </c>
      <c r="J3" s="7">
        <f>STDEVP(J17:J19)</f>
        <v>7.5988099228613881E-2</v>
      </c>
    </row>
    <row r="4" spans="1:10">
      <c r="A4">
        <v>15000</v>
      </c>
      <c r="C4" s="7">
        <f>STDEVP(C20:C22)</f>
        <v>5.8878405775519331E-2</v>
      </c>
      <c r="D4" s="7">
        <f t="shared" ref="D4:J4" si="0">STDEVP(D20:D22)</f>
        <v>4.9646673992754978E-2</v>
      </c>
      <c r="E4" s="7">
        <f t="shared" si="0"/>
        <v>3.5347221664336965E-2</v>
      </c>
      <c r="F4" s="7">
        <f t="shared" si="0"/>
        <v>4.7253453724452346E-2</v>
      </c>
      <c r="G4" s="7">
        <f t="shared" si="0"/>
        <v>4.9665548085837216E-2</v>
      </c>
      <c r="H4" s="7">
        <f t="shared" si="0"/>
        <v>4.6396838972786188E-2</v>
      </c>
      <c r="I4" s="7">
        <f t="shared" si="0"/>
        <v>4.2528421868989238E-2</v>
      </c>
      <c r="J4" s="7">
        <f t="shared" si="0"/>
        <v>4.8466324365034744E-2</v>
      </c>
    </row>
    <row r="5" spans="1:10">
      <c r="A5">
        <v>1500</v>
      </c>
      <c r="C5" s="7">
        <f>STDEVP(C23:C25)</f>
        <v>9.428090415820432E-3</v>
      </c>
      <c r="D5" s="7">
        <f t="shared" ref="D5:J5" si="1">STDEVP(D23:D25)</f>
        <v>9.5419141643941895E-3</v>
      </c>
      <c r="E5" s="7">
        <f t="shared" si="1"/>
        <v>5.8284407376804924E-2</v>
      </c>
      <c r="F5" s="7">
        <f t="shared" si="1"/>
        <v>1.050248647807883E-2</v>
      </c>
      <c r="G5" s="7">
        <f t="shared" si="1"/>
        <v>1.2472191289245572E-2</v>
      </c>
      <c r="H5" s="7">
        <f t="shared" si="1"/>
        <v>6.6619983655222897E-2</v>
      </c>
      <c r="I5" s="7">
        <f t="shared" si="1"/>
        <v>7.1518451387658222E-2</v>
      </c>
      <c r="J5" s="7">
        <f t="shared" si="1"/>
        <v>8.2798354121244692E-3</v>
      </c>
    </row>
    <row r="6" spans="1:10">
      <c r="A6">
        <v>150</v>
      </c>
      <c r="C6" s="7">
        <f>STDEVP(C26:C28)</f>
        <v>0.14696938456699191</v>
      </c>
      <c r="D6" s="7">
        <f t="shared" ref="D6:J6" si="2">STDEVP(D26:D28)</f>
        <v>0.10018130930672235</v>
      </c>
      <c r="E6" s="7">
        <f t="shared" si="2"/>
        <v>6.6050124717809952E-2</v>
      </c>
      <c r="F6" s="7">
        <f t="shared" si="2"/>
        <v>9.3874751072314105E-2</v>
      </c>
      <c r="G6" s="7">
        <f t="shared" si="2"/>
        <v>0.10624918300339549</v>
      </c>
      <c r="H6" s="7">
        <f t="shared" si="2"/>
        <v>7.4727653664638835E-2</v>
      </c>
      <c r="I6" s="7">
        <f t="shared" si="2"/>
        <v>0.11563544247139572</v>
      </c>
      <c r="J6" s="7">
        <f t="shared" si="2"/>
        <v>0.10023620323793792</v>
      </c>
    </row>
    <row r="7" spans="1:10">
      <c r="A7">
        <v>15</v>
      </c>
      <c r="C7" s="7">
        <f>STDEVP(C29:C31)</f>
        <v>0.13490737563232219</v>
      </c>
      <c r="D7" s="7">
        <f t="shared" ref="D7:J7" si="3">STDEVP(D29:D31)</f>
        <v>0.1703431784407716</v>
      </c>
      <c r="E7" s="7">
        <f t="shared" si="3"/>
        <v>0.28541635795794357</v>
      </c>
      <c r="F7" s="7">
        <f t="shared" si="3"/>
        <v>0.17792838134735497</v>
      </c>
      <c r="G7" s="7">
        <f t="shared" si="3"/>
        <v>0.14352700094407539</v>
      </c>
      <c r="H7" s="7">
        <f t="shared" si="3"/>
        <v>0.26837949913425913</v>
      </c>
      <c r="I7" s="7">
        <f t="shared" si="3"/>
        <v>0.30524780461491036</v>
      </c>
      <c r="J7" s="7">
        <f t="shared" si="3"/>
        <v>0.16271316590236043</v>
      </c>
    </row>
    <row r="8" spans="1:10">
      <c r="A8" s="6" t="s">
        <v>9</v>
      </c>
      <c r="C8" s="7">
        <f>AVERAGE(C3:C7)</f>
        <v>7.9128772409454581E-2</v>
      </c>
      <c r="D8" s="7">
        <f t="shared" ref="D8:J8" si="4">AVERAGE(D3:D7)</f>
        <v>7.988048881324479E-2</v>
      </c>
      <c r="E8" s="7">
        <f t="shared" si="4"/>
        <v>9.4177325309780055E-2</v>
      </c>
      <c r="F8" s="7">
        <f t="shared" si="4"/>
        <v>7.9029988516611721E-2</v>
      </c>
      <c r="G8" s="7">
        <f t="shared" si="4"/>
        <v>7.7960546591908084E-2</v>
      </c>
      <c r="H8" s="7">
        <f t="shared" si="4"/>
        <v>0.14490069491223326</v>
      </c>
      <c r="I8" s="7">
        <f t="shared" si="4"/>
        <v>0.12016884116762783</v>
      </c>
      <c r="J8" s="7">
        <f t="shared" si="4"/>
        <v>7.9136725629214283E-2</v>
      </c>
    </row>
    <row r="9" spans="1:10">
      <c r="A9" s="6" t="s">
        <v>10</v>
      </c>
      <c r="C9" s="7">
        <v>8.37131858366994E-2</v>
      </c>
      <c r="D9" s="7">
        <v>7.6390501932689397E-2</v>
      </c>
      <c r="E9" s="7">
        <v>0.282543218655881</v>
      </c>
      <c r="F9" s="7">
        <v>0.17562935374477001</v>
      </c>
      <c r="G9" s="7">
        <v>0.83601120026305697</v>
      </c>
      <c r="H9" s="7">
        <v>0.6295675626028</v>
      </c>
      <c r="I9" s="7">
        <v>0.62604579291784501</v>
      </c>
      <c r="J9" s="7">
        <v>0.43264336738374198</v>
      </c>
    </row>
    <row r="10" spans="1:10">
      <c r="A10" s="8" t="s">
        <v>11</v>
      </c>
      <c r="C10" s="7">
        <v>5.2513681470511102E-2</v>
      </c>
      <c r="D10" s="7">
        <v>5.3043609325007103E-2</v>
      </c>
      <c r="E10" s="7">
        <v>5.7695697917545002E-2</v>
      </c>
      <c r="F10" s="7">
        <v>5.4197049444788703E-2</v>
      </c>
      <c r="G10" s="7">
        <v>0.116376809098395</v>
      </c>
      <c r="H10" s="7">
        <v>0.167936180784032</v>
      </c>
      <c r="I10" s="7">
        <v>0.151980340440625</v>
      </c>
      <c r="J10" s="7">
        <v>0.25143946210289603</v>
      </c>
    </row>
    <row r="11" spans="1:10">
      <c r="A11" s="9"/>
      <c r="C11" s="7">
        <v>2.5635141247937101E-4</v>
      </c>
      <c r="D11" s="7">
        <v>4.6021231591221597E-4</v>
      </c>
      <c r="E11" s="10">
        <v>5.80397699170022E-5</v>
      </c>
      <c r="F11" s="7">
        <v>4.7808924430181501E-4</v>
      </c>
      <c r="G11" s="7">
        <v>1.1749473210774599E-3</v>
      </c>
      <c r="H11" s="7">
        <v>1.27462294031024E-2</v>
      </c>
      <c r="I11" s="7">
        <v>2.6911449640095102E-3</v>
      </c>
      <c r="J11" s="7">
        <v>3.3774943424963E-3</v>
      </c>
    </row>
    <row r="12" spans="1:10">
      <c r="A12" s="6" t="s">
        <v>12</v>
      </c>
      <c r="C12" s="7">
        <v>8364.5523298128446</v>
      </c>
      <c r="D12" s="7">
        <v>9964.3710422894092</v>
      </c>
      <c r="E12" s="7">
        <v>5873.3283705241702</v>
      </c>
      <c r="F12" s="7">
        <v>13841.810304991899</v>
      </c>
      <c r="G12" s="7">
        <v>3022.5400344488899</v>
      </c>
      <c r="H12" s="7">
        <v>5302.0749041597401</v>
      </c>
      <c r="I12" s="7">
        <v>4771.3836627596402</v>
      </c>
      <c r="J12" s="7">
        <v>26562.4912198651</v>
      </c>
    </row>
    <row r="13" spans="1:10">
      <c r="A13" s="6" t="s">
        <v>13</v>
      </c>
      <c r="C13" s="51">
        <v>0.98098498734240736</v>
      </c>
      <c r="D13" s="7">
        <v>1</v>
      </c>
      <c r="E13" s="7">
        <v>0.94209658019598297</v>
      </c>
      <c r="F13" s="7">
        <v>1.03561395341604</v>
      </c>
      <c r="G13" s="7">
        <v>0.88201932321111298</v>
      </c>
      <c r="H13" s="7">
        <v>0.92779619915167399</v>
      </c>
      <c r="I13" s="7">
        <v>0.91467154371682802</v>
      </c>
      <c r="J13" s="7">
        <v>1.1042963716959799</v>
      </c>
    </row>
    <row r="14" spans="1:10">
      <c r="A14" s="6" t="s">
        <v>14</v>
      </c>
      <c r="C14" s="7">
        <v>1.15757248780934E-3</v>
      </c>
      <c r="D14" s="7">
        <v>1.20464292406724E-3</v>
      </c>
      <c r="E14" s="7">
        <v>2.0978557980445602E-3</v>
      </c>
      <c r="F14" s="7">
        <v>1.3087854926569799E-3</v>
      </c>
      <c r="G14" s="7">
        <v>1.1926619378912101E-2</v>
      </c>
      <c r="H14" s="7">
        <v>8.3104451344580398E-3</v>
      </c>
      <c r="I14" s="7">
        <v>9.0068164276876205E-3</v>
      </c>
      <c r="J14" s="7">
        <v>2.9922359985125501E-2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12">
        <v>18.47</v>
      </c>
      <c r="D17" s="10">
        <v>20.043848688479098</v>
      </c>
      <c r="E17" s="10">
        <v>19.779524143967599</v>
      </c>
      <c r="F17" s="10">
        <v>19.787500000000001</v>
      </c>
      <c r="G17" s="13">
        <v>21.16</v>
      </c>
      <c r="H17" s="10">
        <v>16.100000000000001</v>
      </c>
      <c r="I17" s="10">
        <v>15.95</v>
      </c>
      <c r="J17" s="10">
        <v>20.959280184385399</v>
      </c>
    </row>
    <row r="18" spans="1:10">
      <c r="C18" s="12">
        <v>18.510000000000002</v>
      </c>
      <c r="D18" s="10">
        <v>20.116482009092898</v>
      </c>
      <c r="E18" s="10">
        <v>19.723821941302301</v>
      </c>
      <c r="F18" s="10">
        <v>19.855899999999998</v>
      </c>
      <c r="G18" s="13">
        <v>21.24</v>
      </c>
      <c r="H18" s="10">
        <v>15.99</v>
      </c>
      <c r="I18" s="10">
        <v>15.859</v>
      </c>
      <c r="J18" s="10">
        <v>21.0329555160646</v>
      </c>
    </row>
    <row r="19" spans="1:10">
      <c r="C19" s="12">
        <v>18.579999999999998</v>
      </c>
      <c r="D19" s="10">
        <v>20.213948893024</v>
      </c>
      <c r="E19" s="10">
        <v>19.7774734728883</v>
      </c>
      <c r="F19" s="10">
        <v>19.947600000000001</v>
      </c>
      <c r="G19" s="13">
        <v>21.35</v>
      </c>
      <c r="H19" s="10">
        <v>16.116</v>
      </c>
      <c r="I19" s="10">
        <v>16.02</v>
      </c>
      <c r="J19" s="10">
        <v>21.144147643294399</v>
      </c>
    </row>
    <row r="20" spans="1:10">
      <c r="A20">
        <v>15000</v>
      </c>
      <c r="C20" s="12">
        <v>22.28</v>
      </c>
      <c r="D20" s="10">
        <v>23.696376362291101</v>
      </c>
      <c r="E20" s="10">
        <v>23.416977333001402</v>
      </c>
      <c r="F20" s="10">
        <v>23.444199999999999</v>
      </c>
      <c r="G20" s="13">
        <v>24.81</v>
      </c>
      <c r="H20" s="10">
        <v>19.690999999999999</v>
      </c>
      <c r="I20" s="10">
        <v>19.600000000000001</v>
      </c>
      <c r="J20" s="10">
        <v>24.6348956002149</v>
      </c>
    </row>
    <row r="21" spans="1:10">
      <c r="C21" s="12">
        <v>22.32</v>
      </c>
      <c r="D21" s="10">
        <v>23.712760038915299</v>
      </c>
      <c r="E21" s="10">
        <v>23.3885151413836</v>
      </c>
      <c r="F21" s="10">
        <v>23.452200000000001</v>
      </c>
      <c r="G21" s="13">
        <v>24.82</v>
      </c>
      <c r="H21" s="10">
        <v>19.623999999999999</v>
      </c>
      <c r="I21" s="10">
        <v>19.535</v>
      </c>
      <c r="J21" s="10">
        <v>24.637679282512</v>
      </c>
    </row>
    <row r="22" spans="1:10">
      <c r="C22" s="12">
        <v>22.18</v>
      </c>
      <c r="D22" s="10">
        <v>23.6002118571034</v>
      </c>
      <c r="E22" s="10">
        <v>23.331930666210699</v>
      </c>
      <c r="F22" s="10">
        <v>23.348199999999999</v>
      </c>
      <c r="G22" s="13">
        <v>24.71</v>
      </c>
      <c r="H22" s="10">
        <v>19.577999999999999</v>
      </c>
      <c r="I22" s="10">
        <v>19.497</v>
      </c>
      <c r="J22" s="10">
        <v>24.533503108786899</v>
      </c>
    </row>
    <row r="23" spans="1:10">
      <c r="A23">
        <v>1500</v>
      </c>
      <c r="C23" s="12">
        <v>25.37</v>
      </c>
      <c r="D23" s="10">
        <v>26.8544213008837</v>
      </c>
      <c r="E23" s="10">
        <v>26.468467440927299</v>
      </c>
      <c r="F23" s="10">
        <v>26.601900000000001</v>
      </c>
      <c r="G23" s="13">
        <v>27.94</v>
      </c>
      <c r="H23" s="10">
        <v>22.645</v>
      </c>
      <c r="I23" s="10">
        <v>22.608000000000001</v>
      </c>
      <c r="J23" s="10">
        <v>27.766927872197499</v>
      </c>
    </row>
    <row r="24" spans="1:10">
      <c r="C24" s="12">
        <v>25.35</v>
      </c>
      <c r="D24" s="10">
        <v>26.833056928042598</v>
      </c>
      <c r="E24" s="10">
        <v>26.527906129140799</v>
      </c>
      <c r="F24" s="10">
        <v>26.5763</v>
      </c>
      <c r="G24" s="13">
        <v>27.92</v>
      </c>
      <c r="H24" s="10">
        <v>22.742999999999999</v>
      </c>
      <c r="I24" s="10">
        <v>22.649000000000001</v>
      </c>
      <c r="J24" s="10">
        <v>27.746895823883602</v>
      </c>
    </row>
    <row r="25" spans="1:10">
      <c r="C25" s="12">
        <v>25.35</v>
      </c>
      <c r="D25" s="10">
        <v>26.8519482098136</v>
      </c>
      <c r="E25" s="10">
        <v>26.610601670179602</v>
      </c>
      <c r="F25" s="10">
        <v>26.5913</v>
      </c>
      <c r="G25" s="13">
        <v>27.95</v>
      </c>
      <c r="H25" s="10">
        <v>22.806999999999999</v>
      </c>
      <c r="I25" s="10">
        <v>22.776</v>
      </c>
      <c r="J25" s="10">
        <v>27.759657447300398</v>
      </c>
    </row>
    <row r="26" spans="1:10">
      <c r="A26">
        <v>150</v>
      </c>
      <c r="C26" s="12">
        <v>28.83</v>
      </c>
      <c r="D26" s="10">
        <v>30.348857863371599</v>
      </c>
      <c r="E26" s="10">
        <v>30.037874920174001</v>
      </c>
      <c r="F26" s="10">
        <v>30.097799999999999</v>
      </c>
      <c r="G26" s="13">
        <v>31.43</v>
      </c>
      <c r="H26" s="10">
        <v>26.247</v>
      </c>
      <c r="I26" s="10">
        <v>26.129000000000001</v>
      </c>
      <c r="J26" s="10">
        <v>31.270160681828699</v>
      </c>
    </row>
    <row r="27" spans="1:10">
      <c r="C27" s="12">
        <v>29.01</v>
      </c>
      <c r="D27" s="10">
        <v>30.460999691433098</v>
      </c>
      <c r="E27" s="10">
        <v>30.153936393969602</v>
      </c>
      <c r="F27" s="10">
        <v>30.2088</v>
      </c>
      <c r="G27" s="13">
        <v>31.55</v>
      </c>
      <c r="H27" s="10">
        <v>26.341999999999999</v>
      </c>
      <c r="I27" s="10">
        <v>26.143000000000001</v>
      </c>
      <c r="J27" s="10">
        <v>31.384963044036802</v>
      </c>
    </row>
    <row r="28" spans="1:10">
      <c r="C28" s="12">
        <v>29.19</v>
      </c>
      <c r="D28" s="10">
        <v>30.593956511092699</v>
      </c>
      <c r="E28" s="10">
        <v>30.193522695102399</v>
      </c>
      <c r="F28" s="10">
        <v>30.3277</v>
      </c>
      <c r="G28" s="13">
        <v>31.69</v>
      </c>
      <c r="H28" s="10">
        <v>26.43</v>
      </c>
      <c r="I28" s="10">
        <v>26.381</v>
      </c>
      <c r="J28" s="10">
        <v>31.5155196965061</v>
      </c>
    </row>
    <row r="29" spans="1:10">
      <c r="A29">
        <v>15</v>
      </c>
      <c r="C29" s="12">
        <v>32.49</v>
      </c>
      <c r="D29" s="10">
        <v>33.974839901109902</v>
      </c>
      <c r="E29" s="10">
        <v>33.7922644543563</v>
      </c>
      <c r="F29" s="10">
        <v>33.733800000000002</v>
      </c>
      <c r="G29" s="13">
        <v>35.020000000000003</v>
      </c>
      <c r="H29" s="10">
        <v>30.007000000000001</v>
      </c>
      <c r="I29" s="10">
        <v>29.913</v>
      </c>
      <c r="J29" s="10">
        <v>34.896033167610298</v>
      </c>
    </row>
    <row r="30" spans="1:10">
      <c r="C30" s="12">
        <v>32.22</v>
      </c>
      <c r="D30" s="10">
        <v>33.623987513277498</v>
      </c>
      <c r="E30" s="10">
        <v>33.152883910903199</v>
      </c>
      <c r="F30" s="10">
        <v>33.362499999999997</v>
      </c>
      <c r="G30" s="13">
        <v>34.75</v>
      </c>
      <c r="H30" s="10">
        <v>29.427</v>
      </c>
      <c r="I30" s="10">
        <v>29.262</v>
      </c>
      <c r="J30" s="10">
        <v>34.559740821093598</v>
      </c>
    </row>
    <row r="31" spans="1:10">
      <c r="C31" s="12">
        <v>32.19</v>
      </c>
      <c r="D31" s="10">
        <v>33.603831130132001</v>
      </c>
      <c r="E31" s="10">
        <v>33.2276749610199</v>
      </c>
      <c r="F31" s="10">
        <v>33.350499999999997</v>
      </c>
      <c r="G31" s="13">
        <v>34.69</v>
      </c>
      <c r="H31" s="10">
        <v>29.449000000000002</v>
      </c>
      <c r="I31" s="10">
        <v>29.268999999999998</v>
      </c>
      <c r="J31" s="10">
        <v>34.542628585995999</v>
      </c>
    </row>
    <row r="32" spans="1:10">
      <c r="A32" s="14" t="s">
        <v>16</v>
      </c>
      <c r="C32" s="7"/>
      <c r="D32" s="7"/>
      <c r="E32" s="7"/>
      <c r="F32" s="7"/>
      <c r="G32" s="13">
        <v>1.78914996901041</v>
      </c>
      <c r="H32" s="10">
        <v>1.97275348348165</v>
      </c>
      <c r="I32" s="10">
        <v>1.9406865706351899</v>
      </c>
      <c r="J32" s="21">
        <v>2.0752788975039902</v>
      </c>
    </row>
    <row r="33" spans="3:10" ht="15">
      <c r="C33" s="16"/>
      <c r="D33" s="28"/>
      <c r="E33" s="7"/>
      <c r="F33" s="7"/>
      <c r="G33" s="13">
        <v>1.78262294970407</v>
      </c>
      <c r="H33" s="10">
        <v>1.92460625387832</v>
      </c>
      <c r="I33" s="10">
        <v>1.9319600046996499</v>
      </c>
      <c r="J33" s="21">
        <v>2.06286051544219</v>
      </c>
    </row>
    <row r="34" spans="3:10">
      <c r="C34" s="7"/>
      <c r="D34" s="7"/>
      <c r="E34" s="7"/>
      <c r="F34" s="7"/>
      <c r="G34" s="13">
        <v>1.7748191963342299</v>
      </c>
      <c r="H34" s="10">
        <v>1.9784583055187399</v>
      </c>
      <c r="I34" s="10">
        <v>1.95315348681197</v>
      </c>
      <c r="J34" s="21">
        <v>2.05352396662086</v>
      </c>
    </row>
    <row r="35" spans="3:10">
      <c r="C35" s="7"/>
      <c r="D35" s="7"/>
      <c r="E35" s="7"/>
      <c r="F35" s="7"/>
      <c r="G35" s="13">
        <v>1.7814190401878101</v>
      </c>
      <c r="H35" s="10">
        <v>1.9471711175492099</v>
      </c>
      <c r="I35" s="10">
        <v>1.9199222617002301</v>
      </c>
      <c r="J35" s="21">
        <v>2.10131812120374</v>
      </c>
    </row>
    <row r="36" spans="3:10">
      <c r="C36" s="7"/>
      <c r="D36" s="7"/>
      <c r="E36" s="7"/>
      <c r="F36" s="7"/>
      <c r="G36" s="13">
        <v>1.7862602101449701</v>
      </c>
      <c r="H36" s="10">
        <v>1.9213229968307199</v>
      </c>
      <c r="I36" s="10">
        <v>1.9083938671209599</v>
      </c>
      <c r="J36" s="21">
        <v>2.1003695318695201</v>
      </c>
    </row>
    <row r="37" spans="3:10">
      <c r="C37" s="7"/>
      <c r="D37" s="7"/>
      <c r="E37" s="7"/>
      <c r="F37" s="7"/>
      <c r="G37" s="13">
        <v>1.7822144740797801</v>
      </c>
      <c r="H37" s="10">
        <v>1.92810117998117</v>
      </c>
      <c r="I37" s="10">
        <v>1.9199756563455499</v>
      </c>
      <c r="J37" s="21">
        <v>2.1124543006026402</v>
      </c>
    </row>
    <row r="38" spans="3:10">
      <c r="C38" s="7"/>
      <c r="D38" s="7"/>
      <c r="E38" s="7"/>
      <c r="F38" s="7"/>
      <c r="G38" s="13">
        <v>1.79834810074578</v>
      </c>
      <c r="H38" s="10">
        <v>1.88626540450947</v>
      </c>
      <c r="I38" s="10">
        <v>1.9043810759264199</v>
      </c>
      <c r="J38" s="21">
        <v>2.0797195210284798</v>
      </c>
    </row>
    <row r="39" spans="3:10">
      <c r="C39" s="7"/>
      <c r="D39" s="7"/>
      <c r="E39" s="7"/>
      <c r="F39" s="7"/>
      <c r="G39" s="13">
        <v>1.80069822452815</v>
      </c>
      <c r="H39" s="10">
        <v>1.9154204032494</v>
      </c>
      <c r="I39" s="10">
        <v>1.9097871550430201</v>
      </c>
      <c r="J39" s="21">
        <v>2.0892648088381902</v>
      </c>
    </row>
    <row r="40" spans="3:10">
      <c r="C40" s="7"/>
      <c r="D40" s="7"/>
      <c r="E40" s="7"/>
      <c r="F40" s="7"/>
      <c r="G40" s="13">
        <v>1.79188178352251</v>
      </c>
      <c r="H40" s="10">
        <v>1.90710228873021</v>
      </c>
      <c r="I40" s="10">
        <v>1.91384436177922</v>
      </c>
      <c r="J40" s="21">
        <v>2.09212531914917</v>
      </c>
    </row>
    <row r="41" spans="3:10">
      <c r="C41" s="7"/>
      <c r="D41" s="7"/>
      <c r="E41" s="7"/>
      <c r="F41" s="7"/>
      <c r="G41" s="13">
        <v>1.79951976960502</v>
      </c>
      <c r="H41" s="10">
        <v>1.92077838489884</v>
      </c>
      <c r="I41" s="10">
        <v>1.88475247551423</v>
      </c>
      <c r="J41" s="21">
        <v>2.0360878665342299</v>
      </c>
    </row>
    <row r="42" spans="3:10">
      <c r="C42" s="7"/>
      <c r="D42" s="7"/>
      <c r="E42" s="7"/>
      <c r="F42" s="7"/>
      <c r="G42" s="13">
        <v>1.7975901729019801</v>
      </c>
      <c r="H42" s="10">
        <v>1.9113409497320599</v>
      </c>
      <c r="I42" s="10">
        <v>1.8881091930770799</v>
      </c>
      <c r="J42" s="21">
        <v>2.1389360330983598</v>
      </c>
    </row>
    <row r="43" spans="3:10">
      <c r="C43" s="7"/>
      <c r="D43" s="7"/>
      <c r="E43" s="7"/>
      <c r="F43" s="7"/>
      <c r="G43" s="13">
        <v>1.7888412759086401</v>
      </c>
      <c r="H43" s="10">
        <v>1.92570406007023</v>
      </c>
      <c r="I43" s="10">
        <v>1.91838923274558</v>
      </c>
      <c r="J43" s="21">
        <v>2.13012732934396</v>
      </c>
    </row>
    <row r="44" spans="3:10">
      <c r="C44" s="7"/>
      <c r="D44" s="7"/>
      <c r="E44" s="7"/>
      <c r="F44" s="7"/>
      <c r="G44" s="13">
        <v>1.81243823466369</v>
      </c>
      <c r="H44" s="10">
        <v>1.90506451928055</v>
      </c>
      <c r="I44" s="10">
        <v>1.9074262632382499</v>
      </c>
      <c r="J44" s="21">
        <v>2.0487015365123402</v>
      </c>
    </row>
    <row r="45" spans="3:10">
      <c r="C45" s="7"/>
      <c r="D45" s="7"/>
      <c r="E45" s="7"/>
      <c r="F45" s="7"/>
      <c r="G45" s="13">
        <v>1.7792153215709701</v>
      </c>
      <c r="H45" s="10">
        <v>1.94494875892283</v>
      </c>
      <c r="I45" s="10">
        <v>1.92326435204073</v>
      </c>
      <c r="J45" s="21">
        <v>2.1291461051863401</v>
      </c>
    </row>
    <row r="46" spans="3:10">
      <c r="C46" s="7"/>
      <c r="D46" s="7"/>
      <c r="E46" s="7"/>
      <c r="F46" s="7"/>
      <c r="G46" s="13">
        <v>1.7894721042500901</v>
      </c>
      <c r="H46" s="10">
        <v>1.9172867829379201</v>
      </c>
      <c r="I46" s="10">
        <v>1.89841882949992</v>
      </c>
      <c r="J46" s="21">
        <v>2.0998866754618599</v>
      </c>
    </row>
    <row r="47" spans="3:10" ht="15">
      <c r="C47" s="7"/>
      <c r="D47" s="28"/>
      <c r="E47" s="10"/>
      <c r="F47" s="10"/>
      <c r="G47" s="19"/>
      <c r="H47" s="19"/>
      <c r="I47" s="19"/>
      <c r="J47" s="19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3" max="3" width="14.625" customWidth="1"/>
    <col min="4" max="4" width="12"/>
    <col min="5" max="5" width="11.125"/>
    <col min="6" max="6" width="11.375"/>
    <col min="7" max="7" width="12.625"/>
    <col min="8" max="10" width="10.25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4.714045207911053E-3</v>
      </c>
      <c r="D3" s="7">
        <f>STDEVP(D17:D19)</f>
        <v>1.685850877118052E-2</v>
      </c>
      <c r="E3" s="7">
        <f>STDEVP(E17:E19)</f>
        <v>0.12839525191426615</v>
      </c>
      <c r="F3" s="7">
        <f>STDEVP(F17:F19)</f>
        <v>2.9277674467454058E-2</v>
      </c>
      <c r="G3" s="7">
        <f>STDEVP(G17:G19)</f>
        <v>2.0548046676563583E-2</v>
      </c>
      <c r="H3" s="7">
        <f>STDEVP(H29:H31)</f>
        <v>0.15292045862691669</v>
      </c>
      <c r="I3" s="7">
        <f>STDEVP(I17:I19)</f>
        <v>7.712039649506143E-2</v>
      </c>
      <c r="J3" s="7">
        <f>STDEVP(J17:J19)</f>
        <v>2.3924936994574875E-2</v>
      </c>
    </row>
    <row r="4" spans="1:10">
      <c r="A4">
        <v>15000</v>
      </c>
      <c r="C4" s="7">
        <f>STDEVP(C20:C22)</f>
        <v>3.6817870057290834E-2</v>
      </c>
      <c r="D4" s="7">
        <f t="shared" ref="D4:J4" si="0">STDEVP(D20:D22)</f>
        <v>3.1231758484577085E-2</v>
      </c>
      <c r="E4" s="7">
        <f t="shared" si="0"/>
        <v>2.3002114727086721E-2</v>
      </c>
      <c r="F4" s="7">
        <f t="shared" si="0"/>
        <v>3.1231430038059501E-2</v>
      </c>
      <c r="G4" s="7">
        <f t="shared" si="0"/>
        <v>3.0912061651652199E-2</v>
      </c>
      <c r="H4" s="7">
        <f t="shared" si="0"/>
        <v>2.5629843715655919E-2</v>
      </c>
      <c r="I4" s="7">
        <f t="shared" si="0"/>
        <v>1.3767917618709779E-2</v>
      </c>
      <c r="J4" s="7">
        <f t="shared" si="0"/>
        <v>2.9828802215318494E-2</v>
      </c>
    </row>
    <row r="5" spans="1:10">
      <c r="A5">
        <v>1500</v>
      </c>
      <c r="C5" s="7">
        <f>STDEVP(C23:C25)</f>
        <v>2.8674417556808832E-2</v>
      </c>
      <c r="D5" s="7">
        <f t="shared" ref="D5:J5" si="1">STDEVP(D23:D25)</f>
        <v>1.0598350700137777E-2</v>
      </c>
      <c r="E5" s="7">
        <f t="shared" si="1"/>
        <v>3.4102536497226471E-2</v>
      </c>
      <c r="F5" s="7">
        <f t="shared" si="1"/>
        <v>9.9897725477380399E-3</v>
      </c>
      <c r="G5" s="7">
        <f t="shared" si="1"/>
        <v>1.6329931618554172E-2</v>
      </c>
      <c r="H5" s="7">
        <f t="shared" si="1"/>
        <v>4.4499687889043515E-2</v>
      </c>
      <c r="I5" s="7">
        <f t="shared" si="1"/>
        <v>0.12258964973529536</v>
      </c>
      <c r="J5" s="7">
        <f t="shared" si="1"/>
        <v>1.0335284088761153E-2</v>
      </c>
    </row>
    <row r="6" spans="1:10">
      <c r="A6">
        <v>150</v>
      </c>
      <c r="C6" s="7">
        <f>STDEVP(C26:C28)</f>
        <v>3.8586123009300241E-2</v>
      </c>
      <c r="D6" s="7">
        <f t="shared" ref="D6:J6" si="2">STDEVP(D26:D28)</f>
        <v>6.4028349717211941E-2</v>
      </c>
      <c r="E6" s="7">
        <f t="shared" si="2"/>
        <v>0.1276178643021359</v>
      </c>
      <c r="F6" s="7">
        <f t="shared" si="2"/>
        <v>6.7787363620859159E-2</v>
      </c>
      <c r="G6" s="7">
        <f t="shared" si="2"/>
        <v>6.0184900284226059E-2</v>
      </c>
      <c r="H6" s="7">
        <f t="shared" si="2"/>
        <v>0.13180878406068192</v>
      </c>
      <c r="I6" s="7">
        <f t="shared" si="2"/>
        <v>0.18978116052150387</v>
      </c>
      <c r="J6" s="7">
        <f t="shared" si="2"/>
        <v>6.1681638341598365E-2</v>
      </c>
    </row>
    <row r="7" spans="1:10">
      <c r="A7">
        <v>15</v>
      </c>
      <c r="C7" s="7">
        <f>STDEVP(C29:C31)</f>
        <v>9.8994949366114665E-2</v>
      </c>
      <c r="D7" s="7">
        <f t="shared" ref="D7:J7" si="3">STDEVP(D29:D31)</f>
        <v>8.9682544100769035E-2</v>
      </c>
      <c r="E7" s="7">
        <f t="shared" si="3"/>
        <v>0.13371484991321061</v>
      </c>
      <c r="F7" s="7">
        <f t="shared" si="3"/>
        <v>9.6848518602792977E-2</v>
      </c>
      <c r="G7" s="7">
        <f t="shared" si="3"/>
        <v>8.2192186706253959E-2</v>
      </c>
      <c r="H7" s="7">
        <f t="shared" si="3"/>
        <v>0.15292045862691669</v>
      </c>
      <c r="I7" s="7">
        <f t="shared" si="3"/>
        <v>0.17748301953207349</v>
      </c>
      <c r="J7" s="7">
        <f t="shared" si="3"/>
        <v>9.1274633843394751E-2</v>
      </c>
    </row>
    <row r="8" spans="1:10">
      <c r="A8" s="6" t="s">
        <v>9</v>
      </c>
      <c r="C8" s="7">
        <f>AVERAGE(C3:C7)</f>
        <v>4.1557481039485124E-2</v>
      </c>
      <c r="D8" s="7">
        <f t="shared" ref="D8:J8" si="4">AVERAGE(D3:D7)</f>
        <v>4.2479902354775265E-2</v>
      </c>
      <c r="E8" s="7">
        <f t="shared" si="4"/>
        <v>8.9366523470785178E-2</v>
      </c>
      <c r="F8" s="7">
        <f t="shared" si="4"/>
        <v>4.702695185538075E-2</v>
      </c>
      <c r="G8" s="7">
        <f t="shared" si="4"/>
        <v>4.2033425387449995E-2</v>
      </c>
      <c r="H8" s="7">
        <f t="shared" si="4"/>
        <v>0.10155584658384295</v>
      </c>
      <c r="I8" s="7">
        <f t="shared" si="4"/>
        <v>0.11614842878052878</v>
      </c>
      <c r="J8" s="7">
        <f t="shared" si="4"/>
        <v>4.3409059096729527E-2</v>
      </c>
    </row>
    <row r="9" spans="1:10">
      <c r="A9" s="6" t="s">
        <v>10</v>
      </c>
      <c r="C9" s="7">
        <v>6.0776387108733301E-2</v>
      </c>
      <c r="D9" s="7">
        <v>7.5170304714485395E-2</v>
      </c>
      <c r="E9" s="7">
        <v>0.305498820533604</v>
      </c>
      <c r="F9" s="7">
        <v>0.234811417192755</v>
      </c>
      <c r="G9" s="7">
        <v>0.63992549363329099</v>
      </c>
      <c r="H9" s="7">
        <v>0.54680257180654102</v>
      </c>
      <c r="I9" s="7">
        <v>0.43080344872087201</v>
      </c>
      <c r="J9" s="7">
        <v>0.26786752002591802</v>
      </c>
    </row>
    <row r="10" spans="1:10">
      <c r="A10" s="8" t="s">
        <v>11</v>
      </c>
      <c r="C10" s="7">
        <v>2.8190588021620399E-2</v>
      </c>
      <c r="D10" s="7">
        <v>2.8812821386473501E-2</v>
      </c>
      <c r="E10" s="7">
        <v>5.7049130263980202E-2</v>
      </c>
      <c r="F10" s="7">
        <v>3.3271487400635603E-2</v>
      </c>
      <c r="G10" s="7">
        <v>9.1342562325137502E-2</v>
      </c>
      <c r="H10" s="7">
        <v>0.129620179208222</v>
      </c>
      <c r="I10" s="7">
        <v>0.162708429349606</v>
      </c>
      <c r="J10" s="7">
        <v>0.212121526515966</v>
      </c>
    </row>
    <row r="11" spans="1:10">
      <c r="A11" s="9"/>
      <c r="C11" s="7"/>
      <c r="D11" s="7"/>
      <c r="E11" s="10"/>
      <c r="F11" s="7"/>
      <c r="G11" s="7"/>
      <c r="H11" s="7"/>
      <c r="I11" s="7"/>
      <c r="J11" s="7"/>
    </row>
    <row r="12" spans="1:10">
      <c r="A12" s="6" t="s">
        <v>12</v>
      </c>
      <c r="C12" s="7">
        <v>11603.886949332611</v>
      </c>
      <c r="D12" s="7">
        <v>9872.02896101238</v>
      </c>
      <c r="E12" s="7">
        <v>5804.4535305060199</v>
      </c>
      <c r="F12" s="7">
        <v>14806.408386090599</v>
      </c>
      <c r="G12" s="7">
        <v>3998.1789393526701</v>
      </c>
      <c r="H12" s="7">
        <v>3702.9146808891701</v>
      </c>
      <c r="I12" s="7">
        <v>4788.2427007054202</v>
      </c>
      <c r="J12" s="7">
        <v>9991.3543490426091</v>
      </c>
    </row>
    <row r="13" spans="1:10">
      <c r="A13" s="6" t="s">
        <v>13</v>
      </c>
      <c r="C13" s="51">
        <v>1.0138131677194739</v>
      </c>
      <c r="D13" s="7">
        <v>1</v>
      </c>
      <c r="E13" s="7">
        <v>0.93981456962999399</v>
      </c>
      <c r="F13" s="7">
        <v>1.04389300612453</v>
      </c>
      <c r="G13" s="7">
        <v>0.90349923131030496</v>
      </c>
      <c r="H13" s="7">
        <v>0.89939153039055197</v>
      </c>
      <c r="I13" s="7">
        <v>0.92206645988773195</v>
      </c>
      <c r="J13" s="7">
        <v>1.0033011632609801</v>
      </c>
    </row>
    <row r="14" spans="1:10">
      <c r="A14" s="6" t="s">
        <v>14</v>
      </c>
      <c r="C14" s="7">
        <v>3.5352197477320798E-4</v>
      </c>
      <c r="D14" s="7">
        <v>3.4777865557897699E-4</v>
      </c>
      <c r="E14" s="7">
        <v>1.2033656469463399E-3</v>
      </c>
      <c r="F14" s="7">
        <v>4.4430669225638302E-4</v>
      </c>
      <c r="G14" s="7">
        <v>2.8086131664911301E-3</v>
      </c>
      <c r="H14" s="7">
        <v>7.9210763333712603E-3</v>
      </c>
      <c r="I14" s="7">
        <v>1.2604536163369101E-2</v>
      </c>
      <c r="J14" s="7">
        <v>2.2768049985064799E-2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12">
        <v>19.190000000000001</v>
      </c>
      <c r="D17" s="10">
        <v>20.603668109345598</v>
      </c>
      <c r="E17" s="10">
        <v>20.250735159115301</v>
      </c>
      <c r="F17" s="10">
        <v>20.3462</v>
      </c>
      <c r="G17" s="13">
        <v>21.71</v>
      </c>
      <c r="H17" s="10">
        <v>16.811</v>
      </c>
      <c r="I17" s="10">
        <v>16.771999999999998</v>
      </c>
      <c r="J17" s="10">
        <v>21.5389621017382</v>
      </c>
    </row>
    <row r="18" spans="1:10">
      <c r="C18" s="12">
        <v>19.18</v>
      </c>
      <c r="D18" s="10">
        <v>20.571852352673101</v>
      </c>
      <c r="E18" s="10">
        <v>20.5096920238378</v>
      </c>
      <c r="F18" s="10">
        <v>20.276</v>
      </c>
      <c r="G18" s="13">
        <v>21.66</v>
      </c>
      <c r="H18" s="10">
        <v>17.02</v>
      </c>
      <c r="I18" s="10">
        <v>16.661999999999999</v>
      </c>
      <c r="J18" s="10">
        <v>21.481812539496499</v>
      </c>
    </row>
    <row r="19" spans="1:10">
      <c r="C19" s="12">
        <v>19.190000000000001</v>
      </c>
      <c r="D19" s="10">
        <v>20.564961982141</v>
      </c>
      <c r="E19" s="10">
        <v>20.2256495598476</v>
      </c>
      <c r="F19" s="10">
        <v>20.298400000000001</v>
      </c>
      <c r="G19" s="13">
        <v>21.69</v>
      </c>
      <c r="H19" s="10">
        <v>16.765999999999998</v>
      </c>
      <c r="I19" s="10">
        <v>16.584</v>
      </c>
      <c r="J19" s="10">
        <v>21.499150888907899</v>
      </c>
    </row>
    <row r="20" spans="1:10">
      <c r="A20">
        <v>15000</v>
      </c>
      <c r="C20" s="12">
        <v>22.61</v>
      </c>
      <c r="D20" s="10">
        <v>24.185745277242699</v>
      </c>
      <c r="E20" s="10">
        <v>23.889371059467301</v>
      </c>
      <c r="F20" s="10">
        <v>23.9419</v>
      </c>
      <c r="G20" s="13">
        <v>25.28</v>
      </c>
      <c r="H20" s="10">
        <v>20.402999999999999</v>
      </c>
      <c r="I20" s="10">
        <v>20.268000000000001</v>
      </c>
      <c r="J20" s="10">
        <v>25.141985060796902</v>
      </c>
    </row>
    <row r="21" spans="1:10">
      <c r="C21" s="12">
        <v>22.65</v>
      </c>
      <c r="D21" s="10">
        <v>24.233298983001699</v>
      </c>
      <c r="E21" s="10">
        <v>23.939439631282202</v>
      </c>
      <c r="F21" s="10">
        <v>23.979800000000001</v>
      </c>
      <c r="G21" s="13">
        <v>25.34</v>
      </c>
      <c r="H21" s="10">
        <v>20.449000000000002</v>
      </c>
      <c r="I21" s="10">
        <v>20.295000000000002</v>
      </c>
      <c r="J21" s="10">
        <v>25.181624135030798</v>
      </c>
    </row>
    <row r="22" spans="1:10">
      <c r="C22" s="12">
        <v>22.56</v>
      </c>
      <c r="D22" s="10">
        <v>24.1576242869819</v>
      </c>
      <c r="E22" s="10">
        <v>23.936783713410499</v>
      </c>
      <c r="F22" s="10">
        <v>23.903300000000002</v>
      </c>
      <c r="G22" s="13">
        <v>25.27</v>
      </c>
      <c r="H22" s="10">
        <v>20.463000000000001</v>
      </c>
      <c r="I22" s="10">
        <v>20.263999999999999</v>
      </c>
      <c r="J22" s="10">
        <v>25.108649482143001</v>
      </c>
    </row>
    <row r="23" spans="1:10">
      <c r="A23">
        <v>1500</v>
      </c>
      <c r="C23" s="12">
        <v>26.13</v>
      </c>
      <c r="D23" s="10">
        <v>27.475198127800201</v>
      </c>
      <c r="E23" s="10">
        <v>27.077713142779299</v>
      </c>
      <c r="F23" s="10">
        <v>27.2424</v>
      </c>
      <c r="G23" s="13">
        <v>28.53</v>
      </c>
      <c r="H23" s="10">
        <v>23.626999999999999</v>
      </c>
      <c r="I23" s="10">
        <v>23.308</v>
      </c>
      <c r="J23" s="10">
        <v>28.416813438972301</v>
      </c>
    </row>
    <row r="24" spans="1:10">
      <c r="C24" s="12">
        <v>26.16</v>
      </c>
      <c r="D24" s="10">
        <v>27.495282361105801</v>
      </c>
      <c r="E24" s="10">
        <v>27.111840320421098</v>
      </c>
      <c r="F24" s="10">
        <v>27.2486</v>
      </c>
      <c r="G24" s="13">
        <v>28.57</v>
      </c>
      <c r="H24" s="10">
        <v>23.681000000000001</v>
      </c>
      <c r="I24" s="10">
        <v>23.571000000000002</v>
      </c>
      <c r="J24" s="10">
        <v>28.4259374093715</v>
      </c>
    </row>
    <row r="25" spans="1:10">
      <c r="C25" s="12">
        <v>26.09</v>
      </c>
      <c r="D25" s="10">
        <v>27.4709948821049</v>
      </c>
      <c r="E25" s="10">
        <v>27.028747001253901</v>
      </c>
      <c r="F25" s="10">
        <v>27.225000000000001</v>
      </c>
      <c r="G25" s="13">
        <v>28.55</v>
      </c>
      <c r="H25" s="10">
        <v>23.571999999999999</v>
      </c>
      <c r="I25" s="10">
        <v>23.314</v>
      </c>
      <c r="J25" s="10">
        <v>28.4009243530387</v>
      </c>
    </row>
    <row r="26" spans="1:10">
      <c r="A26">
        <v>150</v>
      </c>
      <c r="C26" s="12">
        <v>29.51</v>
      </c>
      <c r="D26" s="10">
        <v>31.112647984975801</v>
      </c>
      <c r="E26" s="10">
        <v>30.793874255358698</v>
      </c>
      <c r="F26" s="10">
        <v>30.8748</v>
      </c>
      <c r="G26" s="13">
        <v>32.19</v>
      </c>
      <c r="H26" s="10">
        <v>27.323</v>
      </c>
      <c r="I26" s="10">
        <v>27.242999999999999</v>
      </c>
      <c r="J26" s="10">
        <v>32.045223663989901</v>
      </c>
    </row>
    <row r="27" spans="1:10">
      <c r="C27" s="12">
        <v>29.42</v>
      </c>
      <c r="D27" s="10">
        <v>30.964845931734601</v>
      </c>
      <c r="E27" s="10">
        <v>30.500299966165802</v>
      </c>
      <c r="F27" s="10">
        <v>30.717500000000001</v>
      </c>
      <c r="G27" s="13">
        <v>32.049999999999997</v>
      </c>
      <c r="H27" s="10">
        <v>27.024000000000001</v>
      </c>
      <c r="I27" s="10">
        <v>26.792999999999999</v>
      </c>
      <c r="J27" s="10">
        <v>31.901365971920001</v>
      </c>
    </row>
    <row r="28" spans="1:10">
      <c r="C28" s="12">
        <v>29.49</v>
      </c>
      <c r="D28" s="10">
        <v>31.084180952754298</v>
      </c>
      <c r="E28" s="10">
        <v>30.740087322290702</v>
      </c>
      <c r="F28" s="10">
        <v>30.842199999999998</v>
      </c>
      <c r="G28" s="13">
        <v>32.159999999999997</v>
      </c>
      <c r="H28" s="10">
        <v>27.279</v>
      </c>
      <c r="I28" s="10">
        <v>27.119</v>
      </c>
      <c r="J28" s="10">
        <v>32.013288987686401</v>
      </c>
    </row>
    <row r="29" spans="1:10">
      <c r="A29">
        <v>15</v>
      </c>
      <c r="C29" s="12">
        <v>32.56</v>
      </c>
      <c r="D29" s="10">
        <v>34.104559564247602</v>
      </c>
      <c r="E29" s="10">
        <v>33.750928452393701</v>
      </c>
      <c r="F29" s="10">
        <v>33.8508</v>
      </c>
      <c r="G29" s="13">
        <v>35.18</v>
      </c>
      <c r="H29" s="10">
        <v>30.212</v>
      </c>
      <c r="I29" s="10">
        <v>30.023</v>
      </c>
      <c r="J29" s="10">
        <v>35.031002582287499</v>
      </c>
    </row>
    <row r="30" spans="1:10">
      <c r="C30" s="12">
        <v>32.65</v>
      </c>
      <c r="D30" s="10">
        <v>34.236204872571903</v>
      </c>
      <c r="E30" s="10">
        <v>33.949450134990698</v>
      </c>
      <c r="F30" s="10">
        <v>33.996400000000001</v>
      </c>
      <c r="G30" s="13">
        <v>35.299999999999997</v>
      </c>
      <c r="H30" s="10">
        <v>30.417000000000002</v>
      </c>
      <c r="I30" s="10">
        <v>30.262</v>
      </c>
      <c r="J30" s="10">
        <v>35.1641708072247</v>
      </c>
    </row>
    <row r="31" spans="1:10">
      <c r="C31" s="12">
        <v>32.799999999999997</v>
      </c>
      <c r="D31" s="10">
        <v>34.322682739816898</v>
      </c>
      <c r="E31" s="10">
        <v>34.075800310814699</v>
      </c>
      <c r="F31" s="10">
        <v>34.085799999999999</v>
      </c>
      <c r="G31" s="13">
        <v>35.380000000000003</v>
      </c>
      <c r="H31" s="10">
        <v>30.585999999999999</v>
      </c>
      <c r="I31" s="10">
        <v>30.457000000000001</v>
      </c>
      <c r="J31" s="10">
        <v>35.253116217435597</v>
      </c>
    </row>
    <row r="32" spans="1:10">
      <c r="A32" s="14" t="s">
        <v>16</v>
      </c>
      <c r="C32" s="7"/>
      <c r="D32" s="7"/>
      <c r="E32" s="7"/>
      <c r="F32" s="7"/>
      <c r="G32" s="13">
        <v>1.7669970072996499</v>
      </c>
      <c r="H32" s="10">
        <v>1.9029878095372801</v>
      </c>
      <c r="I32" s="10">
        <v>1.8990633641313699</v>
      </c>
      <c r="J32" s="21">
        <v>2.0698304279673101</v>
      </c>
    </row>
    <row r="33" spans="3:10" ht="15">
      <c r="C33" s="16"/>
      <c r="D33" s="28"/>
      <c r="E33" s="7"/>
      <c r="F33" s="7"/>
      <c r="G33" s="13">
        <v>1.7598718545302401</v>
      </c>
      <c r="H33" s="10">
        <v>1.8750597369765101</v>
      </c>
      <c r="I33" s="10">
        <v>1.90542466099347</v>
      </c>
      <c r="J33" s="21">
        <v>2.1090101263198302</v>
      </c>
    </row>
    <row r="34" spans="3:10">
      <c r="C34" s="7"/>
      <c r="D34" s="7"/>
      <c r="E34" s="7"/>
      <c r="F34" s="7"/>
      <c r="G34" s="13">
        <v>1.7654327827608101</v>
      </c>
      <c r="H34" s="10">
        <v>1.89365500272229</v>
      </c>
      <c r="I34" s="10">
        <v>1.9036415892085401</v>
      </c>
      <c r="J34" s="21">
        <v>2.07767654262654</v>
      </c>
    </row>
    <row r="35" spans="3:10">
      <c r="C35" s="7"/>
      <c r="D35" s="7"/>
      <c r="E35" s="7"/>
      <c r="F35" s="7"/>
      <c r="G35" s="13">
        <v>1.7717636468157401</v>
      </c>
      <c r="H35" s="10">
        <v>1.88945121445553</v>
      </c>
      <c r="I35" s="10">
        <v>1.9059484055753999</v>
      </c>
      <c r="J35" s="21">
        <v>2.0644133270178502</v>
      </c>
    </row>
    <row r="36" spans="3:10">
      <c r="C36" s="7"/>
      <c r="D36" s="7"/>
      <c r="E36" s="7"/>
      <c r="F36" s="7"/>
      <c r="G36" s="13">
        <v>1.7680434612464899</v>
      </c>
      <c r="H36" s="10">
        <v>1.8925899146926299</v>
      </c>
      <c r="I36" s="10">
        <v>1.9000941928429</v>
      </c>
      <c r="J36" s="21">
        <v>2.0611697760516199</v>
      </c>
    </row>
    <row r="37" spans="3:10">
      <c r="C37" s="7"/>
      <c r="D37" s="7"/>
      <c r="E37" s="7"/>
      <c r="F37" s="7"/>
      <c r="G37" s="13">
        <v>1.76378433316557</v>
      </c>
      <c r="H37" s="10">
        <v>1.8828405594328901</v>
      </c>
      <c r="I37" s="10">
        <v>1.9269222066861</v>
      </c>
      <c r="J37" s="21">
        <v>2.0785603184222601</v>
      </c>
    </row>
    <row r="38" spans="3:10">
      <c r="C38" s="7"/>
      <c r="D38" s="7"/>
      <c r="E38" s="7"/>
      <c r="F38" s="7"/>
      <c r="G38" s="13">
        <v>1.79215975695088</v>
      </c>
      <c r="H38" s="10">
        <v>1.88568425156616</v>
      </c>
      <c r="I38" s="10">
        <v>1.8979425393362099</v>
      </c>
      <c r="J38" s="21">
        <v>2.0815007976512301</v>
      </c>
    </row>
    <row r="39" spans="3:10">
      <c r="C39" s="7"/>
      <c r="D39" s="7"/>
      <c r="E39" s="7"/>
      <c r="F39" s="7"/>
      <c r="G39" s="13">
        <v>1.7877990208224299</v>
      </c>
      <c r="H39" s="10">
        <v>1.91792664062079</v>
      </c>
      <c r="I39" s="10">
        <v>1.8900248452002799</v>
      </c>
      <c r="J39" s="21">
        <v>2.0794845331203802</v>
      </c>
    </row>
    <row r="40" spans="3:10">
      <c r="C40" s="7"/>
      <c r="D40" s="7"/>
      <c r="E40" s="7"/>
      <c r="F40" s="7"/>
      <c r="G40" s="13">
        <v>1.78218447274257</v>
      </c>
      <c r="H40" s="10">
        <v>1.88161144493678</v>
      </c>
      <c r="I40" s="10">
        <v>1.8926354818988</v>
      </c>
      <c r="J40" s="21">
        <v>2.0861650060000199</v>
      </c>
    </row>
    <row r="41" spans="3:10">
      <c r="C41" s="7"/>
      <c r="D41" s="7"/>
      <c r="E41" s="7"/>
      <c r="F41" s="7"/>
      <c r="G41" s="13">
        <v>1.7905575436172201</v>
      </c>
      <c r="H41" s="10">
        <v>1.8748174384479199</v>
      </c>
      <c r="I41" s="10">
        <v>1.91041850019287</v>
      </c>
      <c r="J41" s="21">
        <v>2.0136164803004202</v>
      </c>
    </row>
    <row r="42" spans="3:10">
      <c r="C42" s="7"/>
      <c r="D42" s="7"/>
      <c r="E42" s="7"/>
      <c r="F42" s="7"/>
      <c r="G42" s="13">
        <v>1.78233824697633</v>
      </c>
      <c r="H42" s="10">
        <v>1.8834688359481799</v>
      </c>
      <c r="I42" s="10">
        <v>1.8818618676110399</v>
      </c>
      <c r="J42" s="21">
        <v>2.0122853764869202</v>
      </c>
    </row>
    <row r="43" spans="3:10">
      <c r="C43" s="7"/>
      <c r="D43" s="7"/>
      <c r="E43" s="7"/>
      <c r="F43" s="7"/>
      <c r="G43" s="13">
        <v>1.7872220416603599</v>
      </c>
      <c r="H43" s="10">
        <v>1.8858819876392801</v>
      </c>
      <c r="I43" s="10">
        <v>1.89346005128239</v>
      </c>
      <c r="J43" s="21">
        <v>2.0206395116987799</v>
      </c>
    </row>
    <row r="44" spans="3:10">
      <c r="C44" s="7"/>
      <c r="D44" s="7"/>
      <c r="E44" s="7"/>
      <c r="F44" s="7"/>
      <c r="G44" s="13">
        <v>1.7886132278428599</v>
      </c>
      <c r="H44" s="10">
        <v>1.8554614438496899</v>
      </c>
      <c r="I44" s="10">
        <v>1.87407543067504</v>
      </c>
      <c r="J44" s="21">
        <v>1.9978360836895199</v>
      </c>
    </row>
    <row r="45" spans="3:10">
      <c r="C45" s="7"/>
      <c r="D45" s="7"/>
      <c r="E45" s="7"/>
      <c r="F45" s="7"/>
      <c r="G45" s="13">
        <v>1.7979700288583</v>
      </c>
      <c r="H45" s="10">
        <v>1.8647891754866299</v>
      </c>
      <c r="I45" s="10">
        <v>1.8859168414129399</v>
      </c>
      <c r="J45" s="21">
        <v>2.0833910227329402</v>
      </c>
    </row>
    <row r="46" spans="3:10">
      <c r="C46" s="7"/>
      <c r="D46" s="7"/>
      <c r="E46" s="7"/>
      <c r="F46" s="7"/>
      <c r="G46" s="13">
        <v>1.79609590854239</v>
      </c>
      <c r="H46" s="10">
        <v>1.88255082632318</v>
      </c>
      <c r="I46" s="10">
        <v>1.91049230575143</v>
      </c>
      <c r="J46" s="21">
        <v>2.0657615314057498</v>
      </c>
    </row>
    <row r="47" spans="3:10" ht="15">
      <c r="C47" s="19"/>
      <c r="D47" s="28"/>
      <c r="E47" s="10"/>
      <c r="F47" s="10"/>
      <c r="G47" s="19"/>
      <c r="H47" s="19"/>
      <c r="I47" s="19"/>
      <c r="J47" s="19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3" max="3" width="13.75" customWidth="1"/>
    <col min="4" max="4" width="12.625"/>
    <col min="5" max="5" width="11.125"/>
    <col min="6" max="6" width="11.375"/>
    <col min="7" max="9" width="10.25"/>
    <col min="10" max="10" width="11.375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  <c r="C2" s="7"/>
      <c r="D2" s="7"/>
      <c r="E2" s="7"/>
      <c r="F2" s="7"/>
      <c r="G2" s="7"/>
      <c r="H2" s="7"/>
      <c r="I2" s="7"/>
      <c r="J2" s="7"/>
    </row>
    <row r="3" spans="1:10">
      <c r="A3">
        <v>150000</v>
      </c>
      <c r="C3" s="7">
        <f>STDEVP(C17:C19)</f>
        <v>8.1785627642568845E-2</v>
      </c>
      <c r="D3" s="7">
        <f>STDEVP(D17:D19)</f>
        <v>5.4421694173958896E-2</v>
      </c>
      <c r="E3" s="7">
        <f>STDEVP(E17:E19)</f>
        <v>0.13123687548132776</v>
      </c>
      <c r="F3" s="7">
        <f>STDEVP(F17:F19)</f>
        <v>7.76350579456353E-2</v>
      </c>
      <c r="G3" s="7">
        <f>STDEVP(G17:G19)</f>
        <v>5.4365021434332833E-2</v>
      </c>
      <c r="H3" s="7">
        <f>STDEVP(H29:H31)</f>
        <v>7.5367249002614239E-2</v>
      </c>
      <c r="I3" s="7">
        <f>STDEVP(I17:I19)</f>
        <v>0.20390248213845413</v>
      </c>
      <c r="J3" s="7">
        <f>STDEVP(J17:J19)</f>
        <v>5.505266710495018E-2</v>
      </c>
    </row>
    <row r="4" spans="1:10">
      <c r="A4">
        <v>15000</v>
      </c>
      <c r="C4" s="7">
        <f>STDEVP(C20:C22)</f>
        <v>4.9665548085837216E-2</v>
      </c>
      <c r="D4" s="7">
        <f t="shared" ref="D4:J4" si="0">STDEVP(D20:D22)</f>
        <v>5.8380352421082637E-2</v>
      </c>
      <c r="E4" s="7">
        <f t="shared" si="0"/>
        <v>2.4174563135937532E-2</v>
      </c>
      <c r="F4" s="7">
        <f t="shared" si="0"/>
        <v>4.1029772388135412E-2</v>
      </c>
      <c r="G4" s="7">
        <f t="shared" si="0"/>
        <v>6.8475461947247795E-2</v>
      </c>
      <c r="H4" s="7">
        <f t="shared" si="0"/>
        <v>6.5606571486568552E-2</v>
      </c>
      <c r="I4" s="7">
        <f t="shared" si="0"/>
        <v>3.633486235314759E-2</v>
      </c>
      <c r="J4" s="7">
        <f t="shared" si="0"/>
        <v>5.7353184888981654E-2</v>
      </c>
    </row>
    <row r="5" spans="1:10">
      <c r="A5">
        <v>1500</v>
      </c>
      <c r="C5" s="7">
        <f>STDEVP(C23:C25)</f>
        <v>3.8586123009300748E-2</v>
      </c>
      <c r="D5" s="7">
        <f t="shared" ref="D5:J5" si="1">STDEVP(D23:D25)</f>
        <v>5.6741607988959435E-2</v>
      </c>
      <c r="E5" s="7">
        <f t="shared" si="1"/>
        <v>5.2178528274677345E-2</v>
      </c>
      <c r="F5" s="7">
        <f t="shared" si="1"/>
        <v>3.8873841533292763E-2</v>
      </c>
      <c r="G5" s="7">
        <f t="shared" si="1"/>
        <v>5.7348835113617803E-2</v>
      </c>
      <c r="H5" s="7">
        <f t="shared" si="1"/>
        <v>6.3436757658490883E-2</v>
      </c>
      <c r="I5" s="7">
        <f t="shared" si="1"/>
        <v>9.9973329776829253E-2</v>
      </c>
      <c r="J5" s="7">
        <f t="shared" si="1"/>
        <v>5.8595264313333839E-2</v>
      </c>
    </row>
    <row r="6" spans="1:10">
      <c r="A6">
        <v>150</v>
      </c>
      <c r="C6" s="7">
        <f>STDEVP(C26:C28)</f>
        <v>0.15923427883328273</v>
      </c>
      <c r="D6" s="7">
        <f t="shared" ref="D6:J6" si="2">STDEVP(D26:D28)</f>
        <v>0.10593436296489599</v>
      </c>
      <c r="E6" s="7">
        <f t="shared" si="2"/>
        <v>5.7914569488719266E-2</v>
      </c>
      <c r="F6" s="7">
        <f t="shared" si="2"/>
        <v>9.9156038646165817E-2</v>
      </c>
      <c r="G6" s="7">
        <f t="shared" si="2"/>
        <v>0.11025223605694134</v>
      </c>
      <c r="H6" s="7">
        <f t="shared" si="2"/>
        <v>5.9066817155564444E-2</v>
      </c>
      <c r="I6" s="7">
        <f t="shared" si="2"/>
        <v>4.3122564343456148E-2</v>
      </c>
      <c r="J6" s="7">
        <f t="shared" si="2"/>
        <v>0.1201805442919528</v>
      </c>
    </row>
    <row r="7" spans="1:10">
      <c r="A7">
        <v>15</v>
      </c>
      <c r="C7" s="7">
        <f>STDEVP(C29:C31)</f>
        <v>4.64279609239499E-2</v>
      </c>
      <c r="D7" s="7">
        <f t="shared" ref="D7:J7" si="3">STDEVP(D29:D31)</f>
        <v>8.364324352284648E-2</v>
      </c>
      <c r="E7" s="7">
        <f t="shared" si="3"/>
        <v>8.5418536549329183E-2</v>
      </c>
      <c r="F7" s="7">
        <f t="shared" si="3"/>
        <v>6.928637833096854E-2</v>
      </c>
      <c r="G7" s="7">
        <f t="shared" si="3"/>
        <v>8.9566858950294939E-2</v>
      </c>
      <c r="H7" s="7">
        <f t="shared" si="3"/>
        <v>7.5367249002614239E-2</v>
      </c>
      <c r="I7" s="7">
        <f t="shared" si="3"/>
        <v>0.17426416728633631</v>
      </c>
      <c r="J7" s="7">
        <f t="shared" si="3"/>
        <v>8.5341351945348712E-2</v>
      </c>
    </row>
    <row r="8" spans="1:10">
      <c r="A8" s="6" t="s">
        <v>9</v>
      </c>
      <c r="C8" s="7">
        <f>AVERAGE(C3:C7)</f>
        <v>7.5139907698987901E-2</v>
      </c>
      <c r="D8" s="7">
        <f t="shared" ref="D8:J8" si="4">AVERAGE(D3:D7)</f>
        <v>7.1824252214348683E-2</v>
      </c>
      <c r="E8" s="7">
        <f t="shared" si="4"/>
        <v>7.0184614585998215E-2</v>
      </c>
      <c r="F8" s="7">
        <f t="shared" si="4"/>
        <v>6.5196217768839576E-2</v>
      </c>
      <c r="G8" s="7">
        <f t="shared" si="4"/>
        <v>7.6001682700486933E-2</v>
      </c>
      <c r="H8" s="7">
        <f t="shared" si="4"/>
        <v>6.7768928861170474E-2</v>
      </c>
      <c r="I8" s="7">
        <f t="shared" si="4"/>
        <v>0.11151948117964468</v>
      </c>
      <c r="J8" s="7">
        <f t="shared" si="4"/>
        <v>7.5304602508913437E-2</v>
      </c>
    </row>
    <row r="9" spans="1:10">
      <c r="A9" s="6" t="s">
        <v>10</v>
      </c>
      <c r="C9" s="7">
        <v>6.26450387051119E-2</v>
      </c>
      <c r="D9" s="7">
        <v>5.3551665013982702E-2</v>
      </c>
      <c r="E9" s="7">
        <v>0.61695545175066102</v>
      </c>
      <c r="F9" s="7">
        <v>5.3465739628837501E-2</v>
      </c>
      <c r="G9" s="7">
        <v>0.82537083081004103</v>
      </c>
      <c r="H9" s="7">
        <v>0.492665348846761</v>
      </c>
      <c r="I9" s="7">
        <v>0.41558206789345897</v>
      </c>
      <c r="J9" s="7">
        <v>0.29262123757743103</v>
      </c>
    </row>
    <row r="10" spans="1:10">
      <c r="A10" s="8" t="s">
        <v>11</v>
      </c>
      <c r="C10" s="7">
        <v>5.0872922973196698E-2</v>
      </c>
      <c r="D10" s="7">
        <v>4.8740976742626903E-2</v>
      </c>
      <c r="E10" s="7">
        <v>4.3245740155773899E-2</v>
      </c>
      <c r="F10" s="7">
        <v>4.4291529911008501E-2</v>
      </c>
      <c r="G10" s="7">
        <v>9.31852746229484E-2</v>
      </c>
      <c r="H10" s="7">
        <v>0.120971243345618</v>
      </c>
      <c r="I10" s="7">
        <v>0.19729723364813201</v>
      </c>
      <c r="J10" s="7">
        <v>0.13956350068644699</v>
      </c>
    </row>
    <row r="11" spans="1:10">
      <c r="A11" s="9"/>
      <c r="C11" s="7"/>
      <c r="D11" s="7"/>
      <c r="E11" s="10"/>
      <c r="F11" s="7"/>
      <c r="G11" s="7"/>
      <c r="H11" s="7"/>
      <c r="I11" s="7"/>
      <c r="J11" s="7"/>
    </row>
    <row r="12" spans="1:10">
      <c r="A12" s="6" t="s">
        <v>12</v>
      </c>
      <c r="C12" s="7">
        <v>11453.0112788021</v>
      </c>
      <c r="D12" s="7">
        <v>10086.9295605355</v>
      </c>
      <c r="E12" s="7">
        <v>4293.8496797530497</v>
      </c>
      <c r="F12" s="7">
        <v>11301.3907610402</v>
      </c>
      <c r="G12" s="7">
        <v>3411.3462733943702</v>
      </c>
      <c r="H12" s="7">
        <v>4529.7793207621398</v>
      </c>
      <c r="I12" s="7">
        <v>5344.3951032196901</v>
      </c>
      <c r="J12" s="7">
        <v>13862.9453285169</v>
      </c>
    </row>
    <row r="13" spans="1:10">
      <c r="A13" s="6" t="s">
        <v>13</v>
      </c>
      <c r="C13" s="51">
        <v>1.0062137252182461</v>
      </c>
      <c r="D13" s="7">
        <v>1</v>
      </c>
      <c r="E13" s="7">
        <v>0.90493235650624504</v>
      </c>
      <c r="F13" s="7">
        <v>1.0108262980173801</v>
      </c>
      <c r="G13" s="7">
        <v>0.87882781892635298</v>
      </c>
      <c r="H13" s="7">
        <v>0.91857615549570304</v>
      </c>
      <c r="I13" s="7">
        <v>0.92115395707158998</v>
      </c>
      <c r="J13" s="7">
        <v>1.0400612410865999</v>
      </c>
    </row>
    <row r="14" spans="1:10">
      <c r="A14" s="6" t="s">
        <v>14</v>
      </c>
      <c r="C14" s="7">
        <v>9.83053123537357E-4</v>
      </c>
      <c r="D14" s="7">
        <v>7.1859710765686798E-4</v>
      </c>
      <c r="E14" s="7">
        <v>6.58406047840771E-4</v>
      </c>
      <c r="F14" s="7">
        <v>6.2393229648586895E-4</v>
      </c>
      <c r="G14" s="7">
        <v>3.2348053453366702E-3</v>
      </c>
      <c r="H14" s="7">
        <v>5.6201766378530102E-3</v>
      </c>
      <c r="I14" s="7">
        <v>1.52974306469379E-2</v>
      </c>
      <c r="J14" s="7">
        <v>7.8523802958000398E-3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12">
        <v>18.850000000000001</v>
      </c>
      <c r="D17" s="10">
        <v>20.451731163305801</v>
      </c>
      <c r="E17" s="10">
        <v>20.0209367251876</v>
      </c>
      <c r="F17" s="10">
        <v>20.057300000000001</v>
      </c>
      <c r="G17" s="13">
        <v>21.71</v>
      </c>
      <c r="H17" s="10">
        <v>16.872</v>
      </c>
      <c r="I17" s="10">
        <v>16.715</v>
      </c>
      <c r="J17" s="10">
        <v>21.399455755563299</v>
      </c>
    </row>
    <row r="18" spans="1:10">
      <c r="C18" s="12">
        <v>18.809999999999999</v>
      </c>
      <c r="D18" s="10">
        <v>20.469487668339699</v>
      </c>
      <c r="E18" s="10">
        <v>20.106350703001599</v>
      </c>
      <c r="F18" s="10">
        <v>20.139399999999998</v>
      </c>
      <c r="G18" s="13">
        <v>21.72</v>
      </c>
      <c r="H18" s="10">
        <v>16.984999999999999</v>
      </c>
      <c r="I18" s="10">
        <v>16.946000000000002</v>
      </c>
      <c r="J18" s="10">
        <v>21.420964578711398</v>
      </c>
    </row>
    <row r="19" spans="1:10">
      <c r="C19" s="12">
        <v>18.66</v>
      </c>
      <c r="D19" s="10">
        <v>20.346192312721101</v>
      </c>
      <c r="E19" s="10">
        <v>19.7952552493966</v>
      </c>
      <c r="F19" s="10">
        <v>19.9498</v>
      </c>
      <c r="G19" s="13">
        <v>21.6</v>
      </c>
      <c r="H19" s="10">
        <v>16.672000000000001</v>
      </c>
      <c r="I19" s="10">
        <v>16.446999999999999</v>
      </c>
      <c r="J19" s="10">
        <v>21.294920919615102</v>
      </c>
    </row>
    <row r="20" spans="1:10">
      <c r="A20">
        <v>15000</v>
      </c>
      <c r="C20" s="12">
        <v>22.31</v>
      </c>
      <c r="D20" s="10">
        <v>23.822198164794401</v>
      </c>
      <c r="E20" s="10">
        <v>23.4756815898631</v>
      </c>
      <c r="F20" s="10">
        <v>23.458600000000001</v>
      </c>
      <c r="G20" s="13">
        <v>25.03</v>
      </c>
      <c r="H20" s="10">
        <v>20.341000000000001</v>
      </c>
      <c r="I20" s="10">
        <v>20.236999999999998</v>
      </c>
      <c r="J20" s="10">
        <v>24.7652185730581</v>
      </c>
    </row>
    <row r="21" spans="1:10">
      <c r="C21" s="12">
        <v>22.32</v>
      </c>
      <c r="D21" s="10">
        <v>23.802112650009299</v>
      </c>
      <c r="E21" s="10">
        <v>23.457346429885401</v>
      </c>
      <c r="F21" s="10">
        <v>23.488299999999999</v>
      </c>
      <c r="G21" s="13">
        <v>25.02</v>
      </c>
      <c r="H21" s="10">
        <v>20.274000000000001</v>
      </c>
      <c r="I21" s="10">
        <v>20.148</v>
      </c>
      <c r="J21" s="10">
        <v>24.755316933794301</v>
      </c>
    </row>
    <row r="22" spans="1:10">
      <c r="C22" s="12">
        <v>22.21</v>
      </c>
      <c r="D22" s="10">
        <v>23.6895396496808</v>
      </c>
      <c r="E22" s="10">
        <v>23.515275769421098</v>
      </c>
      <c r="F22" s="10">
        <v>23.3903</v>
      </c>
      <c r="G22" s="13">
        <v>24.88</v>
      </c>
      <c r="H22" s="10">
        <v>20.434000000000001</v>
      </c>
      <c r="I22" s="10">
        <v>20.193000000000001</v>
      </c>
      <c r="J22" s="10">
        <v>24.638905842881702</v>
      </c>
    </row>
    <row r="23" spans="1:10">
      <c r="A23">
        <v>1500</v>
      </c>
      <c r="C23" s="12">
        <v>25.55</v>
      </c>
      <c r="D23" s="10">
        <v>27.2374574236553</v>
      </c>
      <c r="E23" s="10">
        <v>26.803155240018899</v>
      </c>
      <c r="F23" s="10">
        <v>26.8764</v>
      </c>
      <c r="G23" s="13">
        <v>28.43</v>
      </c>
      <c r="H23" s="10">
        <v>23.681999999999999</v>
      </c>
      <c r="I23" s="10">
        <v>23.558</v>
      </c>
      <c r="J23" s="10">
        <v>28.194410712879801</v>
      </c>
    </row>
    <row r="24" spans="1:10">
      <c r="C24" s="12">
        <v>25.48</v>
      </c>
      <c r="D24" s="10">
        <v>27.159942168932801</v>
      </c>
      <c r="E24" s="10">
        <v>26.753105771018099</v>
      </c>
      <c r="F24" s="10">
        <v>26.7911</v>
      </c>
      <c r="G24" s="13">
        <v>28.37</v>
      </c>
      <c r="H24" s="10">
        <v>23.614000000000001</v>
      </c>
      <c r="I24" s="10">
        <v>23.417999999999999</v>
      </c>
      <c r="J24" s="10">
        <v>28.120188071171398</v>
      </c>
    </row>
    <row r="25" spans="1:10">
      <c r="C25" s="12">
        <v>25.46</v>
      </c>
      <c r="D25" s="10">
        <v>27.098790916252</v>
      </c>
      <c r="E25" s="10">
        <v>26.676282664855801</v>
      </c>
      <c r="F25" s="10">
        <v>26.7971</v>
      </c>
      <c r="G25" s="13">
        <v>28.29</v>
      </c>
      <c r="H25" s="10">
        <v>23.527000000000001</v>
      </c>
      <c r="I25" s="10">
        <v>23.314</v>
      </c>
      <c r="J25" s="10">
        <v>28.0509106139842</v>
      </c>
    </row>
    <row r="26" spans="1:10">
      <c r="A26">
        <v>150</v>
      </c>
      <c r="C26" s="12">
        <v>28.81</v>
      </c>
      <c r="D26" s="10">
        <v>30.4394043263162</v>
      </c>
      <c r="E26" s="10">
        <v>30.165231573768502</v>
      </c>
      <c r="F26" s="10">
        <v>30.121300000000002</v>
      </c>
      <c r="G26" s="13">
        <v>31.59</v>
      </c>
      <c r="H26" s="10">
        <v>27.024000000000001</v>
      </c>
      <c r="I26" s="10">
        <v>26.84</v>
      </c>
      <c r="J26" s="10">
        <v>31.369654512568999</v>
      </c>
    </row>
    <row r="27" spans="1:10">
      <c r="C27" s="12">
        <v>29</v>
      </c>
      <c r="D27" s="10">
        <v>30.5363636755804</v>
      </c>
      <c r="E27" s="10">
        <v>30.176890049117102</v>
      </c>
      <c r="F27" s="10">
        <v>30.199300000000001</v>
      </c>
      <c r="G27" s="13">
        <v>31.73</v>
      </c>
      <c r="H27" s="10">
        <v>27.033999999999999</v>
      </c>
      <c r="I27" s="10">
        <v>26.876000000000001</v>
      </c>
      <c r="J27" s="10">
        <v>31.496977088450699</v>
      </c>
    </row>
    <row r="28" spans="1:10">
      <c r="C28" s="12">
        <v>29.2</v>
      </c>
      <c r="D28" s="10">
        <v>30.696327194884201</v>
      </c>
      <c r="E28" s="10">
        <v>30.2935005847201</v>
      </c>
      <c r="F28" s="10">
        <v>30.359500000000001</v>
      </c>
      <c r="G28" s="13">
        <v>31.86</v>
      </c>
      <c r="H28" s="10">
        <v>27.154</v>
      </c>
      <c r="I28" s="10">
        <v>26.943999999999999</v>
      </c>
      <c r="J28" s="10">
        <v>31.6631784894603</v>
      </c>
    </row>
    <row r="29" spans="1:10">
      <c r="A29">
        <v>15</v>
      </c>
      <c r="C29" s="12">
        <v>32.520000000000003</v>
      </c>
      <c r="D29" s="10">
        <v>34.135275021456202</v>
      </c>
      <c r="E29" s="10">
        <v>33.7029980661789</v>
      </c>
      <c r="F29" s="10">
        <v>33.837499999999999</v>
      </c>
      <c r="G29" s="13">
        <v>35.28</v>
      </c>
      <c r="H29" s="10">
        <v>30.49</v>
      </c>
      <c r="I29" s="10">
        <v>30.382000000000001</v>
      </c>
      <c r="J29" s="10">
        <v>35.105910526338803</v>
      </c>
    </row>
    <row r="30" spans="1:10">
      <c r="C30" s="12">
        <v>32.409999999999997</v>
      </c>
      <c r="D30" s="10">
        <v>33.947972436760303</v>
      </c>
      <c r="E30" s="10">
        <v>33.545770108630798</v>
      </c>
      <c r="F30" s="10">
        <v>33.6785</v>
      </c>
      <c r="G30" s="13">
        <v>35.090000000000003</v>
      </c>
      <c r="H30" s="10">
        <v>30.385000000000002</v>
      </c>
      <c r="I30" s="10">
        <v>30.045999999999999</v>
      </c>
      <c r="J30" s="10">
        <v>34.920265605611597</v>
      </c>
    </row>
    <row r="31" spans="1:10">
      <c r="C31" s="12">
        <v>32.49</v>
      </c>
      <c r="D31" s="10">
        <v>34.113534584799702</v>
      </c>
      <c r="E31" s="10">
        <v>33.743937405058396</v>
      </c>
      <c r="F31" s="10">
        <v>33.809399999999997</v>
      </c>
      <c r="G31" s="13">
        <v>35.28</v>
      </c>
      <c r="H31" s="10">
        <v>30.568999999999999</v>
      </c>
      <c r="I31" s="10">
        <v>30.442</v>
      </c>
      <c r="J31" s="10">
        <v>35.096311446941797</v>
      </c>
    </row>
    <row r="32" spans="1:10">
      <c r="A32" s="14" t="s">
        <v>16</v>
      </c>
      <c r="C32" s="7"/>
      <c r="D32" s="7"/>
      <c r="E32" s="7"/>
      <c r="F32" s="7"/>
      <c r="G32" s="13">
        <v>1.7669970072996499</v>
      </c>
      <c r="H32" s="10">
        <v>1.9029878095372801</v>
      </c>
      <c r="I32" s="10">
        <v>1.8990633641313699</v>
      </c>
      <c r="J32" s="21">
        <v>2.0698304279673101</v>
      </c>
    </row>
    <row r="33" spans="3:10" ht="15">
      <c r="C33" s="16"/>
      <c r="D33" s="28"/>
      <c r="E33" s="7"/>
      <c r="F33" s="7"/>
      <c r="G33" s="13">
        <v>1.7598718545302401</v>
      </c>
      <c r="H33" s="10">
        <v>1.8750597369765101</v>
      </c>
      <c r="I33" s="10">
        <v>1.90542466099347</v>
      </c>
      <c r="J33" s="21">
        <v>2.1090101263198302</v>
      </c>
    </row>
    <row r="34" spans="3:10">
      <c r="C34" s="7"/>
      <c r="D34" s="7"/>
      <c r="E34" s="7"/>
      <c r="F34" s="7"/>
      <c r="G34" s="13">
        <v>1.7654327827608101</v>
      </c>
      <c r="H34" s="10">
        <v>1.89365500272229</v>
      </c>
      <c r="I34" s="10">
        <v>1.9036415892085401</v>
      </c>
      <c r="J34" s="21">
        <v>2.07767654262654</v>
      </c>
    </row>
    <row r="35" spans="3:10">
      <c r="C35" s="7"/>
      <c r="D35" s="7"/>
      <c r="E35" s="7"/>
      <c r="F35" s="7"/>
      <c r="G35" s="13">
        <v>1.7717636468157401</v>
      </c>
      <c r="H35" s="10">
        <v>1.88945121445553</v>
      </c>
      <c r="I35" s="10">
        <v>1.9059484055753999</v>
      </c>
      <c r="J35" s="21">
        <v>2.0644133270178502</v>
      </c>
    </row>
    <row r="36" spans="3:10">
      <c r="C36" s="7"/>
      <c r="D36" s="7"/>
      <c r="E36" s="7"/>
      <c r="F36" s="7"/>
      <c r="G36" s="13">
        <v>1.7680434612464899</v>
      </c>
      <c r="H36" s="10">
        <v>1.8925899146926299</v>
      </c>
      <c r="I36" s="10">
        <v>1.9000941928429</v>
      </c>
      <c r="J36" s="21">
        <v>2.0611697760516199</v>
      </c>
    </row>
    <row r="37" spans="3:10">
      <c r="C37" s="7"/>
      <c r="D37" s="7"/>
      <c r="E37" s="7"/>
      <c r="F37" s="7"/>
      <c r="G37" s="13">
        <v>1.76378433316557</v>
      </c>
      <c r="H37" s="10">
        <v>1.8828405594328901</v>
      </c>
      <c r="I37" s="10">
        <v>1.9269222066861</v>
      </c>
      <c r="J37" s="21">
        <v>2.0785603184222601</v>
      </c>
    </row>
    <row r="38" spans="3:10">
      <c r="C38" s="7"/>
      <c r="D38" s="7"/>
      <c r="E38" s="7"/>
      <c r="F38" s="7"/>
      <c r="G38" s="13">
        <v>1.79215975695088</v>
      </c>
      <c r="H38" s="10">
        <v>1.88568425156616</v>
      </c>
      <c r="I38" s="10">
        <v>1.8979425393362099</v>
      </c>
      <c r="J38" s="21">
        <v>2.0815007976512301</v>
      </c>
    </row>
    <row r="39" spans="3:10">
      <c r="C39" s="7"/>
      <c r="D39" s="7"/>
      <c r="E39" s="7"/>
      <c r="F39" s="7"/>
      <c r="G39" s="13">
        <v>1.7877990208224299</v>
      </c>
      <c r="H39" s="10">
        <v>1.91792664062079</v>
      </c>
      <c r="I39" s="10">
        <v>1.8900248452002799</v>
      </c>
      <c r="J39" s="21">
        <v>2.0794845331203802</v>
      </c>
    </row>
    <row r="40" spans="3:10">
      <c r="C40" s="7"/>
      <c r="D40" s="7"/>
      <c r="E40" s="7"/>
      <c r="F40" s="7"/>
      <c r="G40" s="13">
        <v>1.78218447274257</v>
      </c>
      <c r="H40" s="10">
        <v>1.88161144493678</v>
      </c>
      <c r="I40" s="10">
        <v>1.8926354818988</v>
      </c>
      <c r="J40" s="21">
        <v>2.0861650060000199</v>
      </c>
    </row>
    <row r="41" spans="3:10">
      <c r="C41" s="7"/>
      <c r="D41" s="7"/>
      <c r="E41" s="7"/>
      <c r="F41" s="7"/>
      <c r="G41" s="13">
        <v>1.7905575436172201</v>
      </c>
      <c r="H41" s="10">
        <v>1.8748174384479199</v>
      </c>
      <c r="I41" s="10">
        <v>1.91041850019287</v>
      </c>
      <c r="J41" s="21">
        <v>2.0136164803004202</v>
      </c>
    </row>
    <row r="42" spans="3:10">
      <c r="C42" s="7"/>
      <c r="D42" s="7"/>
      <c r="E42" s="7"/>
      <c r="F42" s="7"/>
      <c r="G42" s="13">
        <v>1.78233824697633</v>
      </c>
      <c r="H42" s="10">
        <v>1.8834688359481799</v>
      </c>
      <c r="I42" s="10">
        <v>1.8818618676110399</v>
      </c>
      <c r="J42" s="21">
        <v>2.0122853764869202</v>
      </c>
    </row>
    <row r="43" spans="3:10">
      <c r="C43" s="7"/>
      <c r="D43" s="7"/>
      <c r="E43" s="7"/>
      <c r="F43" s="7"/>
      <c r="G43" s="13">
        <v>1.7872220416603599</v>
      </c>
      <c r="H43" s="10">
        <v>1.8858819876392801</v>
      </c>
      <c r="I43" s="10">
        <v>1.89346005128239</v>
      </c>
      <c r="J43" s="21">
        <v>2.0206395116987799</v>
      </c>
    </row>
    <row r="44" spans="3:10">
      <c r="C44" s="7"/>
      <c r="D44" s="7"/>
      <c r="E44" s="7"/>
      <c r="F44" s="7"/>
      <c r="G44" s="13">
        <v>1.7886132278428599</v>
      </c>
      <c r="H44" s="10">
        <v>1.8554614438496899</v>
      </c>
      <c r="I44" s="10">
        <v>1.87407543067504</v>
      </c>
      <c r="J44" s="21">
        <v>1.9978360836895199</v>
      </c>
    </row>
    <row r="45" spans="3:10">
      <c r="C45" s="7"/>
      <c r="D45" s="7"/>
      <c r="E45" s="7"/>
      <c r="F45" s="7"/>
      <c r="G45" s="13">
        <v>1.7979700288583</v>
      </c>
      <c r="H45" s="10">
        <v>1.8647891754866299</v>
      </c>
      <c r="I45" s="10">
        <v>1.8859168414129399</v>
      </c>
      <c r="J45" s="21">
        <v>2.0833910227329402</v>
      </c>
    </row>
    <row r="46" spans="3:10">
      <c r="C46" s="7"/>
      <c r="D46" s="7"/>
      <c r="E46" s="7"/>
      <c r="F46" s="7"/>
      <c r="G46" s="13">
        <v>1.79609590854239</v>
      </c>
      <c r="H46" s="10">
        <v>1.88255082632318</v>
      </c>
      <c r="I46" s="10">
        <v>1.91049230575143</v>
      </c>
      <c r="J46" s="21">
        <v>2.0657615314057498</v>
      </c>
    </row>
    <row r="47" spans="3:10" ht="15">
      <c r="C47" s="7"/>
      <c r="D47" s="28"/>
      <c r="E47" s="10"/>
      <c r="F47" s="10"/>
      <c r="G47" s="32"/>
      <c r="H47" s="32"/>
      <c r="I47" s="32"/>
      <c r="J47" s="32"/>
    </row>
    <row r="48" spans="3:10">
      <c r="E48" s="5"/>
      <c r="F48" s="5"/>
      <c r="G48" s="5"/>
      <c r="H48" s="5"/>
      <c r="I48" s="5"/>
      <c r="J48" s="5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3" max="3" width="15.125" customWidth="1"/>
    <col min="4" max="4" width="12.625"/>
    <col min="5" max="5" width="11.125"/>
    <col min="6" max="6" width="12.625"/>
    <col min="7" max="8" width="10.25"/>
    <col min="9" max="10" width="11.375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2.9439202887759666E-2</v>
      </c>
      <c r="D3" s="7">
        <f>STDEVP(D17:D19)</f>
        <v>3.1233249883179548E-2</v>
      </c>
      <c r="E3" s="7">
        <f>STDEVP(E17:E19)</f>
        <v>2.9504158631075583E-2</v>
      </c>
      <c r="F3" s="7">
        <f>STDEVP(F17:F19)</f>
        <v>2.3721204766106365E-2</v>
      </c>
      <c r="G3" s="7">
        <f>STDEVP(G17:G19)</f>
        <v>2.9439202887759666E-2</v>
      </c>
      <c r="H3" s="7">
        <f>STDEVP(H29:H31)</f>
        <v>4.3481796957654889E-2</v>
      </c>
      <c r="I3" s="7">
        <f>STDEVP(I17:I19)</f>
        <v>3.6890227552685055E-2</v>
      </c>
      <c r="J3" s="7">
        <f>STDEVP(J17:J19)</f>
        <v>2.7686551565061251E-2</v>
      </c>
    </row>
    <row r="4" spans="1:10">
      <c r="A4">
        <v>15000</v>
      </c>
      <c r="C4" s="7">
        <f>STDEVP(C20:C22)</f>
        <v>4.6427960923946666E-2</v>
      </c>
      <c r="D4" s="7">
        <f t="shared" ref="D4:J4" si="0">STDEVP(D20:D22)</f>
        <v>4.4911831654243443E-2</v>
      </c>
      <c r="E4" s="7">
        <f t="shared" si="0"/>
        <v>7.4566167038866302E-2</v>
      </c>
      <c r="F4" s="7">
        <f t="shared" si="0"/>
        <v>5.5978745966660262E-2</v>
      </c>
      <c r="G4" s="7">
        <f t="shared" si="0"/>
        <v>4.1096093353125633E-2</v>
      </c>
      <c r="H4" s="7">
        <f t="shared" si="0"/>
        <v>8.6264451285308894E-2</v>
      </c>
      <c r="I4" s="7">
        <f t="shared" si="0"/>
        <v>0.13148637445251343</v>
      </c>
      <c r="J4" s="7">
        <f t="shared" si="0"/>
        <v>5.2258863791772935E-2</v>
      </c>
    </row>
    <row r="5" spans="1:10">
      <c r="A5">
        <v>1500</v>
      </c>
      <c r="C5" s="7">
        <f>STDEVP(C23:C25)</f>
        <v>6.1644140029689223E-2</v>
      </c>
      <c r="D5" s="7">
        <f t="shared" ref="D5:J5" si="1">STDEVP(D23:D25)</f>
        <v>8.1047729671956295E-2</v>
      </c>
      <c r="E5" s="7">
        <f t="shared" si="1"/>
        <v>0.10518083125881711</v>
      </c>
      <c r="F5" s="7">
        <f t="shared" si="1"/>
        <v>6.8564179180287982E-2</v>
      </c>
      <c r="G5" s="7">
        <f t="shared" si="1"/>
        <v>8.9938250421547919E-2</v>
      </c>
      <c r="H5" s="7">
        <f t="shared" si="1"/>
        <v>8.933955202235716E-2</v>
      </c>
      <c r="I5" s="7">
        <f t="shared" si="1"/>
        <v>0.10457958160601388</v>
      </c>
      <c r="J5" s="7">
        <f t="shared" si="1"/>
        <v>7.9464605500892363E-2</v>
      </c>
    </row>
    <row r="6" spans="1:10">
      <c r="A6">
        <v>150</v>
      </c>
      <c r="C6" s="7">
        <f>STDEVP(C26:C28)</f>
        <v>8.9566858950296327E-2</v>
      </c>
      <c r="D6" s="7">
        <f t="shared" ref="D6:J6" si="2">STDEVP(D26:D28)</f>
        <v>0.10153561055998743</v>
      </c>
      <c r="E6" s="7">
        <f t="shared" si="2"/>
        <v>0.15063419257551661</v>
      </c>
      <c r="F6" s="7">
        <f t="shared" si="2"/>
        <v>9.6512106321781199E-2</v>
      </c>
      <c r="G6" s="7">
        <f t="shared" si="2"/>
        <v>0.10708252269472887</v>
      </c>
      <c r="H6" s="7">
        <f t="shared" si="2"/>
        <v>0.11380197225395101</v>
      </c>
      <c r="I6" s="7">
        <f t="shared" si="2"/>
        <v>4.3122564343456439E-2</v>
      </c>
      <c r="J6" s="7">
        <f t="shared" si="2"/>
        <v>0.10084229215633787</v>
      </c>
    </row>
    <row r="7" spans="1:10">
      <c r="A7">
        <v>15</v>
      </c>
      <c r="C7" s="7">
        <f>STDEVP(C29:C31)</f>
        <v>3.2659863237108344E-2</v>
      </c>
      <c r="D7" s="7">
        <f t="shared" ref="D7:J7" si="3">STDEVP(D29:D31)</f>
        <v>3.8039733651779754E-2</v>
      </c>
      <c r="E7" s="7">
        <f t="shared" si="3"/>
        <v>3.6945763255394393E-2</v>
      </c>
      <c r="F7" s="7">
        <f t="shared" si="3"/>
        <v>4.3159265774825428E-2</v>
      </c>
      <c r="G7" s="7">
        <f t="shared" si="3"/>
        <v>4.546060565661933E-2</v>
      </c>
      <c r="H7" s="7">
        <f t="shared" si="3"/>
        <v>4.3481796957654889E-2</v>
      </c>
      <c r="I7" s="7">
        <f t="shared" si="3"/>
        <v>4.8833048918397473E-2</v>
      </c>
      <c r="J7" s="7">
        <f t="shared" si="3"/>
        <v>4.2115029134399566E-2</v>
      </c>
    </row>
    <row r="8" spans="1:10">
      <c r="A8" s="6" t="s">
        <v>9</v>
      </c>
      <c r="C8" s="7">
        <f>AVERAGE(C3:C7)</f>
        <v>5.1947605205760042E-2</v>
      </c>
      <c r="D8" s="7">
        <f t="shared" ref="D8:J8" si="4">AVERAGE(D3:D7)</f>
        <v>5.9353631084229294E-2</v>
      </c>
      <c r="E8" s="7">
        <f t="shared" si="4"/>
        <v>7.9366222551934013E-2</v>
      </c>
      <c r="F8" s="7">
        <f t="shared" si="4"/>
        <v>5.7587100401932247E-2</v>
      </c>
      <c r="G8" s="7">
        <f t="shared" si="4"/>
        <v>6.2603335002756277E-2</v>
      </c>
      <c r="H8" s="7">
        <f t="shared" si="4"/>
        <v>7.5273913895385361E-2</v>
      </c>
      <c r="I8" s="7">
        <f t="shared" si="4"/>
        <v>7.2982359374613254E-2</v>
      </c>
      <c r="J8" s="7">
        <f t="shared" si="4"/>
        <v>6.0473468429692798E-2</v>
      </c>
    </row>
    <row r="9" spans="1:10">
      <c r="A9" s="6" t="s">
        <v>10</v>
      </c>
      <c r="C9" s="7">
        <v>4.3272430806630402E-2</v>
      </c>
      <c r="D9" s="7">
        <v>4.2647825655125898E-2</v>
      </c>
      <c r="E9" s="7">
        <v>0.30694419783272697</v>
      </c>
      <c r="F9" s="7">
        <v>0.16994773829589499</v>
      </c>
      <c r="G9" s="7">
        <v>0.89111695802593904</v>
      </c>
      <c r="H9" s="7">
        <v>0.61788291078013402</v>
      </c>
      <c r="I9" s="7">
        <v>0.63022789515669997</v>
      </c>
      <c r="J9" s="7">
        <v>0.33776276491650298</v>
      </c>
    </row>
    <row r="10" spans="1:10">
      <c r="A10" s="8" t="s">
        <v>11</v>
      </c>
      <c r="C10" s="7">
        <v>3.3948441525653697E-2</v>
      </c>
      <c r="D10" s="7">
        <v>3.8835833376754801E-2</v>
      </c>
      <c r="E10" s="7">
        <v>4.8275060881395798E-2</v>
      </c>
      <c r="F10" s="7">
        <v>3.9001894732205201E-2</v>
      </c>
      <c r="G10" s="7">
        <v>5.2343786188264102E-2</v>
      </c>
      <c r="H10" s="7">
        <v>0.12889734109112599</v>
      </c>
      <c r="I10" s="7">
        <v>0.16987240744766499</v>
      </c>
      <c r="J10" s="7">
        <v>9.7662264024350104E-2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8116.4852333756726</v>
      </c>
      <c r="D12" s="7">
        <v>10143.3478792284</v>
      </c>
      <c r="E12" s="7">
        <v>5740.1287041601099</v>
      </c>
      <c r="F12" s="7">
        <v>13949.2406809447</v>
      </c>
      <c r="G12" s="7">
        <v>2840.3937218321098</v>
      </c>
      <c r="H12" s="7">
        <v>6025.3474037916003</v>
      </c>
      <c r="I12" s="7">
        <v>5701.1534793394003</v>
      </c>
      <c r="J12" s="7">
        <v>22538.960961222601</v>
      </c>
    </row>
    <row r="13" spans="1:10">
      <c r="A13" s="6" t="s">
        <v>13</v>
      </c>
      <c r="C13" s="51">
        <v>0.97166467691183389</v>
      </c>
      <c r="D13" s="7">
        <v>1</v>
      </c>
      <c r="E13" s="7">
        <v>0.93730812794204099</v>
      </c>
      <c r="F13" s="7">
        <v>1.03516230768644</v>
      </c>
      <c r="G13" s="7">
        <v>0.86814853624206101</v>
      </c>
      <c r="H13" s="7">
        <v>0.92922872174124505</v>
      </c>
      <c r="I13" s="7">
        <v>0.93423005450108898</v>
      </c>
      <c r="J13" s="7">
        <v>1.0791684542284301</v>
      </c>
    </row>
    <row r="14" spans="1:10">
      <c r="A14" s="6" t="s">
        <v>14</v>
      </c>
      <c r="C14" s="7">
        <v>3.89659863945573E-4</v>
      </c>
      <c r="D14" s="7">
        <v>5.2028111915094805E-4</v>
      </c>
      <c r="E14" s="7">
        <v>8.9308545571232503E-4</v>
      </c>
      <c r="F14" s="7">
        <v>5.1230873142972099E-4</v>
      </c>
      <c r="G14" s="7">
        <v>9.0206942043538098E-4</v>
      </c>
      <c r="H14" s="7">
        <v>7.2915652941951004E-3</v>
      </c>
      <c r="I14" s="7">
        <v>1.11467260808549E-2</v>
      </c>
      <c r="J14" s="7">
        <v>3.1825800396154901E-3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12">
        <v>19.21</v>
      </c>
      <c r="D17" s="10">
        <v>20.7468142076176</v>
      </c>
      <c r="E17" s="10">
        <v>20.190800018817399</v>
      </c>
      <c r="F17" s="10">
        <v>20.423400000000001</v>
      </c>
      <c r="G17" s="13">
        <v>22.03</v>
      </c>
      <c r="H17" s="10">
        <v>17.085000000000001</v>
      </c>
      <c r="I17" s="10">
        <v>16.920000000000002</v>
      </c>
      <c r="J17" s="10">
        <v>21.727631710647401</v>
      </c>
    </row>
    <row r="18" spans="1:10">
      <c r="C18" s="12">
        <v>19.23</v>
      </c>
      <c r="D18" s="10">
        <v>20.6986799300137</v>
      </c>
      <c r="E18" s="10">
        <v>20.134690553481601</v>
      </c>
      <c r="F18" s="10">
        <v>20.395</v>
      </c>
      <c r="G18" s="13">
        <v>21.98</v>
      </c>
      <c r="H18" s="10">
        <v>17.073</v>
      </c>
      <c r="I18" s="10">
        <v>16.972000000000001</v>
      </c>
      <c r="J18" s="10">
        <v>21.6858893629908</v>
      </c>
    </row>
    <row r="19" spans="1:10">
      <c r="C19" s="12">
        <v>19.28</v>
      </c>
      <c r="D19" s="10">
        <v>20.774246001152701</v>
      </c>
      <c r="E19" s="10">
        <v>20.202191770393</v>
      </c>
      <c r="F19" s="10">
        <v>20.453099999999999</v>
      </c>
      <c r="G19" s="13">
        <v>22.05</v>
      </c>
      <c r="H19" s="10">
        <v>17.116</v>
      </c>
      <c r="I19" s="10">
        <v>17.010000000000002</v>
      </c>
      <c r="J19" s="10">
        <v>21.753049146953</v>
      </c>
    </row>
    <row r="20" spans="1:10">
      <c r="A20">
        <v>15000</v>
      </c>
      <c r="C20" s="12">
        <v>22.75</v>
      </c>
      <c r="D20" s="10">
        <v>24.4088226633727</v>
      </c>
      <c r="E20" s="10">
        <v>23.9617883589986</v>
      </c>
      <c r="F20" s="10">
        <v>24.104399999999998</v>
      </c>
      <c r="G20" s="13">
        <v>25.65</v>
      </c>
      <c r="H20" s="10">
        <v>20.83</v>
      </c>
      <c r="I20" s="10">
        <v>20.736999999999998</v>
      </c>
      <c r="J20" s="10">
        <v>25.390676575522601</v>
      </c>
    </row>
    <row r="21" spans="1:10">
      <c r="C21" s="12">
        <v>22.67</v>
      </c>
      <c r="D21" s="10">
        <v>24.345554362136799</v>
      </c>
      <c r="E21" s="10">
        <v>23.8006241751145</v>
      </c>
      <c r="F21" s="10">
        <v>24.0441</v>
      </c>
      <c r="G21" s="13">
        <v>25.59</v>
      </c>
      <c r="H21" s="10">
        <v>20.658999999999999</v>
      </c>
      <c r="I21" s="10">
        <v>20.57</v>
      </c>
      <c r="J21" s="10">
        <v>25.320118113711601</v>
      </c>
    </row>
    <row r="22" spans="1:10">
      <c r="C22" s="12">
        <v>22.64</v>
      </c>
      <c r="D22" s="10">
        <v>24.299248354008</v>
      </c>
      <c r="E22" s="10">
        <v>23.8067744924194</v>
      </c>
      <c r="F22" s="10">
        <v>23.967600000000001</v>
      </c>
      <c r="G22" s="13">
        <v>25.55</v>
      </c>
      <c r="H22" s="10">
        <v>20.637</v>
      </c>
      <c r="I22" s="10">
        <v>20.414999999999999</v>
      </c>
      <c r="J22" s="10">
        <v>25.262900980354601</v>
      </c>
    </row>
    <row r="23" spans="1:10">
      <c r="A23">
        <v>1500</v>
      </c>
      <c r="C23" s="12">
        <v>26.18</v>
      </c>
      <c r="D23" s="10">
        <v>27.646188502205799</v>
      </c>
      <c r="E23" s="10">
        <v>27.124036166283599</v>
      </c>
      <c r="F23" s="10">
        <v>27.354600000000001</v>
      </c>
      <c r="G23" s="13">
        <v>28.88</v>
      </c>
      <c r="H23" s="10">
        <v>23.988</v>
      </c>
      <c r="I23" s="10">
        <v>23.768999999999998</v>
      </c>
      <c r="J23" s="10">
        <v>28.631754853257</v>
      </c>
    </row>
    <row r="24" spans="1:10">
      <c r="C24" s="12">
        <v>26.27</v>
      </c>
      <c r="D24" s="10">
        <v>27.756211136308099</v>
      </c>
      <c r="E24" s="10">
        <v>27.377719795822799</v>
      </c>
      <c r="F24" s="10">
        <v>27.442</v>
      </c>
      <c r="G24" s="13">
        <v>29</v>
      </c>
      <c r="H24" s="10">
        <v>24.204999999999998</v>
      </c>
      <c r="I24" s="10">
        <v>24.024999999999999</v>
      </c>
      <c r="J24" s="10">
        <v>28.7290995497343</v>
      </c>
    </row>
    <row r="25" spans="1:10">
      <c r="C25" s="12">
        <v>26.33</v>
      </c>
      <c r="D25" s="10">
        <v>27.8443101618996</v>
      </c>
      <c r="E25" s="10">
        <v>27.289826598065801</v>
      </c>
      <c r="F25" s="10">
        <v>27.522500000000001</v>
      </c>
      <c r="G25" s="13">
        <v>29.1</v>
      </c>
      <c r="H25" s="10">
        <v>24.120999999999999</v>
      </c>
      <c r="I25" s="10">
        <v>23.905000000000001</v>
      </c>
      <c r="J25" s="10">
        <v>28.8264025878598</v>
      </c>
    </row>
    <row r="26" spans="1:10">
      <c r="A26">
        <v>150</v>
      </c>
      <c r="C26" s="12">
        <v>29.73</v>
      </c>
      <c r="D26" s="10">
        <v>31.454789549500902</v>
      </c>
      <c r="E26" s="10">
        <v>30.999913108268402</v>
      </c>
      <c r="F26" s="10">
        <v>31.147200000000002</v>
      </c>
      <c r="G26" s="13">
        <v>32.67</v>
      </c>
      <c r="H26" s="10">
        <v>27.757000000000001</v>
      </c>
      <c r="I26" s="10">
        <v>27.504999999999999</v>
      </c>
      <c r="J26" s="10">
        <v>32.411555152271198</v>
      </c>
    </row>
    <row r="27" spans="1:10">
      <c r="C27" s="12">
        <v>29.57</v>
      </c>
      <c r="D27" s="10">
        <v>31.293823489943101</v>
      </c>
      <c r="E27" s="10">
        <v>30.688703637195299</v>
      </c>
      <c r="F27" s="10">
        <v>31.002199999999998</v>
      </c>
      <c r="G27" s="13">
        <v>32.51</v>
      </c>
      <c r="H27" s="10">
        <v>27.535</v>
      </c>
      <c r="I27" s="10">
        <v>27.469000000000001</v>
      </c>
      <c r="J27" s="10">
        <v>32.2508141337184</v>
      </c>
    </row>
    <row r="28" spans="1:10">
      <c r="C28" s="12">
        <v>29.52</v>
      </c>
      <c r="D28" s="10">
        <v>31.210111188771702</v>
      </c>
      <c r="E28" s="10">
        <v>30.6726416353779</v>
      </c>
      <c r="F28" s="10">
        <v>30.913</v>
      </c>
      <c r="G28" s="13">
        <v>32.409999999999997</v>
      </c>
      <c r="H28" s="10">
        <v>27.5</v>
      </c>
      <c r="I28" s="10">
        <v>27.401</v>
      </c>
      <c r="J28" s="10">
        <v>32.168756199645102</v>
      </c>
    </row>
    <row r="29" spans="1:10">
      <c r="A29">
        <v>15</v>
      </c>
      <c r="C29" s="12">
        <v>33.24</v>
      </c>
      <c r="D29" s="10">
        <v>34.738988772896498</v>
      </c>
      <c r="E29" s="10">
        <v>34.216508078395201</v>
      </c>
      <c r="F29" s="10">
        <v>34.434100000000001</v>
      </c>
      <c r="G29" s="13">
        <v>35.950000000000003</v>
      </c>
      <c r="H29" s="10">
        <v>31.071999999999999</v>
      </c>
      <c r="I29" s="10">
        <v>30.832000000000001</v>
      </c>
      <c r="J29" s="10">
        <v>35.717520048245902</v>
      </c>
    </row>
    <row r="30" spans="1:10">
      <c r="C30" s="12">
        <v>33.28</v>
      </c>
      <c r="D30" s="10">
        <v>34.7861739593734</v>
      </c>
      <c r="E30" s="10">
        <v>34.175076465426997</v>
      </c>
      <c r="F30" s="10">
        <v>34.418100000000003</v>
      </c>
      <c r="G30" s="13">
        <v>36.020000000000003</v>
      </c>
      <c r="H30" s="10">
        <v>31.027999999999999</v>
      </c>
      <c r="I30" s="10">
        <v>30.837</v>
      </c>
      <c r="J30" s="10">
        <v>35.767911194991299</v>
      </c>
    </row>
    <row r="31" spans="1:10">
      <c r="C31" s="12">
        <v>33.32</v>
      </c>
      <c r="D31" s="10">
        <v>34.832164156005703</v>
      </c>
      <c r="E31" s="10">
        <v>34.265470234614497</v>
      </c>
      <c r="F31" s="10">
        <v>34.516599999999997</v>
      </c>
      <c r="G31" s="13">
        <v>36.06</v>
      </c>
      <c r="H31" s="10">
        <v>31.134</v>
      </c>
      <c r="I31" s="10">
        <v>30.937999999999999</v>
      </c>
      <c r="J31" s="10">
        <v>35.820671312897197</v>
      </c>
    </row>
    <row r="32" spans="1:10">
      <c r="A32" s="14" t="s">
        <v>16</v>
      </c>
      <c r="C32" s="7"/>
      <c r="D32" s="7"/>
      <c r="E32" s="7"/>
      <c r="F32" s="7"/>
      <c r="G32" s="13">
        <v>1.7020394157535299</v>
      </c>
      <c r="H32" s="10">
        <v>1.9314349814821401</v>
      </c>
      <c r="I32" s="10">
        <v>1.9045997319241199</v>
      </c>
      <c r="J32" s="21">
        <v>2.0416177757421101</v>
      </c>
    </row>
    <row r="33" spans="3:10" ht="15">
      <c r="C33" s="16"/>
      <c r="D33" s="28"/>
      <c r="E33" s="7"/>
      <c r="F33" s="7"/>
      <c r="G33" s="13">
        <v>1.7039016861916401</v>
      </c>
      <c r="H33" s="10">
        <v>1.9134176465097401</v>
      </c>
      <c r="I33" s="10">
        <v>1.9325116228699999</v>
      </c>
      <c r="J33" s="21">
        <v>2.0642206224794601</v>
      </c>
    </row>
    <row r="34" spans="3:10">
      <c r="C34" s="7"/>
      <c r="D34" s="7"/>
      <c r="E34" s="7"/>
      <c r="F34" s="7"/>
      <c r="G34" s="13">
        <v>1.7052996732730401</v>
      </c>
      <c r="H34" s="10">
        <v>1.907556696426</v>
      </c>
      <c r="I34" s="10">
        <v>1.93075536823976</v>
      </c>
      <c r="J34" s="21">
        <v>2.0481676657022501</v>
      </c>
    </row>
    <row r="35" spans="3:10">
      <c r="C35" s="7"/>
      <c r="D35" s="7"/>
      <c r="E35" s="7"/>
      <c r="F35" s="7"/>
      <c r="G35" s="13">
        <v>1.71703002643166</v>
      </c>
      <c r="H35" s="10">
        <v>1.9188963690821199</v>
      </c>
      <c r="I35" s="10">
        <v>1.86197844562604</v>
      </c>
      <c r="J35" s="21">
        <v>1.9783324781378999</v>
      </c>
    </row>
    <row r="36" spans="3:10">
      <c r="C36" s="7"/>
      <c r="D36" s="7"/>
      <c r="E36" s="7"/>
      <c r="F36" s="7"/>
      <c r="G36" s="13">
        <v>1.71851997591897</v>
      </c>
      <c r="H36" s="10">
        <v>1.89148565687757</v>
      </c>
      <c r="I36" s="10">
        <v>1.9055621134518701</v>
      </c>
      <c r="J36" s="21">
        <v>1.9946176243465099</v>
      </c>
    </row>
    <row r="37" spans="3:10">
      <c r="C37" s="7"/>
      <c r="D37" s="7"/>
      <c r="E37" s="7"/>
      <c r="F37" s="7"/>
      <c r="G37" s="13">
        <v>1.7151142784629301</v>
      </c>
      <c r="H37" s="10">
        <v>1.87006172443185</v>
      </c>
      <c r="I37" s="10">
        <v>1.9002724279938099</v>
      </c>
      <c r="J37" s="21">
        <v>1.9873026402230201</v>
      </c>
    </row>
    <row r="38" spans="3:10">
      <c r="C38" s="7"/>
      <c r="D38" s="7"/>
      <c r="E38" s="7"/>
      <c r="F38" s="7"/>
      <c r="G38" s="13">
        <v>1.7194868508868899</v>
      </c>
      <c r="H38" s="10">
        <v>1.8885091769125</v>
      </c>
      <c r="I38" s="10">
        <v>1.89479222671596</v>
      </c>
      <c r="J38" s="21">
        <v>2.0477583496093898</v>
      </c>
    </row>
    <row r="39" spans="3:10">
      <c r="C39" s="7"/>
      <c r="D39" s="7"/>
      <c r="E39" s="7"/>
      <c r="F39" s="7"/>
      <c r="G39" s="13">
        <v>1.7189247638482701</v>
      </c>
      <c r="H39" s="10">
        <v>1.8749189364293299</v>
      </c>
      <c r="I39" s="10">
        <v>1.8724425867061001</v>
      </c>
      <c r="J39" s="21">
        <v>2.0507648617701602</v>
      </c>
    </row>
    <row r="40" spans="3:10">
      <c r="C40" s="7"/>
      <c r="D40" s="7"/>
      <c r="E40" s="7"/>
      <c r="F40" s="7"/>
      <c r="G40" s="13">
        <v>1.71238618605671</v>
      </c>
      <c r="H40" s="10">
        <v>1.8762962871617801</v>
      </c>
      <c r="I40" s="10">
        <v>1.8791685702563701</v>
      </c>
      <c r="J40" s="21">
        <v>2.0484260971233801</v>
      </c>
    </row>
    <row r="41" spans="3:10">
      <c r="C41" s="7"/>
      <c r="D41" s="7"/>
      <c r="E41" s="7"/>
      <c r="F41" s="7"/>
      <c r="G41" s="13">
        <v>1.73311337073408</v>
      </c>
      <c r="H41" s="10">
        <v>1.8415070702264</v>
      </c>
      <c r="I41" s="10">
        <v>1.8401665678725101</v>
      </c>
      <c r="J41" s="21">
        <v>1.9724237607342801</v>
      </c>
    </row>
    <row r="42" spans="3:10">
      <c r="C42" s="7"/>
      <c r="D42" s="7"/>
      <c r="E42" s="7"/>
      <c r="F42" s="7"/>
      <c r="G42" s="13">
        <v>1.7329743707063701</v>
      </c>
      <c r="H42" s="10">
        <v>1.8847053127586599</v>
      </c>
      <c r="I42" s="10">
        <v>1.8980266157182499</v>
      </c>
      <c r="J42" s="21">
        <v>2.0092424231541401</v>
      </c>
    </row>
    <row r="43" spans="3:10">
      <c r="C43" s="7"/>
      <c r="D43" s="7"/>
      <c r="E43" s="7"/>
      <c r="F43" s="7"/>
      <c r="G43" s="13">
        <v>1.73988013802194</v>
      </c>
      <c r="H43" s="10">
        <v>1.8716075873448601</v>
      </c>
      <c r="I43" s="10">
        <v>1.89822735805808</v>
      </c>
      <c r="J43" s="21">
        <v>2.0024444506780199</v>
      </c>
    </row>
    <row r="44" spans="3:10">
      <c r="C44" s="7"/>
      <c r="D44" s="7"/>
      <c r="E44" s="7"/>
      <c r="F44" s="7"/>
      <c r="G44" s="13">
        <v>1.7294218358572799</v>
      </c>
      <c r="H44" s="10">
        <v>1.8913845150539199</v>
      </c>
      <c r="I44" s="10">
        <v>1.88930234041033</v>
      </c>
      <c r="J44" s="21">
        <v>2.0449817174164102</v>
      </c>
    </row>
    <row r="45" spans="3:10">
      <c r="C45" s="7"/>
      <c r="D45" s="7"/>
      <c r="E45" s="7"/>
      <c r="F45" s="7"/>
      <c r="G45" s="13">
        <v>1.72569647217964</v>
      </c>
      <c r="H45" s="10">
        <v>1.8906446118609901</v>
      </c>
      <c r="I45" s="10">
        <v>1.8989206143542201</v>
      </c>
      <c r="J45" s="21">
        <v>2.0534002007258798</v>
      </c>
    </row>
    <row r="46" spans="3:10">
      <c r="C46" s="7"/>
      <c r="D46" s="7"/>
      <c r="E46" s="7"/>
      <c r="F46" s="7"/>
      <c r="G46" s="13">
        <v>1.72360332356961</v>
      </c>
      <c r="H46" s="10">
        <v>1.89624584527881</v>
      </c>
      <c r="I46" s="10">
        <v>1.8971090653545599</v>
      </c>
      <c r="J46" s="21">
        <v>2.04679904202247</v>
      </c>
    </row>
    <row r="47" spans="3:10" ht="15">
      <c r="C47" s="7"/>
      <c r="D47" s="28"/>
      <c r="E47" s="10"/>
      <c r="F47" s="10"/>
      <c r="G47" s="19"/>
      <c r="H47" s="19"/>
      <c r="I47" s="19"/>
      <c r="J47" s="19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3.25" customWidth="1"/>
    <col min="3" max="3" width="12.125" customWidth="1"/>
    <col min="4" max="4" width="12"/>
    <col min="5" max="5" width="11.125"/>
    <col min="6" max="6" width="10.75" customWidth="1"/>
    <col min="7" max="9" width="10.25"/>
    <col min="10" max="10" width="12.625"/>
  </cols>
  <sheetData>
    <row r="1" spans="1:10">
      <c r="B1" s="5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 t="shared" ref="C3:G3" si="0">STDEVP(C17:C19)</f>
        <v>0.11440668201153577</v>
      </c>
      <c r="D3" s="7">
        <f t="shared" si="0"/>
        <v>0.11185104138820882</v>
      </c>
      <c r="E3" s="7">
        <f t="shared" si="0"/>
        <v>0.12061097686218297</v>
      </c>
      <c r="F3" s="7">
        <f t="shared" si="0"/>
        <v>9.4952865500029002E-2</v>
      </c>
      <c r="G3" s="7">
        <f t="shared" si="0"/>
        <v>0.1391242450313947</v>
      </c>
      <c r="H3" s="7">
        <f>STDEVP(H29:H31)</f>
        <v>0.58033342906374907</v>
      </c>
      <c r="I3" s="7">
        <f>STDEVP(I17:I19)</f>
        <v>8.809464607265631E-2</v>
      </c>
      <c r="J3" s="7">
        <f>STDEVP(J17:J19)</f>
        <v>0.1265109870708804</v>
      </c>
    </row>
    <row r="4" spans="1:10">
      <c r="A4">
        <v>15000</v>
      </c>
      <c r="C4" s="7">
        <f t="shared" ref="C4:J4" si="1">STDEVP(C20:C22)</f>
        <v>0.18803073034893938</v>
      </c>
      <c r="D4" s="7">
        <f t="shared" si="1"/>
        <v>8.7240233383266405E-2</v>
      </c>
      <c r="E4" s="7">
        <f t="shared" si="1"/>
        <v>0.20520647917369261</v>
      </c>
      <c r="F4" s="7">
        <f t="shared" si="1"/>
        <v>8.2283696238482071E-2</v>
      </c>
      <c r="G4" s="7">
        <f t="shared" si="1"/>
        <v>9.1772665986241175E-2</v>
      </c>
      <c r="H4" s="7">
        <f t="shared" si="1"/>
        <v>0.17131322839238691</v>
      </c>
      <c r="I4" s="7">
        <f t="shared" si="1"/>
        <v>0.24040105379691371</v>
      </c>
      <c r="J4" s="7">
        <f t="shared" si="1"/>
        <v>8.4396081027118916E-2</v>
      </c>
    </row>
    <row r="5" spans="1:10">
      <c r="A5">
        <v>1500</v>
      </c>
      <c r="C5" s="7">
        <f t="shared" ref="C5:J5" si="2">STDEVP(C23:C25)</f>
        <v>0.12283683848458841</v>
      </c>
      <c r="D5" s="7">
        <f t="shared" si="2"/>
        <v>2.2899355066853432E-2</v>
      </c>
      <c r="E5" s="7">
        <f t="shared" si="2"/>
        <v>5.9087563782612089E-2</v>
      </c>
      <c r="F5" s="7">
        <f t="shared" si="2"/>
        <v>2.0503712400983091E-2</v>
      </c>
      <c r="G5" s="7">
        <f t="shared" si="2"/>
        <v>2.4944382578493993E-2</v>
      </c>
      <c r="H5" s="7">
        <f t="shared" si="2"/>
        <v>6.8587332811694768E-2</v>
      </c>
      <c r="I5" s="7">
        <f t="shared" si="2"/>
        <v>8.2882782021091436E-2</v>
      </c>
      <c r="J5" s="7">
        <f t="shared" si="2"/>
        <v>2.1735062430862422E-2</v>
      </c>
    </row>
    <row r="6" spans="1:10">
      <c r="A6">
        <v>150</v>
      </c>
      <c r="C6" s="7">
        <f t="shared" ref="C6:J6" si="3">STDEVP(C26:C28)</f>
        <v>3.6817870057290834E-2</v>
      </c>
      <c r="D6" s="7">
        <f t="shared" si="3"/>
        <v>0.10857399902016368</v>
      </c>
      <c r="E6" s="7">
        <f t="shared" si="3"/>
        <v>7.3631953728941504E-2</v>
      </c>
      <c r="F6" s="7">
        <f t="shared" si="3"/>
        <v>0.1103364954229662</v>
      </c>
      <c r="G6" s="7">
        <f t="shared" si="3"/>
        <v>0.11025223605694134</v>
      </c>
      <c r="H6" s="7">
        <f t="shared" si="3"/>
        <v>9.6475673387417402E-2</v>
      </c>
      <c r="I6" s="7">
        <f t="shared" si="3"/>
        <v>0.12558219972945606</v>
      </c>
      <c r="J6" s="7">
        <f t="shared" si="3"/>
        <v>0.11388722689466778</v>
      </c>
    </row>
    <row r="7" spans="1:10">
      <c r="A7">
        <v>15</v>
      </c>
      <c r="C7" s="7">
        <f t="shared" ref="C7:J7" si="4">STDEVP(C29:C31)</f>
        <v>0.14514360704718177</v>
      </c>
      <c r="D7" s="7">
        <f t="shared" si="4"/>
        <v>0.53668740780490687</v>
      </c>
      <c r="E7" s="7">
        <f t="shared" si="4"/>
        <v>0.56476858807037311</v>
      </c>
      <c r="F7" s="7">
        <f t="shared" si="4"/>
        <v>0.5377597418922323</v>
      </c>
      <c r="G7" s="7">
        <f t="shared" si="4"/>
        <v>0.54365021434333838</v>
      </c>
      <c r="H7" s="7">
        <f t="shared" si="4"/>
        <v>0.58033342906374907</v>
      </c>
      <c r="I7" s="7">
        <f t="shared" si="4"/>
        <v>0.61579235316965675</v>
      </c>
      <c r="J7" s="7">
        <f t="shared" si="4"/>
        <v>0.54099687813287511</v>
      </c>
    </row>
    <row r="8" spans="1:10">
      <c r="A8" s="6" t="s">
        <v>9</v>
      </c>
      <c r="C8" s="7">
        <f t="shared" ref="C8:J8" si="5">AVERAGE(C3:C7)</f>
        <v>0.12144714558990724</v>
      </c>
      <c r="D8" s="7">
        <f t="shared" si="5"/>
        <v>0.17345040733267986</v>
      </c>
      <c r="E8" s="7">
        <f t="shared" si="5"/>
        <v>0.20466111232356043</v>
      </c>
      <c r="F8" s="7">
        <f t="shared" si="5"/>
        <v>0.16916730229093851</v>
      </c>
      <c r="G8" s="7">
        <f t="shared" si="5"/>
        <v>0.18194874879928191</v>
      </c>
      <c r="H8" s="7">
        <f t="shared" si="5"/>
        <v>0.29940861854379947</v>
      </c>
      <c r="I8" s="7">
        <f t="shared" si="5"/>
        <v>0.23055060695795487</v>
      </c>
      <c r="J8" s="7">
        <f t="shared" si="5"/>
        <v>0.17750524711128093</v>
      </c>
    </row>
    <row r="9" spans="1:10">
      <c r="A9" s="6" t="s">
        <v>10</v>
      </c>
      <c r="C9" s="7">
        <v>0.45530357731057203</v>
      </c>
      <c r="D9" s="7">
        <v>0.135730499439771</v>
      </c>
      <c r="E9" s="7">
        <v>0.25101217258528602</v>
      </c>
      <c r="F9" s="7">
        <v>0.24895157498207901</v>
      </c>
      <c r="G9" s="7">
        <v>0.51497321148544195</v>
      </c>
      <c r="H9" s="7">
        <v>0.476354672456828</v>
      </c>
      <c r="I9" s="7">
        <v>0.54461076608380299</v>
      </c>
      <c r="J9" s="7">
        <v>0.40989904061611399</v>
      </c>
    </row>
    <row r="10" spans="1:10">
      <c r="A10" s="8" t="s">
        <v>11</v>
      </c>
      <c r="C10" s="7">
        <v>8.6233074868428003E-2</v>
      </c>
      <c r="D10" s="7">
        <v>0.117952077249733</v>
      </c>
      <c r="E10" s="7">
        <v>0.130041156009371</v>
      </c>
      <c r="F10" s="7">
        <v>0.123226107034551</v>
      </c>
      <c r="G10" s="7">
        <v>0.137342180490582</v>
      </c>
      <c r="H10" s="7">
        <v>0.21854313723483099</v>
      </c>
      <c r="I10" s="7">
        <v>0.30039021672612398</v>
      </c>
      <c r="J10" s="7">
        <v>0.40007548433317203</v>
      </c>
    </row>
    <row r="11" spans="1:10">
      <c r="A11" s="9"/>
      <c r="B11" s="31"/>
      <c r="C11" s="7">
        <v>1.9599833341111699E-3</v>
      </c>
      <c r="D11" s="7">
        <v>1.07930246065881E-3</v>
      </c>
      <c r="E11" s="7">
        <v>1.18950953821155E-3</v>
      </c>
      <c r="F11" s="7">
        <v>9.0955954683528105E-4</v>
      </c>
      <c r="G11" s="7">
        <v>4.4575615336107603E-3</v>
      </c>
      <c r="H11" s="7">
        <v>1.78039391025078E-3</v>
      </c>
      <c r="I11" s="7">
        <v>2.3318710183641199E-2</v>
      </c>
      <c r="J11" s="7">
        <v>2.47961694645801E-2</v>
      </c>
    </row>
    <row r="12" spans="1:10">
      <c r="A12" s="6" t="s">
        <v>12</v>
      </c>
      <c r="C12" s="7">
        <v>10592.487368159087</v>
      </c>
      <c r="D12" s="7">
        <v>9121.3359794712596</v>
      </c>
      <c r="E12" s="7">
        <v>6670.4320102204201</v>
      </c>
      <c r="F12" s="7">
        <v>18271.614515529702</v>
      </c>
      <c r="G12" s="7">
        <v>3779.6042094651002</v>
      </c>
      <c r="H12" s="7">
        <v>4172.9320972249398</v>
      </c>
      <c r="I12" s="7">
        <v>4147.8169015146896</v>
      </c>
      <c r="J12" s="7">
        <v>13919.6262860262</v>
      </c>
    </row>
    <row r="13" spans="1:10">
      <c r="A13" s="6" t="s">
        <v>13</v>
      </c>
      <c r="C13" s="51">
        <v>0.98099979736217457</v>
      </c>
      <c r="D13" s="7">
        <v>1</v>
      </c>
      <c r="E13" s="7">
        <v>0.95855309622352902</v>
      </c>
      <c r="F13" s="7">
        <v>1.07693985962581</v>
      </c>
      <c r="G13" s="7">
        <v>0.90201719715570305</v>
      </c>
      <c r="H13" s="7">
        <v>0.91417857907389399</v>
      </c>
      <c r="I13" s="7">
        <v>0.90523442611111604</v>
      </c>
      <c r="J13" s="7">
        <v>1.0646407145183501</v>
      </c>
    </row>
    <row r="14" spans="1:10">
      <c r="A14" s="6" t="s">
        <v>14</v>
      </c>
      <c r="C14" s="7">
        <v>2.5140321253345099E-3</v>
      </c>
      <c r="D14" s="7">
        <v>8.0693990333784906E-3</v>
      </c>
      <c r="E14" s="7">
        <v>9.0316385234190805E-3</v>
      </c>
      <c r="F14" s="7">
        <v>9.2414708901260596E-3</v>
      </c>
      <c r="G14" s="7">
        <v>1.1054626320590099E-2</v>
      </c>
      <c r="H14" s="7">
        <v>1.9022359658223902E-2</v>
      </c>
      <c r="I14" s="7">
        <v>3.2516022067477501E-2</v>
      </c>
      <c r="J14" s="7">
        <v>8.0057450933329805E-2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1"/>
      <c r="C17" s="30">
        <v>16.239999999999998</v>
      </c>
      <c r="D17" s="10">
        <v>20.6741910155109</v>
      </c>
      <c r="E17" s="10">
        <v>20.1493770451847</v>
      </c>
      <c r="F17" s="10">
        <v>20.338999999999999</v>
      </c>
      <c r="G17" s="13">
        <v>21.91</v>
      </c>
      <c r="H17" s="10">
        <v>16.530999999999999</v>
      </c>
      <c r="I17" s="10">
        <v>16.38</v>
      </c>
      <c r="J17" s="10">
        <v>21.604687084934199</v>
      </c>
    </row>
    <row r="18" spans="1:10">
      <c r="B18" s="11"/>
      <c r="C18" s="30">
        <v>15.96</v>
      </c>
      <c r="D18" s="10">
        <v>20.4271910262025</v>
      </c>
      <c r="E18" s="10">
        <v>19.865675798537801</v>
      </c>
      <c r="F18" s="10">
        <v>20.125</v>
      </c>
      <c r="G18" s="13">
        <v>21.61</v>
      </c>
      <c r="H18" s="10">
        <v>16.358000000000001</v>
      </c>
      <c r="I18" s="10">
        <v>16.297000000000001</v>
      </c>
      <c r="J18" s="10">
        <v>21.319887572127399</v>
      </c>
    </row>
    <row r="19" spans="1:10">
      <c r="B19" s="11"/>
      <c r="C19" s="30">
        <v>16.09</v>
      </c>
      <c r="D19" s="10">
        <v>20.448020657413501</v>
      </c>
      <c r="E19" s="10">
        <v>19.936134988084699</v>
      </c>
      <c r="F19" s="10">
        <v>20.153099999999998</v>
      </c>
      <c r="G19" s="13">
        <v>21.62</v>
      </c>
      <c r="H19" s="10">
        <v>16.34</v>
      </c>
      <c r="I19" s="10">
        <v>16.166</v>
      </c>
      <c r="J19" s="10">
        <v>21.356506600360799</v>
      </c>
    </row>
    <row r="20" spans="1:10">
      <c r="A20">
        <v>15000</v>
      </c>
      <c r="B20" s="11"/>
      <c r="C20" s="30">
        <v>20.64</v>
      </c>
      <c r="D20" s="10">
        <v>23.906310355454199</v>
      </c>
      <c r="E20" s="10">
        <v>23.870813159847</v>
      </c>
      <c r="F20" s="10">
        <v>23.5977</v>
      </c>
      <c r="G20" s="13">
        <v>25.08</v>
      </c>
      <c r="H20" s="10">
        <v>20.204000000000001</v>
      </c>
      <c r="I20" s="10">
        <v>20.181000000000001</v>
      </c>
      <c r="J20" s="10">
        <v>24.784452322429001</v>
      </c>
    </row>
    <row r="21" spans="1:10">
      <c r="B21" s="11"/>
      <c r="C21" s="30">
        <v>20.329999999999998</v>
      </c>
      <c r="D21" s="10">
        <v>23.889562654555501</v>
      </c>
      <c r="E21" s="10">
        <v>23.554514609369399</v>
      </c>
      <c r="F21" s="10">
        <v>23.6296</v>
      </c>
      <c r="G21" s="13">
        <v>25.01</v>
      </c>
      <c r="H21" s="10">
        <v>19.963000000000001</v>
      </c>
      <c r="I21" s="10">
        <v>19.928000000000001</v>
      </c>
      <c r="J21" s="10">
        <v>24.8159822960517</v>
      </c>
    </row>
    <row r="22" spans="1:10">
      <c r="B22" s="11"/>
      <c r="C22" s="30">
        <v>20.190000000000001</v>
      </c>
      <c r="D22" s="10">
        <v>23.713441252140701</v>
      </c>
      <c r="E22" s="10">
        <v>23.374344411105401</v>
      </c>
      <c r="F22" s="10">
        <v>23.441299999999998</v>
      </c>
      <c r="G22" s="13">
        <v>24.86</v>
      </c>
      <c r="H22" s="10">
        <v>19.786000000000001</v>
      </c>
      <c r="I22" s="10">
        <v>19.594000000000001</v>
      </c>
      <c r="J22" s="10">
        <v>24.623280770363198</v>
      </c>
    </row>
    <row r="23" spans="1:10">
      <c r="A23">
        <v>1500</v>
      </c>
      <c r="B23" s="11"/>
      <c r="C23" s="30">
        <v>21.23</v>
      </c>
      <c r="D23" s="10">
        <v>27.224813724750099</v>
      </c>
      <c r="E23" s="10">
        <v>26.725390868184501</v>
      </c>
      <c r="F23" s="10">
        <v>26.963699999999999</v>
      </c>
      <c r="G23" s="13">
        <v>28.36</v>
      </c>
      <c r="H23" s="10">
        <v>23.122</v>
      </c>
      <c r="I23" s="10">
        <v>22.931999999999999</v>
      </c>
      <c r="J23" s="10">
        <v>28.138206963728599</v>
      </c>
    </row>
    <row r="24" spans="1:10">
      <c r="B24" s="11"/>
      <c r="C24" s="30">
        <v>21.5</v>
      </c>
      <c r="D24" s="10">
        <v>27.2547175950195</v>
      </c>
      <c r="E24" s="10">
        <v>26.862587212851999</v>
      </c>
      <c r="F24" s="10">
        <v>26.985700000000001</v>
      </c>
      <c r="G24" s="13">
        <v>28.38</v>
      </c>
      <c r="H24" s="10">
        <v>23.29</v>
      </c>
      <c r="I24" s="10">
        <v>23.135000000000002</v>
      </c>
      <c r="J24" s="10">
        <v>28.1607250273712</v>
      </c>
    </row>
    <row r="25" spans="1:10">
      <c r="B25" s="11"/>
      <c r="C25" s="30">
        <v>21.48</v>
      </c>
      <c r="D25" s="10">
        <v>27.280863482069599</v>
      </c>
      <c r="E25" s="10">
        <v>26.754065324141301</v>
      </c>
      <c r="F25" s="10">
        <v>27.0138</v>
      </c>
      <c r="G25" s="13">
        <v>28.42</v>
      </c>
      <c r="H25" s="10">
        <v>23.207000000000001</v>
      </c>
      <c r="I25" s="10">
        <v>23.036000000000001</v>
      </c>
      <c r="J25" s="10">
        <v>28.191245904983401</v>
      </c>
    </row>
    <row r="26" spans="1:10">
      <c r="A26">
        <v>150</v>
      </c>
      <c r="B26" s="11"/>
      <c r="C26" s="30">
        <v>26.04</v>
      </c>
      <c r="D26" s="10">
        <v>30.687661945614799</v>
      </c>
      <c r="E26" s="10">
        <v>30.253679049888799</v>
      </c>
      <c r="F26" s="10">
        <v>30.418399999999998</v>
      </c>
      <c r="G26" s="13">
        <v>31.81</v>
      </c>
      <c r="H26" s="10">
        <v>26.573</v>
      </c>
      <c r="I26" s="10">
        <v>26.396999999999998</v>
      </c>
      <c r="J26" s="10">
        <v>31.579209878134701</v>
      </c>
    </row>
    <row r="27" spans="1:10">
      <c r="B27" s="11"/>
      <c r="C27" s="30">
        <v>26.13</v>
      </c>
      <c r="D27" s="10">
        <v>30.840494231918999</v>
      </c>
      <c r="E27" s="10">
        <v>30.302463545001601</v>
      </c>
      <c r="F27" s="10">
        <v>30.581399999999999</v>
      </c>
      <c r="G27" s="13">
        <v>31.95</v>
      </c>
      <c r="H27" s="10">
        <v>26.640999999999998</v>
      </c>
      <c r="I27" s="10">
        <v>26.469000000000001</v>
      </c>
      <c r="J27" s="10">
        <v>31.7437512518331</v>
      </c>
    </row>
    <row r="28" spans="1:10">
      <c r="B28" s="11"/>
      <c r="C28" s="30">
        <v>26.09</v>
      </c>
      <c r="D28" s="10">
        <v>30.952569809757001</v>
      </c>
      <c r="E28" s="10">
        <v>30.428445981226002</v>
      </c>
      <c r="F28" s="10">
        <v>30.686599999999999</v>
      </c>
      <c r="G28" s="13">
        <v>32.08</v>
      </c>
      <c r="H28" s="10">
        <v>26.803000000000001</v>
      </c>
      <c r="I28" s="10">
        <v>26.692</v>
      </c>
      <c r="J28" s="10">
        <v>31.856572733663199</v>
      </c>
    </row>
    <row r="29" spans="1:10">
      <c r="A29">
        <v>15</v>
      </c>
      <c r="B29" s="11"/>
      <c r="C29" s="30">
        <v>29.2</v>
      </c>
      <c r="D29" s="10">
        <v>34.861479769103902</v>
      </c>
      <c r="E29" s="10">
        <v>34.4219735055811</v>
      </c>
      <c r="F29" s="10">
        <v>34.587200000000003</v>
      </c>
      <c r="G29" s="13">
        <v>35.99</v>
      </c>
      <c r="H29" s="10">
        <v>30.73</v>
      </c>
      <c r="I29" s="10">
        <v>30.635000000000002</v>
      </c>
      <c r="J29" s="10">
        <v>35.779490282019196</v>
      </c>
    </row>
    <row r="30" spans="1:10">
      <c r="B30" s="11"/>
      <c r="C30" s="30">
        <v>29.12</v>
      </c>
      <c r="D30" s="10">
        <v>34.4109318199718</v>
      </c>
      <c r="E30" s="10">
        <v>33.783658363686598</v>
      </c>
      <c r="F30" s="10">
        <v>34.1036</v>
      </c>
      <c r="G30" s="13">
        <v>35.590000000000003</v>
      </c>
      <c r="H30" s="10">
        <v>30.173999999999999</v>
      </c>
      <c r="I30" s="10">
        <v>30.053999999999998</v>
      </c>
      <c r="J30" s="10">
        <v>35.345987361458398</v>
      </c>
    </row>
    <row r="31" spans="1:10">
      <c r="B31" s="11"/>
      <c r="C31" s="30">
        <v>29.46</v>
      </c>
      <c r="D31" s="10">
        <v>33.566670806431702</v>
      </c>
      <c r="E31" s="10">
        <v>33.039918316779399</v>
      </c>
      <c r="F31" s="10">
        <v>33.284300000000002</v>
      </c>
      <c r="G31" s="13">
        <v>34.69</v>
      </c>
      <c r="H31" s="10">
        <v>29.318999999999999</v>
      </c>
      <c r="I31" s="10">
        <v>29.138999999999999</v>
      </c>
      <c r="J31" s="10">
        <v>34.478254744828597</v>
      </c>
    </row>
    <row r="32" spans="1:10">
      <c r="A32" s="14" t="s">
        <v>16</v>
      </c>
      <c r="C32" s="7"/>
      <c r="D32" s="7"/>
      <c r="E32" s="7"/>
      <c r="F32" s="7"/>
      <c r="G32" s="13">
        <v>1.7348772836517099</v>
      </c>
      <c r="H32" s="10">
        <v>1.9312729673315301</v>
      </c>
      <c r="I32" s="10">
        <v>1.9064751687719601</v>
      </c>
      <c r="J32" s="21">
        <v>2.12836461806272</v>
      </c>
    </row>
    <row r="33" spans="2:10" ht="15">
      <c r="B33" s="15"/>
      <c r="C33" s="16"/>
      <c r="D33" s="28"/>
      <c r="E33" s="7"/>
      <c r="F33" s="7"/>
      <c r="G33" s="13">
        <v>1.76983357234918</v>
      </c>
      <c r="H33" s="10">
        <v>1.9663305333709999</v>
      </c>
      <c r="I33" s="10">
        <v>1.98382889004927</v>
      </c>
      <c r="J33" s="21">
        <v>2.0579669936850702</v>
      </c>
    </row>
    <row r="34" spans="2:10">
      <c r="C34" s="7"/>
      <c r="D34" s="7"/>
      <c r="E34" s="7"/>
      <c r="F34" s="7"/>
      <c r="G34" s="13">
        <v>1.77372785377199</v>
      </c>
      <c r="H34" s="10">
        <v>1.9409861875032901</v>
      </c>
      <c r="I34" s="10">
        <v>1.88648128536496</v>
      </c>
      <c r="J34" s="21">
        <v>2.0470699094815998</v>
      </c>
    </row>
    <row r="35" spans="2:10">
      <c r="C35" s="7"/>
      <c r="D35" s="7"/>
      <c r="E35" s="7"/>
      <c r="F35" s="7"/>
      <c r="G35" s="13">
        <v>1.77290695902108</v>
      </c>
      <c r="H35" s="10">
        <v>1.9305777936230299</v>
      </c>
      <c r="I35" s="10">
        <v>1.91391344737129</v>
      </c>
      <c r="J35" s="21">
        <v>2.1172183125511101</v>
      </c>
    </row>
    <row r="36" spans="2:10">
      <c r="C36" s="7"/>
      <c r="D36" s="7"/>
      <c r="E36" s="7"/>
      <c r="F36" s="7"/>
      <c r="G36" s="13">
        <v>1.7905575178539299</v>
      </c>
      <c r="H36" s="10">
        <v>1.94017923053064</v>
      </c>
      <c r="I36" s="10">
        <v>1.9326846576208201</v>
      </c>
      <c r="J36" s="21">
        <v>2.11134413200497</v>
      </c>
    </row>
    <row r="37" spans="2:10">
      <c r="C37" s="7"/>
      <c r="D37" s="7"/>
      <c r="E37" s="7"/>
      <c r="F37" s="7"/>
      <c r="G37" s="13">
        <v>1.7862175745004301</v>
      </c>
      <c r="H37" s="10">
        <v>1.9415838227301001</v>
      </c>
      <c r="I37" s="10">
        <v>1.9199004157231601</v>
      </c>
      <c r="J37" s="21">
        <v>2.0576499423029802</v>
      </c>
    </row>
    <row r="38" spans="2:10">
      <c r="C38" s="7"/>
      <c r="D38" s="7"/>
      <c r="E38" s="7"/>
      <c r="F38" s="7"/>
      <c r="G38" s="13">
        <v>1.78895791520436</v>
      </c>
      <c r="H38" s="10">
        <v>1.9240915407739101</v>
      </c>
      <c r="I38" s="10">
        <v>1.9327595109972</v>
      </c>
      <c r="J38" s="21">
        <v>2.07202882330597</v>
      </c>
    </row>
    <row r="39" spans="2:10">
      <c r="C39" s="7"/>
      <c r="D39" s="7"/>
      <c r="E39" s="7"/>
      <c r="F39" s="7"/>
      <c r="G39" s="13">
        <v>1.7958348729543301</v>
      </c>
      <c r="H39" s="10">
        <v>1.9487897009200299</v>
      </c>
      <c r="I39" s="10">
        <v>1.9445279385786201</v>
      </c>
      <c r="J39" s="21">
        <v>2.0749595977367901</v>
      </c>
    </row>
    <row r="40" spans="2:10">
      <c r="C40" s="7"/>
      <c r="D40" s="7"/>
      <c r="E40" s="7"/>
      <c r="F40" s="7"/>
      <c r="G40" s="13">
        <v>1.7858236245992001</v>
      </c>
      <c r="H40" s="10">
        <v>1.9539247132892399</v>
      </c>
      <c r="I40" s="10">
        <v>1.94203125460889</v>
      </c>
      <c r="J40" s="21">
        <v>2.0632087786559099</v>
      </c>
    </row>
    <row r="41" spans="2:10">
      <c r="C41" s="7"/>
      <c r="D41" s="7"/>
      <c r="E41" s="7"/>
      <c r="F41" s="7"/>
      <c r="G41" s="13">
        <v>1.7987392503236499</v>
      </c>
      <c r="H41" s="10">
        <v>1.9050369315440301</v>
      </c>
      <c r="I41" s="10">
        <v>1.8784738018449501</v>
      </c>
      <c r="J41" s="21">
        <v>2.0321508236189101</v>
      </c>
    </row>
    <row r="42" spans="2:10">
      <c r="C42" s="7"/>
      <c r="D42" s="7"/>
      <c r="E42" s="7"/>
      <c r="F42" s="7"/>
      <c r="G42" s="13">
        <v>1.80109262456624</v>
      </c>
      <c r="H42" s="10">
        <v>1.9140859727528901</v>
      </c>
      <c r="I42" s="10">
        <v>1.8983564939972899</v>
      </c>
      <c r="J42" s="21">
        <v>2.1224672739691299</v>
      </c>
    </row>
    <row r="43" spans="2:10">
      <c r="C43" s="7"/>
      <c r="D43" s="7"/>
      <c r="E43" s="7"/>
      <c r="F43" s="7"/>
      <c r="G43" s="13">
        <v>1.7994173225674099</v>
      </c>
      <c r="H43" s="10">
        <v>1.9266669783397601</v>
      </c>
      <c r="I43" s="10">
        <v>1.9185014423361999</v>
      </c>
      <c r="J43" s="21">
        <v>2.1178887203203098</v>
      </c>
    </row>
    <row r="44" spans="2:10">
      <c r="C44" s="7"/>
      <c r="D44" s="7"/>
      <c r="E44" s="7"/>
      <c r="F44" s="7"/>
      <c r="G44" s="13">
        <v>1.7940745897413699</v>
      </c>
      <c r="H44" s="10">
        <v>1.9014856813148999</v>
      </c>
      <c r="I44" s="10">
        <v>1.8791611291514501</v>
      </c>
      <c r="J44" s="21">
        <v>2.10980170732857</v>
      </c>
    </row>
    <row r="45" spans="2:10">
      <c r="C45" s="7"/>
      <c r="D45" s="7"/>
      <c r="E45" s="7"/>
      <c r="F45" s="7"/>
      <c r="G45" s="13">
        <v>1.7701499938754801</v>
      </c>
      <c r="H45" s="10">
        <v>1.9238920564453901</v>
      </c>
      <c r="I45" s="10">
        <v>1.9204514038849501</v>
      </c>
      <c r="J45" s="21">
        <v>2.03971140676689</v>
      </c>
    </row>
    <row r="46" spans="2:10">
      <c r="C46" s="7"/>
      <c r="D46" s="7"/>
      <c r="E46" s="7"/>
      <c r="F46" s="7"/>
      <c r="G46" s="13">
        <v>1.79115849827878</v>
      </c>
      <c r="H46" s="10">
        <v>1.8913624447844199</v>
      </c>
      <c r="I46" s="10">
        <v>1.8757660483363701</v>
      </c>
      <c r="J46" s="21">
        <v>2.0280880364304199</v>
      </c>
    </row>
    <row r="47" spans="2:10" ht="15">
      <c r="B47" s="18"/>
      <c r="C47" s="19"/>
      <c r="D47" s="28"/>
      <c r="E47" s="10"/>
      <c r="F47" s="10"/>
      <c r="G47" s="19"/>
      <c r="H47" s="19"/>
      <c r="I47" s="19"/>
      <c r="J47" s="19"/>
    </row>
    <row r="48" spans="2:10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2.625" customWidth="1"/>
    <col min="3" max="3" width="12.25" customWidth="1"/>
    <col min="4" max="4" width="12"/>
    <col min="5" max="5" width="11.125"/>
    <col min="6" max="6" width="10.875" customWidth="1"/>
    <col min="7" max="9" width="10.25"/>
    <col min="10" max="10" width="11.375"/>
  </cols>
  <sheetData>
    <row r="1" spans="1:10">
      <c r="B1" s="5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 t="shared" ref="C3:G3" si="0">STDEVP(C17:C19)</f>
        <v>5.7154760664940435E-2</v>
      </c>
      <c r="D3" s="7">
        <f t="shared" si="0"/>
        <v>0.13407241833215094</v>
      </c>
      <c r="E3" s="7">
        <f t="shared" si="0"/>
        <v>0.13007657135390591</v>
      </c>
      <c r="F3" s="7">
        <f t="shared" si="0"/>
        <v>0.12985122255874293</v>
      </c>
      <c r="G3" s="7">
        <f t="shared" si="0"/>
        <v>0.14383632673594351</v>
      </c>
      <c r="H3" s="7">
        <f>STDEVP(H29:H31)</f>
        <v>0.45687148691459856</v>
      </c>
      <c r="I3" s="7">
        <f>STDEVP(I17:I19)</f>
        <v>0.17537832122459043</v>
      </c>
      <c r="J3" s="7">
        <f>STDEVP(J17:J19)</f>
        <v>0.13305908531337579</v>
      </c>
    </row>
    <row r="4" spans="1:10">
      <c r="A4">
        <v>15000</v>
      </c>
      <c r="C4" s="7">
        <f t="shared" ref="C4:J4" si="1">STDEVP(C20:C22)</f>
        <v>0.23252240035460345</v>
      </c>
      <c r="D4" s="7">
        <f t="shared" si="1"/>
        <v>5.5484534662734057E-2</v>
      </c>
      <c r="E4" s="7">
        <f t="shared" si="1"/>
        <v>4.7872586338075993E-2</v>
      </c>
      <c r="F4" s="7">
        <f t="shared" si="1"/>
        <v>5.1966912550199536E-2</v>
      </c>
      <c r="G4" s="7">
        <f t="shared" si="1"/>
        <v>5.7348835113617665E-2</v>
      </c>
      <c r="H4" s="7">
        <f t="shared" si="1"/>
        <v>3.4315529364350311E-2</v>
      </c>
      <c r="I4" s="7">
        <f t="shared" si="1"/>
        <v>4.0185680147148253E-2</v>
      </c>
      <c r="J4" s="7">
        <f t="shared" si="1"/>
        <v>4.935028746955928E-2</v>
      </c>
    </row>
    <row r="5" spans="1:10">
      <c r="A5">
        <v>1500</v>
      </c>
      <c r="C5" s="7">
        <f t="shared" ref="C5:J5" si="2">STDEVP(C23:C25)</f>
        <v>0.1897952112731574</v>
      </c>
      <c r="D5" s="7">
        <f t="shared" si="2"/>
        <v>0.10985664405538702</v>
      </c>
      <c r="E5" s="7">
        <f t="shared" si="2"/>
        <v>0.11733904137610177</v>
      </c>
      <c r="F5" s="7">
        <f t="shared" si="2"/>
        <v>0.11059885472583736</v>
      </c>
      <c r="G5" s="7">
        <f t="shared" si="2"/>
        <v>0.10208928554075702</v>
      </c>
      <c r="H5" s="7">
        <f t="shared" si="2"/>
        <v>9.2434962120521963E-2</v>
      </c>
      <c r="I5" s="7">
        <f t="shared" si="2"/>
        <v>9.1696358827503766E-2</v>
      </c>
      <c r="J5" s="7">
        <f t="shared" si="2"/>
        <v>0.10059938636444857</v>
      </c>
    </row>
    <row r="6" spans="1:10">
      <c r="A6">
        <v>150</v>
      </c>
      <c r="C6" s="7">
        <f t="shared" ref="C6:J6" si="3">STDEVP(C26:C28)</f>
        <v>5.3124591501697037E-2</v>
      </c>
      <c r="D6" s="7">
        <f t="shared" si="3"/>
        <v>8.4556546430669025E-2</v>
      </c>
      <c r="E6" s="7">
        <f t="shared" si="3"/>
        <v>0.14819627438035429</v>
      </c>
      <c r="F6" s="7">
        <f t="shared" si="3"/>
        <v>8.3299233023013924E-2</v>
      </c>
      <c r="G6" s="7">
        <f t="shared" si="3"/>
        <v>0.10842303978193581</v>
      </c>
      <c r="H6" s="7">
        <f t="shared" si="3"/>
        <v>0.11821261448010706</v>
      </c>
      <c r="I6" s="7">
        <f t="shared" si="3"/>
        <v>0.14566933635997437</v>
      </c>
      <c r="J6" s="7">
        <f t="shared" si="3"/>
        <v>8.8389924177461346E-2</v>
      </c>
    </row>
    <row r="7" spans="1:10">
      <c r="A7">
        <v>15</v>
      </c>
      <c r="C7" s="7">
        <f t="shared" ref="C7:J7" si="4">STDEVP(C29:C31)</f>
        <v>5.4365021434333277E-2</v>
      </c>
      <c r="D7" s="7">
        <f t="shared" si="4"/>
        <v>0.40202449343056507</v>
      </c>
      <c r="E7" s="7">
        <f t="shared" si="4"/>
        <v>0.40252515471303818</v>
      </c>
      <c r="F7" s="7">
        <f t="shared" si="4"/>
        <v>0.40524277771341916</v>
      </c>
      <c r="G7" s="7">
        <f t="shared" si="4"/>
        <v>0.3966806720216608</v>
      </c>
      <c r="H7" s="7">
        <f t="shared" si="4"/>
        <v>0.45687148691459856</v>
      </c>
      <c r="I7" s="7">
        <f t="shared" si="4"/>
        <v>0.46497765776671729</v>
      </c>
      <c r="J7" s="7">
        <f t="shared" si="4"/>
        <v>0.4080416248297084</v>
      </c>
    </row>
    <row r="8" spans="1:10">
      <c r="A8" s="6" t="s">
        <v>9</v>
      </c>
      <c r="C8" s="7">
        <f t="shared" ref="C8:J8" si="5">AVERAGE(C3:C7)</f>
        <v>0.11739239704574633</v>
      </c>
      <c r="D8" s="7">
        <f t="shared" si="5"/>
        <v>0.15719892738230121</v>
      </c>
      <c r="E8" s="7">
        <f t="shared" si="5"/>
        <v>0.16920192563229525</v>
      </c>
      <c r="F8" s="7">
        <f t="shared" si="5"/>
        <v>0.15619180011424255</v>
      </c>
      <c r="G8" s="7">
        <f t="shared" si="5"/>
        <v>0.16167563183878295</v>
      </c>
      <c r="H8" s="7">
        <f t="shared" si="5"/>
        <v>0.23174121595883532</v>
      </c>
      <c r="I8" s="7">
        <f t="shared" si="5"/>
        <v>0.18358147086518684</v>
      </c>
      <c r="J8" s="7">
        <f t="shared" si="5"/>
        <v>0.15588806163091068</v>
      </c>
    </row>
    <row r="9" spans="1:10">
      <c r="A9" s="6" t="s">
        <v>10</v>
      </c>
      <c r="C9" s="7">
        <v>0.31618735796751901</v>
      </c>
      <c r="D9" s="7">
        <v>0.10430301990585</v>
      </c>
      <c r="E9" s="7">
        <v>0.20252044901139099</v>
      </c>
      <c r="F9" s="7">
        <v>0.24283612434195301</v>
      </c>
      <c r="G9" s="7">
        <v>0.459761842419669</v>
      </c>
      <c r="H9" s="7">
        <v>0.765990106030076</v>
      </c>
      <c r="I9" s="7">
        <v>0.66472852459575704</v>
      </c>
      <c r="J9" s="7">
        <v>0.434733292084581</v>
      </c>
    </row>
    <row r="10" spans="1:10">
      <c r="A10" s="8" t="s">
        <v>11</v>
      </c>
      <c r="C10" s="7">
        <v>8.6872351230258202E-2</v>
      </c>
      <c r="D10" s="7">
        <v>0.10659962248893</v>
      </c>
      <c r="E10" s="7">
        <v>0.10903846635879701</v>
      </c>
      <c r="F10" s="7">
        <v>0.112108356241704</v>
      </c>
      <c r="G10" s="7">
        <v>0.158939515966352</v>
      </c>
      <c r="H10" s="7">
        <v>0.25057719980941601</v>
      </c>
      <c r="I10" s="7">
        <v>0.28643512495462298</v>
      </c>
      <c r="J10" s="7">
        <v>0.39008239245589998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5345.9890701285876</v>
      </c>
      <c r="D12" s="7">
        <v>9531.2776275818105</v>
      </c>
      <c r="E12" s="7">
        <v>6419.7523864106897</v>
      </c>
      <c r="F12" s="7">
        <v>15864.890151907999</v>
      </c>
      <c r="G12" s="7">
        <v>4329.0240080087797</v>
      </c>
      <c r="H12" s="7">
        <v>3775.1674718886402</v>
      </c>
      <c r="I12" s="7">
        <v>4947.92758582853</v>
      </c>
      <c r="J12" s="7">
        <v>13693.677488003499</v>
      </c>
    </row>
    <row r="13" spans="1:10">
      <c r="A13" s="6" t="s">
        <v>13</v>
      </c>
      <c r="C13" s="51">
        <v>0.95881398210365532</v>
      </c>
      <c r="D13" s="7">
        <v>1</v>
      </c>
      <c r="E13" s="7">
        <v>0.95849843862107398</v>
      </c>
      <c r="F13" s="7">
        <v>1.0560866665312401</v>
      </c>
      <c r="G13" s="7">
        <v>0.91894938710344398</v>
      </c>
      <c r="H13" s="7">
        <v>0.89687319173114399</v>
      </c>
      <c r="I13" s="7">
        <v>0.90770568708217703</v>
      </c>
      <c r="J13" s="7">
        <v>1.0568514242043801</v>
      </c>
    </row>
    <row r="14" spans="1:10">
      <c r="A14" s="6" t="s">
        <v>14</v>
      </c>
      <c r="C14" s="7">
        <v>3.0787820363109902E-3</v>
      </c>
      <c r="D14" s="7">
        <v>4.9753325249976598E-3</v>
      </c>
      <c r="E14" s="7">
        <v>4.8865144487901602E-3</v>
      </c>
      <c r="F14" s="7">
        <v>5.5829535307801896E-3</v>
      </c>
      <c r="G14" s="7">
        <v>1.07955435192601E-2</v>
      </c>
      <c r="H14" s="7">
        <v>4.3691922861637103E-2</v>
      </c>
      <c r="I14" s="7">
        <v>3.0400449974370299E-2</v>
      </c>
      <c r="J14" s="7">
        <v>5.9713793143260002E-2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1"/>
      <c r="C17" s="30">
        <v>17.21</v>
      </c>
      <c r="D17" s="10">
        <v>21.0766296001039</v>
      </c>
      <c r="E17" s="10">
        <v>20.683716288405801</v>
      </c>
      <c r="F17" s="10">
        <v>20.8627</v>
      </c>
      <c r="G17" s="13">
        <v>22.1</v>
      </c>
      <c r="H17" s="10">
        <v>16.914000000000001</v>
      </c>
      <c r="I17" s="10">
        <v>16.878</v>
      </c>
      <c r="J17" s="10">
        <v>21.9630621088067</v>
      </c>
    </row>
    <row r="18" spans="1:10">
      <c r="B18" s="11"/>
      <c r="C18" s="30">
        <v>17.32</v>
      </c>
      <c r="D18" s="10">
        <v>20.787232537307901</v>
      </c>
      <c r="E18" s="10">
        <v>20.513314970799598</v>
      </c>
      <c r="F18" s="10">
        <v>20.581299999999999</v>
      </c>
      <c r="G18" s="13">
        <v>21.79</v>
      </c>
      <c r="H18" s="10">
        <v>16.661999999999999</v>
      </c>
      <c r="I18" s="10">
        <v>16.491</v>
      </c>
      <c r="J18" s="10">
        <v>21.680886268225901</v>
      </c>
    </row>
    <row r="19" spans="1:10">
      <c r="B19" s="11"/>
      <c r="C19" s="30">
        <v>17.34</v>
      </c>
      <c r="D19" s="10">
        <v>20.7974826951857</v>
      </c>
      <c r="E19" s="10">
        <v>20.365358690853501</v>
      </c>
      <c r="F19" s="10">
        <v>20.593599999999999</v>
      </c>
      <c r="G19" s="13">
        <v>21.8</v>
      </c>
      <c r="H19" s="10">
        <v>16.611000000000001</v>
      </c>
      <c r="I19" s="10">
        <v>16.523</v>
      </c>
      <c r="J19" s="10">
        <v>21.680716137155201</v>
      </c>
    </row>
    <row r="20" spans="1:10">
      <c r="A20">
        <v>15000</v>
      </c>
      <c r="B20" s="11"/>
      <c r="C20" s="30">
        <v>20.48</v>
      </c>
      <c r="D20" s="10">
        <v>24.501826088689501</v>
      </c>
      <c r="E20" s="10">
        <v>24.2172146730016</v>
      </c>
      <c r="F20" s="10">
        <v>24.274000000000001</v>
      </c>
      <c r="G20" s="13">
        <v>25.52</v>
      </c>
      <c r="H20" s="10">
        <v>20.375</v>
      </c>
      <c r="I20" s="10">
        <v>20.184000000000001</v>
      </c>
      <c r="J20" s="10">
        <v>25.376163165422501</v>
      </c>
    </row>
    <row r="21" spans="1:10">
      <c r="B21" s="11"/>
      <c r="C21" s="30">
        <v>20.11</v>
      </c>
      <c r="D21" s="10">
        <v>24.421595764164199</v>
      </c>
      <c r="E21" s="10">
        <v>24.100126612760601</v>
      </c>
      <c r="F21" s="10">
        <v>24.206199999999999</v>
      </c>
      <c r="G21" s="13">
        <v>25.44</v>
      </c>
      <c r="H21" s="10">
        <v>20.292999999999999</v>
      </c>
      <c r="I21" s="10">
        <v>20.170999999999999</v>
      </c>
      <c r="J21" s="10">
        <v>25.306996679990501</v>
      </c>
    </row>
    <row r="22" spans="1:10">
      <c r="B22" s="11"/>
      <c r="C22" s="30">
        <v>19.920000000000002</v>
      </c>
      <c r="D22" s="10">
        <v>24.366707124343701</v>
      </c>
      <c r="E22" s="10">
        <v>24.164222215981098</v>
      </c>
      <c r="F22" s="10">
        <v>24.146799999999999</v>
      </c>
      <c r="G22" s="13">
        <v>25.38</v>
      </c>
      <c r="H22" s="10">
        <v>20.350000000000001</v>
      </c>
      <c r="I22" s="10">
        <v>20.262</v>
      </c>
      <c r="J22" s="10">
        <v>25.255722326072799</v>
      </c>
    </row>
    <row r="23" spans="1:10">
      <c r="A23">
        <v>1500</v>
      </c>
      <c r="B23" s="11"/>
      <c r="C23" s="30">
        <v>24.13</v>
      </c>
      <c r="D23" s="10">
        <v>27.7693480158025</v>
      </c>
      <c r="E23" s="10">
        <v>27.377604209190999</v>
      </c>
      <c r="F23" s="10">
        <v>27.550899999999999</v>
      </c>
      <c r="G23" s="13">
        <v>28.79</v>
      </c>
      <c r="H23" s="10">
        <v>23.594999999999999</v>
      </c>
      <c r="I23" s="10">
        <v>23.49</v>
      </c>
      <c r="J23" s="10">
        <v>28.6632822761512</v>
      </c>
    </row>
    <row r="24" spans="1:10">
      <c r="B24" s="11"/>
      <c r="C24" s="30">
        <v>24.48</v>
      </c>
      <c r="D24" s="10">
        <v>28.0379096960121</v>
      </c>
      <c r="E24" s="10">
        <v>27.662556357028301</v>
      </c>
      <c r="F24" s="10">
        <v>27.821300000000001</v>
      </c>
      <c r="G24" s="13">
        <v>29.04</v>
      </c>
      <c r="H24" s="10">
        <v>23.768000000000001</v>
      </c>
      <c r="I24" s="10">
        <v>23.669</v>
      </c>
      <c r="J24" s="10">
        <v>28.9094794010201</v>
      </c>
    </row>
    <row r="25" spans="1:10">
      <c r="B25" s="11"/>
      <c r="C25" s="30">
        <v>24.57</v>
      </c>
      <c r="D25" s="10">
        <v>27.918262311966998</v>
      </c>
      <c r="E25" s="10">
        <v>27.487526743794199</v>
      </c>
      <c r="F25" s="10">
        <v>27.700500000000002</v>
      </c>
      <c r="G25" s="13">
        <v>28.91</v>
      </c>
      <c r="H25" s="10">
        <v>23.555</v>
      </c>
      <c r="I25" s="10">
        <v>23.462</v>
      </c>
      <c r="J25" s="10">
        <v>28.777364398280199</v>
      </c>
    </row>
    <row r="26" spans="1:10">
      <c r="A26">
        <v>150</v>
      </c>
      <c r="B26" s="11"/>
      <c r="C26" s="30">
        <v>27.26</v>
      </c>
      <c r="D26" s="10">
        <v>31.521322062202401</v>
      </c>
      <c r="E26" s="10">
        <v>31.186438294584601</v>
      </c>
      <c r="F26" s="10">
        <v>31.3017</v>
      </c>
      <c r="G26" s="13">
        <v>32.54</v>
      </c>
      <c r="H26" s="10">
        <v>27.254999999999999</v>
      </c>
      <c r="I26" s="10">
        <v>27.053000000000001</v>
      </c>
      <c r="J26" s="10">
        <v>32.396271063806402</v>
      </c>
    </row>
    <row r="27" spans="1:10">
      <c r="B27" s="11"/>
      <c r="C27" s="30">
        <v>27.39</v>
      </c>
      <c r="D27" s="10">
        <v>31.506021526005899</v>
      </c>
      <c r="E27" s="10">
        <v>31.1164752371558</v>
      </c>
      <c r="F27" s="10">
        <v>31.2835</v>
      </c>
      <c r="G27" s="13">
        <v>32.54</v>
      </c>
      <c r="H27" s="10">
        <v>27.204999999999998</v>
      </c>
      <c r="I27" s="10">
        <v>26.989000000000001</v>
      </c>
      <c r="J27" s="10">
        <v>32.391753114280398</v>
      </c>
    </row>
    <row r="28" spans="1:10">
      <c r="B28" s="11"/>
      <c r="C28" s="30">
        <v>27.32</v>
      </c>
      <c r="D28" s="10">
        <v>31.334790372085699</v>
      </c>
      <c r="E28" s="10">
        <v>31.4599344616237</v>
      </c>
      <c r="F28" s="10">
        <v>31.116599999999998</v>
      </c>
      <c r="G28" s="13">
        <v>32.31</v>
      </c>
      <c r="H28" s="10">
        <v>27.477</v>
      </c>
      <c r="I28" s="10">
        <v>27.324999999999999</v>
      </c>
      <c r="J28" s="10">
        <v>32.206549572172698</v>
      </c>
    </row>
    <row r="29" spans="1:10">
      <c r="A29">
        <v>15</v>
      </c>
      <c r="B29" s="11"/>
      <c r="C29" s="30">
        <v>29.31</v>
      </c>
      <c r="D29" s="10">
        <v>35.011316672121097</v>
      </c>
      <c r="E29" s="10">
        <v>34.663550129678001</v>
      </c>
      <c r="F29" s="10">
        <v>34.796399999999998</v>
      </c>
      <c r="G29" s="13">
        <v>36.04</v>
      </c>
      <c r="H29" s="10">
        <v>30.710999999999999</v>
      </c>
      <c r="I29" s="10">
        <v>30.663</v>
      </c>
      <c r="J29" s="10">
        <v>35.8963505129487</v>
      </c>
    </row>
    <row r="30" spans="1:10">
      <c r="B30" s="11"/>
      <c r="C30" s="30">
        <v>29.27</v>
      </c>
      <c r="D30" s="10">
        <v>34.261406544915403</v>
      </c>
      <c r="E30" s="10">
        <v>33.903899709038598</v>
      </c>
      <c r="F30" s="10">
        <v>34.041200000000003</v>
      </c>
      <c r="G30" s="13">
        <v>35.29</v>
      </c>
      <c r="H30" s="10">
        <v>29.952999999999999</v>
      </c>
      <c r="I30" s="10">
        <v>29.79</v>
      </c>
      <c r="J30" s="10">
        <v>35.132442193446501</v>
      </c>
    </row>
    <row r="31" spans="1:10">
      <c r="B31" s="11"/>
      <c r="C31" s="30">
        <v>29.18</v>
      </c>
      <c r="D31" s="10">
        <v>35.1891117516817</v>
      </c>
      <c r="E31" s="10">
        <v>34.828075614785597</v>
      </c>
      <c r="F31" s="10">
        <v>34.976700000000001</v>
      </c>
      <c r="G31" s="13">
        <v>36.200000000000003</v>
      </c>
      <c r="H31" s="10">
        <v>31.045000000000002</v>
      </c>
      <c r="I31" s="10">
        <v>30.86</v>
      </c>
      <c r="J31" s="10">
        <v>36.0725844162355</v>
      </c>
    </row>
    <row r="32" spans="1:10">
      <c r="A32" s="14" t="s">
        <v>16</v>
      </c>
      <c r="C32" s="7"/>
      <c r="D32" s="7"/>
      <c r="E32" s="7"/>
      <c r="F32" s="7"/>
      <c r="G32" s="13">
        <v>1.8526399500805599</v>
      </c>
      <c r="H32" s="10">
        <v>1.9528310028717699</v>
      </c>
      <c r="I32" s="10">
        <v>1.9442732878259901</v>
      </c>
      <c r="J32" s="21">
        <v>2.0895010120034301</v>
      </c>
    </row>
    <row r="33" spans="2:10" ht="15">
      <c r="B33" s="15"/>
      <c r="C33" s="16"/>
      <c r="D33" s="28"/>
      <c r="E33" s="7"/>
      <c r="F33" s="7"/>
      <c r="G33" s="13">
        <v>1.8671920968127</v>
      </c>
      <c r="H33" s="10">
        <v>1.9071575813602799</v>
      </c>
      <c r="I33" s="10">
        <v>1.89651832855089</v>
      </c>
      <c r="J33" s="21">
        <v>2.12338250421119</v>
      </c>
    </row>
    <row r="34" spans="2:10">
      <c r="C34" s="7"/>
      <c r="D34" s="7"/>
      <c r="E34" s="7"/>
      <c r="F34" s="7"/>
      <c r="G34" s="13">
        <v>1.8673923285965499</v>
      </c>
      <c r="H34" s="10">
        <v>1.96048804250832</v>
      </c>
      <c r="I34" s="10">
        <v>1.9273182876589801</v>
      </c>
      <c r="J34" s="21">
        <v>2.1298012650331701</v>
      </c>
    </row>
    <row r="35" spans="2:10">
      <c r="C35" s="7"/>
      <c r="D35" s="7"/>
      <c r="E35" s="7"/>
      <c r="F35" s="7"/>
      <c r="G35" s="13">
        <v>1.8584451232476</v>
      </c>
      <c r="H35" s="10">
        <v>1.9424761049583801</v>
      </c>
      <c r="I35" s="10">
        <v>1.8941260339104999</v>
      </c>
      <c r="J35" s="21">
        <v>2.1727862940164999</v>
      </c>
    </row>
    <row r="36" spans="2:10">
      <c r="C36" s="7"/>
      <c r="D36" s="7"/>
      <c r="E36" s="7"/>
      <c r="F36" s="7"/>
      <c r="G36" s="13">
        <v>1.85495527596925</v>
      </c>
      <c r="H36" s="10">
        <v>1.9455869667829999</v>
      </c>
      <c r="I36" s="10">
        <v>1.9424520776663099</v>
      </c>
      <c r="J36" s="21">
        <v>2.1977592378386799</v>
      </c>
    </row>
    <row r="37" spans="2:10">
      <c r="C37" s="7"/>
      <c r="D37" s="7"/>
      <c r="E37" s="7"/>
      <c r="F37" s="7"/>
      <c r="G37" s="13">
        <v>1.8577112777979501</v>
      </c>
      <c r="H37" s="10">
        <v>1.93375173963126</v>
      </c>
      <c r="I37" s="10">
        <v>1.95267015715343</v>
      </c>
      <c r="J37" s="21">
        <v>2.0872468817505001</v>
      </c>
    </row>
    <row r="38" spans="2:10">
      <c r="C38" s="7"/>
      <c r="D38" s="7"/>
      <c r="E38" s="7"/>
      <c r="F38" s="7"/>
      <c r="G38" s="13">
        <v>1.85021818203261</v>
      </c>
      <c r="H38" s="10">
        <v>1.94835707315526</v>
      </c>
      <c r="I38" s="10">
        <v>1.91795611426685</v>
      </c>
      <c r="J38" s="21">
        <v>2.1287994096363998</v>
      </c>
    </row>
    <row r="39" spans="2:10">
      <c r="C39" s="7"/>
      <c r="D39" s="7"/>
      <c r="E39" s="7"/>
      <c r="F39" s="7"/>
      <c r="G39" s="13">
        <v>1.86403054220766</v>
      </c>
      <c r="H39" s="10">
        <v>1.89228601584069</v>
      </c>
      <c r="I39" s="10">
        <v>1.88872517006475</v>
      </c>
      <c r="J39" s="21">
        <v>2.0830197112280899</v>
      </c>
    </row>
    <row r="40" spans="2:10">
      <c r="C40" s="7"/>
      <c r="D40" s="7"/>
      <c r="E40" s="7"/>
      <c r="F40" s="7"/>
      <c r="G40" s="13">
        <v>1.87322190106883</v>
      </c>
      <c r="H40" s="10">
        <v>1.88725052586513</v>
      </c>
      <c r="I40" s="10">
        <v>1.87615312056599</v>
      </c>
      <c r="J40" s="21">
        <v>2.1007112987101499</v>
      </c>
    </row>
    <row r="41" spans="2:10">
      <c r="C41" s="7"/>
      <c r="D41" s="7"/>
      <c r="E41" s="7"/>
      <c r="F41" s="7"/>
      <c r="G41" s="13">
        <v>1.84911833686708</v>
      </c>
      <c r="H41" s="10">
        <v>1.88426327265431</v>
      </c>
      <c r="I41" s="10">
        <v>1.86258639549826</v>
      </c>
      <c r="J41" s="21">
        <v>2.1605611570563998</v>
      </c>
    </row>
    <row r="42" spans="2:10">
      <c r="C42" s="7"/>
      <c r="D42" s="7"/>
      <c r="E42" s="7"/>
      <c r="F42" s="7"/>
      <c r="G42" s="13">
        <v>1.84376171391159</v>
      </c>
      <c r="H42" s="10">
        <v>1.89388221135747</v>
      </c>
      <c r="I42" s="10">
        <v>1.86584714826065</v>
      </c>
      <c r="J42" s="21">
        <v>2.0487124355504198</v>
      </c>
    </row>
    <row r="43" spans="2:10">
      <c r="C43" s="7"/>
      <c r="D43" s="7"/>
      <c r="E43" s="7"/>
      <c r="F43" s="7"/>
      <c r="G43" s="13">
        <v>1.87049990097151</v>
      </c>
      <c r="H43" s="10">
        <v>1.8634947317694299</v>
      </c>
      <c r="I43" s="10">
        <v>1.8840039045208901</v>
      </c>
      <c r="J43" s="21">
        <v>2.1711228967302598</v>
      </c>
    </row>
    <row r="44" spans="2:10">
      <c r="C44" s="7"/>
      <c r="D44" s="7"/>
      <c r="E44" s="7"/>
      <c r="F44" s="7"/>
      <c r="G44" s="13">
        <v>1.83768098229493</v>
      </c>
      <c r="H44" s="10">
        <v>1.8658277874193001</v>
      </c>
      <c r="I44" s="10">
        <v>1.8758092481617501</v>
      </c>
      <c r="J44" s="21">
        <v>2.06120633364716</v>
      </c>
    </row>
    <row r="45" spans="2:10">
      <c r="C45" s="7"/>
      <c r="D45" s="7"/>
      <c r="E45" s="7"/>
      <c r="F45" s="7"/>
      <c r="G45" s="13">
        <v>1.8524705103091901</v>
      </c>
      <c r="H45" s="10">
        <v>1.87536529771747</v>
      </c>
      <c r="I45" s="10">
        <v>1.8876622774588701</v>
      </c>
      <c r="J45" s="21">
        <v>2.0488824287649998</v>
      </c>
    </row>
    <row r="46" spans="2:10">
      <c r="C46" s="7"/>
      <c r="D46" s="7"/>
      <c r="E46" s="7"/>
      <c r="F46" s="7"/>
      <c r="G46" s="13">
        <v>1.85320940465732</v>
      </c>
      <c r="H46" s="10">
        <v>1.9418153532245099</v>
      </c>
      <c r="I46" s="10">
        <v>1.9238990993332901</v>
      </c>
      <c r="J46" s="21">
        <v>2.0690726360546998</v>
      </c>
    </row>
    <row r="47" spans="2:10" ht="15">
      <c r="B47" s="18"/>
      <c r="C47" s="19"/>
      <c r="D47" s="28"/>
      <c r="E47" s="10"/>
      <c r="F47" s="10"/>
      <c r="G47" s="19"/>
      <c r="H47" s="19"/>
      <c r="I47" s="19"/>
      <c r="J47" s="19"/>
    </row>
    <row r="48" spans="2:10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3" max="3" width="14.375" customWidth="1"/>
    <col min="4" max="4" width="12.625"/>
    <col min="5" max="5" width="10.25"/>
    <col min="6" max="6" width="11.875" customWidth="1"/>
    <col min="7" max="10" width="12.625"/>
  </cols>
  <sheetData>
    <row r="1" spans="1:10"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>STDEVP(C17:C19)</f>
        <v>0.16937794687883351</v>
      </c>
      <c r="D3" s="7">
        <f>STDEVP(D17:D19)</f>
        <v>0.11663952956662314</v>
      </c>
      <c r="E3" s="7">
        <f>STDEVP(E17:E19)</f>
        <v>8.4712870078341565E-2</v>
      </c>
      <c r="F3" s="7">
        <f>STDEVP(F17:F19)</f>
        <v>0.10191317655512325</v>
      </c>
      <c r="G3" s="7">
        <f>STDEVP(G17:G19)</f>
        <v>0.15965240019770691</v>
      </c>
      <c r="H3" s="7">
        <f>STDEVP(H29:H31)</f>
        <v>9.8770215933526001E-2</v>
      </c>
      <c r="I3" s="7">
        <f>STDEVP(I17:I19)</f>
        <v>0.13025701090109809</v>
      </c>
      <c r="J3" s="7">
        <f>STDEVP(J17:J19)</f>
        <v>0.12756372998067675</v>
      </c>
    </row>
    <row r="4" spans="1:10">
      <c r="A4">
        <v>15000</v>
      </c>
      <c r="C4" s="7">
        <f>STDEVP(C20:C22)</f>
        <v>0.1543444920372041</v>
      </c>
      <c r="D4" s="7">
        <f t="shared" ref="D4:J4" si="0">STDEVP(D20:D22)</f>
        <v>0.23012925560392458</v>
      </c>
      <c r="E4" s="7">
        <f t="shared" si="0"/>
        <v>0.26065684108140608</v>
      </c>
      <c r="F4" s="7">
        <f t="shared" si="0"/>
        <v>0.21819242781442932</v>
      </c>
      <c r="G4" s="7">
        <f t="shared" si="0"/>
        <v>0.28709270666846065</v>
      </c>
      <c r="H4" s="7">
        <f t="shared" si="0"/>
        <v>0.24118918346854337</v>
      </c>
      <c r="I4" s="7">
        <f t="shared" si="0"/>
        <v>0.24412064412681109</v>
      </c>
      <c r="J4" s="7">
        <f t="shared" si="0"/>
        <v>0.24258600365689506</v>
      </c>
    </row>
    <row r="5" spans="1:10">
      <c r="A5">
        <v>1500</v>
      </c>
      <c r="C5" s="7">
        <f>STDEVP(C23:C25)</f>
        <v>7.0710678118654086E-2</v>
      </c>
      <c r="D5" s="7">
        <f t="shared" ref="D5:J5" si="1">STDEVP(D23:D25)</f>
        <v>4.5850547396852556E-2</v>
      </c>
      <c r="E5" s="7">
        <f t="shared" si="1"/>
        <v>0.15797706697054423</v>
      </c>
      <c r="F5" s="7">
        <f t="shared" si="1"/>
        <v>4.817809552990731E-2</v>
      </c>
      <c r="G5" s="7">
        <f t="shared" si="1"/>
        <v>3.8586123009300748E-2</v>
      </c>
      <c r="H5" s="7">
        <f t="shared" si="1"/>
        <v>0.15394010379220677</v>
      </c>
      <c r="I5" s="7">
        <f t="shared" si="1"/>
        <v>0.20309767764961528</v>
      </c>
      <c r="J5" s="7">
        <f t="shared" si="1"/>
        <v>4.6374704378053216E-2</v>
      </c>
    </row>
    <row r="6" spans="1:10">
      <c r="A6">
        <v>150</v>
      </c>
      <c r="C6" s="7">
        <f>STDEVP(C26:C28)</f>
        <v>6.9442222186664793E-2</v>
      </c>
      <c r="D6" s="7">
        <f t="shared" ref="D6:J6" si="2">STDEVP(D26:D28)</f>
        <v>0.1124115278978539</v>
      </c>
      <c r="E6" s="7">
        <f t="shared" si="2"/>
        <v>0.1260371286917141</v>
      </c>
      <c r="F6" s="7">
        <f t="shared" si="2"/>
        <v>0.11113247350197189</v>
      </c>
      <c r="G6" s="7">
        <f t="shared" si="2"/>
        <v>0.11025223605694134</v>
      </c>
      <c r="H6" s="7">
        <f t="shared" si="2"/>
        <v>0.10804114442604254</v>
      </c>
      <c r="I6" s="7">
        <f t="shared" si="2"/>
        <v>0.12814141493764653</v>
      </c>
      <c r="J6" s="7">
        <f t="shared" si="2"/>
        <v>0.11028195153454416</v>
      </c>
    </row>
    <row r="7" spans="1:10">
      <c r="A7">
        <v>15</v>
      </c>
      <c r="C7" s="7">
        <f>STDEVP(C29:C31)</f>
        <v>7.1180521680207887E-2</v>
      </c>
      <c r="D7" s="7">
        <f t="shared" ref="D7:J7" si="3">STDEVP(D29:D31)</f>
        <v>8.8723984112022938E-2</v>
      </c>
      <c r="E7" s="7">
        <f t="shared" si="3"/>
        <v>8.5906103280636345E-2</v>
      </c>
      <c r="F7" s="7">
        <f t="shared" si="3"/>
        <v>9.6254154311501416E-2</v>
      </c>
      <c r="G7" s="7">
        <f t="shared" si="3"/>
        <v>6.7986926847905596E-2</v>
      </c>
      <c r="H7" s="7">
        <f t="shared" si="3"/>
        <v>9.8770215933526001E-2</v>
      </c>
      <c r="I7" s="7">
        <f t="shared" si="3"/>
        <v>7.1653487160237742E-2</v>
      </c>
      <c r="J7" s="7">
        <f t="shared" si="3"/>
        <v>8.4854283264129776E-2</v>
      </c>
    </row>
    <row r="8" spans="1:10">
      <c r="A8" s="6" t="s">
        <v>9</v>
      </c>
      <c r="C8" s="7">
        <f>AVERAGE(C3:C7)</f>
        <v>0.10701117218031286</v>
      </c>
      <c r="D8" s="7">
        <f t="shared" ref="D8:J8" si="4">AVERAGE(D3:D7)</f>
        <v>0.11875096891545542</v>
      </c>
      <c r="E8" s="7">
        <f t="shared" si="4"/>
        <v>0.14305800202052846</v>
      </c>
      <c r="F8" s="7">
        <f t="shared" si="4"/>
        <v>0.11513406554258665</v>
      </c>
      <c r="G8" s="7">
        <f t="shared" si="4"/>
        <v>0.13271407855606304</v>
      </c>
      <c r="H8" s="7">
        <f t="shared" si="4"/>
        <v>0.14014217271076893</v>
      </c>
      <c r="I8" s="7">
        <f t="shared" si="4"/>
        <v>0.15545404695508175</v>
      </c>
      <c r="J8" s="7">
        <f t="shared" si="4"/>
        <v>0.12233213456285978</v>
      </c>
    </row>
    <row r="9" spans="1:10">
      <c r="A9" s="6" t="s">
        <v>10</v>
      </c>
      <c r="C9" s="7">
        <v>9.0379571456625202E-2</v>
      </c>
      <c r="D9" s="7">
        <v>8.0059950811854894E-2</v>
      </c>
      <c r="E9" s="7">
        <v>0.38592733670818002</v>
      </c>
      <c r="F9" s="7">
        <v>0.16445281081593699</v>
      </c>
      <c r="G9" s="7">
        <v>0.38684101881828198</v>
      </c>
      <c r="H9" s="7">
        <v>0.62870437697350101</v>
      </c>
      <c r="I9" s="7">
        <v>0.53442752480769495</v>
      </c>
      <c r="J9" s="7">
        <v>0.44862609593986802</v>
      </c>
    </row>
    <row r="10" spans="1:10">
      <c r="A10" s="8" t="s">
        <v>11</v>
      </c>
      <c r="C10" s="7">
        <v>7.2559243901147305E-2</v>
      </c>
      <c r="D10" s="7">
        <v>8.0570909527099194E-2</v>
      </c>
      <c r="E10" s="7">
        <v>8.7324491358901898E-2</v>
      </c>
      <c r="F10" s="7">
        <v>8.0387735847665398E-2</v>
      </c>
      <c r="G10" s="7">
        <v>0.29809041188018098</v>
      </c>
      <c r="H10" s="7">
        <v>0.197811603319793</v>
      </c>
      <c r="I10" s="7">
        <v>0.18182995470985699</v>
      </c>
      <c r="J10" s="7">
        <v>0.31585794094478198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7169.9479202347102</v>
      </c>
      <c r="D12" s="7">
        <v>9775.9840541362591</v>
      </c>
      <c r="E12" s="7">
        <v>5377.5777610386203</v>
      </c>
      <c r="F12" s="7">
        <v>12857.155054581401</v>
      </c>
      <c r="G12" s="7">
        <v>14870.243883703701</v>
      </c>
      <c r="H12" s="7">
        <v>4027.6457640152498</v>
      </c>
      <c r="I12" s="7">
        <v>4473.4488583950897</v>
      </c>
      <c r="J12" s="7">
        <v>18393.529759531299</v>
      </c>
    </row>
    <row r="13" spans="1:10">
      <c r="A13" s="6" t="s">
        <v>13</v>
      </c>
      <c r="C13" s="51">
        <v>0.96169664873155036</v>
      </c>
      <c r="D13" s="7">
        <v>1</v>
      </c>
      <c r="E13" s="7">
        <v>0.92271762645344801</v>
      </c>
      <c r="F13" s="10">
        <v>1.0295272977882901</v>
      </c>
      <c r="G13" s="7">
        <v>1.00064605732391</v>
      </c>
      <c r="H13" s="7">
        <v>0.902239435084914</v>
      </c>
      <c r="I13" s="7">
        <v>0.90777489477023898</v>
      </c>
      <c r="J13" s="7">
        <v>1.07807247814046</v>
      </c>
    </row>
    <row r="14" spans="1:10">
      <c r="A14" s="6" t="s">
        <v>14</v>
      </c>
      <c r="C14" s="7">
        <v>1.72641418891701E-3</v>
      </c>
      <c r="D14" s="7">
        <v>2.2835487845560701E-3</v>
      </c>
      <c r="E14" s="7">
        <v>2.7508615587649101E-3</v>
      </c>
      <c r="F14" s="7">
        <v>2.2194567807759498E-3</v>
      </c>
      <c r="G14" s="7">
        <v>4.9667654670527299E-2</v>
      </c>
      <c r="H14" s="7">
        <v>1.41348026765294E-2</v>
      </c>
      <c r="I14" s="7">
        <v>1.16938162985899E-2</v>
      </c>
      <c r="J14" s="7">
        <v>8.0383406018815301E-2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C17" s="12">
        <v>18.98</v>
      </c>
      <c r="D17" s="10">
        <v>20.388013977007901</v>
      </c>
      <c r="E17" s="10">
        <v>20.2765426448595</v>
      </c>
      <c r="F17" s="10">
        <v>20.196200000000001</v>
      </c>
      <c r="G17" s="13">
        <v>21.28</v>
      </c>
      <c r="H17" s="10">
        <v>16.763999999999999</v>
      </c>
      <c r="I17" s="10">
        <v>16.649000000000001</v>
      </c>
      <c r="J17" s="10">
        <v>21.260315584733</v>
      </c>
    </row>
    <row r="18" spans="1:10">
      <c r="C18" s="12">
        <v>18.72</v>
      </c>
      <c r="D18" s="10">
        <v>20.2771589061058</v>
      </c>
      <c r="E18" s="10">
        <v>20.151407027960801</v>
      </c>
      <c r="F18" s="10">
        <v>20.085799999999999</v>
      </c>
      <c r="G18" s="13">
        <v>21.17</v>
      </c>
      <c r="H18" s="10">
        <v>16.652000000000001</v>
      </c>
      <c r="I18" s="10">
        <v>16.484000000000002</v>
      </c>
      <c r="J18" s="10">
        <v>21.144017437269198</v>
      </c>
    </row>
    <row r="19" spans="1:10">
      <c r="C19" s="12">
        <v>19.13</v>
      </c>
      <c r="D19" s="10">
        <v>20.560632213936699</v>
      </c>
      <c r="E19" s="10">
        <v>20.3573241462921</v>
      </c>
      <c r="F19" s="10">
        <v>20.334900000000001</v>
      </c>
      <c r="G19" s="13">
        <v>21.55</v>
      </c>
      <c r="H19" s="10">
        <v>16.881</v>
      </c>
      <c r="I19" s="10">
        <v>16.803000000000001</v>
      </c>
      <c r="J19" s="10">
        <v>21.453328468912702</v>
      </c>
    </row>
    <row r="20" spans="1:10">
      <c r="A20">
        <v>15000</v>
      </c>
      <c r="C20" s="12">
        <v>22.52</v>
      </c>
      <c r="D20" s="10">
        <v>23.974019378216902</v>
      </c>
      <c r="E20" s="10">
        <v>23.9247755423523</v>
      </c>
      <c r="F20" s="10">
        <v>23.794499999999999</v>
      </c>
      <c r="G20" s="13">
        <v>24.85</v>
      </c>
      <c r="H20" s="10">
        <v>20.356999999999999</v>
      </c>
      <c r="I20" s="10">
        <v>20.279</v>
      </c>
      <c r="J20" s="10">
        <v>24.8454718480961</v>
      </c>
    </row>
    <row r="21" spans="1:10">
      <c r="C21" s="12">
        <v>22.6</v>
      </c>
      <c r="D21" s="10">
        <v>24.094059631656599</v>
      </c>
      <c r="E21" s="10">
        <v>23.937919789763399</v>
      </c>
      <c r="F21" s="10">
        <v>23.903099999999998</v>
      </c>
      <c r="G21" s="13">
        <v>25</v>
      </c>
      <c r="H21" s="10">
        <v>20.431999999999999</v>
      </c>
      <c r="I21" s="10">
        <v>20.335999999999999</v>
      </c>
      <c r="J21" s="10">
        <v>24.9602528355529</v>
      </c>
    </row>
    <row r="22" spans="1:10">
      <c r="C22" s="12">
        <v>22.24</v>
      </c>
      <c r="D22" s="10">
        <v>23.5570590153491</v>
      </c>
      <c r="E22" s="10">
        <v>24.484167140372399</v>
      </c>
      <c r="F22" s="10">
        <v>23.395600000000002</v>
      </c>
      <c r="G22" s="13">
        <v>24.33</v>
      </c>
      <c r="H22" s="10">
        <v>20.902000000000001</v>
      </c>
      <c r="I22" s="10">
        <v>20.823</v>
      </c>
      <c r="J22" s="10">
        <v>24.397951602233</v>
      </c>
    </row>
    <row r="23" spans="1:10">
      <c r="A23">
        <v>1500</v>
      </c>
      <c r="C23" s="12">
        <v>25.69</v>
      </c>
      <c r="D23" s="10">
        <v>27.192544419110099</v>
      </c>
      <c r="E23" s="10">
        <v>26.9477778880829</v>
      </c>
      <c r="F23" s="10">
        <v>27.0244</v>
      </c>
      <c r="G23" s="13">
        <v>28.07</v>
      </c>
      <c r="H23" s="10">
        <v>23.411000000000001</v>
      </c>
      <c r="I23" s="10">
        <v>23.29</v>
      </c>
      <c r="J23" s="10">
        <v>28.048336064277901</v>
      </c>
    </row>
    <row r="24" spans="1:10">
      <c r="C24" s="12">
        <v>25.84</v>
      </c>
      <c r="D24" s="10">
        <v>27.2827037779468</v>
      </c>
      <c r="E24" s="10">
        <v>27.2953851624981</v>
      </c>
      <c r="F24" s="10">
        <v>27.119</v>
      </c>
      <c r="G24" s="13">
        <v>28.14</v>
      </c>
      <c r="H24" s="10">
        <v>23.725999999999999</v>
      </c>
      <c r="I24" s="10">
        <v>23.672000000000001</v>
      </c>
      <c r="J24" s="10">
        <v>28.135702279582802</v>
      </c>
    </row>
    <row r="25" spans="1:10">
      <c r="C25" s="12">
        <v>25.69</v>
      </c>
      <c r="D25" s="10">
        <v>27.1796267309565</v>
      </c>
      <c r="E25" s="10">
        <v>26.9743324890322</v>
      </c>
      <c r="F25" s="10">
        <v>27.0106</v>
      </c>
      <c r="G25" s="13">
        <v>28.05</v>
      </c>
      <c r="H25" s="10">
        <v>23.388999999999999</v>
      </c>
      <c r="I25" s="10">
        <v>23.204999999999998</v>
      </c>
      <c r="J25" s="10">
        <v>28.029145347924199</v>
      </c>
    </row>
    <row r="26" spans="1:10">
      <c r="A26">
        <v>150</v>
      </c>
      <c r="C26" s="12">
        <v>29.32</v>
      </c>
      <c r="D26" s="10">
        <v>30.655622326792798</v>
      </c>
      <c r="E26" s="10">
        <v>30.416630908373399</v>
      </c>
      <c r="F26" s="10">
        <v>30.473400000000002</v>
      </c>
      <c r="G26" s="13">
        <v>31.55</v>
      </c>
      <c r="H26" s="10">
        <v>26.89</v>
      </c>
      <c r="I26" s="10">
        <v>26.757000000000001</v>
      </c>
      <c r="J26" s="10">
        <v>31.504943761531699</v>
      </c>
    </row>
    <row r="27" spans="1:10">
      <c r="C27" s="12">
        <v>29.49</v>
      </c>
      <c r="D27" s="10">
        <v>30.9309240995895</v>
      </c>
      <c r="E27" s="10">
        <v>30.705587719644399</v>
      </c>
      <c r="F27" s="10">
        <v>30.7456</v>
      </c>
      <c r="G27" s="13">
        <v>31.82</v>
      </c>
      <c r="H27" s="10">
        <v>27.138000000000002</v>
      </c>
      <c r="I27" s="10">
        <v>27.006</v>
      </c>
      <c r="J27" s="10">
        <v>31.775060046209301</v>
      </c>
    </row>
    <row r="28" spans="1:10">
      <c r="C28" s="12">
        <v>29.4</v>
      </c>
      <c r="D28" s="10">
        <v>30.788769587903701</v>
      </c>
      <c r="E28" s="10">
        <v>30.655247940804198</v>
      </c>
      <c r="F28" s="10">
        <v>30.612200000000001</v>
      </c>
      <c r="G28" s="13">
        <v>31.68</v>
      </c>
      <c r="H28" s="10">
        <v>27.094000000000001</v>
      </c>
      <c r="I28" s="10">
        <v>27.047000000000001</v>
      </c>
      <c r="J28" s="10">
        <v>31.642719314067801</v>
      </c>
    </row>
    <row r="29" spans="1:10">
      <c r="A29">
        <v>15</v>
      </c>
      <c r="C29" s="12">
        <v>32.520000000000003</v>
      </c>
      <c r="D29" s="10">
        <v>33.977800564610597</v>
      </c>
      <c r="E29" s="10">
        <v>33.920181725342502</v>
      </c>
      <c r="F29" s="10">
        <v>33.786999999999999</v>
      </c>
      <c r="G29" s="13">
        <v>34.869999999999997</v>
      </c>
      <c r="H29" s="10">
        <v>30.257000000000001</v>
      </c>
      <c r="I29" s="10">
        <v>30.193000000000001</v>
      </c>
      <c r="J29" s="10">
        <v>34.824734108453903</v>
      </c>
    </row>
    <row r="30" spans="1:10">
      <c r="C30" s="12">
        <v>32.68</v>
      </c>
      <c r="D30" s="10">
        <v>34.186093457719203</v>
      </c>
      <c r="E30" s="10">
        <v>34.059067221000099</v>
      </c>
      <c r="F30" s="10">
        <v>34.0124</v>
      </c>
      <c r="G30" s="13">
        <v>35.03</v>
      </c>
      <c r="H30" s="10">
        <v>30.486999999999998</v>
      </c>
      <c r="I30" s="10">
        <v>30.321000000000002</v>
      </c>
      <c r="J30" s="10">
        <v>35.025005549416903</v>
      </c>
    </row>
    <row r="31" spans="1:10">
      <c r="C31" s="12">
        <v>32.54</v>
      </c>
      <c r="D31" s="10">
        <v>34.0282412655176</v>
      </c>
      <c r="E31" s="10">
        <v>33.852721303245097</v>
      </c>
      <c r="F31" s="10">
        <v>33.839799999999997</v>
      </c>
      <c r="G31" s="13">
        <v>34.909999999999997</v>
      </c>
      <c r="H31" s="10">
        <v>30.306999999999999</v>
      </c>
      <c r="I31" s="10">
        <v>30.152999999999999</v>
      </c>
      <c r="J31" s="10">
        <v>34.876707242852802</v>
      </c>
    </row>
    <row r="32" spans="1:10">
      <c r="A32" s="14" t="s">
        <v>16</v>
      </c>
      <c r="C32" s="7"/>
      <c r="D32" s="7"/>
      <c r="E32" s="7"/>
      <c r="F32" s="7"/>
      <c r="G32" s="13">
        <v>1.94209070109986</v>
      </c>
      <c r="H32" s="10">
        <v>1.9649606766502801</v>
      </c>
      <c r="I32" s="10">
        <v>1.9634120506975501</v>
      </c>
      <c r="J32" s="21">
        <v>2.2032324515366799</v>
      </c>
    </row>
    <row r="33" spans="3:10" ht="15">
      <c r="C33" s="16"/>
      <c r="D33" s="28"/>
      <c r="E33" s="7"/>
      <c r="F33" s="7"/>
      <c r="G33" s="13">
        <v>1.9415887888472301</v>
      </c>
      <c r="H33" s="10">
        <v>1.95379903371804</v>
      </c>
      <c r="I33" s="10">
        <v>1.98292355613139</v>
      </c>
      <c r="J33" s="21">
        <v>2.23657140109029</v>
      </c>
    </row>
    <row r="34" spans="3:10">
      <c r="C34" s="7"/>
      <c r="D34" s="7"/>
      <c r="E34" s="7"/>
      <c r="F34" s="7"/>
      <c r="G34" s="13">
        <v>1.8605319381203</v>
      </c>
      <c r="H34" s="10">
        <v>1.97026378794277</v>
      </c>
      <c r="I34" s="10">
        <v>1.9617943686418799</v>
      </c>
      <c r="J34" s="21">
        <v>2.17005696366004</v>
      </c>
    </row>
    <row r="35" spans="3:10">
      <c r="C35" s="7"/>
      <c r="D35" s="7"/>
      <c r="E35" s="7"/>
      <c r="F35" s="7"/>
      <c r="G35" s="13">
        <v>1.95183585067865</v>
      </c>
      <c r="H35" s="10">
        <v>1.93281752838475</v>
      </c>
      <c r="I35" s="10">
        <v>1.9362460724828301</v>
      </c>
      <c r="J35" s="21">
        <v>2.1067525236229301</v>
      </c>
    </row>
    <row r="36" spans="3:10">
      <c r="C36" s="7"/>
      <c r="D36" s="7"/>
      <c r="E36" s="7"/>
      <c r="F36" s="7"/>
      <c r="G36" s="13">
        <v>1.92756122663969</v>
      </c>
      <c r="H36" s="10">
        <v>1.97780745094985</v>
      </c>
      <c r="I36" s="10">
        <v>1.96309115671475</v>
      </c>
      <c r="J36" s="21">
        <v>2.2732125286949199</v>
      </c>
    </row>
    <row r="37" spans="3:10">
      <c r="C37" s="7"/>
      <c r="D37" s="7"/>
      <c r="E37" s="7"/>
      <c r="F37" s="7"/>
      <c r="G37" s="13">
        <v>2.04527945815662</v>
      </c>
      <c r="H37" s="10">
        <v>1.9307908418958499</v>
      </c>
      <c r="I37" s="10">
        <v>1.9433305015840401</v>
      </c>
      <c r="J37" s="21">
        <v>2.18888888253763</v>
      </c>
    </row>
    <row r="38" spans="3:10">
      <c r="C38" s="7"/>
      <c r="D38" s="7"/>
      <c r="E38" s="7"/>
      <c r="F38" s="7"/>
      <c r="G38" s="13">
        <v>1.9536943218354099</v>
      </c>
      <c r="H38" s="10">
        <v>1.93581225704952</v>
      </c>
      <c r="I38" s="10">
        <v>1.95538705565597</v>
      </c>
      <c r="J38" s="21">
        <v>2.25900269617064</v>
      </c>
    </row>
    <row r="39" spans="3:10">
      <c r="C39" s="7"/>
      <c r="D39" s="7"/>
      <c r="E39" s="7"/>
      <c r="F39" s="7"/>
      <c r="G39" s="13">
        <v>1.96508321823833</v>
      </c>
      <c r="H39" s="10">
        <v>1.9195456296952</v>
      </c>
      <c r="I39" s="10">
        <v>1.9477877581751799</v>
      </c>
      <c r="J39" s="21">
        <v>2.2343941565038801</v>
      </c>
    </row>
    <row r="40" spans="3:10">
      <c r="C40" s="7"/>
      <c r="D40" s="7"/>
      <c r="E40" s="7"/>
      <c r="F40" s="7"/>
      <c r="G40" s="13">
        <v>1.96211389083282</v>
      </c>
      <c r="H40" s="10">
        <v>1.9179458517141501</v>
      </c>
      <c r="I40" s="10">
        <v>1.92302253933224</v>
      </c>
      <c r="J40" s="21">
        <v>2.2622251456240399</v>
      </c>
    </row>
    <row r="41" spans="3:10">
      <c r="C41" s="7"/>
      <c r="D41" s="7"/>
      <c r="E41" s="7"/>
      <c r="F41" s="7"/>
      <c r="G41" s="13">
        <v>1.9401741472984999</v>
      </c>
      <c r="H41" s="10">
        <v>1.9402355928908199</v>
      </c>
      <c r="I41" s="10">
        <v>1.9277701307200299</v>
      </c>
      <c r="J41" s="21">
        <v>2.16285148454558</v>
      </c>
    </row>
    <row r="42" spans="3:10">
      <c r="C42" s="7"/>
      <c r="D42" s="7"/>
      <c r="E42" s="7"/>
      <c r="F42" s="7"/>
      <c r="G42" s="13">
        <v>1.9449400634449601</v>
      </c>
      <c r="H42" s="10">
        <v>1.9181252578241801</v>
      </c>
      <c r="I42" s="10">
        <v>1.9285099024128201</v>
      </c>
      <c r="J42" s="21">
        <v>2.1419943719804899</v>
      </c>
    </row>
    <row r="43" spans="3:10">
      <c r="C43" s="7"/>
      <c r="D43" s="7"/>
      <c r="E43" s="7"/>
      <c r="F43" s="7"/>
      <c r="G43" s="13">
        <v>1.9352840188515701</v>
      </c>
      <c r="H43" s="10">
        <v>1.91627690773546</v>
      </c>
      <c r="I43" s="10">
        <v>1.91774515314751</v>
      </c>
      <c r="J43" s="21">
        <v>2.13055597678665</v>
      </c>
    </row>
    <row r="44" spans="3:10">
      <c r="C44" s="7"/>
      <c r="D44" s="7"/>
      <c r="E44" s="7"/>
      <c r="F44" s="7"/>
      <c r="G44" s="13">
        <v>1.9402646265572201</v>
      </c>
      <c r="H44" s="10">
        <v>1.8806679592078901</v>
      </c>
      <c r="I44" s="10">
        <v>1.8945814156173399</v>
      </c>
      <c r="J44" s="21">
        <v>2.1144625493504301</v>
      </c>
    </row>
    <row r="45" spans="3:10">
      <c r="C45" s="7"/>
      <c r="D45" s="7"/>
      <c r="E45" s="7"/>
      <c r="F45" s="7"/>
      <c r="G45" s="13">
        <v>1.97288997913987</v>
      </c>
      <c r="H45" s="10">
        <v>1.9274183934475499</v>
      </c>
      <c r="I45" s="10">
        <v>1.9340739644779199</v>
      </c>
      <c r="J45" s="21">
        <v>2.25060018543439</v>
      </c>
    </row>
    <row r="46" spans="3:10">
      <c r="C46" s="7"/>
      <c r="D46" s="7"/>
      <c r="E46" s="7"/>
      <c r="F46" s="7"/>
      <c r="G46" s="13">
        <v>1.9449969505142399</v>
      </c>
      <c r="H46" s="10">
        <v>1.93219709956439</v>
      </c>
      <c r="I46" s="10">
        <v>1.9360313598691901</v>
      </c>
      <c r="J46" s="21">
        <v>2.1329657528617001</v>
      </c>
    </row>
    <row r="47" spans="3:10" ht="15">
      <c r="C47" s="29"/>
      <c r="D47" s="28"/>
      <c r="E47" s="10"/>
      <c r="F47" s="10"/>
      <c r="G47" s="29"/>
      <c r="H47" s="29"/>
      <c r="I47" s="29"/>
      <c r="J47" s="29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C13" sqref="C13"/>
    </sheetView>
  </sheetViews>
  <sheetFormatPr defaultColWidth="9" defaultRowHeight="14.25"/>
  <cols>
    <col min="1" max="1" width="17.75" customWidth="1"/>
    <col min="2" max="2" width="13.875" customWidth="1"/>
    <col min="3" max="3" width="12.625"/>
    <col min="4" max="4" width="10.875" customWidth="1"/>
    <col min="5" max="5" width="12.625"/>
    <col min="6" max="6" width="11.5" customWidth="1"/>
    <col min="7" max="10" width="10.25"/>
  </cols>
  <sheetData>
    <row r="1" spans="1:10">
      <c r="B1" s="5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 t="shared" ref="C3:G3" si="0">STDEVP(C17:C19)</f>
        <v>0.10424330514074592</v>
      </c>
      <c r="D3" s="7">
        <f t="shared" si="0"/>
        <v>5.0090334606645144E-2</v>
      </c>
      <c r="E3" s="7">
        <f t="shared" si="0"/>
        <v>2.439579517480845E-2</v>
      </c>
      <c r="F3" s="7">
        <f t="shared" si="0"/>
        <v>4.6078218522661772E-2</v>
      </c>
      <c r="G3" s="7">
        <f t="shared" si="0"/>
        <v>5.7154760664941053E-2</v>
      </c>
      <c r="H3" s="7">
        <f>STDEVP(H29:H31)</f>
        <v>0.36742618306266578</v>
      </c>
      <c r="I3" s="7">
        <f>STDEVP(I17:I19)</f>
        <v>0.10573867157604494</v>
      </c>
      <c r="J3" s="7">
        <f>STDEVP(J17:J19)</f>
        <v>0.14430138214476287</v>
      </c>
    </row>
    <row r="4" spans="1:10">
      <c r="A4">
        <v>15000</v>
      </c>
      <c r="C4" s="7">
        <f t="shared" ref="C4:J4" si="1">STDEVP(C20:C22)</f>
        <v>0.20607442021431668</v>
      </c>
      <c r="D4" s="7">
        <f t="shared" si="1"/>
        <v>3.9389612475849538E-2</v>
      </c>
      <c r="E4" s="7">
        <f t="shared" si="1"/>
        <v>3.2557460629226528E-2</v>
      </c>
      <c r="F4" s="7">
        <f t="shared" si="1"/>
        <v>4.4824199813146323E-2</v>
      </c>
      <c r="G4" s="7">
        <f t="shared" si="1"/>
        <v>4.0276819911981537E-2</v>
      </c>
      <c r="H4" s="7">
        <f t="shared" si="1"/>
        <v>2.8639522032014277E-2</v>
      </c>
      <c r="I4" s="7">
        <f t="shared" si="1"/>
        <v>2.9709706606876531E-2</v>
      </c>
      <c r="J4" s="7">
        <f t="shared" si="1"/>
        <v>3.9634440691005308E-2</v>
      </c>
    </row>
    <row r="5" spans="1:10">
      <c r="A5">
        <v>1500</v>
      </c>
      <c r="C5" s="7">
        <f t="shared" ref="C5:J5" si="2">STDEVP(C23:C25)</f>
        <v>0.10624918300339549</v>
      </c>
      <c r="D5" s="7">
        <f t="shared" si="2"/>
        <v>6.2020118318015488E-2</v>
      </c>
      <c r="E5" s="7">
        <f t="shared" si="2"/>
        <v>0.19551705380808773</v>
      </c>
      <c r="F5" s="7">
        <f t="shared" si="2"/>
        <v>4.885040657171863E-2</v>
      </c>
      <c r="G5" s="7">
        <f t="shared" si="2"/>
        <v>6.9442222186664793E-2</v>
      </c>
      <c r="H5" s="7">
        <f t="shared" si="2"/>
        <v>0.16085604330166273</v>
      </c>
      <c r="I5" s="7">
        <f t="shared" si="2"/>
        <v>0.20649509006807362</v>
      </c>
      <c r="J5" s="7">
        <f t="shared" si="2"/>
        <v>8.6102006687158325E-2</v>
      </c>
    </row>
    <row r="6" spans="1:10">
      <c r="A6">
        <v>150</v>
      </c>
      <c r="C6" s="7">
        <f t="shared" ref="C6:J6" si="3">STDEVP(C26:C28)</f>
        <v>8.7305339024724662E-2</v>
      </c>
      <c r="D6" s="7">
        <f t="shared" si="3"/>
        <v>0.16109398743589762</v>
      </c>
      <c r="E6" s="7">
        <f t="shared" si="3"/>
        <v>0.18671086413170945</v>
      </c>
      <c r="F6" s="7">
        <f t="shared" si="3"/>
        <v>0.14545336786139379</v>
      </c>
      <c r="G6" s="7">
        <f t="shared" si="3"/>
        <v>0.16357125528513969</v>
      </c>
      <c r="H6" s="7">
        <f t="shared" si="3"/>
        <v>0.17543153143669046</v>
      </c>
      <c r="I6" s="7">
        <f t="shared" si="3"/>
        <v>0.14234309100042511</v>
      </c>
      <c r="J6" s="7">
        <f t="shared" si="3"/>
        <v>8.7545543702819542E-2</v>
      </c>
    </row>
    <row r="7" spans="1:10">
      <c r="A7">
        <v>15</v>
      </c>
      <c r="C7" s="7">
        <f t="shared" ref="C7:J7" si="4">STDEVP(C29:C31)</f>
        <v>3.0912061651652199E-2</v>
      </c>
      <c r="D7" s="7">
        <f t="shared" si="4"/>
        <v>0.35052979740937507</v>
      </c>
      <c r="E7" s="7">
        <f t="shared" si="4"/>
        <v>0.35492471333717324</v>
      </c>
      <c r="F7" s="7">
        <f t="shared" si="4"/>
        <v>0.34515272304042849</v>
      </c>
      <c r="G7" s="7">
        <f t="shared" si="4"/>
        <v>0.36444783196257724</v>
      </c>
      <c r="H7" s="7">
        <f t="shared" si="4"/>
        <v>0.36742618306266578</v>
      </c>
      <c r="I7" s="7">
        <f t="shared" si="4"/>
        <v>0.40784011028288564</v>
      </c>
      <c r="J7" s="7">
        <f t="shared" si="4"/>
        <v>0.33905096306537175</v>
      </c>
    </row>
    <row r="8" spans="1:10">
      <c r="A8" s="6" t="s">
        <v>9</v>
      </c>
      <c r="C8" s="7">
        <f t="shared" ref="C8:J8" si="5">AVERAGE(C3:C7)</f>
        <v>0.10695686180696699</v>
      </c>
      <c r="D8" s="7">
        <f t="shared" si="5"/>
        <v>0.13262477004915657</v>
      </c>
      <c r="E8" s="7">
        <f t="shared" si="5"/>
        <v>0.15882117741620108</v>
      </c>
      <c r="F8" s="7">
        <f t="shared" si="5"/>
        <v>0.12607178316186979</v>
      </c>
      <c r="G8" s="7">
        <f t="shared" si="5"/>
        <v>0.13897857800226085</v>
      </c>
      <c r="H8" s="7">
        <f t="shared" si="5"/>
        <v>0.21995589257913978</v>
      </c>
      <c r="I8" s="7">
        <f t="shared" si="5"/>
        <v>0.17842533390686116</v>
      </c>
      <c r="J8" s="7">
        <f t="shared" si="5"/>
        <v>0.13932686725822357</v>
      </c>
    </row>
    <row r="9" spans="1:10">
      <c r="A9" s="6" t="s">
        <v>10</v>
      </c>
      <c r="C9" s="7">
        <v>0.304279057519795</v>
      </c>
      <c r="D9" s="7">
        <v>9.7959615683404305E-2</v>
      </c>
      <c r="E9" s="7">
        <v>0.34297507839700397</v>
      </c>
      <c r="F9" s="7">
        <v>0.25285909997420702</v>
      </c>
      <c r="G9" s="7">
        <v>1.02256557211271</v>
      </c>
      <c r="H9" s="7">
        <v>0.45509981092351098</v>
      </c>
      <c r="I9" s="7">
        <v>0.71397342999646796</v>
      </c>
      <c r="J9" s="7">
        <v>0.347460816658345</v>
      </c>
    </row>
    <row r="10" spans="1:10">
      <c r="A10" s="8" t="s">
        <v>11</v>
      </c>
      <c r="C10" s="7">
        <v>7.0632862272215699E-2</v>
      </c>
      <c r="D10" s="7">
        <v>8.6035279649463101E-2</v>
      </c>
      <c r="E10" s="7">
        <v>9.6881738446081597E-2</v>
      </c>
      <c r="F10" s="7">
        <v>8.6160388655055598E-2</v>
      </c>
      <c r="G10" s="7">
        <v>8.8820264673228094E-2</v>
      </c>
      <c r="H10" s="7">
        <v>0.16518711921770499</v>
      </c>
      <c r="I10" s="7">
        <v>0.19700057266795801</v>
      </c>
      <c r="J10" s="7">
        <v>0.20767479699801999</v>
      </c>
    </row>
    <row r="11" spans="1:10">
      <c r="A11" s="9"/>
      <c r="C11" s="7"/>
      <c r="D11" s="7"/>
      <c r="E11" s="7"/>
      <c r="F11" s="7"/>
      <c r="G11" s="7"/>
      <c r="H11" s="7"/>
      <c r="I11" s="7"/>
      <c r="J11" s="7"/>
    </row>
    <row r="12" spans="1:10">
      <c r="A12" s="6" t="s">
        <v>12</v>
      </c>
      <c r="C12" s="7">
        <v>8396.6670170947564</v>
      </c>
      <c r="D12" s="7">
        <v>9640.0537955545406</v>
      </c>
      <c r="E12" s="7">
        <v>5236.3208274304197</v>
      </c>
      <c r="F12" s="7">
        <v>16065.091203889</v>
      </c>
      <c r="G12" s="7">
        <v>2739.7765158617299</v>
      </c>
      <c r="H12" s="7">
        <v>5068.9374510871703</v>
      </c>
      <c r="I12" s="7">
        <v>3497.33286396417</v>
      </c>
      <c r="J12" s="7">
        <v>9026.3060746166193</v>
      </c>
    </row>
    <row r="13" spans="1:10">
      <c r="A13" s="6" t="s">
        <v>13</v>
      </c>
      <c r="C13" s="51">
        <v>0.97479079113761435</v>
      </c>
      <c r="D13" s="7">
        <v>1</v>
      </c>
      <c r="E13" s="7">
        <v>0.92939692033873</v>
      </c>
      <c r="F13" s="10">
        <v>1.0549775378109201</v>
      </c>
      <c r="G13" s="7">
        <v>0.85889743014918396</v>
      </c>
      <c r="H13" s="7">
        <v>0.91946692532819696</v>
      </c>
      <c r="I13" s="7">
        <v>0.90348942403474797</v>
      </c>
      <c r="J13" s="7">
        <v>1.01689961590485</v>
      </c>
    </row>
    <row r="14" spans="1:10">
      <c r="A14" s="6" t="s">
        <v>14</v>
      </c>
      <c r="C14" s="7">
        <v>1.7546790802453101E-3</v>
      </c>
      <c r="D14" s="7">
        <v>3.8974894361861901E-3</v>
      </c>
      <c r="E14" s="7">
        <v>4.3432145893485099E-3</v>
      </c>
      <c r="F14" s="7">
        <v>4.0586486868907402E-3</v>
      </c>
      <c r="G14" s="7">
        <v>2.9591843357611898E-3</v>
      </c>
      <c r="H14" s="7">
        <v>8.58611922902211E-3</v>
      </c>
      <c r="I14" s="7">
        <v>1.61715102352042E-2</v>
      </c>
      <c r="J14" s="7">
        <v>3.1377783352217699E-2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1"/>
      <c r="C17" s="12">
        <v>16.04</v>
      </c>
      <c r="D17" s="10">
        <v>20.944925791614502</v>
      </c>
      <c r="E17" s="10">
        <v>20.431123113834801</v>
      </c>
      <c r="F17" s="10">
        <v>20.625699999999998</v>
      </c>
      <c r="G17" s="13">
        <v>22.21</v>
      </c>
      <c r="H17" s="10">
        <v>16.486999999999998</v>
      </c>
      <c r="I17" s="10">
        <v>16.338000000000001</v>
      </c>
      <c r="J17" s="10">
        <v>16.943000000000001</v>
      </c>
    </row>
    <row r="18" spans="1:10">
      <c r="B18" s="11"/>
      <c r="C18" s="12">
        <v>15.79</v>
      </c>
      <c r="D18" s="10">
        <v>20.8228466779888</v>
      </c>
      <c r="E18" s="10">
        <v>20.371830428451101</v>
      </c>
      <c r="F18" s="10">
        <v>20.5137</v>
      </c>
      <c r="G18" s="13">
        <v>22.07</v>
      </c>
      <c r="H18" s="10">
        <v>16.463999999999999</v>
      </c>
      <c r="I18" s="10">
        <v>16.21</v>
      </c>
      <c r="J18" s="10">
        <v>16.817</v>
      </c>
    </row>
    <row r="19" spans="1:10">
      <c r="B19" s="11"/>
      <c r="C19" s="12">
        <v>15.87</v>
      </c>
      <c r="D19" s="10">
        <v>20.894526009554799</v>
      </c>
      <c r="E19" s="10">
        <v>20.407917252098802</v>
      </c>
      <c r="F19" s="10">
        <v>20.581800000000001</v>
      </c>
      <c r="G19" s="13">
        <v>22.14</v>
      </c>
      <c r="H19" s="10">
        <v>16.524999999999999</v>
      </c>
      <c r="I19" s="10">
        <v>16.469000000000001</v>
      </c>
      <c r="J19" s="10">
        <v>17.166</v>
      </c>
    </row>
    <row r="20" spans="1:10">
      <c r="A20">
        <v>15000</v>
      </c>
      <c r="B20" s="11"/>
      <c r="C20" s="12">
        <v>20.48</v>
      </c>
      <c r="D20" s="10">
        <v>24.520806466977501</v>
      </c>
      <c r="E20" s="10">
        <v>24.124701564821699</v>
      </c>
      <c r="F20" s="10">
        <v>24.233799999999999</v>
      </c>
      <c r="G20" s="13">
        <v>25.75</v>
      </c>
      <c r="H20" s="10">
        <v>20.204000000000001</v>
      </c>
      <c r="I20" s="10">
        <v>20.061</v>
      </c>
      <c r="J20" s="10">
        <v>20.474</v>
      </c>
    </row>
    <row r="21" spans="1:10">
      <c r="B21" s="11"/>
      <c r="C21" s="12">
        <v>20.53</v>
      </c>
      <c r="D21" s="10">
        <v>24.517378325784701</v>
      </c>
      <c r="E21" s="10">
        <v>24.0504300809237</v>
      </c>
      <c r="F21" s="10">
        <v>24.215800000000002</v>
      </c>
      <c r="G21" s="13">
        <v>25.76</v>
      </c>
      <c r="H21" s="10">
        <v>20.134</v>
      </c>
      <c r="I21" s="10">
        <v>19.997</v>
      </c>
      <c r="J21" s="10">
        <v>20.518999999999998</v>
      </c>
    </row>
    <row r="22" spans="1:10">
      <c r="B22" s="11"/>
      <c r="C22" s="12">
        <v>20.07</v>
      </c>
      <c r="D22" s="10">
        <v>24.435587169266501</v>
      </c>
      <c r="E22" s="10">
        <v>24.112720486486001</v>
      </c>
      <c r="F22" s="10">
        <v>24.131</v>
      </c>
      <c r="G22" s="13">
        <v>25.67</v>
      </c>
      <c r="H22" s="10">
        <v>20.164999999999999</v>
      </c>
      <c r="I22" s="10">
        <v>19.998999999999999</v>
      </c>
      <c r="J22" s="10">
        <v>20.422000000000001</v>
      </c>
    </row>
    <row r="23" spans="1:10">
      <c r="A23">
        <v>1500</v>
      </c>
      <c r="B23" s="11"/>
      <c r="C23" s="12">
        <v>24.15</v>
      </c>
      <c r="D23" s="10">
        <v>27.914118747533301</v>
      </c>
      <c r="E23" s="10">
        <v>27.345580826044699</v>
      </c>
      <c r="F23" s="10">
        <v>27.621099999999998</v>
      </c>
      <c r="G23" s="13">
        <v>29.13</v>
      </c>
      <c r="H23" s="10">
        <v>23.445</v>
      </c>
      <c r="I23" s="10">
        <v>23.28</v>
      </c>
      <c r="J23" s="10">
        <v>23.594000000000001</v>
      </c>
    </row>
    <row r="24" spans="1:10">
      <c r="B24" s="11"/>
      <c r="C24" s="12">
        <v>24.41</v>
      </c>
      <c r="D24" s="10">
        <v>27.849814513190701</v>
      </c>
      <c r="E24" s="10">
        <v>27.321754440725101</v>
      </c>
      <c r="F24" s="10">
        <v>27.55</v>
      </c>
      <c r="G24" s="13">
        <v>29.05</v>
      </c>
      <c r="H24" s="10">
        <v>23.359000000000002</v>
      </c>
      <c r="I24" s="10">
        <v>23.175000000000001</v>
      </c>
      <c r="J24" s="10">
        <v>23.792999999999999</v>
      </c>
    </row>
    <row r="25" spans="1:10">
      <c r="B25" s="11"/>
      <c r="C25" s="12">
        <v>24.27</v>
      </c>
      <c r="D25" s="10">
        <v>28.001163744114901</v>
      </c>
      <c r="E25" s="10">
        <v>27.7479083363657</v>
      </c>
      <c r="F25" s="10">
        <v>27.668900000000001</v>
      </c>
      <c r="G25" s="13">
        <v>29.22</v>
      </c>
      <c r="H25" s="10">
        <v>23.734999999999999</v>
      </c>
      <c r="I25" s="10">
        <v>23.655999999999999</v>
      </c>
      <c r="J25" s="10">
        <v>23.754000000000001</v>
      </c>
    </row>
    <row r="26" spans="1:10">
      <c r="A26">
        <v>150</v>
      </c>
      <c r="B26" s="11"/>
      <c r="C26" s="12">
        <v>27.32</v>
      </c>
      <c r="D26" s="10">
        <v>31.269717932555999</v>
      </c>
      <c r="E26" s="10">
        <v>30.693283810639201</v>
      </c>
      <c r="F26" s="10">
        <v>30.981100000000001</v>
      </c>
      <c r="G26" s="13">
        <v>32.479999999999997</v>
      </c>
      <c r="H26" s="10">
        <v>26.745999999999999</v>
      </c>
      <c r="I26" s="10">
        <v>26.597000000000001</v>
      </c>
      <c r="J26" s="10">
        <v>27.472999999999999</v>
      </c>
    </row>
    <row r="27" spans="1:10">
      <c r="B27" s="11"/>
      <c r="C27" s="12">
        <v>27.14</v>
      </c>
      <c r="D27" s="10">
        <v>31.664062170099101</v>
      </c>
      <c r="E27" s="10">
        <v>31.149855662653199</v>
      </c>
      <c r="F27" s="10">
        <v>31.337299999999999</v>
      </c>
      <c r="G27" s="13">
        <v>32.880000000000003</v>
      </c>
      <c r="H27" s="10">
        <v>27.175000000000001</v>
      </c>
      <c r="I27" s="10">
        <v>26.943999999999999</v>
      </c>
      <c r="J27" s="10">
        <v>27.68</v>
      </c>
    </row>
    <row r="28" spans="1:10">
      <c r="B28" s="11"/>
      <c r="C28" s="12">
        <v>27.33</v>
      </c>
      <c r="D28" s="10">
        <v>31.479145429061401</v>
      </c>
      <c r="E28" s="10">
        <v>30.9446103202548</v>
      </c>
      <c r="F28" s="10">
        <v>31.1524</v>
      </c>
      <c r="G28" s="13">
        <v>32.700000000000003</v>
      </c>
      <c r="H28" s="10">
        <v>26.981999999999999</v>
      </c>
      <c r="I28" s="10">
        <v>26.8</v>
      </c>
      <c r="J28" s="10">
        <v>27.625</v>
      </c>
    </row>
    <row r="29" spans="1:10">
      <c r="A29">
        <v>15</v>
      </c>
      <c r="B29" s="11"/>
      <c r="C29" s="12">
        <v>30.18</v>
      </c>
      <c r="D29" s="10">
        <v>34.696328101998397</v>
      </c>
      <c r="E29" s="10">
        <v>34.2909256985497</v>
      </c>
      <c r="F29" s="10">
        <v>34.407600000000002</v>
      </c>
      <c r="G29" s="13">
        <v>35.880000000000003</v>
      </c>
      <c r="H29" s="10">
        <v>30.326000000000001</v>
      </c>
      <c r="I29" s="10">
        <v>30.120999999999999</v>
      </c>
      <c r="J29" s="10">
        <v>31.135000000000002</v>
      </c>
    </row>
    <row r="30" spans="1:10">
      <c r="B30" s="11"/>
      <c r="C30" s="12">
        <v>30.11</v>
      </c>
      <c r="D30" s="10">
        <v>34.372743883663397</v>
      </c>
      <c r="E30" s="10">
        <v>33.854463387362301</v>
      </c>
      <c r="F30" s="10">
        <v>34.079099999999997</v>
      </c>
      <c r="G30" s="13">
        <v>35.57</v>
      </c>
      <c r="H30" s="10">
        <v>29.873000000000001</v>
      </c>
      <c r="I30" s="10">
        <v>29.620999999999999</v>
      </c>
      <c r="J30" s="10">
        <v>30.305</v>
      </c>
    </row>
    <row r="31" spans="1:10">
      <c r="B31" s="11"/>
      <c r="C31" s="12">
        <v>30.12</v>
      </c>
      <c r="D31" s="10">
        <v>35.223295795052799</v>
      </c>
      <c r="E31" s="10">
        <v>34.723845426241397</v>
      </c>
      <c r="F31" s="10">
        <v>34.917999999999999</v>
      </c>
      <c r="G31" s="13">
        <v>36.450000000000003</v>
      </c>
      <c r="H31" s="10">
        <v>30.773</v>
      </c>
      <c r="I31" s="10">
        <v>30.62</v>
      </c>
      <c r="J31" s="10">
        <v>30.745000000000001</v>
      </c>
    </row>
    <row r="32" spans="1:10">
      <c r="A32" s="14" t="s">
        <v>16</v>
      </c>
      <c r="C32" s="7"/>
      <c r="D32" s="7"/>
      <c r="E32" s="7"/>
      <c r="F32" s="7"/>
      <c r="G32" s="13">
        <v>1.71700782984476</v>
      </c>
      <c r="H32" s="10">
        <v>1.8985314321956499</v>
      </c>
      <c r="I32" s="10">
        <v>1.8769213452568101</v>
      </c>
      <c r="J32" s="21">
        <v>2.0423555997434799</v>
      </c>
    </row>
    <row r="33" spans="2:10" ht="15">
      <c r="B33" s="15"/>
      <c r="C33" s="16"/>
      <c r="D33" s="17"/>
      <c r="E33" s="7"/>
      <c r="F33" s="7"/>
      <c r="G33" s="13">
        <v>1.7237662474522399</v>
      </c>
      <c r="H33" s="10">
        <v>1.9051976418010801</v>
      </c>
      <c r="I33" s="10">
        <v>1.89146072959934</v>
      </c>
      <c r="J33" s="21">
        <v>2.0612892568932399</v>
      </c>
    </row>
    <row r="34" spans="2:10">
      <c r="C34" s="7"/>
      <c r="D34" s="7"/>
      <c r="E34" s="7"/>
      <c r="F34" s="7"/>
      <c r="G34" s="13">
        <v>1.72440685227118</v>
      </c>
      <c r="H34" s="10">
        <v>1.9193806485523499</v>
      </c>
      <c r="I34" s="10">
        <v>1.9068116925146901</v>
      </c>
      <c r="J34" s="21">
        <v>2.0618587277876501</v>
      </c>
    </row>
    <row r="35" spans="2:10">
      <c r="C35" s="7"/>
      <c r="D35" s="7"/>
      <c r="E35" s="7"/>
      <c r="F35" s="7"/>
      <c r="G35" s="13">
        <v>1.72887767382692</v>
      </c>
      <c r="H35" s="10">
        <v>1.93310055784974</v>
      </c>
      <c r="I35" s="10">
        <v>1.8553696702745199</v>
      </c>
      <c r="J35" s="21">
        <v>1.9739491166037699</v>
      </c>
    </row>
    <row r="36" spans="2:10">
      <c r="C36" s="7"/>
      <c r="D36" s="7"/>
      <c r="E36" s="7"/>
      <c r="F36" s="7"/>
      <c r="G36" s="13">
        <v>1.72538539446717</v>
      </c>
      <c r="H36" s="10">
        <v>1.9125836504599201</v>
      </c>
      <c r="I36" s="10">
        <v>1.8657743422508699</v>
      </c>
      <c r="J36" s="21">
        <v>1.98961905189626</v>
      </c>
    </row>
    <row r="37" spans="2:10">
      <c r="C37" s="7"/>
      <c r="D37" s="7"/>
      <c r="E37" s="7"/>
      <c r="F37" s="7"/>
      <c r="G37" s="13">
        <v>1.72586263352924</v>
      </c>
      <c r="H37" s="10">
        <v>1.8938253059538901</v>
      </c>
      <c r="I37" s="10">
        <v>1.8471552967551801</v>
      </c>
      <c r="J37" s="21">
        <v>1.98787429633809</v>
      </c>
    </row>
    <row r="38" spans="2:10">
      <c r="C38" s="7"/>
      <c r="D38" s="7"/>
      <c r="E38" s="7"/>
      <c r="F38" s="7"/>
      <c r="G38" s="13">
        <v>1.735161208012</v>
      </c>
      <c r="H38" s="10">
        <v>1.8972119011874899</v>
      </c>
      <c r="I38" s="10">
        <v>1.90031215439259</v>
      </c>
      <c r="J38" s="21">
        <v>2.0527705791139299</v>
      </c>
    </row>
    <row r="39" spans="2:10">
      <c r="C39" s="7"/>
      <c r="D39" s="7"/>
      <c r="E39" s="7"/>
      <c r="F39" s="7"/>
      <c r="G39" s="13">
        <v>1.7418705329501301</v>
      </c>
      <c r="H39" s="10">
        <v>1.8889232694046301</v>
      </c>
      <c r="I39" s="10">
        <v>1.8791383642463499</v>
      </c>
      <c r="J39" s="21">
        <v>2.0584149199725501</v>
      </c>
    </row>
    <row r="40" spans="2:10">
      <c r="C40" s="7"/>
      <c r="D40" s="7"/>
      <c r="E40" s="7"/>
      <c r="F40" s="7"/>
      <c r="G40" s="13">
        <v>1.73354144784722</v>
      </c>
      <c r="H40" s="10">
        <v>1.85696136828016</v>
      </c>
      <c r="I40" s="10">
        <v>1.86562988869862</v>
      </c>
      <c r="J40" s="21">
        <v>2.0176822169631499</v>
      </c>
    </row>
    <row r="41" spans="2:10">
      <c r="C41" s="7"/>
      <c r="D41" s="7"/>
      <c r="E41" s="7"/>
      <c r="F41" s="7"/>
      <c r="G41" s="13">
        <v>1.7386271842911201</v>
      </c>
      <c r="H41" s="10">
        <v>1.8833749415381</v>
      </c>
      <c r="I41" s="10">
        <v>1.88644191374987</v>
      </c>
      <c r="J41" s="21">
        <v>1.9926054764608501</v>
      </c>
    </row>
    <row r="42" spans="2:10">
      <c r="C42" s="7"/>
      <c r="D42" s="7"/>
      <c r="E42" s="7"/>
      <c r="F42" s="7"/>
      <c r="G42" s="13">
        <v>1.7365323076579999</v>
      </c>
      <c r="H42" s="10">
        <v>1.8841332843201899</v>
      </c>
      <c r="I42" s="10">
        <v>1.8597830242753299</v>
      </c>
      <c r="J42" s="21">
        <v>1.9790696084174799</v>
      </c>
    </row>
    <row r="43" spans="2:10">
      <c r="C43" s="7"/>
      <c r="D43" s="7"/>
      <c r="E43" s="7"/>
      <c r="F43" s="7"/>
      <c r="G43" s="13">
        <v>1.7341355033716599</v>
      </c>
      <c r="H43" s="10">
        <v>1.8929324960321401</v>
      </c>
      <c r="I43" s="10">
        <v>1.8475674308385699</v>
      </c>
      <c r="J43" s="21">
        <v>1.9948072137452399</v>
      </c>
    </row>
    <row r="44" spans="2:10">
      <c r="C44" s="7"/>
      <c r="D44" s="7"/>
      <c r="E44" s="7"/>
      <c r="F44" s="7"/>
      <c r="G44" s="13">
        <v>1.74794174877689</v>
      </c>
      <c r="H44" s="10">
        <v>1.8928569854182999</v>
      </c>
      <c r="I44" s="10">
        <v>1.8601067598938099</v>
      </c>
      <c r="J44" s="21">
        <v>2.06979425955201</v>
      </c>
    </row>
    <row r="45" spans="2:10">
      <c r="C45" s="7"/>
      <c r="D45" s="7"/>
      <c r="E45" s="7"/>
      <c r="F45" s="7"/>
      <c r="G45" s="13">
        <v>1.7403156240914901</v>
      </c>
      <c r="H45" s="10">
        <v>1.8785526445311</v>
      </c>
      <c r="I45" s="10">
        <v>1.84218623982778</v>
      </c>
      <c r="J45" s="21">
        <v>1.9816819457372301</v>
      </c>
    </row>
    <row r="46" spans="2:10">
      <c r="C46" s="7"/>
      <c r="D46" s="7"/>
      <c r="E46" s="7"/>
      <c r="F46" s="7"/>
      <c r="G46" s="13">
        <v>1.7326149809612299</v>
      </c>
      <c r="H46" s="10">
        <v>1.88270572635607</v>
      </c>
      <c r="I46" s="10">
        <v>1.87261166198462</v>
      </c>
      <c r="J46" s="21">
        <v>1.9987791543412201</v>
      </c>
    </row>
    <row r="47" spans="2:10" ht="15">
      <c r="C47" s="7"/>
      <c r="D47" s="17"/>
      <c r="E47" s="10"/>
      <c r="F47" s="10"/>
      <c r="G47" s="19"/>
      <c r="H47" s="19"/>
      <c r="I47" s="19"/>
      <c r="J47" s="19"/>
    </row>
    <row r="48" spans="2:10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22" workbookViewId="0">
      <selection activeCell="C13" sqref="C13"/>
    </sheetView>
  </sheetViews>
  <sheetFormatPr defaultColWidth="9" defaultRowHeight="14.25"/>
  <cols>
    <col min="1" max="1" width="17.75" customWidth="1"/>
    <col min="2" max="2" width="14.625" customWidth="1"/>
    <col min="3" max="3" width="13.25" customWidth="1"/>
    <col min="4" max="4" width="12"/>
    <col min="5" max="5" width="12.75" customWidth="1"/>
    <col min="6" max="6" width="11.375"/>
    <col min="7" max="9" width="10.25"/>
    <col min="10" max="10" width="14" customWidth="1"/>
  </cols>
  <sheetData>
    <row r="1" spans="1:10">
      <c r="B1" s="5"/>
      <c r="C1" s="5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>
      <c r="A2" t="s">
        <v>8</v>
      </c>
    </row>
    <row r="3" spans="1:10">
      <c r="A3">
        <v>150000</v>
      </c>
      <c r="C3" s="7">
        <f t="shared" ref="C3:G3" si="0">STDEVP(C17:C19)</f>
        <v>0.19362047641943428</v>
      </c>
      <c r="D3" s="7">
        <f t="shared" si="0"/>
        <v>0.1397238410122856</v>
      </c>
      <c r="E3" s="7">
        <f t="shared" si="0"/>
        <v>9.9416692006457849E-2</v>
      </c>
      <c r="F3" s="7">
        <f t="shared" si="0"/>
        <v>0.13792332008120387</v>
      </c>
      <c r="G3" s="7">
        <f t="shared" si="0"/>
        <v>0.14696938456699046</v>
      </c>
      <c r="H3" s="7">
        <f>STDEVP(H29:H31)</f>
        <v>0.33488538669554185</v>
      </c>
      <c r="I3" s="7">
        <f>STDEVP(I17:I19)</f>
        <v>0.14414807201855573</v>
      </c>
      <c r="J3" s="7">
        <f>STDEVP(J17:J19)</f>
        <v>0.14108309609919389</v>
      </c>
    </row>
    <row r="4" spans="1:10">
      <c r="A4">
        <v>15000</v>
      </c>
      <c r="C4" s="7">
        <f t="shared" ref="C4:J4" si="1">STDEVP(C20:C22)</f>
        <v>9.8432153734890129E-2</v>
      </c>
      <c r="D4" s="7">
        <f t="shared" si="1"/>
        <v>7.5158223199084134E-2</v>
      </c>
      <c r="E4" s="7">
        <f t="shared" si="1"/>
        <v>0.17515472469325835</v>
      </c>
      <c r="F4" s="7">
        <f t="shared" si="1"/>
        <v>7.6120708235159651E-2</v>
      </c>
      <c r="G4" s="7">
        <f t="shared" si="1"/>
        <v>7.9302515022467893E-2</v>
      </c>
      <c r="H4" s="7">
        <f t="shared" si="1"/>
        <v>0.11567291049429911</v>
      </c>
      <c r="I4" s="7">
        <f t="shared" si="1"/>
        <v>0.11851019646708261</v>
      </c>
      <c r="J4" s="7">
        <f t="shared" si="1"/>
        <v>7.209490540996423E-2</v>
      </c>
    </row>
    <row r="5" spans="1:10">
      <c r="A5">
        <v>1500</v>
      </c>
      <c r="C5" s="7">
        <f t="shared" ref="C5:J5" si="2">STDEVP(C23:C25)</f>
        <v>7.1180521680208886E-2</v>
      </c>
      <c r="D5" s="7">
        <f t="shared" si="2"/>
        <v>4.781769900874553E-2</v>
      </c>
      <c r="E5" s="7">
        <f t="shared" si="2"/>
        <v>5.616585426831569E-2</v>
      </c>
      <c r="F5" s="7">
        <f t="shared" si="2"/>
        <v>4.3850833008685523E-2</v>
      </c>
      <c r="G5" s="7">
        <f t="shared" si="2"/>
        <v>4.9216076867445065E-2</v>
      </c>
      <c r="H5" s="7">
        <f t="shared" si="2"/>
        <v>6.8065328096533512E-2</v>
      </c>
      <c r="I5" s="7">
        <f t="shared" si="2"/>
        <v>6.3798293254775623E-2</v>
      </c>
      <c r="J5" s="7">
        <f t="shared" si="2"/>
        <v>5.1455862936788624E-2</v>
      </c>
    </row>
    <row r="6" spans="1:10">
      <c r="A6">
        <v>150</v>
      </c>
      <c r="C6" s="7">
        <f t="shared" ref="C6:J6" si="3">STDEVP(C26:C28)</f>
        <v>0.21181753153756352</v>
      </c>
      <c r="D6" s="7">
        <f t="shared" si="3"/>
        <v>0.20956672832951923</v>
      </c>
      <c r="E6" s="7">
        <f t="shared" si="3"/>
        <v>0.17982656727280594</v>
      </c>
      <c r="F6" s="7">
        <f t="shared" si="3"/>
        <v>0.21402336321065457</v>
      </c>
      <c r="G6" s="7">
        <f t="shared" si="3"/>
        <v>0.21044925490219393</v>
      </c>
      <c r="H6" s="7">
        <f t="shared" si="3"/>
        <v>0.15387079717159657</v>
      </c>
      <c r="I6" s="7">
        <f t="shared" si="3"/>
        <v>0.16227617063375616</v>
      </c>
      <c r="J6" s="7">
        <f t="shared" si="3"/>
        <v>0.20950393406643059</v>
      </c>
    </row>
    <row r="7" spans="1:10">
      <c r="A7">
        <v>15</v>
      </c>
      <c r="C7" s="7">
        <f t="shared" ref="C7:J7" si="4">STDEVP(C29:C31)</f>
        <v>1.2472191289246837E-2</v>
      </c>
      <c r="D7" s="7">
        <f t="shared" si="4"/>
        <v>0.43074654241920601</v>
      </c>
      <c r="E7" s="7">
        <f t="shared" si="4"/>
        <v>0.32256641248215023</v>
      </c>
      <c r="F7" s="7">
        <f t="shared" si="4"/>
        <v>0.42940219168306576</v>
      </c>
      <c r="G7" s="7">
        <f t="shared" si="4"/>
        <v>0.43253773117369726</v>
      </c>
      <c r="H7" s="7">
        <f t="shared" si="4"/>
        <v>0.33488538669554185</v>
      </c>
      <c r="I7" s="7">
        <f t="shared" si="4"/>
        <v>0.31766474291127866</v>
      </c>
      <c r="J7" s="7">
        <f t="shared" si="4"/>
        <v>0.43108637156168911</v>
      </c>
    </row>
    <row r="8" spans="1:10">
      <c r="A8" s="6" t="s">
        <v>9</v>
      </c>
      <c r="C8" s="7">
        <f t="shared" ref="C8:J8" si="5">AVERAGE(C3:C7)</f>
        <v>0.11750457493226873</v>
      </c>
      <c r="D8" s="7">
        <f t="shared" si="5"/>
        <v>0.18060260679376811</v>
      </c>
      <c r="E8" s="7">
        <f t="shared" si="5"/>
        <v>0.16662605014459758</v>
      </c>
      <c r="F8" s="7">
        <f t="shared" si="5"/>
        <v>0.18026408324375387</v>
      </c>
      <c r="G8" s="7">
        <f t="shared" si="5"/>
        <v>0.18369499250655891</v>
      </c>
      <c r="H8" s="7">
        <f t="shared" si="5"/>
        <v>0.20147596183070257</v>
      </c>
      <c r="I8" s="7">
        <f t="shared" si="5"/>
        <v>0.16127949505708977</v>
      </c>
      <c r="J8" s="7">
        <f t="shared" si="5"/>
        <v>0.18104483401481328</v>
      </c>
    </row>
    <row r="9" spans="1:10">
      <c r="A9" s="6" t="s">
        <v>10</v>
      </c>
      <c r="C9" s="7">
        <v>0.32606782338578799</v>
      </c>
      <c r="D9" s="7">
        <v>0.11474336528319599</v>
      </c>
      <c r="E9" s="7">
        <v>0.35833593157142002</v>
      </c>
      <c r="F9" s="7">
        <v>0.25844671327167401</v>
      </c>
      <c r="G9" s="7">
        <v>0.88796678345537505</v>
      </c>
      <c r="H9" s="7">
        <v>0.72052224430798595</v>
      </c>
      <c r="I9" s="7">
        <v>0.51572296566173903</v>
      </c>
      <c r="J9" s="7">
        <v>0.276123851208741</v>
      </c>
    </row>
    <row r="10" spans="1:10">
      <c r="A10" s="8" t="s">
        <v>11</v>
      </c>
      <c r="C10" s="7">
        <v>7.9271735848152294E-2</v>
      </c>
      <c r="D10" s="7">
        <v>0.117170568645246</v>
      </c>
      <c r="E10" s="7">
        <v>0.102938321216397</v>
      </c>
      <c r="F10" s="7">
        <v>0.124302499087262</v>
      </c>
      <c r="G10" s="7">
        <v>0.13798362684493401</v>
      </c>
      <c r="H10" s="7">
        <v>0.28870810843032302</v>
      </c>
      <c r="I10" s="7">
        <v>0.172144915213714</v>
      </c>
      <c r="J10" s="7">
        <v>0.20638197515176501</v>
      </c>
    </row>
    <row r="11" spans="1:10">
      <c r="A11" s="9"/>
      <c r="C11" s="7">
        <v>3.7911969526674902E-3</v>
      </c>
      <c r="D11" s="7">
        <v>1.81771677494497E-3</v>
      </c>
      <c r="E11" s="7">
        <v>8.5769165580343505E-4</v>
      </c>
      <c r="F11" s="7">
        <v>2.0879351102358699E-3</v>
      </c>
      <c r="G11" s="7">
        <v>5.4225250135379703E-3</v>
      </c>
      <c r="H11" s="7">
        <v>1.5016855780742499E-2</v>
      </c>
      <c r="I11" s="7">
        <v>7.5593958724668002E-3</v>
      </c>
      <c r="J11" s="7">
        <v>1.18134417955277E-2</v>
      </c>
    </row>
    <row r="12" spans="1:10">
      <c r="A12" s="6" t="s">
        <v>12</v>
      </c>
      <c r="C12" s="7">
        <v>12660.358496633387</v>
      </c>
      <c r="D12" s="7">
        <v>9586.2525390332394</v>
      </c>
      <c r="E12" s="7">
        <v>5851.4883141365099</v>
      </c>
      <c r="F12" s="7">
        <v>17870.0944847875</v>
      </c>
      <c r="G12" s="7">
        <v>3291.5110871045799</v>
      </c>
      <c r="H12" s="7">
        <v>4175.7416847191498</v>
      </c>
      <c r="I12" s="7">
        <v>6085.4936645113303</v>
      </c>
      <c r="J12" s="7">
        <v>13644.977690846001</v>
      </c>
    </row>
    <row r="13" spans="1:10">
      <c r="A13" s="6" t="s">
        <v>13</v>
      </c>
      <c r="C13" s="51">
        <v>0.96374429015526097</v>
      </c>
      <c r="D13" s="7">
        <v>1</v>
      </c>
      <c r="E13" s="7">
        <v>0.94090447754845496</v>
      </c>
      <c r="F13" s="10">
        <v>1.06826490955117</v>
      </c>
      <c r="G13" s="7">
        <v>0.88416638453135499</v>
      </c>
      <c r="H13" s="7">
        <v>0.90877922087799001</v>
      </c>
      <c r="I13" s="7">
        <v>0.93509438179716498</v>
      </c>
      <c r="J13" s="7">
        <v>1.0435250799700699</v>
      </c>
    </row>
    <row r="14" spans="1:10">
      <c r="A14" s="6" t="s">
        <v>14</v>
      </c>
      <c r="C14" s="7">
        <v>2.6162435872974098E-3</v>
      </c>
      <c r="D14" s="7">
        <v>6.5637489911315097E-3</v>
      </c>
      <c r="E14" s="7">
        <v>4.0567922263776302E-3</v>
      </c>
      <c r="F14" s="7">
        <v>7.4673895981891402E-3</v>
      </c>
      <c r="G14" s="7">
        <v>6.7454756307194098E-3</v>
      </c>
      <c r="H14" s="7">
        <v>2.8445949818002799E-2</v>
      </c>
      <c r="I14" s="7">
        <v>8.9506533679115895E-3</v>
      </c>
      <c r="J14" s="7">
        <v>1.39572464238229E-2</v>
      </c>
    </row>
    <row r="15" spans="1:10">
      <c r="C15" s="7"/>
      <c r="D15" s="7"/>
      <c r="E15" s="7"/>
      <c r="F15" s="7"/>
      <c r="G15" s="7"/>
      <c r="H15" s="7"/>
      <c r="I15" s="7"/>
      <c r="J15" s="7"/>
    </row>
    <row r="16" spans="1:10">
      <c r="A16" t="s">
        <v>15</v>
      </c>
      <c r="C16" s="7"/>
      <c r="D16" s="7"/>
      <c r="E16" s="7"/>
      <c r="F16" s="7"/>
      <c r="G16" s="7"/>
      <c r="H16" s="7"/>
      <c r="I16" s="7"/>
      <c r="J16" s="7"/>
    </row>
    <row r="17" spans="1:10">
      <c r="A17">
        <v>150000</v>
      </c>
      <c r="B17" s="11"/>
      <c r="C17" s="12">
        <v>16.21</v>
      </c>
      <c r="D17" s="10">
        <v>20.716348075926199</v>
      </c>
      <c r="E17" s="10">
        <v>20.3643270474135</v>
      </c>
      <c r="F17" s="10">
        <v>20.454599999999999</v>
      </c>
      <c r="G17" s="13">
        <v>21.87</v>
      </c>
      <c r="H17" s="10">
        <v>17</v>
      </c>
      <c r="I17" s="10">
        <v>16.905999999999999</v>
      </c>
      <c r="J17" s="10">
        <v>21.659858616093299</v>
      </c>
    </row>
    <row r="18" spans="1:10">
      <c r="B18" s="11"/>
      <c r="C18" s="12">
        <v>16.03</v>
      </c>
      <c r="D18" s="10">
        <v>20.498820361440998</v>
      </c>
      <c r="E18" s="10">
        <v>20.148543020458</v>
      </c>
      <c r="F18" s="10">
        <v>20.2196</v>
      </c>
      <c r="G18" s="13">
        <v>21.69</v>
      </c>
      <c r="H18" s="10">
        <v>16.724</v>
      </c>
      <c r="I18" s="10">
        <v>16.553999999999998</v>
      </c>
      <c r="J18" s="10">
        <v>21.452953396130301</v>
      </c>
    </row>
    <row r="19" spans="1:10">
      <c r="B19" s="11"/>
      <c r="C19" s="12">
        <v>16.5</v>
      </c>
      <c r="D19" s="10">
        <v>20.8364152763127</v>
      </c>
      <c r="E19" s="10">
        <v>20.354182127017499</v>
      </c>
      <c r="F19" s="10">
        <v>20.5473</v>
      </c>
      <c r="G19" s="13">
        <v>22.05</v>
      </c>
      <c r="H19" s="10">
        <v>16.905000000000001</v>
      </c>
      <c r="I19" s="10">
        <v>16.754000000000001</v>
      </c>
      <c r="J19" s="10">
        <v>21.796119694678499</v>
      </c>
    </row>
    <row r="20" spans="1:10">
      <c r="A20">
        <v>15000</v>
      </c>
      <c r="B20" s="11"/>
      <c r="C20" s="12">
        <v>20.29</v>
      </c>
      <c r="D20" s="10">
        <v>24.173467826141199</v>
      </c>
      <c r="E20" s="10">
        <v>23.873731469619599</v>
      </c>
      <c r="F20" s="10">
        <v>23.923400000000001</v>
      </c>
      <c r="G20" s="13">
        <v>25.32</v>
      </c>
      <c r="H20" s="10">
        <v>20.442</v>
      </c>
      <c r="I20" s="10">
        <v>20.399000000000001</v>
      </c>
      <c r="J20" s="10">
        <v>25.1369876263376</v>
      </c>
    </row>
    <row r="21" spans="1:10">
      <c r="B21" s="11"/>
      <c r="C21" s="12">
        <v>20.53</v>
      </c>
      <c r="D21" s="10">
        <v>24.1641733645003</v>
      </c>
      <c r="E21" s="10">
        <v>24.0694191493908</v>
      </c>
      <c r="F21" s="10">
        <v>23.8581</v>
      </c>
      <c r="G21" s="13">
        <v>25.38</v>
      </c>
      <c r="H21" s="10">
        <v>20.477</v>
      </c>
      <c r="I21" s="10">
        <v>20.439</v>
      </c>
      <c r="J21" s="10">
        <v>25.089366830074201</v>
      </c>
    </row>
    <row r="22" spans="1:10">
      <c r="B22" s="11"/>
      <c r="C22" s="12">
        <v>20.39</v>
      </c>
      <c r="D22" s="10">
        <v>24.0095892446008</v>
      </c>
      <c r="E22" s="10">
        <v>23.640915290588499</v>
      </c>
      <c r="F22" s="10">
        <v>23.7395</v>
      </c>
      <c r="G22" s="13">
        <v>25.19</v>
      </c>
      <c r="H22" s="10">
        <v>20.216000000000001</v>
      </c>
      <c r="I22" s="10">
        <v>20.170000000000002</v>
      </c>
      <c r="J22" s="10">
        <v>24.965906273636602</v>
      </c>
    </row>
    <row r="23" spans="1:10">
      <c r="A23">
        <v>1500</v>
      </c>
      <c r="B23" s="11"/>
      <c r="C23" s="12">
        <v>23</v>
      </c>
      <c r="D23" s="10">
        <v>27.460545591705799</v>
      </c>
      <c r="E23" s="10">
        <v>26.973785476777099</v>
      </c>
      <c r="F23" s="10">
        <v>27.187999999999999</v>
      </c>
      <c r="G23" s="13">
        <v>28.61</v>
      </c>
      <c r="H23" s="10">
        <v>23.556999999999999</v>
      </c>
      <c r="I23" s="10">
        <v>23.387</v>
      </c>
      <c r="J23" s="10">
        <v>28.4034015604534</v>
      </c>
    </row>
    <row r="24" spans="1:10">
      <c r="B24" s="11"/>
      <c r="C24" s="12">
        <v>23.16</v>
      </c>
      <c r="D24" s="10">
        <v>27.395979991903602</v>
      </c>
      <c r="E24" s="10">
        <v>26.934244520568001</v>
      </c>
      <c r="F24" s="10">
        <v>27.132899999999999</v>
      </c>
      <c r="G24" s="13">
        <v>28.54</v>
      </c>
      <c r="H24" s="10">
        <v>23.449000000000002</v>
      </c>
      <c r="I24" s="10">
        <v>23.300999999999998</v>
      </c>
      <c r="J24" s="10">
        <v>28.336451213582102</v>
      </c>
    </row>
    <row r="25" spans="1:10">
      <c r="B25" s="11"/>
      <c r="C25" s="12">
        <v>23.14</v>
      </c>
      <c r="D25" s="10">
        <v>27.5128964613154</v>
      </c>
      <c r="E25" s="10">
        <v>27.0681337917005</v>
      </c>
      <c r="F25" s="10">
        <v>27.240300000000001</v>
      </c>
      <c r="G25" s="13">
        <v>28.66</v>
      </c>
      <c r="H25" s="10">
        <v>23.613</v>
      </c>
      <c r="I25" s="10">
        <v>23.457000000000001</v>
      </c>
      <c r="J25" s="10">
        <v>28.4624083556815</v>
      </c>
    </row>
    <row r="26" spans="1:10">
      <c r="A26">
        <v>150</v>
      </c>
      <c r="B26" s="11"/>
      <c r="C26" s="12">
        <v>25.41</v>
      </c>
      <c r="D26" s="10">
        <v>30.720157823119099</v>
      </c>
      <c r="E26" s="10">
        <v>30.471830438678701</v>
      </c>
      <c r="F26" s="10">
        <v>30.453900000000001</v>
      </c>
      <c r="G26" s="13">
        <v>31.85</v>
      </c>
      <c r="H26" s="10">
        <v>26.99</v>
      </c>
      <c r="I26" s="10">
        <v>26.9</v>
      </c>
      <c r="J26" s="10">
        <v>31.661560808290702</v>
      </c>
    </row>
    <row r="27" spans="1:10">
      <c r="B27" s="11"/>
      <c r="C27" s="12">
        <v>25.91</v>
      </c>
      <c r="D27" s="10">
        <v>31.230808938375699</v>
      </c>
      <c r="E27" s="10">
        <v>30.892774541592399</v>
      </c>
      <c r="F27" s="10">
        <v>30.975899999999999</v>
      </c>
      <c r="G27" s="13">
        <v>32.36</v>
      </c>
      <c r="H27" s="10">
        <v>27.359000000000002</v>
      </c>
      <c r="I27" s="10">
        <v>27.295000000000002</v>
      </c>
      <c r="J27" s="10">
        <v>32.1706323955339</v>
      </c>
    </row>
    <row r="28" spans="1:10">
      <c r="B28" s="11"/>
      <c r="C28" s="12">
        <v>25.54</v>
      </c>
      <c r="D28" s="10">
        <v>31.020854518794799</v>
      </c>
      <c r="E28" s="10">
        <v>30.5699471564674</v>
      </c>
      <c r="F28" s="10">
        <v>30.756900000000002</v>
      </c>
      <c r="G28" s="13">
        <v>32.17</v>
      </c>
      <c r="H28" s="10">
        <v>27.108000000000001</v>
      </c>
      <c r="I28" s="10">
        <v>27.059000000000001</v>
      </c>
      <c r="J28" s="10">
        <v>31.972204819208599</v>
      </c>
    </row>
    <row r="29" spans="1:10">
      <c r="A29">
        <v>15</v>
      </c>
      <c r="B29" s="11"/>
      <c r="C29" s="12">
        <v>30.34</v>
      </c>
      <c r="D29" s="10">
        <v>34.225669234676197</v>
      </c>
      <c r="E29" s="10">
        <v>33.9906879949584</v>
      </c>
      <c r="F29" s="10">
        <v>33.965800000000002</v>
      </c>
      <c r="G29" s="13">
        <v>35.369999999999997</v>
      </c>
      <c r="H29" s="10">
        <v>30.498999999999999</v>
      </c>
      <c r="I29" s="10">
        <v>30.452999999999999</v>
      </c>
      <c r="J29" s="10">
        <v>35.173950249110099</v>
      </c>
    </row>
    <row r="30" spans="1:10">
      <c r="B30" s="11"/>
      <c r="C30" s="12">
        <v>30.32</v>
      </c>
      <c r="D30" s="10">
        <v>33.947145469429103</v>
      </c>
      <c r="E30" s="10">
        <v>33.714565690785903</v>
      </c>
      <c r="F30" s="10">
        <v>33.694600000000001</v>
      </c>
      <c r="G30" s="13">
        <v>35.07</v>
      </c>
      <c r="H30" s="10">
        <v>30.212</v>
      </c>
      <c r="I30" s="10">
        <v>30.183</v>
      </c>
      <c r="J30" s="10">
        <v>34.890680629285001</v>
      </c>
    </row>
    <row r="31" spans="1:10">
      <c r="B31" s="11"/>
      <c r="C31" s="12">
        <v>30.35</v>
      </c>
      <c r="D31" s="10">
        <v>34.967747247479998</v>
      </c>
      <c r="E31" s="10">
        <v>34.493749500349701</v>
      </c>
      <c r="F31" s="10">
        <v>34.710299999999997</v>
      </c>
      <c r="G31" s="13">
        <v>36.1</v>
      </c>
      <c r="H31" s="10">
        <v>31.021000000000001</v>
      </c>
      <c r="I31" s="10">
        <v>30.95</v>
      </c>
      <c r="J31" s="10">
        <v>35.913268508731399</v>
      </c>
    </row>
    <row r="32" spans="1:10">
      <c r="A32" s="14" t="s">
        <v>16</v>
      </c>
      <c r="C32" s="7"/>
      <c r="D32" s="7"/>
      <c r="E32" s="7"/>
      <c r="F32" s="7"/>
      <c r="G32" s="13">
        <v>1.7643615647850599</v>
      </c>
      <c r="H32" s="10">
        <v>1.9764040841108099</v>
      </c>
      <c r="I32" s="10">
        <v>1.93154370131399</v>
      </c>
      <c r="J32" s="21">
        <v>2.1114543929849701</v>
      </c>
    </row>
    <row r="33" spans="2:10" ht="15">
      <c r="B33" s="15"/>
      <c r="C33" s="16"/>
      <c r="D33" s="17"/>
      <c r="E33" s="7"/>
      <c r="F33" s="7"/>
      <c r="G33" s="13">
        <v>1.7440525587361799</v>
      </c>
      <c r="H33" s="10">
        <v>1.91889125400979</v>
      </c>
      <c r="I33" s="10">
        <v>1.9027564837997599</v>
      </c>
      <c r="J33" s="21">
        <v>2.0650601762063299</v>
      </c>
    </row>
    <row r="34" spans="2:10">
      <c r="C34" s="7"/>
      <c r="D34" s="7"/>
      <c r="E34" s="7"/>
      <c r="F34" s="7"/>
      <c r="G34" s="13">
        <v>1.7355397309448499</v>
      </c>
      <c r="H34" s="10">
        <v>1.91952082516393</v>
      </c>
      <c r="I34" s="10">
        <v>1.89890985569265</v>
      </c>
      <c r="J34" s="21">
        <v>2.0699030161064802</v>
      </c>
    </row>
    <row r="35" spans="2:10">
      <c r="C35" s="7"/>
      <c r="D35" s="7"/>
      <c r="E35" s="7"/>
      <c r="F35" s="7"/>
      <c r="G35" s="13">
        <v>1.7637668900801</v>
      </c>
      <c r="H35" s="10">
        <v>1.95003300783985</v>
      </c>
      <c r="I35" s="10">
        <v>1.9269035220034201</v>
      </c>
      <c r="J35" s="21">
        <v>2.04762177129559</v>
      </c>
    </row>
    <row r="36" spans="2:10">
      <c r="C36" s="7"/>
      <c r="D36" s="7"/>
      <c r="E36" s="7"/>
      <c r="F36" s="7"/>
      <c r="G36" s="13">
        <v>1.7347968394176301</v>
      </c>
      <c r="H36" s="10">
        <v>1.8548476558582001</v>
      </c>
      <c r="I36" s="10">
        <v>1.87706724002984</v>
      </c>
      <c r="J36" s="21">
        <v>2.0015107997303798</v>
      </c>
    </row>
    <row r="37" spans="2:10">
      <c r="C37" s="7"/>
      <c r="D37" s="7"/>
      <c r="E37" s="7"/>
      <c r="F37" s="7"/>
      <c r="G37" s="13">
        <v>1.74574003539177</v>
      </c>
      <c r="H37" s="10">
        <v>1.9329358999120201</v>
      </c>
      <c r="I37" s="10">
        <v>1.9143149771591601</v>
      </c>
      <c r="J37" s="21">
        <v>2.0438559424326201</v>
      </c>
    </row>
    <row r="38" spans="2:10">
      <c r="C38" s="7"/>
      <c r="D38" s="7"/>
      <c r="E38" s="7"/>
      <c r="F38" s="7"/>
      <c r="G38" s="13">
        <v>1.7627535834029999</v>
      </c>
      <c r="H38" s="10">
        <v>1.93709794066472</v>
      </c>
      <c r="I38" s="10">
        <v>1.8922241688558601</v>
      </c>
      <c r="J38" s="21">
        <v>2.0258776467398798</v>
      </c>
    </row>
    <row r="39" spans="2:10">
      <c r="C39" s="7"/>
      <c r="D39" s="7"/>
      <c r="E39" s="7"/>
      <c r="F39" s="7"/>
      <c r="G39" s="13">
        <v>1.76409981466142</v>
      </c>
      <c r="H39" s="10">
        <v>1.9033553922270501</v>
      </c>
      <c r="I39" s="10">
        <v>1.8686194204073501</v>
      </c>
      <c r="J39" s="21">
        <v>1.99843302889679</v>
      </c>
    </row>
    <row r="40" spans="2:10">
      <c r="C40" s="7"/>
      <c r="D40" s="7"/>
      <c r="E40" s="7"/>
      <c r="F40" s="7"/>
      <c r="G40" s="13">
        <v>1.7664018555973</v>
      </c>
      <c r="H40" s="10">
        <v>1.92091438247595</v>
      </c>
      <c r="I40" s="10">
        <v>1.8832114961431501</v>
      </c>
      <c r="J40" s="21">
        <v>2.0673096019752899</v>
      </c>
    </row>
    <row r="41" spans="2:10">
      <c r="C41" s="7"/>
      <c r="D41" s="7"/>
      <c r="E41" s="7"/>
      <c r="F41" s="7"/>
      <c r="G41" s="13">
        <v>1.7702712538755301</v>
      </c>
      <c r="H41" s="10">
        <v>1.9082528421242499</v>
      </c>
      <c r="I41" s="10">
        <v>1.8791473696594001</v>
      </c>
      <c r="J41" s="21">
        <v>2.0695286594001301</v>
      </c>
    </row>
    <row r="42" spans="2:10">
      <c r="C42" s="7"/>
      <c r="D42" s="7"/>
      <c r="E42" s="7"/>
      <c r="F42" s="7"/>
      <c r="G42" s="13">
        <v>1.7720677928883699</v>
      </c>
      <c r="H42" s="10">
        <v>1.8754021170073401</v>
      </c>
      <c r="I42" s="10">
        <v>1.8914986241351199</v>
      </c>
      <c r="J42" s="21">
        <v>2.0173759905394002</v>
      </c>
    </row>
    <row r="43" spans="2:10">
      <c r="C43" s="7"/>
      <c r="D43" s="7"/>
      <c r="E43" s="7"/>
      <c r="F43" s="7"/>
      <c r="G43" s="13">
        <v>1.7624480028501499</v>
      </c>
      <c r="H43" s="10">
        <v>1.9013334315105599</v>
      </c>
      <c r="I43" s="10">
        <v>1.90157370227014</v>
      </c>
      <c r="J43" s="21">
        <v>2.0405824389371401</v>
      </c>
    </row>
    <row r="44" spans="2:10">
      <c r="C44" s="7"/>
      <c r="D44" s="7"/>
      <c r="E44" s="7"/>
      <c r="F44" s="7"/>
      <c r="G44" s="13">
        <v>1.76124507288859</v>
      </c>
      <c r="H44" s="10">
        <v>1.90070880626799</v>
      </c>
      <c r="I44" s="10">
        <v>1.9063620456208801</v>
      </c>
      <c r="J44" s="21">
        <v>2.0322225947236299</v>
      </c>
    </row>
    <row r="45" spans="2:10">
      <c r="C45" s="7"/>
      <c r="D45" s="7"/>
      <c r="E45" s="7"/>
      <c r="F45" s="7"/>
      <c r="G45" s="13">
        <v>1.77241835857082</v>
      </c>
      <c r="H45" s="10">
        <v>1.8762165042124901</v>
      </c>
      <c r="I45" s="10">
        <v>1.9027205326287999</v>
      </c>
      <c r="J45" s="21">
        <v>2.0571729977445301</v>
      </c>
    </row>
    <row r="46" spans="2:10">
      <c r="C46" s="7"/>
      <c r="D46" s="7"/>
      <c r="E46" s="7"/>
      <c r="F46" s="7"/>
      <c r="G46" s="13">
        <v>1.7700793494718201</v>
      </c>
      <c r="H46" s="10">
        <v>1.9101006365339299</v>
      </c>
      <c r="I46" s="10">
        <v>1.8807806350378899</v>
      </c>
      <c r="J46" s="21">
        <v>2.0360146418161702</v>
      </c>
    </row>
    <row r="47" spans="2:10" ht="15">
      <c r="B47" s="18"/>
      <c r="C47" s="19"/>
      <c r="D47" s="20"/>
      <c r="E47" s="10"/>
      <c r="F47" s="10"/>
      <c r="G47" s="19"/>
      <c r="H47" s="19"/>
      <c r="I47" s="19"/>
      <c r="J47" s="19"/>
    </row>
    <row r="48" spans="2:10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  <row r="77" spans="4:10" ht="15">
      <c r="D77" s="22"/>
      <c r="E77" s="23"/>
      <c r="F77" s="24"/>
      <c r="G77" s="25"/>
      <c r="H77" s="26"/>
      <c r="I77" s="26"/>
      <c r="J77" s="27"/>
    </row>
    <row r="78" spans="4:10" ht="15">
      <c r="D78" s="22"/>
      <c r="E78" s="23"/>
      <c r="F78" s="24"/>
      <c r="G78" s="25"/>
      <c r="H78" s="26"/>
      <c r="I78" s="26"/>
      <c r="J78" s="27"/>
    </row>
    <row r="79" spans="4:10" ht="15">
      <c r="D79" s="22"/>
      <c r="E79" s="23"/>
      <c r="F79" s="24"/>
      <c r="G79" s="25"/>
      <c r="H79" s="26"/>
      <c r="I79" s="26"/>
      <c r="J79" s="27"/>
    </row>
    <row r="80" spans="4:10" ht="15">
      <c r="D80" s="22"/>
      <c r="E80" s="23"/>
      <c r="F80" s="24"/>
      <c r="G80" s="25"/>
      <c r="H80" s="26"/>
      <c r="I80" s="26"/>
      <c r="J80" s="27"/>
    </row>
    <row r="81" spans="4:10" ht="15">
      <c r="D81" s="22"/>
      <c r="E81" s="23"/>
      <c r="F81" s="24"/>
      <c r="G81" s="25"/>
      <c r="H81" s="26"/>
      <c r="I81" s="26"/>
      <c r="J81" s="27"/>
    </row>
    <row r="82" spans="4:10" ht="15">
      <c r="D82" s="22"/>
      <c r="E82" s="23"/>
      <c r="F82" s="24"/>
      <c r="G82" s="25"/>
      <c r="H82" s="26"/>
      <c r="I82" s="26"/>
      <c r="J82" s="27"/>
    </row>
    <row r="83" spans="4:10" ht="15">
      <c r="D83" s="22"/>
      <c r="E83" s="23"/>
      <c r="F83" s="24"/>
      <c r="G83" s="25"/>
      <c r="H83" s="26"/>
      <c r="I83" s="26"/>
      <c r="J83" s="27"/>
    </row>
    <row r="84" spans="4:10" ht="15">
      <c r="D84" s="22"/>
      <c r="E84" s="23"/>
      <c r="F84" s="24"/>
      <c r="G84" s="25"/>
      <c r="H84" s="26"/>
      <c r="I84" s="26"/>
      <c r="J84" s="27"/>
    </row>
    <row r="85" spans="4:10" ht="15">
      <c r="D85" s="22"/>
      <c r="E85" s="23"/>
      <c r="F85" s="24"/>
      <c r="G85" s="25"/>
      <c r="H85" s="26"/>
      <c r="I85" s="26"/>
      <c r="J85" s="27"/>
    </row>
    <row r="86" spans="4:10" ht="15">
      <c r="D86" s="22"/>
      <c r="E86" s="23"/>
      <c r="F86" s="24"/>
      <c r="G86" s="25"/>
      <c r="H86" s="26"/>
      <c r="I86" s="26"/>
      <c r="J86" s="27"/>
    </row>
    <row r="87" spans="4:10" ht="15">
      <c r="D87" s="22"/>
      <c r="E87" s="23"/>
      <c r="F87" s="24"/>
      <c r="G87" s="25"/>
      <c r="H87" s="26"/>
      <c r="I87" s="26"/>
      <c r="J87" s="27"/>
    </row>
    <row r="88" spans="4:10" ht="15">
      <c r="D88" s="22"/>
      <c r="E88" s="23"/>
      <c r="F88" s="24"/>
      <c r="G88" s="25"/>
      <c r="H88" s="26"/>
      <c r="I88" s="26"/>
      <c r="J88" s="27"/>
    </row>
    <row r="89" spans="4:10" ht="15">
      <c r="D89" s="22"/>
      <c r="E89" s="23"/>
      <c r="F89" s="24"/>
      <c r="G89" s="25"/>
      <c r="H89" s="26"/>
      <c r="I89" s="26"/>
      <c r="J89" s="27"/>
    </row>
    <row r="90" spans="4:10" ht="15">
      <c r="D90" s="22"/>
      <c r="E90" s="23"/>
      <c r="F90" s="24"/>
      <c r="G90" s="25"/>
      <c r="H90" s="26"/>
      <c r="I90" s="26"/>
      <c r="J90" s="27"/>
    </row>
    <row r="91" spans="4:10" ht="15">
      <c r="D91" s="22"/>
      <c r="E91" s="23"/>
      <c r="F91" s="24"/>
      <c r="G91" s="25"/>
      <c r="H91" s="26"/>
      <c r="I91" s="26"/>
      <c r="J91" s="27"/>
    </row>
  </sheetData>
  <phoneticPr fontId="12" type="noConversion"/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J8" sqref="J8"/>
    </sheetView>
  </sheetViews>
  <sheetFormatPr defaultColWidth="9" defaultRowHeight="14.25"/>
  <sheetData>
    <row r="1" spans="1:9">
      <c r="A1" s="1" t="s">
        <v>17</v>
      </c>
      <c r="B1" s="2" t="s">
        <v>18</v>
      </c>
      <c r="C1" s="2" t="s">
        <v>19</v>
      </c>
      <c r="D1" s="1" t="s">
        <v>20</v>
      </c>
      <c r="E1" s="1" t="s">
        <v>21</v>
      </c>
      <c r="F1" s="1" t="s">
        <v>22</v>
      </c>
      <c r="G1" s="52" t="s">
        <v>24</v>
      </c>
      <c r="H1" s="1" t="s">
        <v>23</v>
      </c>
    </row>
    <row r="2" spans="1:9">
      <c r="A2" s="3" t="s">
        <v>0</v>
      </c>
      <c r="B2">
        <v>2</v>
      </c>
      <c r="C2">
        <v>1</v>
      </c>
      <c r="D2">
        <v>3</v>
      </c>
      <c r="E2">
        <v>1</v>
      </c>
      <c r="F2">
        <v>1</v>
      </c>
      <c r="G2">
        <v>4</v>
      </c>
      <c r="H2" s="3">
        <v>2.08</v>
      </c>
      <c r="I2" s="54"/>
    </row>
    <row r="3" spans="1:9">
      <c r="A3" s="3" t="s">
        <v>1</v>
      </c>
      <c r="B3">
        <v>1</v>
      </c>
      <c r="C3">
        <v>1</v>
      </c>
      <c r="D3">
        <v>1</v>
      </c>
      <c r="E3">
        <v>2</v>
      </c>
      <c r="F3">
        <v>4</v>
      </c>
      <c r="G3">
        <v>3</v>
      </c>
      <c r="H3" s="3">
        <v>2.08</v>
      </c>
      <c r="I3" s="54"/>
    </row>
    <row r="4" spans="1:9">
      <c r="A4" s="3" t="s">
        <v>2</v>
      </c>
      <c r="B4">
        <v>3</v>
      </c>
      <c r="C4">
        <v>2</v>
      </c>
      <c r="D4">
        <v>4</v>
      </c>
      <c r="E4">
        <v>4</v>
      </c>
      <c r="F4">
        <v>3</v>
      </c>
      <c r="G4">
        <v>1</v>
      </c>
      <c r="H4" s="3">
        <v>3</v>
      </c>
      <c r="I4" s="55"/>
    </row>
    <row r="5" spans="1:9">
      <c r="A5" s="3" t="s">
        <v>3</v>
      </c>
      <c r="B5">
        <v>7</v>
      </c>
      <c r="C5">
        <v>3</v>
      </c>
      <c r="D5">
        <v>2</v>
      </c>
      <c r="E5">
        <v>3</v>
      </c>
      <c r="F5">
        <v>2</v>
      </c>
      <c r="G5">
        <v>2</v>
      </c>
      <c r="H5" s="3">
        <v>3.33</v>
      </c>
      <c r="I5" s="3"/>
    </row>
    <row r="6" spans="1:9">
      <c r="A6" s="3" t="s">
        <v>4</v>
      </c>
      <c r="B6">
        <v>6</v>
      </c>
      <c r="C6">
        <v>7</v>
      </c>
      <c r="D6">
        <v>8</v>
      </c>
      <c r="E6">
        <v>5</v>
      </c>
      <c r="F6">
        <v>5</v>
      </c>
      <c r="G6">
        <v>6</v>
      </c>
      <c r="H6" s="3">
        <v>6.33</v>
      </c>
      <c r="I6" s="3"/>
    </row>
    <row r="7" spans="1:9">
      <c r="A7" s="3" t="s">
        <v>5</v>
      </c>
      <c r="B7">
        <v>5</v>
      </c>
      <c r="C7">
        <v>6</v>
      </c>
      <c r="D7">
        <v>7</v>
      </c>
      <c r="E7">
        <v>6</v>
      </c>
      <c r="F7">
        <v>6</v>
      </c>
      <c r="G7">
        <v>5</v>
      </c>
      <c r="H7" s="4">
        <v>6</v>
      </c>
      <c r="I7" s="52"/>
    </row>
    <row r="8" spans="1:9">
      <c r="A8" s="3" t="s">
        <v>6</v>
      </c>
      <c r="B8">
        <v>4</v>
      </c>
      <c r="C8">
        <v>5</v>
      </c>
      <c r="D8">
        <v>6</v>
      </c>
      <c r="E8">
        <v>7</v>
      </c>
      <c r="F8">
        <v>7</v>
      </c>
      <c r="G8">
        <v>7</v>
      </c>
      <c r="H8" s="3">
        <v>6.17</v>
      </c>
    </row>
    <row r="9" spans="1:9">
      <c r="A9" s="3" t="s">
        <v>7</v>
      </c>
      <c r="B9">
        <v>8</v>
      </c>
      <c r="C9">
        <v>4</v>
      </c>
      <c r="D9">
        <v>5</v>
      </c>
      <c r="E9">
        <v>8</v>
      </c>
      <c r="F9">
        <v>8</v>
      </c>
      <c r="G9">
        <v>8</v>
      </c>
      <c r="H9" s="3">
        <v>7</v>
      </c>
    </row>
  </sheetData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AHCY_20080229</vt:lpstr>
      <vt:lpstr>AKR1C1_20080307</vt:lpstr>
      <vt:lpstr>ARHGEF7_20080225</vt:lpstr>
      <vt:lpstr>BIRC5_20080229</vt:lpstr>
      <vt:lpstr>CAMTA1_20080307</vt:lpstr>
      <vt:lpstr>CAMTA2_20080227</vt:lpstr>
      <vt:lpstr>CD44_20080311</vt:lpstr>
      <vt:lpstr>CDCA5_20080225</vt:lpstr>
      <vt:lpstr>CDH5_20080305</vt:lpstr>
      <vt:lpstr>CDKN3_20080311</vt:lpstr>
      <vt:lpstr>CLSTIN1_20080227</vt:lpstr>
      <vt:lpstr>CPSG3_20080306</vt:lpstr>
      <vt:lpstr>DDC_20080310</vt:lpstr>
      <vt:lpstr>ECEL1_20080225</vt:lpstr>
      <vt:lpstr>ELAVL4_20080310</vt:lpstr>
      <vt:lpstr>EPB41L3_20080228</vt:lpstr>
      <vt:lpstr>EPHA5_20080305</vt:lpstr>
      <vt:lpstr>EPN2_20080304</vt:lpstr>
      <vt:lpstr>FYN_20080311</vt:lpstr>
      <vt:lpstr>HIVEP2_20080304</vt:lpstr>
      <vt:lpstr>rank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admin03</cp:lastModifiedBy>
  <dcterms:created xsi:type="dcterms:W3CDTF">2015-06-05T18:17:00Z</dcterms:created>
  <dcterms:modified xsi:type="dcterms:W3CDTF">2020-11-23T04:28:14Z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