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nspt-my.sharepoint.com/personal/i37296_ipoporto_min-saude_pt1/Documents/PhD - Proteomics/Cells/New analysis - reviews/"/>
    </mc:Choice>
  </mc:AlternateContent>
  <xr:revisionPtr revIDLastSave="2" documentId="8_{A78595C8-BEE1-409C-98B6-587F3AF81F36}" xr6:coauthVersionLast="47" xr6:coauthVersionMax="47" xr10:uidLastSave="{AF2281B6-ABB3-484E-B3EF-944F404F4F09}"/>
  <bookViews>
    <workbookView xWindow="-108" yWindow="-108" windowWidth="23256" windowHeight="12456" xr2:uid="{8B6D1A5F-5D52-4247-B49F-2466B0720B46}"/>
  </bookViews>
  <sheets>
    <sheet name="Supp Tab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E9" i="1"/>
  <c r="C9" i="1"/>
  <c r="B8" i="1"/>
  <c r="D8" i="1" s="1"/>
  <c r="H7" i="1"/>
  <c r="F7" i="1"/>
  <c r="D7" i="1"/>
  <c r="B7" i="1"/>
  <c r="B6" i="1"/>
  <c r="F6" i="1" s="1"/>
  <c r="H5" i="1"/>
  <c r="F5" i="1"/>
  <c r="D5" i="1"/>
  <c r="B5" i="1"/>
  <c r="B4" i="1"/>
  <c r="D4" i="1" s="1"/>
  <c r="H3" i="1"/>
  <c r="F3" i="1"/>
  <c r="D3" i="1"/>
  <c r="B3" i="1"/>
  <c r="B9" i="1" s="1"/>
  <c r="H4" i="1" l="1"/>
  <c r="H9" i="1" s="1"/>
  <c r="H6" i="1"/>
  <c r="H8" i="1"/>
  <c r="D6" i="1"/>
  <c r="D9" i="1" s="1"/>
  <c r="F4" i="1"/>
  <c r="F9" i="1" s="1"/>
  <c r="F8" i="1"/>
</calcChain>
</file>

<file path=xl/sharedStrings.xml><?xml version="1.0" encoding="utf-8"?>
<sst xmlns="http://schemas.openxmlformats.org/spreadsheetml/2006/main" count="16" uniqueCount="16">
  <si>
    <t>Cell Line</t>
  </si>
  <si>
    <t>Total Proteins</t>
  </si>
  <si>
    <t>Lysate Only (N)</t>
  </si>
  <si>
    <t>Lysate Only (%)</t>
  </si>
  <si>
    <t>EV Only (N)</t>
  </si>
  <si>
    <t>EV Only (%)</t>
  </si>
  <si>
    <t>Common (N)</t>
  </si>
  <si>
    <t>Common (%)</t>
  </si>
  <si>
    <t>SW780</t>
  </si>
  <si>
    <t>RT112</t>
  </si>
  <si>
    <t>T24</t>
  </si>
  <si>
    <t>J82</t>
  </si>
  <si>
    <t>UMUC3</t>
  </si>
  <si>
    <t>X253J</t>
  </si>
  <si>
    <t>Mean</t>
  </si>
  <si>
    <t>Supplentary Table 3 - Numbers and percentages of proteins exclusive and overlaping in each cell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</si>
</sst>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C5E12-ED8F-4898-A491-88CFA0EB02DD}">
  <dimension ref="A1:H9"/>
  <sheetViews>
    <sheetView tabSelected="1" workbookViewId="0">
      <selection activeCell="P4" sqref="P4"/>
    </sheetView>
  </sheetViews>
  <sheetFormatPr defaultRowHeight="14.4" x14ac:dyDescent="0.3"/>
  <cols>
    <col min="2" max="2" width="12.33203125" bestFit="1" customWidth="1"/>
    <col min="3" max="3" width="13.5546875" bestFit="1" customWidth="1"/>
    <col min="4" max="4" width="13.77734375" bestFit="1" customWidth="1"/>
    <col min="5" max="5" width="10.21875" bestFit="1" customWidth="1"/>
    <col min="6" max="6" width="10.44140625" bestFit="1" customWidth="1"/>
    <col min="7" max="7" width="11.5546875" bestFit="1" customWidth="1"/>
    <col min="8" max="8" width="11.77734375" bestFit="1" customWidth="1"/>
  </cols>
  <sheetData>
    <row r="1" spans="1:8" x14ac:dyDescent="0.3">
      <c r="A1" t="s">
        <v>15</v>
      </c>
    </row>
    <row r="2" spans="1: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t="s">
        <v>8</v>
      </c>
      <c r="B3" s="2">
        <f t="shared" ref="B3:B8" si="0">C3+E3+G3</f>
        <v>4958</v>
      </c>
      <c r="C3" s="2">
        <v>3088</v>
      </c>
      <c r="D3" s="3">
        <f t="shared" ref="D3:D8" si="1">C3/B3*100</f>
        <v>62.283178701089149</v>
      </c>
      <c r="E3" s="2">
        <v>362</v>
      </c>
      <c r="F3" s="3">
        <f t="shared" ref="F3:F8" si="2">E3/B3*100</f>
        <v>7.3013311819281972</v>
      </c>
      <c r="G3" s="2">
        <v>1508</v>
      </c>
      <c r="H3" s="3">
        <f t="shared" ref="H3:H8" si="3">G3/B3*100</f>
        <v>30.415490116982653</v>
      </c>
    </row>
    <row r="4" spans="1:8" x14ac:dyDescent="0.3">
      <c r="A4" t="s">
        <v>9</v>
      </c>
      <c r="B4" s="2">
        <f t="shared" si="0"/>
        <v>4768</v>
      </c>
      <c r="C4" s="2">
        <v>3149</v>
      </c>
      <c r="D4" s="3">
        <f t="shared" si="1"/>
        <v>66.044463087248317</v>
      </c>
      <c r="E4" s="2">
        <v>409</v>
      </c>
      <c r="F4" s="3">
        <f t="shared" si="2"/>
        <v>8.5780201342281881</v>
      </c>
      <c r="G4" s="2">
        <v>1210</v>
      </c>
      <c r="H4" s="3">
        <f t="shared" si="3"/>
        <v>25.377516778523489</v>
      </c>
    </row>
    <row r="5" spans="1:8" x14ac:dyDescent="0.3">
      <c r="A5" t="s">
        <v>10</v>
      </c>
      <c r="B5" s="2">
        <f t="shared" si="0"/>
        <v>5135</v>
      </c>
      <c r="C5" s="2">
        <v>3590</v>
      </c>
      <c r="D5" s="3">
        <f t="shared" si="1"/>
        <v>69.912366114897765</v>
      </c>
      <c r="E5" s="2">
        <v>360</v>
      </c>
      <c r="F5" s="3">
        <f t="shared" si="2"/>
        <v>7.0107108081791631</v>
      </c>
      <c r="G5" s="2">
        <v>1185</v>
      </c>
      <c r="H5" s="3">
        <f t="shared" si="3"/>
        <v>23.076923076923077</v>
      </c>
    </row>
    <row r="6" spans="1:8" x14ac:dyDescent="0.3">
      <c r="A6" t="s">
        <v>11</v>
      </c>
      <c r="B6" s="2">
        <f t="shared" si="0"/>
        <v>4748</v>
      </c>
      <c r="C6" s="2">
        <v>3621</v>
      </c>
      <c r="D6" s="3">
        <f t="shared" si="1"/>
        <v>76.263689974726205</v>
      </c>
      <c r="E6" s="2">
        <v>146</v>
      </c>
      <c r="F6" s="3">
        <f t="shared" si="2"/>
        <v>3.0749789385004211</v>
      </c>
      <c r="G6" s="2">
        <v>981</v>
      </c>
      <c r="H6" s="3">
        <f t="shared" si="3"/>
        <v>20.66133108677338</v>
      </c>
    </row>
    <row r="7" spans="1:8" x14ac:dyDescent="0.3">
      <c r="A7" t="s">
        <v>12</v>
      </c>
      <c r="B7" s="2">
        <f t="shared" si="0"/>
        <v>5026</v>
      </c>
      <c r="C7" s="2">
        <v>3393</v>
      </c>
      <c r="D7" s="3">
        <f t="shared" si="1"/>
        <v>67.508953442101074</v>
      </c>
      <c r="E7" s="2">
        <v>338</v>
      </c>
      <c r="F7" s="3">
        <f t="shared" si="2"/>
        <v>6.7250298448070041</v>
      </c>
      <c r="G7" s="2">
        <v>1295</v>
      </c>
      <c r="H7" s="3">
        <f t="shared" si="3"/>
        <v>25.766016713091922</v>
      </c>
    </row>
    <row r="8" spans="1:8" x14ac:dyDescent="0.3">
      <c r="A8" t="s">
        <v>13</v>
      </c>
      <c r="B8" s="2">
        <f t="shared" si="0"/>
        <v>5008</v>
      </c>
      <c r="C8" s="2">
        <v>3721</v>
      </c>
      <c r="D8" s="3">
        <f t="shared" si="1"/>
        <v>74.301118210862612</v>
      </c>
      <c r="E8" s="2">
        <v>222</v>
      </c>
      <c r="F8" s="3">
        <f t="shared" si="2"/>
        <v>4.4329073482428116</v>
      </c>
      <c r="G8" s="2">
        <v>1065</v>
      </c>
      <c r="H8" s="3">
        <f t="shared" si="3"/>
        <v>21.265974440894571</v>
      </c>
    </row>
    <row r="9" spans="1:8" x14ac:dyDescent="0.3">
      <c r="A9" t="s">
        <v>14</v>
      </c>
      <c r="B9" s="2">
        <f>AVERAGE(B3:B8)</f>
        <v>4940.5</v>
      </c>
      <c r="C9" s="2">
        <f t="shared" ref="C9:H9" si="4">AVERAGE(C3:C8)</f>
        <v>3427</v>
      </c>
      <c r="D9" s="3">
        <f t="shared" si="4"/>
        <v>69.385628255154188</v>
      </c>
      <c r="E9" s="2">
        <f t="shared" si="4"/>
        <v>306.16666666666669</v>
      </c>
      <c r="F9" s="3">
        <f t="shared" si="4"/>
        <v>6.1871630426476321</v>
      </c>
      <c r="G9" s="2">
        <f t="shared" si="4"/>
        <v>1207.3333333333333</v>
      </c>
      <c r="H9" s="3">
        <f t="shared" si="4"/>
        <v>24.427208702198183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2b9fc89-2636-4074-8256-721bf1d7eba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5A639D027B664AABF11D4A7F641E80" ma:contentTypeVersion="13" ma:contentTypeDescription="Create a new document." ma:contentTypeScope="" ma:versionID="57f06e9c6d5822d25d5c1a803bb87f52">
  <xsd:schema xmlns:xsd="http://www.w3.org/2001/XMLSchema" xmlns:xs="http://www.w3.org/2001/XMLSchema" xmlns:p="http://schemas.microsoft.com/office/2006/metadata/properties" xmlns:ns3="32b9fc89-2636-4074-8256-721bf1d7eba2" xmlns:ns4="ae4c60cc-3371-45d3-9ff1-9ea7aec52da2" targetNamespace="http://schemas.microsoft.com/office/2006/metadata/properties" ma:root="true" ma:fieldsID="4d3ae9bc587474173e53ddff6d30922b" ns3:_="" ns4:_="">
    <xsd:import namespace="32b9fc89-2636-4074-8256-721bf1d7eba2"/>
    <xsd:import namespace="ae4c60cc-3371-45d3-9ff1-9ea7aec52da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b9fc89-2636-4074-8256-721bf1d7e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c60cc-3371-45d3-9ff1-9ea7aec5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3201BD-6283-4DB1-B38B-D7FA8BA24E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C86D7-8739-4784-8BA0-12A40827DFD8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ae4c60cc-3371-45d3-9ff1-9ea7aec52da2"/>
    <ds:schemaRef ds:uri="32b9fc89-2636-4074-8256-721bf1d7eba2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26174BE-1FAC-4FB8-9E3C-3DFDF192D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b9fc89-2636-4074-8256-721bf1d7eba2"/>
    <ds:schemaRef ds:uri="ae4c60cc-3371-45d3-9ff1-9ea7aec52d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Catarina Martins Lourenço</dc:creator>
  <cp:lastModifiedBy>Catarina Lourenco</cp:lastModifiedBy>
  <dcterms:created xsi:type="dcterms:W3CDTF">2025-11-15T15:56:40Z</dcterms:created>
  <dcterms:modified xsi:type="dcterms:W3CDTF">2026-03-02T12:05:10Z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0x010100305A639D027B664AABF11D4A7F641E80</vt:lpwstr>
  </property>
  <property fmtid="{D5CDD505-2E9C-101B-9397-08002B2CF9AE}" pid="3" name="MSIP_Label_e60328b2-cbbd-405e-b01b-32c4759a0ed0_Enabled">
    <vt:lpwstr>true</vt:lpwstr>
  </property>
  <property fmtid="{D5CDD505-2E9C-101B-9397-08002B2CF9AE}" pid="4" name="MSIP_Label_e60328b2-cbbd-405e-b01b-32c4759a0ed0_SetDate">
    <vt:lpwstr>2026-03-02T12:05:10Z</vt:lpwstr>
  </property>
  <property fmtid="{D5CDD505-2E9C-101B-9397-08002B2CF9AE}" pid="5" name="MSIP_Label_e60328b2-cbbd-405e-b01b-32c4759a0ed0_Method">
    <vt:lpwstr>Standard</vt:lpwstr>
  </property>
  <property fmtid="{D5CDD505-2E9C-101B-9397-08002B2CF9AE}" pid="6" name="MSIP_Label_e60328b2-cbbd-405e-b01b-32c4759a0ed0_Name">
    <vt:lpwstr>Public Label</vt:lpwstr>
  </property>
  <property fmtid="{D5CDD505-2E9C-101B-9397-08002B2CF9AE}" pid="7" name="MSIP_Label_e60328b2-cbbd-405e-b01b-32c4759a0ed0_SiteId">
    <vt:lpwstr>22c84608-f01d-46c5-8024-63cc962e5f51</vt:lpwstr>
  </property>
  <property fmtid="{D5CDD505-2E9C-101B-9397-08002B2CF9AE}" pid="8" name="MSIP_Label_e60328b2-cbbd-405e-b01b-32c4759a0ed0_ActionId">
    <vt:lpwstr>44de66d8-fd40-4441-a723-6c29375514ac</vt:lpwstr>
  </property>
  <property fmtid="{D5CDD505-2E9C-101B-9397-08002B2CF9AE}" pid="9" name="MSIP_Label_e60328b2-cbbd-405e-b01b-32c4759a0ed0_ContentBits">
    <vt:lpwstr>0</vt:lpwstr>
  </property>
  <property fmtid="{D5CDD505-2E9C-101B-9397-08002B2CF9AE}" pid="10" name="MSIP_Label_e60328b2-cbbd-405e-b01b-32c4759a0ed0_Tag">
    <vt:lpwstr>10, 3, 0, 1</vt:lpwstr>
  </property>
</Properties>
</file>