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1" documentId="8_{B71C1629-E9B0-42E2-9511-DB891C068313}" xr6:coauthVersionLast="47" xr6:coauthVersionMax="47" xr10:uidLastSave="{A7A666B0-66FA-41A5-B58A-5E76A9B042CF}"/>
  <bookViews>
    <workbookView xWindow="-108" yWindow="-108" windowWidth="23256" windowHeight="12456" xr2:uid="{9405F558-40B5-46A2-9041-5E765D7050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C15" i="1"/>
  <c r="D3" i="1"/>
  <c r="G3" i="1" s="1"/>
  <c r="D4" i="1"/>
  <c r="G4" i="1" s="1"/>
  <c r="D5" i="1"/>
  <c r="G5" i="1" s="1"/>
  <c r="D6" i="1"/>
  <c r="G6" i="1"/>
  <c r="D7" i="1"/>
  <c r="G7" i="1" s="1"/>
  <c r="D8" i="1"/>
  <c r="G8" i="1" s="1"/>
  <c r="D9" i="1"/>
  <c r="G9" i="1"/>
  <c r="D10" i="1"/>
  <c r="G10" i="1"/>
  <c r="D11" i="1"/>
  <c r="G11" i="1" s="1"/>
  <c r="D12" i="1"/>
  <c r="G12" i="1"/>
  <c r="D13" i="1"/>
  <c r="G13" i="1" s="1"/>
  <c r="D14" i="1"/>
  <c r="G14" i="1" s="1"/>
</calcChain>
</file>

<file path=xl/sharedStrings.xml><?xml version="1.0" encoding="utf-8"?>
<sst xmlns="http://schemas.openxmlformats.org/spreadsheetml/2006/main" count="21" uniqueCount="21">
  <si>
    <t>Tissue and Liquid Biopsies</t>
  </si>
  <si>
    <t>Number of particles/mL</t>
  </si>
  <si>
    <t>Number of particles in the sample</t>
  </si>
  <si>
    <t>Size Mean (nm)</t>
  </si>
  <si>
    <t>Size Mode (nm)</t>
  </si>
  <si>
    <t>Volume of urine</t>
  </si>
  <si>
    <t>Particle number / mL of urine</t>
  </si>
  <si>
    <t>Mean</t>
  </si>
  <si>
    <t>BlCa1</t>
  </si>
  <si>
    <t>BlCa2</t>
  </si>
  <si>
    <t>BlCa3</t>
  </si>
  <si>
    <t>BlCa4</t>
  </si>
  <si>
    <t>BlCa5</t>
  </si>
  <si>
    <t>BlCa6</t>
  </si>
  <si>
    <t>HD1</t>
  </si>
  <si>
    <t>HD2</t>
  </si>
  <si>
    <t>HD3</t>
  </si>
  <si>
    <t>HD4</t>
  </si>
  <si>
    <t>HD5</t>
  </si>
  <si>
    <t>HD6</t>
  </si>
  <si>
    <t>Supplementary Table 7 - uEV NTA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</si>
</sst>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FA108-4E63-4187-8498-BB8A6F46E390}">
  <dimension ref="A1:G15"/>
  <sheetViews>
    <sheetView tabSelected="1" workbookViewId="0"/>
  </sheetViews>
  <sheetFormatPr defaultRowHeight="14.4" x14ac:dyDescent="0.3"/>
  <cols>
    <col min="1" max="1" width="24.109375" bestFit="1" customWidth="1"/>
    <col min="2" max="2" width="24.109375" customWidth="1"/>
    <col min="3" max="3" width="21.5546875" bestFit="1" customWidth="1"/>
    <col min="4" max="4" width="30.5546875" bestFit="1" customWidth="1"/>
    <col min="5" max="6" width="14.109375" bestFit="1" customWidth="1"/>
    <col min="7" max="7" width="27.33203125" bestFit="1" customWidth="1"/>
  </cols>
  <sheetData>
    <row r="1" spans="1:7" ht="15" thickBot="1" x14ac:dyDescent="0.35">
      <c r="A1" t="s">
        <v>20</v>
      </c>
    </row>
    <row r="2" spans="1:7" ht="15" thickBot="1" x14ac:dyDescent="0.35">
      <c r="A2" s="3" t="s">
        <v>0</v>
      </c>
      <c r="B2" s="4" t="s">
        <v>5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3">
      <c r="A3" s="7" t="s">
        <v>8</v>
      </c>
      <c r="B3" s="1">
        <v>9</v>
      </c>
      <c r="C3" s="2">
        <v>664000000000</v>
      </c>
      <c r="D3" s="2">
        <f t="shared" ref="D3" si="0">C3*100/1000</f>
        <v>66400000000</v>
      </c>
      <c r="E3" s="1">
        <v>180.9</v>
      </c>
      <c r="F3" s="1">
        <v>122.4</v>
      </c>
      <c r="G3" s="2">
        <f t="shared" ref="G3:G14" si="1">D3/9</f>
        <v>7377777777.7777777</v>
      </c>
    </row>
    <row r="4" spans="1:7" x14ac:dyDescent="0.3">
      <c r="A4" s="7" t="s">
        <v>9</v>
      </c>
      <c r="B4" s="1">
        <v>9</v>
      </c>
      <c r="C4" s="2">
        <v>761000000000</v>
      </c>
      <c r="D4" s="2">
        <f t="shared" ref="D4:D14" si="2">C4*100/1000</f>
        <v>76100000000</v>
      </c>
      <c r="E4" s="1">
        <v>169.5</v>
      </c>
      <c r="F4" s="1">
        <v>135.9</v>
      </c>
      <c r="G4" s="2">
        <f t="shared" si="1"/>
        <v>8455555555.5555553</v>
      </c>
    </row>
    <row r="5" spans="1:7" x14ac:dyDescent="0.3">
      <c r="A5" s="7" t="s">
        <v>10</v>
      </c>
      <c r="B5" s="1">
        <v>9</v>
      </c>
      <c r="C5" s="2">
        <v>238000000000</v>
      </c>
      <c r="D5" s="2">
        <f>C5*100/1000</f>
        <v>23800000000</v>
      </c>
      <c r="E5" s="1">
        <v>162.69999999999999</v>
      </c>
      <c r="F5" s="1">
        <v>124.1</v>
      </c>
      <c r="G5" s="2">
        <f t="shared" si="1"/>
        <v>2644444444.4444447</v>
      </c>
    </row>
    <row r="6" spans="1:7" x14ac:dyDescent="0.3">
      <c r="A6" s="7" t="s">
        <v>11</v>
      </c>
      <c r="B6" s="1">
        <v>9</v>
      </c>
      <c r="C6" s="2">
        <v>383000000000</v>
      </c>
      <c r="D6" s="2">
        <f t="shared" si="2"/>
        <v>38300000000</v>
      </c>
      <c r="E6" s="1">
        <v>157.5</v>
      </c>
      <c r="F6" s="1">
        <v>106.7</v>
      </c>
      <c r="G6" s="2">
        <f t="shared" si="1"/>
        <v>4255555555.5555553</v>
      </c>
    </row>
    <row r="7" spans="1:7" x14ac:dyDescent="0.3">
      <c r="A7" s="7" t="s">
        <v>12</v>
      </c>
      <c r="B7" s="1">
        <v>9</v>
      </c>
      <c r="C7" s="2">
        <v>881000000000</v>
      </c>
      <c r="D7" s="2">
        <f t="shared" si="2"/>
        <v>88100000000</v>
      </c>
      <c r="E7" s="1">
        <v>184.3</v>
      </c>
      <c r="F7" s="1">
        <v>114.8</v>
      </c>
      <c r="G7" s="2">
        <f t="shared" si="1"/>
        <v>9788888888.8888893</v>
      </c>
    </row>
    <row r="8" spans="1:7" x14ac:dyDescent="0.3">
      <c r="A8" s="7" t="s">
        <v>13</v>
      </c>
      <c r="B8" s="1">
        <v>9</v>
      </c>
      <c r="C8" s="2">
        <v>829000000000</v>
      </c>
      <c r="D8" s="2">
        <f t="shared" si="2"/>
        <v>82900000000</v>
      </c>
      <c r="E8" s="1">
        <v>216.6</v>
      </c>
      <c r="F8" s="1">
        <v>189.9</v>
      </c>
      <c r="G8" s="2">
        <f t="shared" si="1"/>
        <v>9211111111.1111107</v>
      </c>
    </row>
    <row r="9" spans="1:7" x14ac:dyDescent="0.3">
      <c r="A9" s="7" t="s">
        <v>14</v>
      </c>
      <c r="B9" s="1">
        <v>9</v>
      </c>
      <c r="C9" s="2">
        <v>805000000000</v>
      </c>
      <c r="D9" s="2">
        <f>C9*100/1000</f>
        <v>80500000000</v>
      </c>
      <c r="E9" s="1">
        <v>162.69999999999999</v>
      </c>
      <c r="F9" s="1">
        <v>136.4</v>
      </c>
      <c r="G9" s="2">
        <f t="shared" si="1"/>
        <v>8944444444.4444447</v>
      </c>
    </row>
    <row r="10" spans="1:7" x14ac:dyDescent="0.3">
      <c r="A10" s="7" t="s">
        <v>15</v>
      </c>
      <c r="B10" s="1">
        <v>9</v>
      </c>
      <c r="C10" s="2">
        <v>222000000000</v>
      </c>
      <c r="D10" s="2">
        <f t="shared" si="2"/>
        <v>22200000000</v>
      </c>
      <c r="E10" s="1">
        <v>163.30000000000001</v>
      </c>
      <c r="F10" s="1">
        <v>117.9</v>
      </c>
      <c r="G10" s="2">
        <f t="shared" si="1"/>
        <v>2466666666.6666665</v>
      </c>
    </row>
    <row r="11" spans="1:7" x14ac:dyDescent="0.3">
      <c r="A11" s="7" t="s">
        <v>16</v>
      </c>
      <c r="B11" s="1">
        <v>9</v>
      </c>
      <c r="C11" s="2">
        <v>188000000000</v>
      </c>
      <c r="D11" s="2">
        <f t="shared" si="2"/>
        <v>18800000000</v>
      </c>
      <c r="E11" s="1">
        <v>145</v>
      </c>
      <c r="F11" s="1">
        <v>118.3</v>
      </c>
      <c r="G11" s="2">
        <f t="shared" si="1"/>
        <v>2088888888.8888888</v>
      </c>
    </row>
    <row r="12" spans="1:7" x14ac:dyDescent="0.3">
      <c r="A12" s="7" t="s">
        <v>17</v>
      </c>
      <c r="B12" s="1">
        <v>9</v>
      </c>
      <c r="C12" s="2">
        <v>361000000000</v>
      </c>
      <c r="D12" s="2">
        <f t="shared" si="2"/>
        <v>36100000000</v>
      </c>
      <c r="E12" s="1">
        <v>156.5</v>
      </c>
      <c r="F12" s="1">
        <v>116.9</v>
      </c>
      <c r="G12" s="2">
        <f t="shared" si="1"/>
        <v>4011111111.1111112</v>
      </c>
    </row>
    <row r="13" spans="1:7" x14ac:dyDescent="0.3">
      <c r="A13" s="7" t="s">
        <v>18</v>
      </c>
      <c r="B13" s="1">
        <v>9</v>
      </c>
      <c r="C13" s="2">
        <v>57100000000</v>
      </c>
      <c r="D13" s="2">
        <f t="shared" si="2"/>
        <v>5710000000</v>
      </c>
      <c r="E13" s="1">
        <v>176.8</v>
      </c>
      <c r="F13" s="1">
        <v>148.30000000000001</v>
      </c>
      <c r="G13" s="2">
        <f t="shared" si="1"/>
        <v>634444444.44444442</v>
      </c>
    </row>
    <row r="14" spans="1:7" ht="15" thickBot="1" x14ac:dyDescent="0.35">
      <c r="A14" s="7" t="s">
        <v>19</v>
      </c>
      <c r="B14" s="1">
        <v>9</v>
      </c>
      <c r="C14" s="2">
        <v>269000000000</v>
      </c>
      <c r="D14" s="2">
        <f t="shared" si="2"/>
        <v>26900000000</v>
      </c>
      <c r="E14" s="1">
        <v>195.8</v>
      </c>
      <c r="F14" s="1">
        <v>117.4</v>
      </c>
      <c r="G14" s="2">
        <f t="shared" si="1"/>
        <v>2988888888.8888888</v>
      </c>
    </row>
    <row r="15" spans="1:7" s="1" customFormat="1" ht="15" thickBot="1" x14ac:dyDescent="0.35">
      <c r="A15" s="3" t="s">
        <v>7</v>
      </c>
      <c r="B15" s="4">
        <v>9</v>
      </c>
      <c r="C15" s="5">
        <f>AVERAGE(C3:C14)</f>
        <v>471508333333.33331</v>
      </c>
      <c r="D15" s="5">
        <f t="shared" ref="D15:G15" si="3">AVERAGE(D3:D14)</f>
        <v>47150833333.333336</v>
      </c>
      <c r="E15" s="6">
        <f t="shared" si="3"/>
        <v>172.63333333333333</v>
      </c>
      <c r="F15" s="6">
        <f t="shared" si="3"/>
        <v>129.08333333333334</v>
      </c>
      <c r="G15" s="5">
        <f t="shared" si="3"/>
        <v>5238981481.4814806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Lourenco</dc:creator>
  <cp:lastModifiedBy>Catarina Lourenco</cp:lastModifiedBy>
  <dcterms:created xsi:type="dcterms:W3CDTF">2026-02-25T11:11:13Z</dcterms:created>
  <dcterms:modified xsi:type="dcterms:W3CDTF">2026-03-02T13:54:25Z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0328b2-cbbd-405e-b01b-32c4759a0ed0_Enabled">
    <vt:lpwstr>true</vt:lpwstr>
  </property>
  <property fmtid="{D5CDD505-2E9C-101B-9397-08002B2CF9AE}" pid="3" name="MSIP_Label_e60328b2-cbbd-405e-b01b-32c4759a0ed0_SetDate">
    <vt:lpwstr>2026-02-25T16:57:10Z</vt:lpwstr>
  </property>
  <property fmtid="{D5CDD505-2E9C-101B-9397-08002B2CF9AE}" pid="4" name="MSIP_Label_e60328b2-cbbd-405e-b01b-32c4759a0ed0_Method">
    <vt:lpwstr>Standard</vt:lpwstr>
  </property>
  <property fmtid="{D5CDD505-2E9C-101B-9397-08002B2CF9AE}" pid="5" name="MSIP_Label_e60328b2-cbbd-405e-b01b-32c4759a0ed0_Name">
    <vt:lpwstr>Public Label</vt:lpwstr>
  </property>
  <property fmtid="{D5CDD505-2E9C-101B-9397-08002B2CF9AE}" pid="6" name="MSIP_Label_e60328b2-cbbd-405e-b01b-32c4759a0ed0_SiteId">
    <vt:lpwstr>22c84608-f01d-46c5-8024-63cc962e5f51</vt:lpwstr>
  </property>
  <property fmtid="{D5CDD505-2E9C-101B-9397-08002B2CF9AE}" pid="7" name="MSIP_Label_e60328b2-cbbd-405e-b01b-32c4759a0ed0_ActionId">
    <vt:lpwstr>ca8d3424-db62-498f-af5b-d17bbdacc043</vt:lpwstr>
  </property>
  <property fmtid="{D5CDD505-2E9C-101B-9397-08002B2CF9AE}" pid="8" name="MSIP_Label_e60328b2-cbbd-405e-b01b-32c4759a0ed0_ContentBits">
    <vt:lpwstr>0</vt:lpwstr>
  </property>
  <property fmtid="{D5CDD505-2E9C-101B-9397-08002B2CF9AE}" pid="9" name="MSIP_Label_e60328b2-cbbd-405e-b01b-32c4759a0ed0_Tag">
    <vt:lpwstr>10, 3, 0, 1</vt:lpwstr>
  </property>
</Properties>
</file>