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6060" tabRatio="500" activeTab="3"/>
  </bookViews>
  <sheets>
    <sheet name="Figure 6B" sheetId="1" r:id="rId1"/>
    <sheet name="Figure 6C" sheetId="2" r:id="rId2"/>
    <sheet name="Figure 6D" sheetId="3" r:id="rId3"/>
    <sheet name="Figure 6E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" i="4" l="1"/>
  <c r="H13" i="4"/>
  <c r="G14" i="4"/>
  <c r="F14" i="4"/>
  <c r="G13" i="4"/>
  <c r="F13" i="4"/>
  <c r="G12" i="4"/>
  <c r="F12" i="4"/>
  <c r="G11" i="4"/>
  <c r="F11" i="4"/>
  <c r="G7" i="4"/>
  <c r="F7" i="4"/>
  <c r="G6" i="4"/>
  <c r="F6" i="4"/>
  <c r="G5" i="4"/>
  <c r="F5" i="4"/>
  <c r="G4" i="4"/>
  <c r="F4" i="4"/>
  <c r="N13" i="3"/>
  <c r="N12" i="3"/>
  <c r="D5" i="3"/>
  <c r="K5" i="3"/>
  <c r="G5" i="3"/>
  <c r="L5" i="3"/>
  <c r="J5" i="3"/>
  <c r="M5" i="3"/>
  <c r="N5" i="3"/>
  <c r="D4" i="3"/>
  <c r="K4" i="3"/>
  <c r="G4" i="3"/>
  <c r="L4" i="3"/>
  <c r="J4" i="3"/>
  <c r="M4" i="3"/>
  <c r="N4" i="3"/>
  <c r="D17" i="3"/>
  <c r="K17" i="3"/>
  <c r="G17" i="3"/>
  <c r="L17" i="3"/>
  <c r="O17" i="3"/>
  <c r="N17" i="3"/>
  <c r="J17" i="3"/>
  <c r="M17" i="3"/>
  <c r="D16" i="3"/>
  <c r="K16" i="3"/>
  <c r="G16" i="3"/>
  <c r="L16" i="3"/>
  <c r="O16" i="3"/>
  <c r="N16" i="3"/>
  <c r="J16" i="3"/>
  <c r="M16" i="3"/>
  <c r="D13" i="3"/>
  <c r="K13" i="3"/>
  <c r="G13" i="3"/>
  <c r="L13" i="3"/>
  <c r="J13" i="3"/>
  <c r="M13" i="3"/>
  <c r="O13" i="3"/>
  <c r="D12" i="3"/>
  <c r="K12" i="3"/>
  <c r="G12" i="3"/>
  <c r="L12" i="3"/>
  <c r="J12" i="3"/>
  <c r="M12" i="3"/>
  <c r="O12" i="3"/>
  <c r="D9" i="3"/>
  <c r="K9" i="3"/>
  <c r="G9" i="3"/>
  <c r="L9" i="3"/>
  <c r="O9" i="3"/>
  <c r="N9" i="3"/>
  <c r="J9" i="3"/>
  <c r="M9" i="3"/>
  <c r="D8" i="3"/>
  <c r="K8" i="3"/>
  <c r="G8" i="3"/>
  <c r="L8" i="3"/>
  <c r="J8" i="3"/>
  <c r="M8" i="3"/>
  <c r="O8" i="3"/>
  <c r="N8" i="3"/>
  <c r="O5" i="3"/>
  <c r="O4" i="3"/>
  <c r="D25" i="2"/>
  <c r="E25" i="2"/>
  <c r="D26" i="2"/>
  <c r="E26" i="2"/>
  <c r="E4" i="2"/>
  <c r="F4" i="2"/>
  <c r="E5" i="2"/>
  <c r="F5" i="2"/>
  <c r="H5" i="2"/>
  <c r="G5" i="2"/>
  <c r="E6" i="2"/>
  <c r="F6" i="2"/>
  <c r="E7" i="2"/>
  <c r="F7" i="2"/>
  <c r="H7" i="2"/>
  <c r="G7" i="2"/>
  <c r="D54" i="1"/>
  <c r="D41" i="1"/>
  <c r="D45" i="1"/>
  <c r="D49" i="1"/>
  <c r="C55" i="1"/>
  <c r="B55" i="1"/>
  <c r="D42" i="1"/>
  <c r="D46" i="1"/>
  <c r="D50" i="1"/>
  <c r="C54" i="1"/>
  <c r="B54" i="1"/>
  <c r="D32" i="1"/>
  <c r="D29" i="1"/>
  <c r="D4" i="1"/>
  <c r="D9" i="1"/>
  <c r="D14" i="1"/>
  <c r="C22" i="1"/>
  <c r="B22" i="1"/>
  <c r="D5" i="1"/>
  <c r="D10" i="1"/>
  <c r="D15" i="1"/>
  <c r="C21" i="1"/>
  <c r="B21" i="1"/>
  <c r="D6" i="1"/>
  <c r="D11" i="1"/>
  <c r="D16" i="1"/>
  <c r="C20" i="1"/>
  <c r="B20" i="1"/>
  <c r="I5" i="2"/>
  <c r="P16" i="3"/>
  <c r="P12" i="3"/>
  <c r="P4" i="3"/>
  <c r="P8" i="3"/>
</calcChain>
</file>

<file path=xl/sharedStrings.xml><?xml version="1.0" encoding="utf-8"?>
<sst xmlns="http://schemas.openxmlformats.org/spreadsheetml/2006/main" count="227" uniqueCount="59">
  <si>
    <t>pvalue</t>
  </si>
  <si>
    <t>Control</t>
  </si>
  <si>
    <t>exp 1</t>
  </si>
  <si>
    <t>Mature</t>
  </si>
  <si>
    <t>Fragment</t>
  </si>
  <si>
    <t>Ratio</t>
  </si>
  <si>
    <t>m5C</t>
  </si>
  <si>
    <t>C48/49G</t>
  </si>
  <si>
    <t>exp 2</t>
  </si>
  <si>
    <t>exp 3</t>
  </si>
  <si>
    <t>Average</t>
  </si>
  <si>
    <t>sd</t>
  </si>
  <si>
    <t>pValue</t>
  </si>
  <si>
    <t>Mature tRNA (Bioanalyzer arbitrary units)</t>
  </si>
  <si>
    <t>Fragment  (Bioanalyzer arbitrary units)</t>
  </si>
  <si>
    <t xml:space="preserve">NSun2: Analyses of synthetic Asp tRNA cleavage intro fragments after incubation with NSun2 +/- cells lysates </t>
  </si>
  <si>
    <t xml:space="preserve">No Nsun2: Analyses of synthetic Asp tRNA cleavage intro fragments after incubation with NSun2 -/- cells lysates </t>
  </si>
  <si>
    <t>no-m5C</t>
  </si>
  <si>
    <t>aver</t>
  </si>
  <si>
    <t>m5c</t>
  </si>
  <si>
    <t>Ang binding (Image J, arbitrary intensity units)</t>
  </si>
  <si>
    <t>loading control (amount of tRNA measure by Bioanalyzer, fluorescence arbitrary units)</t>
  </si>
  <si>
    <t>Ang normalized to total tRNA loaded</t>
  </si>
  <si>
    <t>Normalized to m5C</t>
  </si>
  <si>
    <t>p-value</t>
  </si>
  <si>
    <t>average</t>
  </si>
  <si>
    <t xml:space="preserve">NSun2: Assesment of Angiogenin binding to synthetic Asp tRNA after incubation with NSun2 +/- cells lysates </t>
  </si>
  <si>
    <t xml:space="preserve">No NSun2: Assesment of Angiogenin binding to synthetic Asp tRNA after incubation with NSun2 -/- cells lysates </t>
  </si>
  <si>
    <t>AVER</t>
  </si>
  <si>
    <t>ttest</t>
  </si>
  <si>
    <t>% Aggr1</t>
  </si>
  <si>
    <t>% Aggr2</t>
  </si>
  <si>
    <t>8h</t>
  </si>
  <si>
    <t>Total</t>
  </si>
  <si>
    <t>Percent of cells with GFF aggregates in human dermal fibroblasts transfeceted with tRNA fragments and treated with NaAsO2</t>
  </si>
  <si>
    <t>exp1</t>
  </si>
  <si>
    <t>exp2</t>
  </si>
  <si>
    <t>exp3</t>
  </si>
  <si>
    <t>NSun2 +/-</t>
  </si>
  <si>
    <t>Aggregates</t>
  </si>
  <si>
    <t>Disperse</t>
  </si>
  <si>
    <t>NSun2 -/-</t>
  </si>
  <si>
    <t>Control/untreated</t>
  </si>
  <si>
    <t>ANGi/untreated</t>
  </si>
  <si>
    <t>Control/8h</t>
  </si>
  <si>
    <t>ANGi/8h</t>
  </si>
  <si>
    <t>N65828</t>
  </si>
  <si>
    <t>--</t>
  </si>
  <si>
    <t xml:space="preserve">8h </t>
  </si>
  <si>
    <t xml:space="preserve">43uM </t>
  </si>
  <si>
    <t>96uM</t>
  </si>
  <si>
    <t>Percent of cells undergoing apoptosiis of human dermal fibroblasts with and without NaAsO2 in the presence or absence of N65828</t>
  </si>
  <si>
    <t>8h NaAsO2</t>
  </si>
  <si>
    <t>8h NaAsO2+43uM of N65828</t>
  </si>
  <si>
    <t>8h NaAsO2+96uM of N65828</t>
  </si>
  <si>
    <t>Exp1</t>
  </si>
  <si>
    <t>Exp2</t>
  </si>
  <si>
    <t>Exp3</t>
  </si>
  <si>
    <t>NaAsO2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</si>
</sst>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F0000"/>
      <name val="Calibri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0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0" fillId="2" borderId="0" xfId="0" applyFill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/>
    <xf numFmtId="0" fontId="8" fillId="0" borderId="0" xfId="0" applyFont="1"/>
    <xf numFmtId="0" fontId="7" fillId="3" borderId="0" xfId="0" applyFont="1" applyFill="1"/>
    <xf numFmtId="0" fontId="7" fillId="4" borderId="0" xfId="0" applyFont="1" applyFill="1"/>
    <xf numFmtId="0" fontId="2" fillId="5" borderId="0" xfId="0" applyFont="1" applyFill="1"/>
    <xf numFmtId="0" fontId="7" fillId="5" borderId="0" xfId="0" applyFont="1" applyFill="1"/>
    <xf numFmtId="0" fontId="0" fillId="5" borderId="0" xfId="0" applyFill="1"/>
    <xf numFmtId="0" fontId="2" fillId="6" borderId="0" xfId="0" applyFont="1" applyFill="1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quotePrefix="1" applyFill="1"/>
    <xf numFmtId="0" fontId="0" fillId="0" borderId="0" xfId="0" applyAlignment="1">
      <alignment horizontal="center" vertical="center"/>
    </xf>
  </cellXfs>
  <cellStyles count="10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'Figure 6B'!$C$20:$C$22</c:f>
                <c:numCache>
                  <c:formatCode>General</c:formatCode>
                  <c:ptCount val="3"/>
                  <c:pt idx="0">
                    <c:v>0.261583497044301</c:v>
                  </c:pt>
                  <c:pt idx="1">
                    <c:v>0.102861254855623</c:v>
                  </c:pt>
                  <c:pt idx="2">
                    <c:v>0.120185042515466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1.0</c:v>
                </c:pt>
              </c:numLit>
            </c:minus>
          </c:errBars>
          <c:cat>
            <c:strRef>
              <c:f>'Figure 6B'!$A$20:$A$22</c:f>
              <c:strCache>
                <c:ptCount val="3"/>
                <c:pt idx="0">
                  <c:v>C48/49G</c:v>
                </c:pt>
                <c:pt idx="1">
                  <c:v>no-m5C</c:v>
                </c:pt>
                <c:pt idx="2">
                  <c:v>m5C</c:v>
                </c:pt>
              </c:strCache>
            </c:strRef>
          </c:cat>
          <c:val>
            <c:numRef>
              <c:f>'Figure 6B'!$B$20:$B$22</c:f>
              <c:numCache>
                <c:formatCode>General</c:formatCode>
                <c:ptCount val="3"/>
                <c:pt idx="0">
                  <c:v>1.705555555555556</c:v>
                </c:pt>
                <c:pt idx="1">
                  <c:v>1.273946360153257</c:v>
                </c:pt>
                <c:pt idx="2">
                  <c:v>0.866666666666667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4755800"/>
        <c:axId val="2134815944"/>
      </c:barChart>
      <c:catAx>
        <c:axId val="2134755800"/>
        <c:scaling>
          <c:orientation val="minMax"/>
        </c:scaling>
        <c:delete val="0"/>
        <c:axPos val="b"/>
        <c:majorTickMark val="out"/>
        <c:minorTickMark val="none"/>
        <c:tickLblPos val="nextTo"/>
        <c:crossAx val="2134815944"/>
        <c:crosses val="autoZero"/>
        <c:auto val="1"/>
        <c:lblAlgn val="ctr"/>
        <c:lblOffset val="100"/>
        <c:noMultiLvlLbl val="0"/>
      </c:catAx>
      <c:valAx>
        <c:axId val="2134815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4755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'Figure 6B'!$C$54:$C$55</c:f>
                <c:numCache>
                  <c:formatCode>General</c:formatCode>
                  <c:ptCount val="2"/>
                  <c:pt idx="0">
                    <c:v>0.449892991392068</c:v>
                  </c:pt>
                  <c:pt idx="1">
                    <c:v>0.0698943187555804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1.0</c:v>
                </c:pt>
              </c:numLit>
            </c:minus>
          </c:errBars>
          <c:cat>
            <c:strRef>
              <c:f>'Figure 6B'!$A$54:$A$55</c:f>
              <c:strCache>
                <c:ptCount val="2"/>
                <c:pt idx="0">
                  <c:v>no-m5C</c:v>
                </c:pt>
                <c:pt idx="1">
                  <c:v>m5C</c:v>
                </c:pt>
              </c:strCache>
            </c:strRef>
          </c:cat>
          <c:val>
            <c:numRef>
              <c:f>'Figure 6B'!$B$54:$B$55</c:f>
              <c:numCache>
                <c:formatCode>General</c:formatCode>
                <c:ptCount val="2"/>
                <c:pt idx="0">
                  <c:v>1.752222222222222</c:v>
                </c:pt>
                <c:pt idx="1">
                  <c:v>0.460606060606061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4422616"/>
        <c:axId val="2134425592"/>
      </c:barChart>
      <c:catAx>
        <c:axId val="2134422616"/>
        <c:scaling>
          <c:orientation val="minMax"/>
        </c:scaling>
        <c:delete val="0"/>
        <c:axPos val="b"/>
        <c:majorTickMark val="out"/>
        <c:minorTickMark val="none"/>
        <c:tickLblPos val="nextTo"/>
        <c:crossAx val="2134425592"/>
        <c:crosses val="autoZero"/>
        <c:auto val="1"/>
        <c:lblAlgn val="ctr"/>
        <c:lblOffset val="100"/>
        <c:noMultiLvlLbl val="0"/>
      </c:catAx>
      <c:valAx>
        <c:axId val="2134425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4422616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('Figure 6C'!$H$5,'Figure 6C'!$H$7)</c:f>
                <c:numCache>
                  <c:formatCode>General</c:formatCode>
                  <c:ptCount val="2"/>
                  <c:pt idx="0">
                    <c:v>0.0137718890902471</c:v>
                  </c:pt>
                  <c:pt idx="1">
                    <c:v>5.14806794462654E-6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1.0</c:v>
                </c:pt>
              </c:numLit>
            </c:minus>
          </c:errBars>
          <c:cat>
            <c:strRef>
              <c:f>('Figure 6C'!$B$5,'Figure 6C'!$B$7)</c:f>
              <c:strCache>
                <c:ptCount val="2"/>
                <c:pt idx="0">
                  <c:v>no-m5C</c:v>
                </c:pt>
                <c:pt idx="1">
                  <c:v>m5C</c:v>
                </c:pt>
              </c:strCache>
            </c:strRef>
          </c:cat>
          <c:val>
            <c:numRef>
              <c:f>('Figure 6C'!$G$5,'Figure 6C'!$G$7)</c:f>
              <c:numCache>
                <c:formatCode>General</c:formatCode>
                <c:ptCount val="2"/>
                <c:pt idx="0">
                  <c:v>1.439050863423367</c:v>
                </c:pt>
                <c:pt idx="1">
                  <c:v>1.000011233177783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4724360"/>
        <c:axId val="2126518392"/>
      </c:barChart>
      <c:catAx>
        <c:axId val="2134724360"/>
        <c:scaling>
          <c:orientation val="minMax"/>
        </c:scaling>
        <c:delete val="0"/>
        <c:axPos val="b"/>
        <c:majorTickMark val="out"/>
        <c:minorTickMark val="none"/>
        <c:tickLblPos val="nextTo"/>
        <c:crossAx val="2126518392"/>
        <c:crosses val="autoZero"/>
        <c:auto val="1"/>
        <c:lblAlgn val="ctr"/>
        <c:lblOffset val="100"/>
        <c:noMultiLvlLbl val="0"/>
      </c:catAx>
      <c:valAx>
        <c:axId val="2126518392"/>
        <c:scaling>
          <c:orientation val="minMax"/>
          <c:max val="2.0"/>
        </c:scaling>
        <c:delete val="0"/>
        <c:axPos val="l"/>
        <c:numFmt formatCode="General" sourceLinked="1"/>
        <c:majorTickMark val="out"/>
        <c:minorTickMark val="none"/>
        <c:tickLblPos val="nextTo"/>
        <c:crossAx val="2134724360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'Figure 6C'!$A$25:$A$26</c:f>
              <c:strCache>
                <c:ptCount val="2"/>
                <c:pt idx="0">
                  <c:v>no-m5C</c:v>
                </c:pt>
                <c:pt idx="1">
                  <c:v>m5c</c:v>
                </c:pt>
              </c:strCache>
            </c:strRef>
          </c:cat>
          <c:val>
            <c:numRef>
              <c:f>'Figure 6C'!$E$25:$E$26</c:f>
              <c:numCache>
                <c:formatCode>General</c:formatCode>
                <c:ptCount val="2"/>
                <c:pt idx="0">
                  <c:v>1.962340149490725</c:v>
                </c:pt>
                <c:pt idx="1">
                  <c:v>1.000024205104372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6647768"/>
        <c:axId val="2126628072"/>
      </c:barChart>
      <c:catAx>
        <c:axId val="2126647768"/>
        <c:scaling>
          <c:orientation val="minMax"/>
        </c:scaling>
        <c:delete val="0"/>
        <c:axPos val="b"/>
        <c:majorTickMark val="out"/>
        <c:minorTickMark val="none"/>
        <c:tickLblPos val="nextTo"/>
        <c:crossAx val="2126628072"/>
        <c:crosses val="autoZero"/>
        <c:auto val="1"/>
        <c:lblAlgn val="ctr"/>
        <c:lblOffset val="100"/>
        <c:noMultiLvlLbl val="0"/>
      </c:catAx>
      <c:valAx>
        <c:axId val="2126628072"/>
        <c:scaling>
          <c:orientation val="minMax"/>
          <c:max val="2.0"/>
        </c:scaling>
        <c:delete val="0"/>
        <c:axPos val="l"/>
        <c:numFmt formatCode="General" sourceLinked="1"/>
        <c:majorTickMark val="out"/>
        <c:minorTickMark val="none"/>
        <c:tickLblPos val="nextTo"/>
        <c:crossAx val="2126647768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'Figure 6D'!$D$21:$D$29</c:f>
                <c:numCache>
                  <c:formatCode>General</c:formatCode>
                  <c:ptCount val="9"/>
                  <c:pt idx="0">
                    <c:v>3.377661555496592</c:v>
                  </c:pt>
                  <c:pt idx="1">
                    <c:v>3.101118368324085</c:v>
                  </c:pt>
                  <c:pt idx="2">
                    <c:v>1.461880489294244</c:v>
                  </c:pt>
                  <c:pt idx="3">
                    <c:v>1.890815338724117</c:v>
                  </c:pt>
                  <c:pt idx="5">
                    <c:v>0.973401665350213</c:v>
                  </c:pt>
                  <c:pt idx="6">
                    <c:v>2.027945744455019</c:v>
                  </c:pt>
                  <c:pt idx="7">
                    <c:v>0.527819723788964</c:v>
                  </c:pt>
                  <c:pt idx="8">
                    <c:v>3.949940004718353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1.0</c:v>
                </c:pt>
              </c:numLit>
            </c:minus>
          </c:errBars>
          <c:cat>
            <c:multiLvlStrRef>
              <c:f>'Figure 6D'!$A$21:$B$29</c:f>
              <c:multiLvlStrCache>
                <c:ptCount val="9"/>
                <c:lvl>
                  <c:pt idx="0">
                    <c:v>ANGi/untreated</c:v>
                  </c:pt>
                  <c:pt idx="1">
                    <c:v>Control/untreated</c:v>
                  </c:pt>
                  <c:pt idx="2">
                    <c:v>ANGi/8h</c:v>
                  </c:pt>
                  <c:pt idx="3">
                    <c:v>Control/8h</c:v>
                  </c:pt>
                  <c:pt idx="5">
                    <c:v>ANGi/untreated</c:v>
                  </c:pt>
                  <c:pt idx="6">
                    <c:v>Control/untreated</c:v>
                  </c:pt>
                  <c:pt idx="7">
                    <c:v>ANGi/8h</c:v>
                  </c:pt>
                  <c:pt idx="8">
                    <c:v>Control/8h</c:v>
                  </c:pt>
                </c:lvl>
                <c:lvl>
                  <c:pt idx="0">
                    <c:v>NSun2 +/-</c:v>
                  </c:pt>
                  <c:pt idx="5">
                    <c:v>NSun2 -/-</c:v>
                  </c:pt>
                </c:lvl>
              </c:multiLvlStrCache>
            </c:multiLvlStrRef>
          </c:cat>
          <c:val>
            <c:numRef>
              <c:f>'Figure 6D'!$C$21:$C$29</c:f>
              <c:numCache>
                <c:formatCode>General</c:formatCode>
                <c:ptCount val="9"/>
                <c:pt idx="0">
                  <c:v>5.297810324228567</c:v>
                </c:pt>
                <c:pt idx="1">
                  <c:v>5.613946631949758</c:v>
                </c:pt>
                <c:pt idx="2">
                  <c:v>4.732905982905983</c:v>
                </c:pt>
                <c:pt idx="3">
                  <c:v>12.52055585107308</c:v>
                </c:pt>
                <c:pt idx="5">
                  <c:v>10.4228121927237</c:v>
                </c:pt>
                <c:pt idx="6">
                  <c:v>13.1228931435117</c:v>
                </c:pt>
                <c:pt idx="7">
                  <c:v>12.71088724359752</c:v>
                </c:pt>
                <c:pt idx="8">
                  <c:v>19.74218190498926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3973464"/>
        <c:axId val="2133976440"/>
      </c:barChart>
      <c:catAx>
        <c:axId val="2133973464"/>
        <c:scaling>
          <c:orientation val="minMax"/>
        </c:scaling>
        <c:delete val="0"/>
        <c:axPos val="b"/>
        <c:majorTickMark val="out"/>
        <c:minorTickMark val="none"/>
        <c:tickLblPos val="nextTo"/>
        <c:crossAx val="2133976440"/>
        <c:crosses val="autoZero"/>
        <c:auto val="1"/>
        <c:lblAlgn val="ctr"/>
        <c:lblOffset val="100"/>
        <c:noMultiLvlLbl val="0"/>
      </c:catAx>
      <c:valAx>
        <c:axId val="2133976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3973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6E'!$E$18</c:f>
              <c:strCache>
                <c:ptCount val="1"/>
                <c:pt idx="0">
                  <c:v>NSun2 +/-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'Figure 6E'!$F$19:$F$22</c:f>
                <c:numCache>
                  <c:formatCode>General</c:formatCode>
                  <c:ptCount val="4"/>
                  <c:pt idx="0">
                    <c:v>1.205528929557478</c:v>
                  </c:pt>
                  <c:pt idx="1">
                    <c:v>0.258650343127551</c:v>
                  </c:pt>
                  <c:pt idx="2">
                    <c:v>0.524436205208352</c:v>
                  </c:pt>
                  <c:pt idx="3">
                    <c:v>0.453247540901586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1.0</c:v>
                </c:pt>
              </c:numLit>
            </c:minus>
          </c:errBars>
          <c:cat>
            <c:multiLvlStrRef>
              <c:f>'Figure 6E'!$C$19:$D$22</c:f>
              <c:multiLvlStrCache>
                <c:ptCount val="4"/>
                <c:lvl>
                  <c:pt idx="0">
                    <c:v>--</c:v>
                  </c:pt>
                  <c:pt idx="1">
                    <c:v>8h </c:v>
                  </c:pt>
                  <c:pt idx="2">
                    <c:v>8h</c:v>
                  </c:pt>
                  <c:pt idx="3">
                    <c:v>8h</c:v>
                  </c:pt>
                </c:lvl>
                <c:lvl>
                  <c:pt idx="0">
                    <c:v>--</c:v>
                  </c:pt>
                  <c:pt idx="1">
                    <c:v>--</c:v>
                  </c:pt>
                  <c:pt idx="2">
                    <c:v>43uM </c:v>
                  </c:pt>
                  <c:pt idx="3">
                    <c:v>96uM</c:v>
                  </c:pt>
                </c:lvl>
              </c:multiLvlStrCache>
            </c:multiLvlStrRef>
          </c:cat>
          <c:val>
            <c:numRef>
              <c:f>'Figure 6E'!$E$19:$E$22</c:f>
              <c:numCache>
                <c:formatCode>General</c:formatCode>
                <c:ptCount val="4"/>
                <c:pt idx="0">
                  <c:v>1.9</c:v>
                </c:pt>
                <c:pt idx="1">
                  <c:v>4.91</c:v>
                </c:pt>
                <c:pt idx="2">
                  <c:v>3.426666666666666</c:v>
                </c:pt>
                <c:pt idx="3">
                  <c:v>2.636666666666667</c:v>
                </c:pt>
              </c:numCache>
            </c:numRef>
          </c:val>
        </c:ser>
        <c:ser>
          <c:idx val="1"/>
          <c:order val="1"/>
          <c:tx>
            <c:strRef>
              <c:f>'Figure 6E'!$G$18</c:f>
              <c:strCache>
                <c:ptCount val="1"/>
                <c:pt idx="0">
                  <c:v>NSun2 -/-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'Figure 6E'!$H$19:$H$22</c:f>
                <c:numCache>
                  <c:formatCode>General</c:formatCode>
                  <c:ptCount val="4"/>
                  <c:pt idx="0">
                    <c:v>0.603351749258534</c:v>
                  </c:pt>
                  <c:pt idx="1">
                    <c:v>1.256396964869516</c:v>
                  </c:pt>
                  <c:pt idx="2">
                    <c:v>0.381357225358762</c:v>
                  </c:pt>
                  <c:pt idx="3">
                    <c:v>0.439203825119955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1.0</c:v>
                </c:pt>
              </c:numLit>
            </c:minus>
          </c:errBars>
          <c:cat>
            <c:multiLvlStrRef>
              <c:f>'Figure 6E'!$C$19:$D$22</c:f>
              <c:multiLvlStrCache>
                <c:ptCount val="4"/>
                <c:lvl>
                  <c:pt idx="0">
                    <c:v>--</c:v>
                  </c:pt>
                  <c:pt idx="1">
                    <c:v>8h </c:v>
                  </c:pt>
                  <c:pt idx="2">
                    <c:v>8h</c:v>
                  </c:pt>
                  <c:pt idx="3">
                    <c:v>8h</c:v>
                  </c:pt>
                </c:lvl>
                <c:lvl>
                  <c:pt idx="0">
                    <c:v>--</c:v>
                  </c:pt>
                  <c:pt idx="1">
                    <c:v>--</c:v>
                  </c:pt>
                  <c:pt idx="2">
                    <c:v>43uM </c:v>
                  </c:pt>
                  <c:pt idx="3">
                    <c:v>96uM</c:v>
                  </c:pt>
                </c:lvl>
              </c:multiLvlStrCache>
            </c:multiLvlStrRef>
          </c:cat>
          <c:val>
            <c:numRef>
              <c:f>'Figure 6E'!$G$19:$G$22</c:f>
              <c:numCache>
                <c:formatCode>General</c:formatCode>
                <c:ptCount val="4"/>
                <c:pt idx="0">
                  <c:v>3.193333333333333</c:v>
                </c:pt>
                <c:pt idx="1">
                  <c:v>10.35333333333333</c:v>
                </c:pt>
                <c:pt idx="2">
                  <c:v>4.316666666666666</c:v>
                </c:pt>
                <c:pt idx="3">
                  <c:v>2.83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4018328"/>
        <c:axId val="2134021304"/>
      </c:barChart>
      <c:catAx>
        <c:axId val="2134018328"/>
        <c:scaling>
          <c:orientation val="minMax"/>
        </c:scaling>
        <c:delete val="0"/>
        <c:axPos val="b"/>
        <c:majorTickMark val="out"/>
        <c:minorTickMark val="none"/>
        <c:tickLblPos val="nextTo"/>
        <c:crossAx val="2134021304"/>
        <c:crosses val="autoZero"/>
        <c:auto val="1"/>
        <c:lblAlgn val="ctr"/>
        <c:lblOffset val="100"/>
        <c:noMultiLvlLbl val="0"/>
      </c:catAx>
      <c:valAx>
        <c:axId val="2134021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4018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520700</xdr:colOff>
      <xdr:row>17</xdr:row>
      <xdr:rowOff>146050</xdr:rowOff>
    </xdr:from>
    <xdr:to>
      <xdr:col>7</xdr:col>
      <xdr:colOff>292100</xdr:colOff>
      <xdr:row>34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495300</xdr:colOff>
      <xdr:row>39</xdr:row>
      <xdr:rowOff>95250</xdr:rowOff>
    </xdr:from>
    <xdr:to>
      <xdr:col>7</xdr:col>
      <xdr:colOff>609600</xdr:colOff>
      <xdr:row>53</xdr:row>
      <xdr:rowOff>165100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7</xdr:row>
      <xdr:rowOff>127000</xdr:rowOff>
    </xdr:from>
    <xdr:to>
      <xdr:col>8</xdr:col>
      <xdr:colOff>88900</xdr:colOff>
      <xdr:row>20</xdr:row>
      <xdr:rowOff>50800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50800</xdr:rowOff>
    </xdr:from>
    <xdr:to>
      <xdr:col>8</xdr:col>
      <xdr:colOff>63500</xdr:colOff>
      <xdr:row>37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393700</xdr:colOff>
      <xdr:row>17</xdr:row>
      <xdr:rowOff>101600</xdr:rowOff>
    </xdr:from>
    <xdr:to>
      <xdr:col>10</xdr:col>
      <xdr:colOff>558800</xdr:colOff>
      <xdr:row>40</xdr:row>
      <xdr:rowOff>152400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1917700</xdr:colOff>
      <xdr:row>23</xdr:row>
      <xdr:rowOff>50800</xdr:rowOff>
    </xdr:from>
    <xdr:to>
      <xdr:col>7</xdr:col>
      <xdr:colOff>419100</xdr:colOff>
      <xdr:row>37</xdr:row>
      <xdr:rowOff>127000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sqref="A1:XFD1"/>
    </sheetView>
  </sheetViews>
  <sheetFormatPr baseColWidth="10" defaultRowHeight="15" x14ac:dyDescent="0"/>
  <sheetData>
    <row r="1" spans="1:8">
      <c r="A1" s="5" t="s">
        <v>15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3" t="s">
        <v>2</v>
      </c>
      <c r="B3" s="1" t="s">
        <v>13</v>
      </c>
      <c r="C3" s="1" t="s">
        <v>14</v>
      </c>
      <c r="D3" t="s">
        <v>5</v>
      </c>
    </row>
    <row r="4" spans="1:8">
      <c r="A4" t="s">
        <v>6</v>
      </c>
      <c r="B4">
        <v>0.6</v>
      </c>
      <c r="C4">
        <v>0.6</v>
      </c>
      <c r="D4">
        <f>C4/B4</f>
        <v>1</v>
      </c>
    </row>
    <row r="5" spans="1:8">
      <c r="A5" t="s">
        <v>17</v>
      </c>
      <c r="B5">
        <v>0.6</v>
      </c>
      <c r="C5">
        <v>0.8</v>
      </c>
      <c r="D5">
        <f t="shared" ref="D5:D6" si="0">C5/B5</f>
        <v>1.3333333333333335</v>
      </c>
    </row>
    <row r="6" spans="1:8">
      <c r="A6" t="s">
        <v>7</v>
      </c>
      <c r="B6">
        <v>0.6</v>
      </c>
      <c r="C6">
        <v>1.2</v>
      </c>
      <c r="D6">
        <f t="shared" si="0"/>
        <v>2</v>
      </c>
    </row>
    <row r="8" spans="1:8">
      <c r="A8" s="3" t="s">
        <v>8</v>
      </c>
      <c r="B8" s="1" t="s">
        <v>13</v>
      </c>
      <c r="C8" s="1" t="s">
        <v>14</v>
      </c>
      <c r="D8" t="s">
        <v>5</v>
      </c>
    </row>
    <row r="9" spans="1:8">
      <c r="A9" t="s">
        <v>6</v>
      </c>
      <c r="B9">
        <v>0.6</v>
      </c>
      <c r="C9">
        <v>0.46</v>
      </c>
      <c r="D9">
        <f>C9/B9</f>
        <v>0.76666666666666672</v>
      </c>
    </row>
    <row r="10" spans="1:8">
      <c r="A10" t="s">
        <v>17</v>
      </c>
      <c r="B10">
        <v>0.6</v>
      </c>
      <c r="C10">
        <v>0.8</v>
      </c>
      <c r="D10">
        <f t="shared" ref="D10:D11" si="1">C10/B10</f>
        <v>1.3333333333333335</v>
      </c>
    </row>
    <row r="11" spans="1:8">
      <c r="A11" t="s">
        <v>7</v>
      </c>
      <c r="B11">
        <v>0.6</v>
      </c>
      <c r="C11">
        <v>0.97</v>
      </c>
      <c r="D11">
        <f t="shared" si="1"/>
        <v>1.6166666666666667</v>
      </c>
    </row>
    <row r="13" spans="1:8">
      <c r="A13" s="3" t="s">
        <v>9</v>
      </c>
      <c r="B13" s="1" t="s">
        <v>13</v>
      </c>
      <c r="C13" s="1" t="s">
        <v>14</v>
      </c>
      <c r="D13" t="s">
        <v>5</v>
      </c>
    </row>
    <row r="14" spans="1:8">
      <c r="A14" t="s">
        <v>6</v>
      </c>
      <c r="B14">
        <v>0.6</v>
      </c>
      <c r="C14">
        <v>0.5</v>
      </c>
      <c r="D14">
        <f>C14/B14</f>
        <v>0.83333333333333337</v>
      </c>
    </row>
    <row r="15" spans="1:8">
      <c r="A15" t="s">
        <v>17</v>
      </c>
      <c r="B15">
        <v>0.57999999999999996</v>
      </c>
      <c r="C15">
        <v>0.67</v>
      </c>
      <c r="D15">
        <f t="shared" ref="D15:D16" si="2">C15/B15</f>
        <v>1.1551724137931036</v>
      </c>
    </row>
    <row r="16" spans="1:8">
      <c r="A16" t="s">
        <v>7</v>
      </c>
      <c r="B16">
        <v>0.57999999999999996</v>
      </c>
      <c r="C16">
        <v>0.87</v>
      </c>
      <c r="D16">
        <f t="shared" si="2"/>
        <v>1.5</v>
      </c>
    </row>
    <row r="19" spans="1:4">
      <c r="A19" s="2" t="s">
        <v>5</v>
      </c>
      <c r="B19" s="2" t="s">
        <v>10</v>
      </c>
      <c r="C19" s="2" t="s">
        <v>11</v>
      </c>
    </row>
    <row r="20" spans="1:4">
      <c r="A20" s="2" t="s">
        <v>7</v>
      </c>
      <c r="B20" s="2">
        <f>AVERAGE(D6,D11,D16)</f>
        <v>1.7055555555555557</v>
      </c>
      <c r="C20" s="2">
        <f>STDEV(D6,D11,D16)</f>
        <v>0.26158349704430067</v>
      </c>
    </row>
    <row r="21" spans="1:4">
      <c r="A21" s="2" t="s">
        <v>17</v>
      </c>
      <c r="B21" s="2">
        <f>AVERAGE(D5,D10,D15)</f>
        <v>1.2739463601532568</v>
      </c>
      <c r="C21" s="2">
        <f>STDEV(D5,D10,D15)</f>
        <v>0.10286125485562295</v>
      </c>
    </row>
    <row r="22" spans="1:4">
      <c r="A22" s="2" t="s">
        <v>6</v>
      </c>
      <c r="B22" s="2">
        <f>AVERAGE(D4,D9,D14)</f>
        <v>0.8666666666666667</v>
      </c>
      <c r="C22" s="2">
        <f>STDEV(D4,D9,D14)</f>
        <v>0.12018504251546647</v>
      </c>
    </row>
    <row r="25" spans="1:4">
      <c r="C25" t="s">
        <v>5</v>
      </c>
      <c r="D25" s="2" t="s">
        <v>0</v>
      </c>
    </row>
    <row r="26" spans="1:4">
      <c r="A26" t="s">
        <v>6</v>
      </c>
      <c r="B26">
        <v>1</v>
      </c>
      <c r="C26">
        <v>1</v>
      </c>
      <c r="D26" s="2"/>
    </row>
    <row r="27" spans="1:4">
      <c r="A27" t="s">
        <v>6</v>
      </c>
      <c r="B27">
        <v>2</v>
      </c>
      <c r="C27">
        <v>0.76666666666666672</v>
      </c>
      <c r="D27" s="2"/>
    </row>
    <row r="28" spans="1:4">
      <c r="A28" t="s">
        <v>6</v>
      </c>
      <c r="B28">
        <v>3</v>
      </c>
      <c r="C28">
        <v>0.83333333333333337</v>
      </c>
      <c r="D28" s="2"/>
    </row>
    <row r="29" spans="1:4">
      <c r="A29" t="s">
        <v>17</v>
      </c>
      <c r="B29">
        <v>1</v>
      </c>
      <c r="C29">
        <v>1.3333333333333335</v>
      </c>
      <c r="D29" s="2">
        <f>TTEST(C26:C28,C29:C31,2,1)</f>
        <v>3.6279783020793197E-2</v>
      </c>
    </row>
    <row r="30" spans="1:4">
      <c r="A30" t="s">
        <v>17</v>
      </c>
      <c r="B30">
        <v>2</v>
      </c>
      <c r="C30">
        <v>1.3333333333333335</v>
      </c>
      <c r="D30" s="2"/>
    </row>
    <row r="31" spans="1:4">
      <c r="A31" t="s">
        <v>17</v>
      </c>
      <c r="B31">
        <v>3</v>
      </c>
      <c r="C31">
        <v>1.1551724137931036</v>
      </c>
      <c r="D31" s="2"/>
    </row>
    <row r="32" spans="1:4">
      <c r="A32" t="s">
        <v>7</v>
      </c>
      <c r="B32">
        <v>1</v>
      </c>
      <c r="C32">
        <v>2</v>
      </c>
      <c r="D32" s="2">
        <f>TTEST(C26:C28,C32:C34,2,1)</f>
        <v>1.2945390508009233E-2</v>
      </c>
    </row>
    <row r="33" spans="1:4">
      <c r="A33" t="s">
        <v>7</v>
      </c>
      <c r="B33">
        <v>2</v>
      </c>
      <c r="C33">
        <v>1.6166666666666667</v>
      </c>
      <c r="D33" s="2"/>
    </row>
    <row r="34" spans="1:4">
      <c r="A34" t="s">
        <v>7</v>
      </c>
      <c r="B34">
        <v>3</v>
      </c>
      <c r="C34">
        <v>1.5</v>
      </c>
      <c r="D34" s="2"/>
    </row>
    <row r="38" spans="1:4">
      <c r="A38" s="5" t="s">
        <v>16</v>
      </c>
    </row>
    <row r="40" spans="1:4">
      <c r="A40" s="3" t="s">
        <v>2</v>
      </c>
      <c r="B40" s="1" t="s">
        <v>3</v>
      </c>
      <c r="C40" s="1" t="s">
        <v>4</v>
      </c>
      <c r="D40" t="s">
        <v>5</v>
      </c>
    </row>
    <row r="41" spans="1:4">
      <c r="A41" t="s">
        <v>6</v>
      </c>
      <c r="B41">
        <v>0.33</v>
      </c>
      <c r="C41">
        <v>0.13</v>
      </c>
      <c r="D41">
        <f>C41/B41</f>
        <v>0.39393939393939392</v>
      </c>
    </row>
    <row r="42" spans="1:4">
      <c r="A42" t="s">
        <v>17</v>
      </c>
      <c r="B42">
        <v>0.12</v>
      </c>
      <c r="C42">
        <v>0.25</v>
      </c>
      <c r="D42">
        <f>C42/B42</f>
        <v>2.0833333333333335</v>
      </c>
    </row>
    <row r="44" spans="1:4">
      <c r="A44" s="3" t="s">
        <v>8</v>
      </c>
      <c r="B44" s="1" t="s">
        <v>3</v>
      </c>
      <c r="C44" s="1" t="s">
        <v>4</v>
      </c>
      <c r="D44" t="s">
        <v>5</v>
      </c>
    </row>
    <row r="45" spans="1:4">
      <c r="A45" t="s">
        <v>6</v>
      </c>
      <c r="B45">
        <v>0.33</v>
      </c>
      <c r="C45">
        <v>0.15</v>
      </c>
      <c r="D45">
        <f>C45/B45</f>
        <v>0.45454545454545453</v>
      </c>
    </row>
    <row r="46" spans="1:4">
      <c r="A46" t="s">
        <v>17</v>
      </c>
      <c r="B46">
        <v>0.25</v>
      </c>
      <c r="C46">
        <v>0.31</v>
      </c>
      <c r="D46">
        <f>C46/B46</f>
        <v>1.24</v>
      </c>
    </row>
    <row r="48" spans="1:4">
      <c r="A48" s="3" t="s">
        <v>9</v>
      </c>
      <c r="B48" s="1" t="s">
        <v>3</v>
      </c>
      <c r="C48" s="1" t="s">
        <v>4</v>
      </c>
      <c r="D48" t="s">
        <v>5</v>
      </c>
    </row>
    <row r="49" spans="1:4">
      <c r="A49" t="s">
        <v>6</v>
      </c>
      <c r="B49">
        <v>0.3</v>
      </c>
      <c r="C49">
        <v>0.16</v>
      </c>
      <c r="D49">
        <f>C49/B49</f>
        <v>0.53333333333333333</v>
      </c>
    </row>
    <row r="50" spans="1:4">
      <c r="A50" t="s">
        <v>17</v>
      </c>
      <c r="B50">
        <v>0.15</v>
      </c>
      <c r="C50">
        <v>0.28999999999999998</v>
      </c>
      <c r="D50">
        <f>C50/B50</f>
        <v>1.9333333333333333</v>
      </c>
    </row>
    <row r="53" spans="1:4">
      <c r="A53" s="2" t="s">
        <v>5</v>
      </c>
      <c r="B53" s="2" t="s">
        <v>10</v>
      </c>
      <c r="C53" s="2" t="s">
        <v>11</v>
      </c>
      <c r="D53" s="2" t="s">
        <v>12</v>
      </c>
    </row>
    <row r="54" spans="1:4">
      <c r="A54" s="2" t="s">
        <v>17</v>
      </c>
      <c r="B54" s="2">
        <f>AVERAGE(D42,D46,D50)</f>
        <v>1.7522222222222223</v>
      </c>
      <c r="C54" s="2">
        <f>STDEV(D42,D46,D50)</f>
        <v>0.44989299139206829</v>
      </c>
      <c r="D54" s="2">
        <f>TTEST(C60:C62,C63:C65,2,1)</f>
        <v>4.0036838456700842E-2</v>
      </c>
    </row>
    <row r="55" spans="1:4">
      <c r="A55" s="2" t="s">
        <v>6</v>
      </c>
      <c r="B55" s="2">
        <f>AVERAGE(D41,D45,D49)</f>
        <v>0.46060606060606063</v>
      </c>
      <c r="C55" s="2">
        <f>STDEV(D41,D45,D49)</f>
        <v>6.9894318755580373E-2</v>
      </c>
      <c r="D55" s="2"/>
    </row>
    <row r="59" spans="1:4">
      <c r="C59" t="s">
        <v>5</v>
      </c>
    </row>
    <row r="60" spans="1:4">
      <c r="A60" t="s">
        <v>6</v>
      </c>
      <c r="B60">
        <v>1</v>
      </c>
      <c r="C60">
        <v>0.39393939393939392</v>
      </c>
    </row>
    <row r="61" spans="1:4">
      <c r="A61" t="s">
        <v>6</v>
      </c>
      <c r="B61">
        <v>2</v>
      </c>
      <c r="C61">
        <v>0.45454545454545453</v>
      </c>
    </row>
    <row r="62" spans="1:4">
      <c r="A62" t="s">
        <v>6</v>
      </c>
      <c r="B62">
        <v>3</v>
      </c>
      <c r="C62">
        <v>0.53333333333333333</v>
      </c>
    </row>
    <row r="63" spans="1:4">
      <c r="A63" t="s">
        <v>17</v>
      </c>
      <c r="B63">
        <v>1</v>
      </c>
      <c r="C63">
        <v>2.0833333333333335</v>
      </c>
    </row>
    <row r="64" spans="1:4">
      <c r="A64" t="s">
        <v>17</v>
      </c>
      <c r="B64">
        <v>2</v>
      </c>
      <c r="C64">
        <v>1.24</v>
      </c>
    </row>
    <row r="65" spans="1:3">
      <c r="A65" t="s">
        <v>17</v>
      </c>
      <c r="B65">
        <v>3</v>
      </c>
      <c r="C65">
        <v>1.9333333333333333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F4" sqref="F4"/>
    </sheetView>
  </sheetViews>
  <sheetFormatPr baseColWidth="10" defaultColWidth="8.83203125" defaultRowHeight="15" x14ac:dyDescent="0"/>
  <cols>
    <col min="7" max="7" width="12" bestFit="1" customWidth="1"/>
    <col min="8" max="8" width="12.1640625" bestFit="1" customWidth="1"/>
  </cols>
  <sheetData>
    <row r="1" spans="1:9">
      <c r="A1" s="5" t="s">
        <v>26</v>
      </c>
    </row>
    <row r="3" spans="1:9">
      <c r="C3" s="6" t="s">
        <v>21</v>
      </c>
      <c r="D3" s="6" t="s">
        <v>20</v>
      </c>
      <c r="E3" s="6" t="s">
        <v>22</v>
      </c>
      <c r="F3" s="6" t="s">
        <v>23</v>
      </c>
      <c r="G3" s="10" t="s">
        <v>25</v>
      </c>
      <c r="H3" s="11" t="s">
        <v>11</v>
      </c>
      <c r="I3" s="11" t="s">
        <v>24</v>
      </c>
    </row>
    <row r="4" spans="1:9">
      <c r="A4" s="9" t="s">
        <v>2</v>
      </c>
      <c r="B4" t="s">
        <v>17</v>
      </c>
      <c r="C4">
        <v>0.6</v>
      </c>
      <c r="D4">
        <v>73491.827000000005</v>
      </c>
      <c r="E4">
        <f>D4/C4</f>
        <v>122486.37833333334</v>
      </c>
      <c r="F4">
        <f t="shared" ref="F4" si="0">E4/85696</f>
        <v>1.429312667257904</v>
      </c>
      <c r="G4" s="12"/>
      <c r="H4" s="12"/>
      <c r="I4" s="12"/>
    </row>
    <row r="5" spans="1:9">
      <c r="A5" s="9" t="s">
        <v>8</v>
      </c>
      <c r="B5" t="s">
        <v>17</v>
      </c>
      <c r="C5">
        <v>0.6</v>
      </c>
      <c r="D5">
        <v>27216.081999999999</v>
      </c>
      <c r="E5">
        <f t="shared" ref="E5" si="1">D5/C5</f>
        <v>45360.136666666665</v>
      </c>
      <c r="F5">
        <f t="shared" ref="F5" si="2">E5/31309</f>
        <v>1.4487890595888295</v>
      </c>
      <c r="G5" s="12">
        <f>AVERAGE(F4:F5)</f>
        <v>1.4390508634233667</v>
      </c>
      <c r="H5" s="12">
        <f>STDEV(F4:F5)</f>
        <v>1.3771889090247142E-2</v>
      </c>
      <c r="I5" s="12">
        <f>TTEST(F6:F7,F4:F5,2,1)</f>
        <v>1.4113066582922771E-2</v>
      </c>
    </row>
    <row r="6" spans="1:9">
      <c r="A6" s="8" t="s">
        <v>2</v>
      </c>
      <c r="B6" t="s">
        <v>6</v>
      </c>
      <c r="C6">
        <v>0.73</v>
      </c>
      <c r="D6">
        <v>62558.555</v>
      </c>
      <c r="E6">
        <f t="shared" ref="E6" si="3">D6/C6</f>
        <v>85696.650684931505</v>
      </c>
      <c r="F6">
        <f>E6/85696</f>
        <v>1.0000075929440289</v>
      </c>
      <c r="G6" s="12"/>
      <c r="H6" s="12"/>
      <c r="I6" s="12"/>
    </row>
    <row r="7" spans="1:9">
      <c r="A7" s="8" t="s">
        <v>8</v>
      </c>
      <c r="B7" t="s">
        <v>6</v>
      </c>
      <c r="C7">
        <v>0.67</v>
      </c>
      <c r="D7">
        <v>20977.342000000001</v>
      </c>
      <c r="E7">
        <f>D7/C7</f>
        <v>31309.465671641789</v>
      </c>
      <c r="F7">
        <f>E7/31309</f>
        <v>1.0000148734115362</v>
      </c>
      <c r="G7" s="12">
        <f>AVERAGE(F6:F7)</f>
        <v>1.0000112331777826</v>
      </c>
      <c r="H7" s="12">
        <f>STDEV(F6:F7)</f>
        <v>5.1480679446265431E-6</v>
      </c>
      <c r="I7" s="12"/>
    </row>
    <row r="9" spans="1:9">
      <c r="C9" s="6"/>
      <c r="D9" s="7"/>
    </row>
    <row r="22" spans="1:5">
      <c r="A22" s="5" t="s">
        <v>27</v>
      </c>
    </row>
    <row r="23" spans="1:5">
      <c r="A23" s="5"/>
    </row>
    <row r="24" spans="1:5">
      <c r="B24" s="6" t="s">
        <v>21</v>
      </c>
      <c r="C24" s="6" t="s">
        <v>20</v>
      </c>
      <c r="D24" s="6" t="s">
        <v>22</v>
      </c>
      <c r="E24" s="6" t="s">
        <v>23</v>
      </c>
    </row>
    <row r="25" spans="1:5">
      <c r="A25" s="12" t="s">
        <v>17</v>
      </c>
      <c r="B25">
        <v>0.6</v>
      </c>
      <c r="C25">
        <v>40535.667999999998</v>
      </c>
      <c r="D25">
        <f>C25/B25</f>
        <v>67559.44666666667</v>
      </c>
      <c r="E25" s="12">
        <f>D25/34428</f>
        <v>1.9623401494907247</v>
      </c>
    </row>
    <row r="26" spans="1:5">
      <c r="A26" s="12" t="s">
        <v>19</v>
      </c>
      <c r="B26">
        <v>0.6</v>
      </c>
      <c r="C26">
        <v>20657.3</v>
      </c>
      <c r="D26">
        <f>C26/B26</f>
        <v>34428.833333333336</v>
      </c>
      <c r="E26" s="12">
        <f>D26/34428</f>
        <v>1.0000242051043724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sqref="A1:XFD1"/>
    </sheetView>
  </sheetViews>
  <sheetFormatPr baseColWidth="10" defaultColWidth="8.83203125" defaultRowHeight="15" x14ac:dyDescent="0"/>
  <cols>
    <col min="1" max="1" width="20.6640625" customWidth="1"/>
    <col min="2" max="2" width="14.1640625" customWidth="1"/>
    <col min="3" max="3" width="9.1640625" customWidth="1"/>
    <col min="4" max="4" width="8.6640625" customWidth="1"/>
    <col min="5" max="5" width="10.5" customWidth="1"/>
    <col min="6" max="6" width="9" customWidth="1"/>
    <col min="7" max="7" width="10.5" customWidth="1"/>
    <col min="8" max="8" width="10.1640625" customWidth="1"/>
    <col min="9" max="9" width="10.5" customWidth="1"/>
    <col min="10" max="10" width="7.1640625" customWidth="1"/>
  </cols>
  <sheetData>
    <row r="1" spans="1:16" s="4" customFormat="1">
      <c r="A1" s="4" t="s">
        <v>34</v>
      </c>
    </row>
    <row r="2" spans="1:16">
      <c r="B2" t="s">
        <v>35</v>
      </c>
      <c r="E2" t="s">
        <v>36</v>
      </c>
      <c r="H2" t="s">
        <v>37</v>
      </c>
    </row>
    <row r="3" spans="1:16">
      <c r="A3" s="13" t="s">
        <v>38</v>
      </c>
      <c r="B3" t="s">
        <v>39</v>
      </c>
      <c r="C3" t="s">
        <v>40</v>
      </c>
      <c r="D3" t="s">
        <v>33</v>
      </c>
      <c r="E3" t="s">
        <v>39</v>
      </c>
      <c r="F3" t="s">
        <v>40</v>
      </c>
      <c r="G3" t="s">
        <v>33</v>
      </c>
      <c r="H3" t="s">
        <v>39</v>
      </c>
      <c r="I3" t="s">
        <v>40</v>
      </c>
      <c r="J3" t="s">
        <v>33</v>
      </c>
      <c r="K3" t="s">
        <v>30</v>
      </c>
      <c r="L3" t="s">
        <v>31</v>
      </c>
      <c r="M3" t="s">
        <v>31</v>
      </c>
      <c r="N3" s="2" t="s">
        <v>28</v>
      </c>
      <c r="O3" s="2" t="s">
        <v>11</v>
      </c>
      <c r="P3" s="2" t="s">
        <v>29</v>
      </c>
    </row>
    <row r="4" spans="1:16">
      <c r="A4" t="s">
        <v>42</v>
      </c>
      <c r="B4">
        <v>4</v>
      </c>
      <c r="C4">
        <v>69</v>
      </c>
      <c r="D4">
        <f>SUM(B4:C4)</f>
        <v>73</v>
      </c>
      <c r="E4">
        <v>10</v>
      </c>
      <c r="F4">
        <v>117</v>
      </c>
      <c r="G4">
        <f>SUM(E4:F4)</f>
        <v>127</v>
      </c>
      <c r="H4">
        <v>3</v>
      </c>
      <c r="I4">
        <v>83</v>
      </c>
      <c r="J4">
        <f>SUM(H4:I4)</f>
        <v>86</v>
      </c>
      <c r="K4">
        <f>(B4*100)/D4</f>
        <v>5.4794520547945202</v>
      </c>
      <c r="L4">
        <f>(E4*100)/G4</f>
        <v>7.8740157480314963</v>
      </c>
      <c r="M4">
        <f>(H4*100)/J4</f>
        <v>3.4883720930232558</v>
      </c>
      <c r="N4" s="2">
        <f>AVERAGE(K4:M4)</f>
        <v>5.6139466319497577</v>
      </c>
      <c r="O4" s="2">
        <f>STDEV(L4:M4)</f>
        <v>3.1011183683240851</v>
      </c>
      <c r="P4" s="2">
        <f>TTEST(K4:M4,K5:M5,2,2)</f>
        <v>0.898454183167679</v>
      </c>
    </row>
    <row r="5" spans="1:16">
      <c r="A5" t="s">
        <v>43</v>
      </c>
      <c r="B5">
        <v>8</v>
      </c>
      <c r="C5">
        <v>79</v>
      </c>
      <c r="D5">
        <f t="shared" ref="D5" si="0">SUM(B5:C5)</f>
        <v>87</v>
      </c>
      <c r="E5">
        <v>5</v>
      </c>
      <c r="F5">
        <v>139</v>
      </c>
      <c r="G5">
        <f t="shared" ref="G5" si="1">SUM(E5:F5)</f>
        <v>144</v>
      </c>
      <c r="H5">
        <v>4</v>
      </c>
      <c r="I5">
        <v>120</v>
      </c>
      <c r="J5">
        <f t="shared" ref="J5" si="2">SUM(H5:I5)</f>
        <v>124</v>
      </c>
      <c r="K5">
        <f>(B5*100)/D5</f>
        <v>9.1954022988505741</v>
      </c>
      <c r="L5">
        <f t="shared" ref="L5" si="3">(E5*100)/G5</f>
        <v>3.4722222222222223</v>
      </c>
      <c r="M5">
        <f t="shared" ref="M5" si="4">(H5*100)/J5</f>
        <v>3.225806451612903</v>
      </c>
      <c r="N5" s="2">
        <f>AVERAGE(K5:M5)</f>
        <v>5.2978103242285668</v>
      </c>
      <c r="O5" s="2">
        <f t="shared" ref="O5" si="5">STDEV(K5:M5)</f>
        <v>3.3776615554965916</v>
      </c>
      <c r="P5" s="2"/>
    </row>
    <row r="6" spans="1:16">
      <c r="B6" t="s">
        <v>35</v>
      </c>
      <c r="E6" t="s">
        <v>36</v>
      </c>
      <c r="H6" t="s">
        <v>37</v>
      </c>
      <c r="N6" s="2"/>
      <c r="O6" s="2"/>
      <c r="P6" s="2"/>
    </row>
    <row r="7" spans="1:16">
      <c r="A7" s="13" t="s">
        <v>41</v>
      </c>
      <c r="B7" t="s">
        <v>39</v>
      </c>
      <c r="C7" t="s">
        <v>40</v>
      </c>
      <c r="D7" t="s">
        <v>33</v>
      </c>
      <c r="E7" t="s">
        <v>39</v>
      </c>
      <c r="F7" t="s">
        <v>40</v>
      </c>
      <c r="G7" t="s">
        <v>33</v>
      </c>
      <c r="H7" t="s">
        <v>39</v>
      </c>
      <c r="I7" t="s">
        <v>40</v>
      </c>
      <c r="J7" t="s">
        <v>33</v>
      </c>
      <c r="K7" t="s">
        <v>30</v>
      </c>
      <c r="L7" t="s">
        <v>31</v>
      </c>
      <c r="M7" t="s">
        <v>31</v>
      </c>
      <c r="N7" s="2" t="s">
        <v>28</v>
      </c>
      <c r="O7" s="2" t="s">
        <v>11</v>
      </c>
      <c r="P7" s="2" t="s">
        <v>29</v>
      </c>
    </row>
    <row r="8" spans="1:16">
      <c r="A8" t="s">
        <v>42</v>
      </c>
      <c r="B8">
        <v>20</v>
      </c>
      <c r="C8">
        <v>148</v>
      </c>
      <c r="D8">
        <f t="shared" ref="D8:D9" si="6">SUM(B8:C8)</f>
        <v>168</v>
      </c>
      <c r="E8">
        <v>15</v>
      </c>
      <c r="F8">
        <v>110</v>
      </c>
      <c r="G8">
        <f>SUM(E8:F8)</f>
        <v>125</v>
      </c>
      <c r="H8">
        <v>15</v>
      </c>
      <c r="I8">
        <v>82</v>
      </c>
      <c r="J8">
        <f t="shared" ref="J8:J9" si="7">SUM(H8:I8)</f>
        <v>97</v>
      </c>
      <c r="K8">
        <f t="shared" ref="K8:K9" si="8">(B8*100)/D8</f>
        <v>11.904761904761905</v>
      </c>
      <c r="L8">
        <f t="shared" ref="L8:L9" si="9">(E8*100)/G8</f>
        <v>12</v>
      </c>
      <c r="M8">
        <f t="shared" ref="M8:M9" si="10">(H8*100)/J8</f>
        <v>15.463917525773196</v>
      </c>
      <c r="N8" s="2">
        <f>AVERAGE(K8:M8)</f>
        <v>13.122893143511702</v>
      </c>
      <c r="O8" s="2">
        <f>STDEV(K8:M8)</f>
        <v>2.0279457444550189</v>
      </c>
      <c r="P8" s="2">
        <f>TTEST(K8:M8,K9:M9,2,2)</f>
        <v>0.20034444823504438</v>
      </c>
    </row>
    <row r="9" spans="1:16">
      <c r="A9" t="s">
        <v>43</v>
      </c>
      <c r="B9">
        <v>22</v>
      </c>
      <c r="C9">
        <v>176</v>
      </c>
      <c r="D9">
        <f t="shared" si="6"/>
        <v>198</v>
      </c>
      <c r="E9">
        <v>11</v>
      </c>
      <c r="F9">
        <v>102</v>
      </c>
      <c r="G9">
        <f t="shared" ref="G9" si="11">SUM(E9:F9)</f>
        <v>113</v>
      </c>
      <c r="H9">
        <v>16</v>
      </c>
      <c r="I9">
        <v>115</v>
      </c>
      <c r="J9">
        <f t="shared" si="7"/>
        <v>131</v>
      </c>
      <c r="K9">
        <f t="shared" si="8"/>
        <v>11.111111111111111</v>
      </c>
      <c r="L9">
        <f t="shared" si="9"/>
        <v>9.7345132743362832</v>
      </c>
      <c r="M9">
        <f t="shared" si="10"/>
        <v>12.213740458015268</v>
      </c>
      <c r="N9" s="2">
        <f>AVERAGE(K9:L9)</f>
        <v>10.422812192723697</v>
      </c>
      <c r="O9" s="2">
        <f>STDEV(K9:L9)</f>
        <v>0.97340166535021266</v>
      </c>
      <c r="P9" s="2"/>
    </row>
    <row r="10" spans="1:16">
      <c r="B10" t="s">
        <v>35</v>
      </c>
      <c r="E10" t="s">
        <v>36</v>
      </c>
      <c r="H10" t="s">
        <v>37</v>
      </c>
      <c r="N10" s="2"/>
      <c r="O10" s="2"/>
      <c r="P10" s="2"/>
    </row>
    <row r="11" spans="1:16">
      <c r="A11" s="13" t="s">
        <v>38</v>
      </c>
      <c r="B11" t="s">
        <v>39</v>
      </c>
      <c r="C11" t="s">
        <v>40</v>
      </c>
      <c r="D11" t="s">
        <v>33</v>
      </c>
      <c r="E11" t="s">
        <v>39</v>
      </c>
      <c r="F11" t="s">
        <v>40</v>
      </c>
      <c r="G11" t="s">
        <v>33</v>
      </c>
      <c r="H11" t="s">
        <v>39</v>
      </c>
      <c r="I11" t="s">
        <v>40</v>
      </c>
      <c r="J11" t="s">
        <v>33</v>
      </c>
      <c r="K11" t="s">
        <v>30</v>
      </c>
      <c r="L11" t="s">
        <v>31</v>
      </c>
      <c r="M11" t="s">
        <v>31</v>
      </c>
      <c r="N11" s="2" t="s">
        <v>28</v>
      </c>
      <c r="O11" s="2" t="s">
        <v>11</v>
      </c>
      <c r="P11" s="2" t="s">
        <v>29</v>
      </c>
    </row>
    <row r="12" spans="1:16">
      <c r="A12" t="s">
        <v>44</v>
      </c>
      <c r="B12">
        <v>15</v>
      </c>
      <c r="C12">
        <v>91</v>
      </c>
      <c r="D12">
        <f>SUM(B12:C12)</f>
        <v>106</v>
      </c>
      <c r="E12">
        <v>7</v>
      </c>
      <c r="F12">
        <v>60</v>
      </c>
      <c r="G12">
        <f>SUM(E12:F12)</f>
        <v>67</v>
      </c>
      <c r="H12">
        <v>7</v>
      </c>
      <c r="I12">
        <v>47</v>
      </c>
      <c r="J12">
        <f>SUM(H12:I12)</f>
        <v>54</v>
      </c>
      <c r="K12">
        <f>(B12*100)/D12</f>
        <v>14.150943396226415</v>
      </c>
      <c r="L12">
        <f t="shared" ref="L12:L13" si="12">(E12*100)/G12</f>
        <v>10.447761194029852</v>
      </c>
      <c r="M12">
        <f>(H12*100)/J12</f>
        <v>12.962962962962964</v>
      </c>
      <c r="N12" s="2">
        <f>AVERAGE(K12:M12)</f>
        <v>12.520555851073077</v>
      </c>
      <c r="O12" s="2">
        <f>STDEV(K12:M12)</f>
        <v>1.8908153387241176</v>
      </c>
      <c r="P12" s="14">
        <f>TTEST(K12:M12,K13:M13,2,2)</f>
        <v>4.8535498218058495E-3</v>
      </c>
    </row>
    <row r="13" spans="1:16">
      <c r="A13" t="s">
        <v>45</v>
      </c>
      <c r="B13">
        <v>2</v>
      </c>
      <c r="C13">
        <v>58</v>
      </c>
      <c r="D13">
        <f t="shared" ref="D13" si="13">SUM(B13:C13)</f>
        <v>60</v>
      </c>
      <c r="E13">
        <v>3</v>
      </c>
      <c r="F13">
        <v>62</v>
      </c>
      <c r="G13">
        <f t="shared" ref="G13" si="14">SUM(E13:F13)</f>
        <v>65</v>
      </c>
      <c r="H13">
        <v>2</v>
      </c>
      <c r="I13">
        <v>30</v>
      </c>
      <c r="J13">
        <f t="shared" ref="J13" si="15">SUM(H13:I13)</f>
        <v>32</v>
      </c>
      <c r="K13">
        <f t="shared" ref="K13" si="16">(B13*100)/D13</f>
        <v>3.3333333333333335</v>
      </c>
      <c r="L13">
        <f t="shared" si="12"/>
        <v>4.615384615384615</v>
      </c>
      <c r="M13">
        <f t="shared" ref="M13" si="17">(H13*100)/J13</f>
        <v>6.25</v>
      </c>
      <c r="N13" s="2">
        <f>AVERAGE(K13:M13)</f>
        <v>4.732905982905983</v>
      </c>
      <c r="O13" s="2">
        <f t="shared" ref="O13" si="18">STDEV(K13:M13)</f>
        <v>1.4618804892942443</v>
      </c>
      <c r="P13" s="2"/>
    </row>
    <row r="14" spans="1:16">
      <c r="B14" t="s">
        <v>35</v>
      </c>
      <c r="E14" t="s">
        <v>36</v>
      </c>
      <c r="H14" t="s">
        <v>37</v>
      </c>
      <c r="N14" s="2"/>
      <c r="O14" s="2"/>
      <c r="P14" s="2"/>
    </row>
    <row r="15" spans="1:16">
      <c r="A15" s="13" t="s">
        <v>41</v>
      </c>
      <c r="B15" t="s">
        <v>39</v>
      </c>
      <c r="C15" t="s">
        <v>40</v>
      </c>
      <c r="D15" t="s">
        <v>33</v>
      </c>
      <c r="E15" t="s">
        <v>39</v>
      </c>
      <c r="F15" t="s">
        <v>40</v>
      </c>
      <c r="G15" t="s">
        <v>33</v>
      </c>
      <c r="H15" t="s">
        <v>39</v>
      </c>
      <c r="I15" t="s">
        <v>40</v>
      </c>
      <c r="J15" t="s">
        <v>33</v>
      </c>
      <c r="K15" t="s">
        <v>30</v>
      </c>
      <c r="L15" t="s">
        <v>31</v>
      </c>
      <c r="M15" t="s">
        <v>31</v>
      </c>
      <c r="N15" s="2" t="s">
        <v>28</v>
      </c>
      <c r="O15" s="2" t="s">
        <v>11</v>
      </c>
      <c r="P15" s="2" t="s">
        <v>29</v>
      </c>
    </row>
    <row r="16" spans="1:16">
      <c r="A16" t="s">
        <v>44</v>
      </c>
      <c r="B16">
        <v>16</v>
      </c>
      <c r="C16">
        <v>55</v>
      </c>
      <c r="D16">
        <f t="shared" ref="D16:D17" si="19">SUM(B16:C16)</f>
        <v>71</v>
      </c>
      <c r="E16">
        <v>10</v>
      </c>
      <c r="F16">
        <v>49</v>
      </c>
      <c r="G16">
        <f t="shared" ref="G16:G17" si="20">SUM(E16:F16)</f>
        <v>59</v>
      </c>
      <c r="H16">
        <v>9</v>
      </c>
      <c r="I16">
        <v>47</v>
      </c>
      <c r="J16">
        <f t="shared" ref="J16:J17" si="21">SUM(H16:I16)</f>
        <v>56</v>
      </c>
      <c r="K16">
        <f t="shared" ref="K16:K17" si="22">(B16*100)/D16</f>
        <v>22.535211267605632</v>
      </c>
      <c r="L16">
        <f t="shared" ref="L16:L17" si="23">(E16*100)/G16</f>
        <v>16.949152542372882</v>
      </c>
      <c r="M16">
        <f t="shared" ref="M16:M17" si="24">(H16*100)/J16</f>
        <v>16.071428571428573</v>
      </c>
      <c r="N16" s="2">
        <f>AVERAGE(K16:L16)</f>
        <v>19.742181904989259</v>
      </c>
      <c r="O16" s="2">
        <f>STDEV(K16:L16)</f>
        <v>3.9499400047183526</v>
      </c>
      <c r="P16" s="14">
        <f>TTEST(K16:M16,K17:M17,2,2)</f>
        <v>5.4186971176894562E-2</v>
      </c>
    </row>
    <row r="17" spans="1:16">
      <c r="A17" t="s">
        <v>45</v>
      </c>
      <c r="B17">
        <v>19</v>
      </c>
      <c r="C17">
        <v>135</v>
      </c>
      <c r="D17">
        <f t="shared" si="19"/>
        <v>154</v>
      </c>
      <c r="E17">
        <v>14</v>
      </c>
      <c r="F17">
        <v>93</v>
      </c>
      <c r="G17">
        <f t="shared" si="20"/>
        <v>107</v>
      </c>
      <c r="H17">
        <v>10</v>
      </c>
      <c r="I17">
        <v>64</v>
      </c>
      <c r="J17">
        <f t="shared" si="21"/>
        <v>74</v>
      </c>
      <c r="K17">
        <f t="shared" si="22"/>
        <v>12.337662337662337</v>
      </c>
      <c r="L17">
        <f t="shared" si="23"/>
        <v>13.084112149532711</v>
      </c>
      <c r="M17">
        <f t="shared" si="24"/>
        <v>13.513513513513514</v>
      </c>
      <c r="N17" s="2">
        <f>AVERAGE(K17:L17)</f>
        <v>12.710887243597524</v>
      </c>
      <c r="O17" s="2">
        <f>STDEV(K17:L17)</f>
        <v>0.52781972378896391</v>
      </c>
      <c r="P17" s="2"/>
    </row>
    <row r="20" spans="1:16">
      <c r="C20" t="s">
        <v>28</v>
      </c>
      <c r="D20" t="s">
        <v>11</v>
      </c>
    </row>
    <row r="21" spans="1:16">
      <c r="A21" s="17" t="s">
        <v>38</v>
      </c>
      <c r="B21" t="s">
        <v>43</v>
      </c>
      <c r="C21">
        <v>5.2978103242285668</v>
      </c>
      <c r="D21">
        <v>3.3776615554965916</v>
      </c>
    </row>
    <row r="22" spans="1:16">
      <c r="A22" s="17"/>
      <c r="B22" t="s">
        <v>42</v>
      </c>
      <c r="C22">
        <v>5.6139466319497577</v>
      </c>
      <c r="D22">
        <v>3.1011183683240851</v>
      </c>
    </row>
    <row r="23" spans="1:16">
      <c r="A23" s="17"/>
      <c r="B23" t="s">
        <v>45</v>
      </c>
      <c r="C23">
        <v>4.732905982905983</v>
      </c>
      <c r="D23">
        <v>1.4618804892942443</v>
      </c>
    </row>
    <row r="24" spans="1:16">
      <c r="A24" s="17"/>
      <c r="B24" t="s">
        <v>44</v>
      </c>
      <c r="C24">
        <v>12.520555851073077</v>
      </c>
      <c r="D24">
        <v>1.8908153387241176</v>
      </c>
    </row>
    <row r="26" spans="1:16">
      <c r="A26" s="17" t="s">
        <v>41</v>
      </c>
      <c r="B26" t="s">
        <v>43</v>
      </c>
      <c r="C26">
        <v>10.422812192723697</v>
      </c>
      <c r="D26">
        <v>0.97340166535021266</v>
      </c>
    </row>
    <row r="27" spans="1:16">
      <c r="A27" s="17"/>
      <c r="B27" t="s">
        <v>42</v>
      </c>
      <c r="C27">
        <v>13.122893143511702</v>
      </c>
      <c r="D27">
        <v>2.0279457444550189</v>
      </c>
    </row>
    <row r="28" spans="1:16">
      <c r="A28" s="17"/>
      <c r="B28" t="s">
        <v>45</v>
      </c>
      <c r="C28">
        <v>12.710887243597524</v>
      </c>
      <c r="D28">
        <v>0.52781972378896391</v>
      </c>
    </row>
    <row r="29" spans="1:16">
      <c r="A29" s="17"/>
      <c r="B29" t="s">
        <v>44</v>
      </c>
      <c r="C29">
        <v>19.742181904989259</v>
      </c>
      <c r="D29">
        <v>3.9499400047183526</v>
      </c>
    </row>
  </sheetData>
  <mergeCells count="2">
    <mergeCell ref="A21:A24"/>
    <mergeCell ref="A26:A29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baseColWidth="10" defaultRowHeight="15" x14ac:dyDescent="0"/>
  <cols>
    <col min="2" max="2" width="25.5" customWidth="1"/>
  </cols>
  <sheetData>
    <row r="1" spans="1:8" s="4" customFormat="1">
      <c r="A1" s="4" t="s">
        <v>51</v>
      </c>
    </row>
    <row r="2" spans="1:8" s="4" customFormat="1"/>
    <row r="3" spans="1:8">
      <c r="C3" t="s">
        <v>55</v>
      </c>
      <c r="D3" t="s">
        <v>56</v>
      </c>
      <c r="E3" t="s">
        <v>57</v>
      </c>
      <c r="F3" s="2" t="s">
        <v>18</v>
      </c>
      <c r="G3" s="2" t="s">
        <v>11</v>
      </c>
      <c r="H3" s="2" t="s">
        <v>29</v>
      </c>
    </row>
    <row r="4" spans="1:8">
      <c r="A4" s="17" t="s">
        <v>38</v>
      </c>
      <c r="B4" t="s">
        <v>1</v>
      </c>
      <c r="C4">
        <v>3.29</v>
      </c>
      <c r="D4">
        <v>1.27</v>
      </c>
      <c r="E4">
        <v>1.1399999999999999</v>
      </c>
      <c r="F4" s="2">
        <f>AVERAGE(C4:E4)</f>
        <v>1.9000000000000001</v>
      </c>
      <c r="G4" s="2">
        <f>STDEV(C4:E4)</f>
        <v>1.2055289295574783</v>
      </c>
      <c r="H4" s="2"/>
    </row>
    <row r="5" spans="1:8">
      <c r="A5" s="17"/>
      <c r="B5" t="s">
        <v>52</v>
      </c>
      <c r="C5">
        <v>5.14</v>
      </c>
      <c r="D5">
        <v>4.63</v>
      </c>
      <c r="E5">
        <v>4.96</v>
      </c>
      <c r="F5" s="2">
        <f t="shared" ref="F5:F7" si="0">AVERAGE(C5:E5)</f>
        <v>4.91</v>
      </c>
      <c r="G5" s="2">
        <f t="shared" ref="G5:G7" si="1">STDEV(C5:E5)</f>
        <v>0.25865034312755114</v>
      </c>
      <c r="H5" s="2"/>
    </row>
    <row r="6" spans="1:8">
      <c r="A6" s="17"/>
      <c r="B6" t="s">
        <v>53</v>
      </c>
      <c r="C6">
        <v>2.84</v>
      </c>
      <c r="D6">
        <v>3.59</v>
      </c>
      <c r="E6">
        <v>3.85</v>
      </c>
      <c r="F6" s="2">
        <f t="shared" si="0"/>
        <v>3.4266666666666663</v>
      </c>
      <c r="G6" s="2">
        <f t="shared" si="1"/>
        <v>0.52443620520835188</v>
      </c>
      <c r="H6" s="2"/>
    </row>
    <row r="7" spans="1:8">
      <c r="A7" s="17"/>
      <c r="B7" t="s">
        <v>54</v>
      </c>
      <c r="C7">
        <v>2.38</v>
      </c>
      <c r="D7">
        <v>3.16</v>
      </c>
      <c r="E7">
        <v>2.37</v>
      </c>
      <c r="F7" s="2">
        <f t="shared" si="0"/>
        <v>2.6366666666666667</v>
      </c>
      <c r="G7" s="2">
        <f t="shared" si="1"/>
        <v>0.45324754090158653</v>
      </c>
      <c r="H7" s="2"/>
    </row>
    <row r="8" spans="1:8">
      <c r="F8" s="2"/>
      <c r="G8" s="2"/>
      <c r="H8" s="2"/>
    </row>
    <row r="9" spans="1:8">
      <c r="F9" s="2"/>
      <c r="G9" s="2"/>
      <c r="H9" s="2"/>
    </row>
    <row r="10" spans="1:8">
      <c r="C10" t="s">
        <v>55</v>
      </c>
      <c r="D10" t="s">
        <v>56</v>
      </c>
      <c r="E10" t="s">
        <v>57</v>
      </c>
      <c r="F10" s="2" t="s">
        <v>18</v>
      </c>
      <c r="G10" s="2" t="s">
        <v>11</v>
      </c>
      <c r="H10" s="2"/>
    </row>
    <row r="11" spans="1:8">
      <c r="A11" s="17" t="s">
        <v>41</v>
      </c>
      <c r="B11" t="s">
        <v>1</v>
      </c>
      <c r="C11">
        <v>3.89</v>
      </c>
      <c r="D11">
        <v>2.84</v>
      </c>
      <c r="E11">
        <v>2.85</v>
      </c>
      <c r="F11" s="2">
        <f>AVERAGE(C11:E11)</f>
        <v>3.1933333333333334</v>
      </c>
      <c r="G11" s="2">
        <f>STDEV(C11:E11)</f>
        <v>0.60335174925853441</v>
      </c>
      <c r="H11" s="2"/>
    </row>
    <row r="12" spans="1:8">
      <c r="A12" s="17"/>
      <c r="B12" t="s">
        <v>52</v>
      </c>
      <c r="C12">
        <v>8.9600000000000009</v>
      </c>
      <c r="D12">
        <v>11.4</v>
      </c>
      <c r="E12">
        <v>10.7</v>
      </c>
      <c r="F12" s="2">
        <f>AVERAGE(C12:E12)</f>
        <v>10.353333333333333</v>
      </c>
      <c r="G12" s="2">
        <f t="shared" ref="G12:G14" si="2">STDEV(C12:E12)</f>
        <v>1.2563969648695161</v>
      </c>
      <c r="H12" s="2"/>
    </row>
    <row r="13" spans="1:8">
      <c r="A13" s="17"/>
      <c r="B13" t="s">
        <v>53</v>
      </c>
      <c r="C13">
        <v>4.21</v>
      </c>
      <c r="D13">
        <v>4.74</v>
      </c>
      <c r="E13">
        <v>4</v>
      </c>
      <c r="F13" s="2">
        <f>AVERAGE(C13:E13)</f>
        <v>4.3166666666666664</v>
      </c>
      <c r="G13" s="2">
        <f t="shared" si="2"/>
        <v>0.38135722535876176</v>
      </c>
      <c r="H13" s="14">
        <f>TTEST(C12:E12,C13:E13,2,1)</f>
        <v>1.1171012518280904E-2</v>
      </c>
    </row>
    <row r="14" spans="1:8">
      <c r="A14" s="17"/>
      <c r="B14" t="s">
        <v>54</v>
      </c>
      <c r="C14">
        <v>3.23</v>
      </c>
      <c r="D14">
        <v>2.9</v>
      </c>
      <c r="E14">
        <v>2.36</v>
      </c>
      <c r="F14" s="2">
        <f>AVERAGE(C14:E14)</f>
        <v>2.83</v>
      </c>
      <c r="G14" s="2">
        <f t="shared" si="2"/>
        <v>0.43920382511995482</v>
      </c>
      <c r="H14" s="14">
        <f>TTEST(C12:E12,C14:E14,2,1)</f>
        <v>1.3945463501047167E-2</v>
      </c>
    </row>
    <row r="15" spans="1:8">
      <c r="A15" s="15"/>
    </row>
    <row r="16" spans="1:8">
      <c r="A16" s="15"/>
    </row>
    <row r="18" spans="3:8">
      <c r="C18" s="2" t="s">
        <v>46</v>
      </c>
      <c r="D18" s="2" t="s">
        <v>58</v>
      </c>
      <c r="E18" s="2" t="s">
        <v>38</v>
      </c>
      <c r="F18" s="2" t="s">
        <v>11</v>
      </c>
      <c r="G18" s="2" t="s">
        <v>41</v>
      </c>
      <c r="H18" s="2" t="s">
        <v>11</v>
      </c>
    </row>
    <row r="19" spans="3:8">
      <c r="C19" s="16" t="s">
        <v>47</v>
      </c>
      <c r="D19" s="16" t="s">
        <v>47</v>
      </c>
      <c r="E19" s="2">
        <v>1.9000000000000001</v>
      </c>
      <c r="F19" s="2">
        <v>1.2055289295574783</v>
      </c>
      <c r="G19" s="2">
        <v>3.1933333333333334</v>
      </c>
      <c r="H19" s="2">
        <v>0.60335174925853441</v>
      </c>
    </row>
    <row r="20" spans="3:8">
      <c r="C20" s="16" t="s">
        <v>47</v>
      </c>
      <c r="D20" s="2" t="s">
        <v>48</v>
      </c>
      <c r="E20" s="2">
        <v>4.91</v>
      </c>
      <c r="F20" s="2">
        <v>0.25865034312755114</v>
      </c>
      <c r="G20" s="2">
        <v>10.353333333333333</v>
      </c>
      <c r="H20" s="2">
        <v>1.2563969648695161</v>
      </c>
    </row>
    <row r="21" spans="3:8">
      <c r="C21" s="2" t="s">
        <v>49</v>
      </c>
      <c r="D21" s="2" t="s">
        <v>32</v>
      </c>
      <c r="E21" s="2">
        <v>3.4266666666666663</v>
      </c>
      <c r="F21" s="2">
        <v>0.52443620520835188</v>
      </c>
      <c r="G21" s="2">
        <v>4.3166666666666664</v>
      </c>
      <c r="H21" s="2">
        <v>0.38135722535876176</v>
      </c>
    </row>
    <row r="22" spans="3:8">
      <c r="C22" s="2" t="s">
        <v>50</v>
      </c>
      <c r="D22" s="2" t="s">
        <v>32</v>
      </c>
      <c r="E22" s="2">
        <v>2.6366666666666667</v>
      </c>
      <c r="F22" s="2">
        <v>0.45324754090158653</v>
      </c>
      <c r="G22" s="2">
        <v>2.83</v>
      </c>
      <c r="H22" s="2">
        <v>0.43920382511995482</v>
      </c>
    </row>
  </sheetData>
  <mergeCells count="2">
    <mergeCell ref="A4:A7"/>
    <mergeCell ref="A11:A14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6B</vt:lpstr>
      <vt:lpstr>Figure 6C</vt:lpstr>
      <vt:lpstr>Figure 6D</vt:lpstr>
      <vt:lpstr>Figure 6E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Blanco</dc:creator>
  <cp:lastModifiedBy>Michaela Frye</cp:lastModifiedBy>
  <dcterms:created xsi:type="dcterms:W3CDTF">2014-06-30T12:04:12Z</dcterms:created>
  <dcterms:modified xsi:type="dcterms:W3CDTF">2014-06-30T15:51:00Z</dcterms:modified>
</cp:coreProperties>
</file>