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120" yWindow="1120" windowWidth="24480" windowHeight="17260" tabRatio="500"/>
  </bookViews>
  <sheets>
    <sheet name="Fig EV2D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" l="1"/>
  <c r="F4" i="1"/>
  <c r="H4" i="1"/>
  <c r="D5" i="1"/>
  <c r="F5" i="1"/>
  <c r="H5" i="1"/>
  <c r="D6" i="1"/>
  <c r="F6" i="1"/>
  <c r="H6" i="1"/>
  <c r="D7" i="1"/>
  <c r="F7" i="1"/>
  <c r="H7" i="1"/>
  <c r="D8" i="1"/>
  <c r="F8" i="1"/>
  <c r="H8" i="1"/>
  <c r="D9" i="1"/>
  <c r="F9" i="1"/>
  <c r="H9" i="1"/>
  <c r="D10" i="1"/>
  <c r="F10" i="1"/>
  <c r="H10" i="1"/>
  <c r="D11" i="1"/>
  <c r="F11" i="1"/>
  <c r="H11" i="1"/>
  <c r="D12" i="1"/>
  <c r="F12" i="1"/>
  <c r="H12" i="1"/>
  <c r="D13" i="1"/>
  <c r="F13" i="1"/>
  <c r="H13" i="1"/>
</calcChain>
</file>

<file path=xl/sharedStrings.xml><?xml version="1.0" encoding="utf-8"?>
<sst xmlns="http://schemas.openxmlformats.org/spreadsheetml/2006/main" count="23" uniqueCount="23">
  <si>
    <t>CPM = Counts per minute</t>
  </si>
  <si>
    <t>SEM = Standard error of the mean</t>
  </si>
  <si>
    <t>Control</t>
  </si>
  <si>
    <t>Key:</t>
  </si>
  <si>
    <t>kd5</t>
  </si>
  <si>
    <t>wt5</t>
  </si>
  <si>
    <t>kd4</t>
  </si>
  <si>
    <t>wt4</t>
  </si>
  <si>
    <t>kd3</t>
  </si>
  <si>
    <t>wt3</t>
  </si>
  <si>
    <t>kd2</t>
  </si>
  <si>
    <t>wt2</t>
  </si>
  <si>
    <t>kd1</t>
  </si>
  <si>
    <t>wt1</t>
  </si>
  <si>
    <t>SEM</t>
  </si>
  <si>
    <t>mean %</t>
  </si>
  <si>
    <t>exp 3 % control</t>
  </si>
  <si>
    <t>exp 3 cpm</t>
  </si>
  <si>
    <t>exp 2 % control</t>
  </si>
  <si>
    <t>exp 2 cpm</t>
  </si>
  <si>
    <t>exp 1 % control</t>
  </si>
  <si>
    <t>exp 1 cpm</t>
  </si>
  <si>
    <t>CDKL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</si>
</sst>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name val="Arial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1" xfId="0" applyFont="1" applyBorder="1"/>
    <xf numFmtId="0" fontId="1" fillId="0" borderId="2" xfId="0" applyFont="1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/>
    <xf numFmtId="0" fontId="0" fillId="0" borderId="8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workbookViewId="0">
      <selection activeCell="G24" sqref="G24"/>
    </sheetView>
  </sheetViews>
  <sheetFormatPr baseColWidth="10" defaultRowHeight="15" x14ac:dyDescent="0"/>
  <cols>
    <col min="4" max="4" width="13.83203125" bestFit="1" customWidth="1"/>
    <col min="6" max="6" width="13.83203125" bestFit="1" customWidth="1"/>
    <col min="8" max="8" width="13.83203125" bestFit="1" customWidth="1"/>
    <col min="15" max="17" width="13.83203125" bestFit="1" customWidth="1"/>
  </cols>
  <sheetData>
    <row r="2" spans="2:10" ht="16" thickBot="1"/>
    <row r="3" spans="2:10" ht="16" thickBot="1">
      <c r="B3" s="18" t="s">
        <v>22</v>
      </c>
      <c r="C3" s="17" t="s">
        <v>21</v>
      </c>
      <c r="D3" s="16" t="s">
        <v>20</v>
      </c>
      <c r="E3" s="17" t="s">
        <v>19</v>
      </c>
      <c r="F3" s="16" t="s">
        <v>18</v>
      </c>
      <c r="G3" s="17" t="s">
        <v>17</v>
      </c>
      <c r="H3" s="16" t="s">
        <v>16</v>
      </c>
      <c r="I3" s="15" t="s">
        <v>15</v>
      </c>
      <c r="J3" s="14" t="s">
        <v>14</v>
      </c>
    </row>
    <row r="4" spans="2:10">
      <c r="B4" s="13" t="s">
        <v>13</v>
      </c>
      <c r="C4" s="11">
        <v>4600</v>
      </c>
      <c r="D4" s="10">
        <f t="shared" ref="D4:D13" si="0">(C4/56896)*100</f>
        <v>8.0849268841394828</v>
      </c>
      <c r="E4" s="11">
        <v>10698</v>
      </c>
      <c r="F4" s="10">
        <f t="shared" ref="F4:F13" si="1">(E4/116594)*100</f>
        <v>9.17542926737225</v>
      </c>
      <c r="G4" s="11">
        <v>2204</v>
      </c>
      <c r="H4" s="10">
        <f t="shared" ref="H4:H13" si="2">(G4/6591)*100</f>
        <v>33.439538764982551</v>
      </c>
      <c r="I4" s="9">
        <v>16.89997</v>
      </c>
      <c r="J4" s="8">
        <v>8.2757760000000005</v>
      </c>
    </row>
    <row r="5" spans="2:10" ht="16" thickBot="1">
      <c r="B5" s="7" t="s">
        <v>12</v>
      </c>
      <c r="C5" s="6">
        <v>2978</v>
      </c>
      <c r="D5" s="5">
        <f t="shared" si="0"/>
        <v>5.2341113610798651</v>
      </c>
      <c r="E5" s="6">
        <v>5762</v>
      </c>
      <c r="F5" s="5">
        <f t="shared" si="1"/>
        <v>4.9419352625349502</v>
      </c>
      <c r="G5" s="6">
        <v>861</v>
      </c>
      <c r="H5" s="5">
        <f t="shared" si="2"/>
        <v>13.063268092853891</v>
      </c>
      <c r="I5" s="4">
        <v>7.7464389999999996</v>
      </c>
      <c r="J5" s="3">
        <v>2.6597520000000001</v>
      </c>
    </row>
    <row r="6" spans="2:10">
      <c r="B6" s="13" t="s">
        <v>11</v>
      </c>
      <c r="C6" s="11">
        <v>34223</v>
      </c>
      <c r="D6" s="10">
        <f t="shared" si="0"/>
        <v>60.150098425196852</v>
      </c>
      <c r="E6" s="11">
        <v>55372</v>
      </c>
      <c r="F6" s="10">
        <f t="shared" si="1"/>
        <v>47.491294577765579</v>
      </c>
      <c r="G6" s="11">
        <v>1937</v>
      </c>
      <c r="H6" s="10">
        <f t="shared" si="2"/>
        <v>29.388560157790927</v>
      </c>
      <c r="I6" s="9">
        <v>45.676650000000002</v>
      </c>
      <c r="J6" s="8">
        <v>8.9263239999999993</v>
      </c>
    </row>
    <row r="7" spans="2:10" ht="16" thickBot="1">
      <c r="B7" s="7" t="s">
        <v>10</v>
      </c>
      <c r="C7" s="6">
        <v>3044</v>
      </c>
      <c r="D7" s="5">
        <f t="shared" si="0"/>
        <v>5.3501124859392579</v>
      </c>
      <c r="E7" s="6">
        <v>5916</v>
      </c>
      <c r="F7" s="5">
        <f t="shared" si="1"/>
        <v>5.0740175309192583</v>
      </c>
      <c r="G7" s="6">
        <v>1585</v>
      </c>
      <c r="H7" s="5">
        <f t="shared" si="2"/>
        <v>24.047944166287362</v>
      </c>
      <c r="I7" s="4">
        <v>11.490690000000001</v>
      </c>
      <c r="J7" s="3">
        <v>6.2791319999999997</v>
      </c>
    </row>
    <row r="8" spans="2:10">
      <c r="B8" s="13" t="s">
        <v>9</v>
      </c>
      <c r="C8" s="11">
        <v>814</v>
      </c>
      <c r="D8" s="10">
        <f t="shared" si="0"/>
        <v>1.4306805399325084</v>
      </c>
      <c r="E8" s="11">
        <v>952</v>
      </c>
      <c r="F8" s="10">
        <f t="shared" si="1"/>
        <v>0.81650856819390349</v>
      </c>
      <c r="G8" s="11">
        <v>423</v>
      </c>
      <c r="H8" s="10">
        <f t="shared" si="2"/>
        <v>6.4178425125170691</v>
      </c>
      <c r="I8" s="9">
        <v>2.888344</v>
      </c>
      <c r="J8" s="8">
        <v>1.773633</v>
      </c>
    </row>
    <row r="9" spans="2:10" ht="16" thickBot="1">
      <c r="B9" s="7" t="s">
        <v>8</v>
      </c>
      <c r="C9" s="6">
        <v>188</v>
      </c>
      <c r="D9" s="5">
        <f t="shared" si="0"/>
        <v>0.33042744656917883</v>
      </c>
      <c r="E9" s="6">
        <v>242</v>
      </c>
      <c r="F9" s="5">
        <f t="shared" si="1"/>
        <v>0.20755785031819821</v>
      </c>
      <c r="G9" s="6">
        <v>220</v>
      </c>
      <c r="H9" s="5">
        <f t="shared" si="2"/>
        <v>3.3378849946897287</v>
      </c>
      <c r="I9" s="4">
        <v>1.291957</v>
      </c>
      <c r="J9" s="3">
        <v>1.023579</v>
      </c>
    </row>
    <row r="10" spans="2:10">
      <c r="B10" s="13" t="s">
        <v>7</v>
      </c>
      <c r="C10" s="11">
        <v>774</v>
      </c>
      <c r="D10" s="10">
        <f t="shared" si="0"/>
        <v>1.3603768278965129</v>
      </c>
      <c r="E10" s="11">
        <v>1704</v>
      </c>
      <c r="F10" s="10">
        <f t="shared" si="1"/>
        <v>1.461481722901693</v>
      </c>
      <c r="G10" s="11">
        <v>690</v>
      </c>
      <c r="H10" s="10">
        <f t="shared" si="2"/>
        <v>10.468821119708693</v>
      </c>
      <c r="I10" s="9">
        <v>4.4302270000000004</v>
      </c>
      <c r="J10" s="8">
        <v>3.0194390000000002</v>
      </c>
    </row>
    <row r="11" spans="2:10" ht="16" thickBot="1">
      <c r="B11" s="7" t="s">
        <v>6</v>
      </c>
      <c r="C11" s="6">
        <v>936</v>
      </c>
      <c r="D11" s="5">
        <f t="shared" si="0"/>
        <v>1.6451068616422946</v>
      </c>
      <c r="E11" s="6">
        <v>1498</v>
      </c>
      <c r="F11" s="5">
        <f t="shared" si="1"/>
        <v>1.2848002470109954</v>
      </c>
      <c r="G11" s="6">
        <v>339</v>
      </c>
      <c r="H11" s="5">
        <f t="shared" si="2"/>
        <v>5.1433773327264456</v>
      </c>
      <c r="I11" s="4">
        <v>2.6910949999999998</v>
      </c>
      <c r="J11" s="3">
        <v>1.230545</v>
      </c>
    </row>
    <row r="12" spans="2:10">
      <c r="B12" s="12" t="s">
        <v>5</v>
      </c>
      <c r="C12" s="11">
        <v>56896</v>
      </c>
      <c r="D12" s="10">
        <f t="shared" si="0"/>
        <v>100</v>
      </c>
      <c r="E12" s="11">
        <v>116594</v>
      </c>
      <c r="F12" s="10">
        <f t="shared" si="1"/>
        <v>100</v>
      </c>
      <c r="G12" s="11">
        <v>6591</v>
      </c>
      <c r="H12" s="10">
        <f t="shared" si="2"/>
        <v>100</v>
      </c>
      <c r="I12" s="9">
        <v>100</v>
      </c>
      <c r="J12" s="8">
        <v>0</v>
      </c>
    </row>
    <row r="13" spans="2:10" ht="16" thickBot="1">
      <c r="B13" s="7" t="s">
        <v>4</v>
      </c>
      <c r="C13" s="6">
        <v>982</v>
      </c>
      <c r="D13" s="5">
        <f t="shared" si="0"/>
        <v>1.7259561304836895</v>
      </c>
      <c r="E13" s="6">
        <v>3340</v>
      </c>
      <c r="F13" s="5">
        <f t="shared" si="1"/>
        <v>2.8646414052181073</v>
      </c>
      <c r="G13" s="6">
        <v>795</v>
      </c>
      <c r="H13" s="5">
        <f t="shared" si="2"/>
        <v>12.061902594446973</v>
      </c>
      <c r="I13" s="4">
        <v>5.5508329999999999</v>
      </c>
      <c r="J13" s="3">
        <v>3.2720880000000001</v>
      </c>
    </row>
    <row r="18" spans="3:5">
      <c r="C18" t="s">
        <v>3</v>
      </c>
    </row>
    <row r="19" spans="3:5">
      <c r="C19" s="2" t="s">
        <v>2</v>
      </c>
    </row>
    <row r="20" spans="3:5">
      <c r="C20" s="19" t="s">
        <v>1</v>
      </c>
      <c r="D20" s="19"/>
      <c r="E20" s="19"/>
    </row>
    <row r="21" spans="3:5">
      <c r="C21" s="20" t="s">
        <v>0</v>
      </c>
      <c r="D21" s="20"/>
      <c r="E21" s="20"/>
    </row>
    <row r="22" spans="3:5">
      <c r="E22" s="1"/>
    </row>
  </sheetData>
  <mergeCells count="2">
    <mergeCell ref="C20:E20"/>
    <mergeCell ref="C21:E2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EV2D</vt:lpstr>
    </vt:vector>
  </TitlesOfParts>
  <Company>Medical Resarch Council Protein Phosphorylation and Ubiquitilation unit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Morgan</dc:creator>
  <cp:lastModifiedBy>Michael Morgan</cp:lastModifiedBy>
  <dcterms:created xsi:type="dcterms:W3CDTF">2018-08-13T16:57:26Z</dcterms:created>
  <dcterms:modified xsi:type="dcterms:W3CDTF">2018-08-13T17:11:21Z</dcterms:modified>
</cp:coreProperties>
</file>