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MBG\GOERKE\Manuskripte\Khan et al_GlcN6P sensing\EMBO_revision\Source files_final\embj2019103848-SDataFig6\"/>
    </mc:Choice>
  </mc:AlternateContent>
  <bookViews>
    <workbookView xWindow="240" yWindow="108" windowWidth="16272" windowHeight="8760"/>
  </bookViews>
  <sheets>
    <sheet name="GlmY" sheetId="1" r:id="rId1"/>
  </sheets>
  <calcPr calcId="152511"/>
</workbook>
</file>

<file path=xl/calcChain.xml><?xml version="1.0" encoding="utf-8"?>
<calcChain xmlns="http://schemas.openxmlformats.org/spreadsheetml/2006/main">
  <c r="M48" i="1" l="1"/>
  <c r="K45" i="1"/>
  <c r="N48" i="1"/>
  <c r="M45" i="1"/>
  <c r="N44" i="1"/>
  <c r="J48" i="1"/>
  <c r="O48" i="1" s="1"/>
  <c r="M44" i="1"/>
  <c r="O44" i="1" s="1"/>
  <c r="L46" i="1"/>
  <c r="L45" i="1"/>
  <c r="K46" i="1"/>
  <c r="O36" i="1"/>
  <c r="N36" i="1"/>
  <c r="M36" i="1"/>
  <c r="J36" i="1"/>
  <c r="N32" i="1"/>
  <c r="M32" i="1"/>
  <c r="L34" i="1"/>
  <c r="L33" i="1"/>
  <c r="K34" i="1"/>
  <c r="M34" i="1" s="1"/>
  <c r="K33" i="1"/>
  <c r="M10" i="1"/>
  <c r="O10" i="1" s="1"/>
  <c r="J10" i="1"/>
  <c r="K7" i="1"/>
  <c r="M7" i="1" s="1"/>
  <c r="M5" i="1"/>
  <c r="O5" i="1" s="1"/>
  <c r="L7" i="1"/>
  <c r="L8" i="1"/>
  <c r="M8" i="1" s="1"/>
  <c r="L6" i="1"/>
  <c r="K8" i="1"/>
  <c r="K6" i="1"/>
  <c r="O26" i="1"/>
  <c r="M26" i="1"/>
  <c r="J26" i="1"/>
  <c r="N26" i="1" s="1"/>
  <c r="M17" i="1"/>
  <c r="L19" i="1"/>
  <c r="M19" i="1" s="1"/>
  <c r="L20" i="1"/>
  <c r="L21" i="1"/>
  <c r="L22" i="1"/>
  <c r="L23" i="1"/>
  <c r="M23" i="1" s="1"/>
  <c r="N23" i="1" s="1"/>
  <c r="L24" i="1"/>
  <c r="L18" i="1"/>
  <c r="K19" i="1"/>
  <c r="K20" i="1"/>
  <c r="K21" i="1"/>
  <c r="K22" i="1"/>
  <c r="M22" i="1" s="1"/>
  <c r="K23" i="1"/>
  <c r="K24" i="1"/>
  <c r="M24" i="1" s="1"/>
  <c r="N24" i="1" s="1"/>
  <c r="K18" i="1"/>
  <c r="J44" i="1"/>
  <c r="I46" i="1"/>
  <c r="J46" i="1" s="1"/>
  <c r="I45" i="1"/>
  <c r="H46" i="1"/>
  <c r="H45" i="1"/>
  <c r="J32" i="1"/>
  <c r="O32" i="1" s="1"/>
  <c r="I34" i="1"/>
  <c r="I33" i="1"/>
  <c r="H34" i="1"/>
  <c r="H33" i="1"/>
  <c r="J33" i="1" s="1"/>
  <c r="J17" i="1"/>
  <c r="N17" i="1" s="1"/>
  <c r="I19" i="1"/>
  <c r="I20" i="1"/>
  <c r="I21" i="1"/>
  <c r="I22" i="1"/>
  <c r="I23" i="1"/>
  <c r="I24" i="1"/>
  <c r="I18" i="1"/>
  <c r="H18" i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J5" i="1"/>
  <c r="N5" i="1" s="1"/>
  <c r="I7" i="1"/>
  <c r="I8" i="1"/>
  <c r="I6" i="1"/>
  <c r="H7" i="1"/>
  <c r="H8" i="1"/>
  <c r="H6" i="1"/>
  <c r="J6" i="1" s="1"/>
  <c r="N10" i="1" l="1"/>
  <c r="J34" i="1"/>
  <c r="O34" i="1" s="1"/>
  <c r="J45" i="1"/>
  <c r="O45" i="1" s="1"/>
  <c r="M46" i="1"/>
  <c r="O46" i="1" s="1"/>
  <c r="O17" i="1"/>
  <c r="M21" i="1"/>
  <c r="O21" i="1" s="1"/>
  <c r="M20" i="1"/>
  <c r="N20" i="1" s="1"/>
  <c r="M33" i="1"/>
  <c r="M6" i="1"/>
  <c r="O6" i="1" s="1"/>
  <c r="J8" i="1"/>
  <c r="O8" i="1" s="1"/>
  <c r="J7" i="1"/>
  <c r="N7" i="1" s="1"/>
  <c r="N8" i="1"/>
  <c r="O7" i="1"/>
  <c r="M18" i="1"/>
  <c r="O20" i="1"/>
  <c r="N22" i="1"/>
  <c r="J18" i="1"/>
  <c r="N18" i="1" s="1"/>
  <c r="O22" i="1"/>
  <c r="O23" i="1"/>
  <c r="O24" i="1"/>
  <c r="O18" i="1"/>
  <c r="N33" i="1"/>
  <c r="N34" i="1"/>
  <c r="O33" i="1"/>
  <c r="N19" i="1"/>
  <c r="O19" i="1"/>
  <c r="N21" i="1"/>
  <c r="N45" i="1" l="1"/>
  <c r="N6" i="1"/>
  <c r="N46" i="1"/>
</calcChain>
</file>

<file path=xl/sharedStrings.xml><?xml version="1.0" encoding="utf-8"?>
<sst xmlns="http://schemas.openxmlformats.org/spreadsheetml/2006/main" count="58" uniqueCount="18">
  <si>
    <t>GlmY* half-life</t>
  </si>
  <si>
    <t>5S</t>
  </si>
  <si>
    <t>set 1</t>
  </si>
  <si>
    <t>set 2</t>
  </si>
  <si>
    <t>set 1 normalised</t>
  </si>
  <si>
    <t xml:space="preserve">set 2 normalised </t>
  </si>
  <si>
    <t>AVG</t>
  </si>
  <si>
    <t>STDEV</t>
  </si>
  <si>
    <t>Half-life</t>
  </si>
  <si>
    <t>Z1126</t>
  </si>
  <si>
    <t>Z1127</t>
  </si>
  <si>
    <t>154632,240</t>
  </si>
  <si>
    <t>DglmS + GlcN</t>
  </si>
  <si>
    <t>DglmS - GlcN</t>
  </si>
  <si>
    <t>DglmS DrapZ + GlcN</t>
  </si>
  <si>
    <t>DglmS DrapZ - GlcN</t>
  </si>
  <si>
    <t>GlcN</t>
  </si>
  <si>
    <t>Without GlcN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</si>
</sst>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6">
    <xf numFmtId="0" fontId="0" fillId="0" borderId="0" xfId="0"/>
    <xf numFmtId="0" fontId="0" fillId="0" borderId="0" xfId="0" applyNumberFormat="1" applyFill="1" applyBorder="1"/>
    <xf numFmtId="0" fontId="3" fillId="0" borderId="0" xfId="0" applyNumberFormat="1" applyFont="1"/>
    <xf numFmtId="0" fontId="2" fillId="3" borderId="1" xfId="2" applyNumberFormat="1"/>
    <xf numFmtId="0" fontId="0" fillId="0" borderId="0" xfId="0" applyNumberFormat="1"/>
    <xf numFmtId="0" fontId="1" fillId="2" borderId="0" xfId="1" applyNumberFormat="1"/>
  </cellXfs>
  <cellStyles count="3"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GlmY!$R$7</c:f>
              <c:strCache>
                <c:ptCount val="1"/>
                <c:pt idx="0">
                  <c:v>DglmS DrapZ - GlcN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10"/>
            <c:spPr>
              <a:solidFill>
                <a:schemeClr val="bg2">
                  <a:lumMod val="75000"/>
                </a:schemeClr>
              </a:solidFill>
            </c:spPr>
          </c:marker>
          <c:trendline>
            <c:trendlineType val="exp"/>
            <c:forward val="9"/>
            <c:intercept val="100"/>
            <c:dispRSqr val="0"/>
            <c:dispEq val="0"/>
          </c:trendline>
          <c:xVal>
            <c:numRef>
              <c:f>GlmY!$B$17:$B$24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xVal>
          <c:yVal>
            <c:numRef>
              <c:f>GlmY!$N$44:$N$46</c:f>
              <c:numCache>
                <c:formatCode>General</c:formatCode>
                <c:ptCount val="3"/>
                <c:pt idx="0">
                  <c:v>100</c:v>
                </c:pt>
                <c:pt idx="1">
                  <c:v>41.450367866399709</c:v>
                </c:pt>
                <c:pt idx="2">
                  <c:v>27.138303524918495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GlmY!$R$4</c:f>
              <c:strCache>
                <c:ptCount val="1"/>
                <c:pt idx="0">
                  <c:v>DglmS + GlcN</c:v>
                </c:pt>
              </c:strCache>
            </c:strRef>
          </c:tx>
          <c:spPr>
            <a:ln w="28575">
              <a:noFill/>
            </a:ln>
          </c:spPr>
          <c:trendline>
            <c:trendlineType val="exp"/>
            <c:forward val="3.6"/>
            <c:intercept val="100"/>
            <c:dispRSqr val="0"/>
            <c:dispEq val="0"/>
          </c:trendline>
          <c:xVal>
            <c:numRef>
              <c:f>GlmY!$B$17:$B$24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xVal>
          <c:yVal>
            <c:numRef>
              <c:f>GlmY!$N$5:$N$8</c:f>
              <c:numCache>
                <c:formatCode>General</c:formatCode>
                <c:ptCount val="4"/>
                <c:pt idx="0">
                  <c:v>100</c:v>
                </c:pt>
                <c:pt idx="1">
                  <c:v>54.689454041935804</c:v>
                </c:pt>
                <c:pt idx="2">
                  <c:v>18.26771662494356</c:v>
                </c:pt>
                <c:pt idx="3">
                  <c:v>4.3114628414354756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GlmY!$R$5</c:f>
              <c:strCache>
                <c:ptCount val="1"/>
                <c:pt idx="0">
                  <c:v>DglmS - GlcN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1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</c:spPr>
          </c:marker>
          <c:trendline>
            <c:trendlineType val="exp"/>
            <c:forward val="14"/>
            <c:intercept val="100"/>
            <c:dispRSqr val="0"/>
            <c:dispEq val="0"/>
          </c:trendline>
          <c:xVal>
            <c:numRef>
              <c:f>GlmY!$B$17:$B$24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xVal>
          <c:yVal>
            <c:numRef>
              <c:f>GlmY!$N$17:$N$24</c:f>
              <c:numCache>
                <c:formatCode>General</c:formatCode>
                <c:ptCount val="8"/>
                <c:pt idx="0">
                  <c:v>100</c:v>
                </c:pt>
                <c:pt idx="1">
                  <c:v>94.650791430289388</c:v>
                </c:pt>
                <c:pt idx="2">
                  <c:v>95.889514994928646</c:v>
                </c:pt>
                <c:pt idx="3">
                  <c:v>90.965571522928087</c:v>
                </c:pt>
                <c:pt idx="4">
                  <c:v>103.3189997852305</c:v>
                </c:pt>
                <c:pt idx="5">
                  <c:v>77.156814546439421</c:v>
                </c:pt>
                <c:pt idx="6">
                  <c:v>38.250656754496006</c:v>
                </c:pt>
                <c:pt idx="7">
                  <c:v>12.003580342766561</c:v>
                </c:pt>
              </c:numCache>
            </c:numRef>
          </c:yVal>
          <c:smooth val="0"/>
        </c:ser>
        <c:ser>
          <c:idx val="0"/>
          <c:order val="0"/>
          <c:tx>
            <c:strRef>
              <c:f>GlmY!$R$6</c:f>
              <c:strCache>
                <c:ptCount val="1"/>
                <c:pt idx="0">
                  <c:v>DglmS DrapZ + GlcN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9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</c:spPr>
          </c:marker>
          <c:trendline>
            <c:trendlineType val="exp"/>
            <c:forward val="8"/>
            <c:intercept val="100"/>
            <c:dispRSqr val="0"/>
            <c:dispEq val="0"/>
          </c:trendline>
          <c:xVal>
            <c:numRef>
              <c:f>GlmY!$B$17:$B$24</c:f>
              <c:numCache>
                <c:formatCode>General</c:formatCode>
                <c:ptCount val="8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xVal>
          <c:yVal>
            <c:numRef>
              <c:f>GlmY!$N$32:$N$34</c:f>
              <c:numCache>
                <c:formatCode>General</c:formatCode>
                <c:ptCount val="3"/>
                <c:pt idx="0">
                  <c:v>100</c:v>
                </c:pt>
                <c:pt idx="1">
                  <c:v>38.429897685994924</c:v>
                </c:pt>
                <c:pt idx="2">
                  <c:v>24.477011444161747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63872"/>
        <c:axId val="165562696"/>
      </c:scatterChart>
      <c:valAx>
        <c:axId val="165563872"/>
        <c:scaling>
          <c:orientation val="minMax"/>
          <c:max val="160"/>
        </c:scaling>
        <c:delete val="0"/>
        <c:axPos val="b"/>
        <c:numFmt formatCode="General" sourceLinked="1"/>
        <c:majorTickMark val="out"/>
        <c:minorTickMark val="none"/>
        <c:tickLblPos val="nextTo"/>
        <c:crossAx val="165562696"/>
        <c:crosses val="autoZero"/>
        <c:crossBetween val="midCat"/>
        <c:majorUnit val="20"/>
      </c:valAx>
      <c:valAx>
        <c:axId val="165562696"/>
        <c:scaling>
          <c:logBase val="10"/>
          <c:orientation val="minMax"/>
          <c:max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563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542925</xdr:colOff>
      <xdr:row>13</xdr:row>
      <xdr:rowOff>57150</xdr:rowOff>
    </xdr:from>
    <xdr:to>
      <xdr:col>24</xdr:col>
      <xdr:colOff>57150</xdr:colOff>
      <xdr:row>34</xdr:row>
      <xdr:rowOff>152400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2"/>
  <sheetViews>
    <sheetView tabSelected="1" workbookViewId="0">
      <selection activeCell="R5" sqref="R4:R5"/>
    </sheetView>
  </sheetViews>
  <sheetFormatPr defaultColWidth="9.109375" defaultRowHeight="14.4" x14ac:dyDescent="0.3"/>
  <cols>
    <col min="1" max="2" width="9.109375" style="4"/>
    <col min="3" max="3" width="12.88671875" style="4" bestFit="1" customWidth="1"/>
    <col min="4" max="6" width="11.5546875" style="4" bestFit="1" customWidth="1"/>
    <col min="7" max="9" width="9.109375" style="4"/>
    <col min="10" max="10" width="15.6640625" style="4" bestFit="1" customWidth="1"/>
    <col min="11" max="12" width="9.109375" style="4"/>
    <col min="13" max="13" width="16.109375" style="4" bestFit="1" customWidth="1"/>
    <col min="14" max="17" width="9.109375" style="4"/>
    <col min="18" max="18" width="18.44140625" style="4" bestFit="1" customWidth="1"/>
    <col min="19" max="16384" width="9.109375" style="4"/>
  </cols>
  <sheetData>
    <row r="2" spans="2:18" x14ac:dyDescent="0.3">
      <c r="B2" s="2" t="s">
        <v>0</v>
      </c>
    </row>
    <row r="3" spans="2:18" x14ac:dyDescent="0.3">
      <c r="B3" s="4" t="s">
        <v>9</v>
      </c>
      <c r="C3" s="4" t="s">
        <v>16</v>
      </c>
      <c r="E3" s="4" t="s">
        <v>1</v>
      </c>
    </row>
    <row r="4" spans="2:18" x14ac:dyDescent="0.3">
      <c r="C4" s="4" t="s">
        <v>2</v>
      </c>
      <c r="D4" s="4" t="s">
        <v>3</v>
      </c>
      <c r="E4" s="4" t="s">
        <v>2</v>
      </c>
      <c r="F4" s="4" t="s">
        <v>3</v>
      </c>
      <c r="H4" s="4" t="s">
        <v>2</v>
      </c>
      <c r="J4" s="3" t="s">
        <v>4</v>
      </c>
      <c r="K4" s="4" t="s">
        <v>3</v>
      </c>
      <c r="M4" s="3" t="s">
        <v>5</v>
      </c>
      <c r="N4" s="4" t="s">
        <v>6</v>
      </c>
      <c r="O4" s="4" t="s">
        <v>7</v>
      </c>
      <c r="R4" s="1" t="s">
        <v>12</v>
      </c>
    </row>
    <row r="5" spans="2:18" x14ac:dyDescent="0.3">
      <c r="B5" s="4">
        <v>0</v>
      </c>
      <c r="C5" s="4">
        <v>14262092</v>
      </c>
      <c r="D5" s="4">
        <v>10145421.77</v>
      </c>
      <c r="E5" s="4">
        <v>14787652</v>
      </c>
      <c r="F5" s="4">
        <v>41856420</v>
      </c>
      <c r="H5" s="4">
        <v>100</v>
      </c>
      <c r="I5" s="4">
        <v>100</v>
      </c>
      <c r="J5" s="3">
        <f>((100*H5)/I5)</f>
        <v>100</v>
      </c>
      <c r="K5" s="4">
        <v>100</v>
      </c>
      <c r="L5" s="1">
        <v>100</v>
      </c>
      <c r="M5" s="3">
        <f>((100*K5)/L5)</f>
        <v>100</v>
      </c>
      <c r="N5" s="4">
        <f>(AVERAGE(J5,M5))</f>
        <v>100</v>
      </c>
      <c r="O5" s="4">
        <f>(_xlfn.STDEV.P(M5,J5))</f>
        <v>0</v>
      </c>
      <c r="R5" s="4" t="s">
        <v>13</v>
      </c>
    </row>
    <row r="6" spans="2:18" x14ac:dyDescent="0.3">
      <c r="B6" s="4">
        <v>2</v>
      </c>
      <c r="C6" s="4">
        <v>6221776.0899999999</v>
      </c>
      <c r="D6" s="4">
        <v>7273128</v>
      </c>
      <c r="E6" s="4">
        <v>13381839.5</v>
      </c>
      <c r="F6" s="4">
        <v>49052899</v>
      </c>
      <c r="H6" s="4">
        <f>(C6/14262092)*100</f>
        <v>43.624568471441641</v>
      </c>
      <c r="I6" s="4">
        <f>(E6/14787652)*100</f>
        <v>90.493335250247981</v>
      </c>
      <c r="J6" s="3">
        <f t="shared" ref="J6:J8" si="0">((100*H6)/I6)</f>
        <v>48.207493237820628</v>
      </c>
      <c r="K6" s="4">
        <f>(D6/10145421.77)*100</f>
        <v>71.688769228960311</v>
      </c>
      <c r="L6" s="4">
        <f>(F6/41856420)*100</f>
        <v>117.19325016329634</v>
      </c>
      <c r="M6" s="3">
        <f t="shared" ref="M6:M8" si="1">((100*K6)/L6)</f>
        <v>61.171414846050972</v>
      </c>
      <c r="N6" s="4">
        <f>(AVERAGE(J6,M6))</f>
        <v>54.689454041935804</v>
      </c>
      <c r="O6" s="4">
        <f t="shared" ref="O6:O8" si="2">(_xlfn.STDEV.P(M6,J6))</f>
        <v>6.481960804115154</v>
      </c>
      <c r="R6" s="4" t="s">
        <v>14</v>
      </c>
    </row>
    <row r="7" spans="2:18" x14ac:dyDescent="0.3">
      <c r="B7" s="4">
        <v>4</v>
      </c>
      <c r="C7" s="4">
        <v>908951</v>
      </c>
      <c r="D7" s="4">
        <v>3324855.03</v>
      </c>
      <c r="E7" s="4">
        <v>13143100.08</v>
      </c>
      <c r="F7" s="4">
        <v>46713017</v>
      </c>
      <c r="H7" s="4">
        <f t="shared" ref="H7:H8" si="3">(C7/14262092)*100</f>
        <v>6.3731954610866355</v>
      </c>
      <c r="I7" s="4">
        <f t="shared" ref="I7:I8" si="4">(E7/14787652)*100</f>
        <v>88.87888408518134</v>
      </c>
      <c r="J7" s="3">
        <f t="shared" si="0"/>
        <v>7.1706519795844619</v>
      </c>
      <c r="K7" s="4">
        <f>(D7/10145421.77)*100</f>
        <v>32.771974446952932</v>
      </c>
      <c r="L7" s="4">
        <f t="shared" ref="L7:L8" si="5">(F7/41856420)*100</f>
        <v>111.60299184688991</v>
      </c>
      <c r="M7" s="3">
        <f t="shared" si="1"/>
        <v>29.364781270302661</v>
      </c>
      <c r="N7" s="4">
        <f t="shared" ref="N7:N8" si="6">(AVERAGE(J7,M7))</f>
        <v>18.26771662494356</v>
      </c>
      <c r="O7" s="4">
        <f t="shared" si="2"/>
        <v>11.097064645359103</v>
      </c>
      <c r="R7" s="4" t="s">
        <v>15</v>
      </c>
    </row>
    <row r="8" spans="2:18" x14ac:dyDescent="0.3">
      <c r="B8" s="4">
        <v>8</v>
      </c>
      <c r="C8" s="4">
        <v>243088.33</v>
      </c>
      <c r="D8" s="4">
        <v>663907.17000000004</v>
      </c>
      <c r="E8" s="4">
        <v>9220065.5</v>
      </c>
      <c r="F8" s="4">
        <v>46509206</v>
      </c>
      <c r="H8" s="4">
        <f t="shared" si="3"/>
        <v>1.7044366983469184</v>
      </c>
      <c r="I8" s="4">
        <f t="shared" si="4"/>
        <v>62.349759786070159</v>
      </c>
      <c r="J8" s="3">
        <f t="shared" si="0"/>
        <v>2.7336700320820069</v>
      </c>
      <c r="K8" s="4">
        <f t="shared" ref="K8" si="7">(D8/10145421.77)*100</f>
        <v>6.5439090168057152</v>
      </c>
      <c r="L8" s="4">
        <f t="shared" si="5"/>
        <v>111.11606295999515</v>
      </c>
      <c r="M8" s="3">
        <f t="shared" si="1"/>
        <v>5.8892556507889449</v>
      </c>
      <c r="N8" s="4">
        <f t="shared" si="6"/>
        <v>4.3114628414354756</v>
      </c>
      <c r="O8" s="4">
        <f t="shared" si="2"/>
        <v>1.5777928093534697</v>
      </c>
    </row>
    <row r="9" spans="2:18" x14ac:dyDescent="0.3">
      <c r="B9" s="4">
        <v>16</v>
      </c>
    </row>
    <row r="10" spans="2:18" x14ac:dyDescent="0.3">
      <c r="B10" s="4">
        <v>32</v>
      </c>
      <c r="I10" s="4" t="s">
        <v>8</v>
      </c>
      <c r="J10" s="5">
        <f>LN(0.5)/(-0.486)</f>
        <v>1.4262287665842497</v>
      </c>
      <c r="M10" s="5">
        <f>LN(0.5)/(-0.34)</f>
        <v>2.038668178117486</v>
      </c>
      <c r="N10" s="4">
        <f>(AVERAGE(J10,M10))</f>
        <v>1.732448472350868</v>
      </c>
      <c r="O10" s="4">
        <f>(_xlfn.STDEV.P(M10,J10))</f>
        <v>0.30621970576661772</v>
      </c>
    </row>
    <row r="11" spans="2:18" x14ac:dyDescent="0.3">
      <c r="B11" s="4">
        <v>64</v>
      </c>
    </row>
    <row r="12" spans="2:18" x14ac:dyDescent="0.3">
      <c r="B12" s="4">
        <v>128</v>
      </c>
    </row>
    <row r="13" spans="2:18" x14ac:dyDescent="0.3">
      <c r="B13" s="4">
        <v>300</v>
      </c>
    </row>
    <row r="15" spans="2:18" x14ac:dyDescent="0.3">
      <c r="B15" s="4" t="s">
        <v>9</v>
      </c>
      <c r="C15" s="4" t="s">
        <v>17</v>
      </c>
      <c r="E15" s="4" t="s">
        <v>1</v>
      </c>
    </row>
    <row r="16" spans="2:18" x14ac:dyDescent="0.3">
      <c r="C16" s="4" t="s">
        <v>2</v>
      </c>
      <c r="D16" s="4" t="s">
        <v>3</v>
      </c>
      <c r="E16" s="4" t="s">
        <v>2</v>
      </c>
      <c r="F16" s="4" t="s">
        <v>3</v>
      </c>
      <c r="H16" s="4" t="s">
        <v>2</v>
      </c>
      <c r="J16" s="3" t="s">
        <v>4</v>
      </c>
      <c r="K16" s="4" t="s">
        <v>3</v>
      </c>
      <c r="M16" s="3" t="s">
        <v>5</v>
      </c>
      <c r="N16" s="4" t="s">
        <v>6</v>
      </c>
      <c r="O16" s="4" t="s">
        <v>7</v>
      </c>
    </row>
    <row r="17" spans="2:15" x14ac:dyDescent="0.3">
      <c r="B17" s="4">
        <v>0</v>
      </c>
      <c r="C17" s="4">
        <v>37362392</v>
      </c>
      <c r="D17" s="4">
        <v>34064035</v>
      </c>
      <c r="E17" s="4">
        <v>5473145</v>
      </c>
      <c r="F17" s="4">
        <v>4406226.5</v>
      </c>
      <c r="H17" s="4">
        <v>100</v>
      </c>
      <c r="I17" s="4">
        <v>100</v>
      </c>
      <c r="J17" s="3">
        <f>((100*H17)/I17)</f>
        <v>100</v>
      </c>
      <c r="K17" s="4">
        <v>100</v>
      </c>
      <c r="L17" s="4">
        <v>100</v>
      </c>
      <c r="M17" s="3">
        <f>((100*K17)/L17)</f>
        <v>100</v>
      </c>
      <c r="N17" s="4">
        <f>(AVERAGE(J17,M17))</f>
        <v>100</v>
      </c>
      <c r="O17" s="4">
        <f>(_xlfn.STDEV.P(M17,J17))</f>
        <v>0</v>
      </c>
    </row>
    <row r="18" spans="2:15" x14ac:dyDescent="0.3">
      <c r="B18" s="4">
        <v>2</v>
      </c>
      <c r="C18" s="4">
        <v>36224510</v>
      </c>
      <c r="D18" s="4">
        <v>31416624</v>
      </c>
      <c r="E18" s="4">
        <v>5098903</v>
      </c>
      <c r="F18" s="4">
        <v>4767962</v>
      </c>
      <c r="H18" s="4">
        <f>(C18/37362392)*100</f>
        <v>96.954472293958048</v>
      </c>
      <c r="I18" s="4">
        <f>(E18/5473145)*100</f>
        <v>93.162212950689224</v>
      </c>
      <c r="J18" s="3">
        <f>((100*H18)/I18)</f>
        <v>104.0705981783366</v>
      </c>
      <c r="K18" s="4">
        <f>(D18/34064035)*100</f>
        <v>92.228134453243726</v>
      </c>
      <c r="L18" s="4">
        <f>(F18/4406227)*100</f>
        <v>108.20963150559425</v>
      </c>
      <c r="M18" s="3">
        <f>((100*K18)/L18)</f>
        <v>85.230984682242166</v>
      </c>
      <c r="N18" s="4">
        <f t="shared" ref="N18:N24" si="8">(AVERAGE(J18,M18))</f>
        <v>94.650791430289388</v>
      </c>
      <c r="O18" s="4">
        <f t="shared" ref="O18:O24" si="9">(_xlfn.STDEV.P(M18,J18))</f>
        <v>9.4198067480472147</v>
      </c>
    </row>
    <row r="19" spans="2:15" x14ac:dyDescent="0.3">
      <c r="B19" s="4">
        <v>4</v>
      </c>
      <c r="C19" s="4">
        <v>43865772</v>
      </c>
      <c r="D19" s="4">
        <v>34797822.5</v>
      </c>
      <c r="E19" s="4">
        <v>6470477</v>
      </c>
      <c r="F19" s="4">
        <v>4867716</v>
      </c>
      <c r="H19" s="4">
        <f t="shared" ref="H19:H24" si="10">(C19/37362392)*100</f>
        <v>117.40621960178568</v>
      </c>
      <c r="I19" s="4">
        <f t="shared" ref="I19:I24" si="11">(E19/5473145)*100</f>
        <v>118.2222835316806</v>
      </c>
      <c r="J19" s="3">
        <f t="shared" ref="J19:J24" si="12">((100*H19)/I19)</f>
        <v>99.309720718026711</v>
      </c>
      <c r="K19" s="4">
        <f t="shared" ref="K19:K24" si="13">(D19/34064035)*100</f>
        <v>102.15414145740516</v>
      </c>
      <c r="L19" s="4">
        <f t="shared" ref="L19:L24" si="14">(F19/4406227)*100</f>
        <v>110.47356389037606</v>
      </c>
      <c r="M19" s="3">
        <f t="shared" ref="M19:M24" si="15">((100*K19)/L19)</f>
        <v>92.469309271830568</v>
      </c>
      <c r="N19" s="4">
        <f t="shared" si="8"/>
        <v>95.889514994928646</v>
      </c>
      <c r="O19" s="4">
        <f t="shared" si="9"/>
        <v>3.4202057230980714</v>
      </c>
    </row>
    <row r="20" spans="2:15" x14ac:dyDescent="0.3">
      <c r="B20" s="4">
        <v>8</v>
      </c>
      <c r="C20" s="4">
        <v>40606949</v>
      </c>
      <c r="D20" s="4">
        <v>40126465</v>
      </c>
      <c r="E20" s="4">
        <v>6189037.9800000004</v>
      </c>
      <c r="F20" s="4">
        <v>6048109</v>
      </c>
      <c r="H20" s="4">
        <f t="shared" si="10"/>
        <v>108.68401841081268</v>
      </c>
      <c r="I20" s="4">
        <f t="shared" si="11"/>
        <v>113.08010257356602</v>
      </c>
      <c r="J20" s="3">
        <f t="shared" si="12"/>
        <v>96.112415833817096</v>
      </c>
      <c r="K20" s="4">
        <f t="shared" si="13"/>
        <v>117.79715761799798</v>
      </c>
      <c r="L20" s="4">
        <f t="shared" si="14"/>
        <v>137.26276471911228</v>
      </c>
      <c r="M20" s="3">
        <f t="shared" si="15"/>
        <v>85.818727212039079</v>
      </c>
      <c r="N20" s="4">
        <f t="shared" si="8"/>
        <v>90.965571522928087</v>
      </c>
      <c r="O20" s="4">
        <f t="shared" si="9"/>
        <v>5.1468443108890085</v>
      </c>
    </row>
    <row r="21" spans="2:15" x14ac:dyDescent="0.3">
      <c r="B21" s="4">
        <v>16</v>
      </c>
      <c r="C21" s="4">
        <v>36183265</v>
      </c>
      <c r="D21" s="4">
        <v>34579558.5</v>
      </c>
      <c r="E21" s="4">
        <v>5138865</v>
      </c>
      <c r="F21" s="4">
        <v>4321892</v>
      </c>
      <c r="H21" s="4">
        <f t="shared" si="10"/>
        <v>96.844080539597144</v>
      </c>
      <c r="I21" s="4">
        <f t="shared" si="11"/>
        <v>93.89235987718213</v>
      </c>
      <c r="J21" s="3">
        <f t="shared" si="12"/>
        <v>103.14372827168906</v>
      </c>
      <c r="K21" s="4">
        <f t="shared" si="13"/>
        <v>101.51339528626013</v>
      </c>
      <c r="L21" s="4">
        <f t="shared" si="14"/>
        <v>98.086004193610549</v>
      </c>
      <c r="M21" s="3">
        <f t="shared" si="15"/>
        <v>103.49427129877195</v>
      </c>
      <c r="N21" s="4">
        <f t="shared" si="8"/>
        <v>103.3189997852305</v>
      </c>
      <c r="O21" s="4">
        <f t="shared" si="9"/>
        <v>0.17527151354144621</v>
      </c>
    </row>
    <row r="22" spans="2:15" x14ac:dyDescent="0.3">
      <c r="B22" s="4">
        <v>32</v>
      </c>
      <c r="C22" s="4">
        <v>34212258</v>
      </c>
      <c r="D22" s="4">
        <v>32740348</v>
      </c>
      <c r="E22" s="4">
        <v>6147874.8799999999</v>
      </c>
      <c r="F22" s="4">
        <v>5817748</v>
      </c>
      <c r="H22" s="4">
        <f t="shared" si="10"/>
        <v>91.568703631180796</v>
      </c>
      <c r="I22" s="4">
        <f t="shared" si="11"/>
        <v>112.3280103121697</v>
      </c>
      <c r="J22" s="3">
        <f t="shared" si="12"/>
        <v>81.519029293497752</v>
      </c>
      <c r="K22" s="4">
        <f t="shared" si="13"/>
        <v>96.114121536101052</v>
      </c>
      <c r="L22" s="4">
        <f t="shared" si="14"/>
        <v>132.03468636545509</v>
      </c>
      <c r="M22" s="3">
        <f t="shared" si="15"/>
        <v>72.794599799381103</v>
      </c>
      <c r="N22" s="4">
        <f t="shared" si="8"/>
        <v>77.156814546439421</v>
      </c>
      <c r="O22" s="4">
        <f t="shared" si="9"/>
        <v>4.3622147470583243</v>
      </c>
    </row>
    <row r="23" spans="2:15" x14ac:dyDescent="0.3">
      <c r="B23" s="4">
        <v>64</v>
      </c>
      <c r="C23" s="4">
        <v>22283102.25</v>
      </c>
      <c r="D23" s="4">
        <v>20858484</v>
      </c>
      <c r="E23" s="4">
        <v>7868363.4299999997</v>
      </c>
      <c r="F23" s="4">
        <v>7705236.5</v>
      </c>
      <c r="H23" s="4">
        <f t="shared" si="10"/>
        <v>59.640459449170166</v>
      </c>
      <c r="I23" s="4">
        <f t="shared" si="11"/>
        <v>143.7631093274525</v>
      </c>
      <c r="J23" s="3">
        <f t="shared" si="12"/>
        <v>41.485232009921084</v>
      </c>
      <c r="K23" s="4">
        <f t="shared" si="13"/>
        <v>61.233156905809892</v>
      </c>
      <c r="L23" s="4">
        <f t="shared" si="14"/>
        <v>174.87152840741069</v>
      </c>
      <c r="M23" s="3">
        <f t="shared" si="15"/>
        <v>35.016081499070921</v>
      </c>
      <c r="N23" s="4">
        <f t="shared" si="8"/>
        <v>38.250656754496006</v>
      </c>
      <c r="O23" s="4">
        <f t="shared" si="9"/>
        <v>3.2345752554250815</v>
      </c>
    </row>
    <row r="24" spans="2:15" x14ac:dyDescent="0.3">
      <c r="B24" s="4">
        <v>128</v>
      </c>
      <c r="C24" s="4">
        <v>7809777.79</v>
      </c>
      <c r="D24" s="4">
        <v>7425252.3300000001</v>
      </c>
      <c r="E24" s="4">
        <v>9307273.5</v>
      </c>
      <c r="F24" s="4">
        <v>8198407</v>
      </c>
      <c r="H24" s="4">
        <f t="shared" si="10"/>
        <v>20.902777825359788</v>
      </c>
      <c r="I24" s="4">
        <f t="shared" si="11"/>
        <v>170.05347930668745</v>
      </c>
      <c r="J24" s="3">
        <f t="shared" si="12"/>
        <v>12.291884829749424</v>
      </c>
      <c r="K24" s="4">
        <f t="shared" si="13"/>
        <v>21.797923616506381</v>
      </c>
      <c r="L24" s="4">
        <f t="shared" si="14"/>
        <v>186.06410881690843</v>
      </c>
      <c r="M24" s="3">
        <f t="shared" si="15"/>
        <v>11.715275855783698</v>
      </c>
      <c r="N24" s="4">
        <f t="shared" si="8"/>
        <v>12.003580342766561</v>
      </c>
      <c r="O24" s="4">
        <f t="shared" si="9"/>
        <v>0.28830448698286304</v>
      </c>
    </row>
    <row r="25" spans="2:15" x14ac:dyDescent="0.3">
      <c r="B25" s="4">
        <v>300</v>
      </c>
    </row>
    <row r="26" spans="2:15" x14ac:dyDescent="0.3">
      <c r="I26" s="4" t="s">
        <v>8</v>
      </c>
      <c r="J26" s="5">
        <f>LN(0.5)/(-0.016)</f>
        <v>43.321698784996578</v>
      </c>
      <c r="M26" s="5">
        <f>LN(0.5)/(-0.017)</f>
        <v>40.773363562349722</v>
      </c>
      <c r="N26" s="4">
        <f>(AVERAGE(J26,M26))</f>
        <v>42.04753117367315</v>
      </c>
      <c r="O26" s="4">
        <f>(_xlfn.STDEV.P(M26,J26))</f>
        <v>1.2741676113234277</v>
      </c>
    </row>
    <row r="30" spans="2:15" x14ac:dyDescent="0.3">
      <c r="B30" s="4" t="s">
        <v>10</v>
      </c>
      <c r="C30" s="4" t="s">
        <v>16</v>
      </c>
      <c r="E30" s="4" t="s">
        <v>1</v>
      </c>
    </row>
    <row r="31" spans="2:15" x14ac:dyDescent="0.3">
      <c r="C31" s="4" t="s">
        <v>2</v>
      </c>
      <c r="D31" s="4" t="s">
        <v>3</v>
      </c>
      <c r="E31" s="4" t="s">
        <v>2</v>
      </c>
      <c r="F31" s="4" t="s">
        <v>3</v>
      </c>
      <c r="J31" s="3" t="s">
        <v>4</v>
      </c>
      <c r="M31" s="3" t="s">
        <v>5</v>
      </c>
      <c r="N31" s="4" t="s">
        <v>6</v>
      </c>
      <c r="O31" s="4" t="s">
        <v>7</v>
      </c>
    </row>
    <row r="32" spans="2:15" x14ac:dyDescent="0.3">
      <c r="B32" s="4">
        <v>0</v>
      </c>
      <c r="C32" s="4">
        <v>1364266</v>
      </c>
      <c r="D32" s="4">
        <v>2498810.2999999998</v>
      </c>
      <c r="E32" s="4">
        <v>4794689.5</v>
      </c>
      <c r="F32" s="4">
        <v>8388956</v>
      </c>
      <c r="H32" s="4">
        <v>100</v>
      </c>
      <c r="I32" s="4">
        <v>100</v>
      </c>
      <c r="J32" s="3">
        <f>((100*H32)/I32)</f>
        <v>100</v>
      </c>
      <c r="K32" s="4">
        <v>100</v>
      </c>
      <c r="L32" s="4">
        <v>100</v>
      </c>
      <c r="M32" s="3">
        <f>((100*K32)/L32)</f>
        <v>100</v>
      </c>
      <c r="N32" s="4">
        <f>(AVERAGE(J32,M32))</f>
        <v>100</v>
      </c>
      <c r="O32" s="4">
        <f>(_xlfn.STDEV.P(M32,J32))</f>
        <v>0</v>
      </c>
    </row>
    <row r="33" spans="2:15" x14ac:dyDescent="0.3">
      <c r="B33" s="4">
        <v>2</v>
      </c>
      <c r="C33" s="4">
        <v>691488</v>
      </c>
      <c r="D33" s="4">
        <v>2278462.2400000002</v>
      </c>
      <c r="E33" s="4">
        <v>8398370.3300000001</v>
      </c>
      <c r="F33" s="4">
        <v>15961468.5</v>
      </c>
      <c r="H33" s="4">
        <f>(C33/1364266)*100</f>
        <v>50.685716715068764</v>
      </c>
      <c r="I33" s="4">
        <f>(E33/4794689.5)*100</f>
        <v>175.15983735755987</v>
      </c>
      <c r="J33" s="3">
        <f>((100*H33)/I33)</f>
        <v>28.93683705106568</v>
      </c>
      <c r="K33" s="4">
        <f>(D33/2498810.3)*100</f>
        <v>91.181881233641477</v>
      </c>
      <c r="L33" s="4">
        <f>(F33/8388956)*100</f>
        <v>190.26763878604203</v>
      </c>
      <c r="M33" s="3">
        <f>((100*K33)/L33)</f>
        <v>47.922958320924167</v>
      </c>
      <c r="N33" s="4">
        <f t="shared" ref="N33:N34" si="16">(AVERAGE(J33,M33))</f>
        <v>38.429897685994924</v>
      </c>
      <c r="O33" s="4">
        <f t="shared" ref="O33:O34" si="17">(_xlfn.STDEV.P(M33,J33))</f>
        <v>9.493060634929245</v>
      </c>
    </row>
    <row r="34" spans="2:15" x14ac:dyDescent="0.3">
      <c r="B34" s="4">
        <v>4</v>
      </c>
      <c r="C34" s="4">
        <v>298913</v>
      </c>
      <c r="D34" s="4">
        <v>986682.5</v>
      </c>
      <c r="E34" s="4">
        <v>6851931</v>
      </c>
      <c r="F34" s="4">
        <v>9852029</v>
      </c>
      <c r="H34" s="4">
        <f>(C34/1364266)*100</f>
        <v>21.910170010833667</v>
      </c>
      <c r="I34" s="4">
        <f>(E34/4794689.5)*100</f>
        <v>142.90666788746174</v>
      </c>
      <c r="J34" s="3">
        <f t="shared" ref="J34" si="18">((100*H34)/I34)</f>
        <v>15.331803851229541</v>
      </c>
      <c r="K34" s="4">
        <f>(D34/2498810.3)*100</f>
        <v>39.486090640814155</v>
      </c>
      <c r="L34" s="4">
        <f>(F34/8388956)*100</f>
        <v>117.44046577428706</v>
      </c>
      <c r="M34" s="3">
        <f t="shared" ref="M34" si="19">((100*K34)/L34)</f>
        <v>33.622219037093956</v>
      </c>
      <c r="N34" s="4">
        <f t="shared" si="16"/>
        <v>24.477011444161747</v>
      </c>
      <c r="O34" s="4">
        <f t="shared" si="17"/>
        <v>9.145207592932211</v>
      </c>
    </row>
    <row r="35" spans="2:15" x14ac:dyDescent="0.3">
      <c r="B35" s="4">
        <v>8</v>
      </c>
      <c r="D35" s="4">
        <v>525576</v>
      </c>
      <c r="F35" s="4">
        <v>10818359</v>
      </c>
    </row>
    <row r="36" spans="2:15" x14ac:dyDescent="0.3">
      <c r="B36" s="4">
        <v>16</v>
      </c>
      <c r="I36" s="4" t="s">
        <v>8</v>
      </c>
      <c r="J36" s="5">
        <f>LN(0.5)/(-0.499)</f>
        <v>1.3890725061321549</v>
      </c>
      <c r="M36" s="5">
        <f>LN(0.5)/(-0.292)</f>
        <v>2.373791714246388</v>
      </c>
      <c r="N36" s="4">
        <f>(AVERAGE(J36,M36))</f>
        <v>1.8814321101892715</v>
      </c>
      <c r="O36" s="4">
        <f>(_xlfn.STDEV.P(M36,J36))</f>
        <v>0.49235960405711671</v>
      </c>
    </row>
    <row r="37" spans="2:15" x14ac:dyDescent="0.3">
      <c r="B37" s="4">
        <v>32</v>
      </c>
    </row>
    <row r="38" spans="2:15" x14ac:dyDescent="0.3">
      <c r="B38" s="4">
        <v>64</v>
      </c>
    </row>
    <row r="39" spans="2:15" x14ac:dyDescent="0.3">
      <c r="B39" s="4">
        <v>128</v>
      </c>
    </row>
    <row r="40" spans="2:15" x14ac:dyDescent="0.3">
      <c r="B40" s="4">
        <v>300</v>
      </c>
    </row>
    <row r="42" spans="2:15" x14ac:dyDescent="0.3">
      <c r="B42" s="4" t="s">
        <v>10</v>
      </c>
      <c r="C42" s="4" t="s">
        <v>17</v>
      </c>
      <c r="E42" s="4" t="s">
        <v>1</v>
      </c>
    </row>
    <row r="43" spans="2:15" x14ac:dyDescent="0.3">
      <c r="C43" s="4" t="s">
        <v>2</v>
      </c>
      <c r="D43" s="4" t="s">
        <v>3</v>
      </c>
      <c r="E43" s="4" t="s">
        <v>2</v>
      </c>
      <c r="F43" s="4" t="s">
        <v>3</v>
      </c>
      <c r="J43" s="3" t="s">
        <v>4</v>
      </c>
      <c r="M43" s="3" t="s">
        <v>5</v>
      </c>
      <c r="N43" s="4" t="s">
        <v>6</v>
      </c>
      <c r="O43" s="4" t="s">
        <v>7</v>
      </c>
    </row>
    <row r="44" spans="2:15" x14ac:dyDescent="0.3">
      <c r="B44" s="4">
        <v>0</v>
      </c>
      <c r="C44" s="4">
        <v>515033</v>
      </c>
      <c r="D44" s="4">
        <v>3239941</v>
      </c>
      <c r="E44" s="4">
        <v>3441433.5</v>
      </c>
      <c r="F44" s="4">
        <v>6557762</v>
      </c>
      <c r="H44" s="4">
        <v>100</v>
      </c>
      <c r="I44" s="4">
        <v>100</v>
      </c>
      <c r="J44" s="3">
        <f>((100*H44)/I44)</f>
        <v>100</v>
      </c>
      <c r="K44" s="4">
        <v>100</v>
      </c>
      <c r="L44" s="4">
        <v>100</v>
      </c>
      <c r="M44" s="3">
        <f>((100*K44)/L44)</f>
        <v>100</v>
      </c>
      <c r="N44" s="4">
        <f>(AVERAGE(J44,M44))</f>
        <v>100</v>
      </c>
      <c r="O44" s="4">
        <f>(_xlfn.STDEV.P(M44,J44))</f>
        <v>0</v>
      </c>
    </row>
    <row r="45" spans="2:15" x14ac:dyDescent="0.3">
      <c r="B45" s="4">
        <v>2</v>
      </c>
      <c r="C45" s="4">
        <v>304109.13</v>
      </c>
      <c r="D45" s="4">
        <v>1674849.29</v>
      </c>
      <c r="E45" s="4">
        <v>5018461</v>
      </c>
      <c r="F45" s="4">
        <v>7993431</v>
      </c>
      <c r="H45" s="4">
        <f>(C45/515033)*100</f>
        <v>59.04653294060769</v>
      </c>
      <c r="I45" s="4">
        <f>(E45/3441433.5)*100</f>
        <v>145.82472681805416</v>
      </c>
      <c r="J45" s="3">
        <f>((100*H45)/I45)</f>
        <v>40.491440806386827</v>
      </c>
      <c r="K45" s="4">
        <f>(D45/3239941)*100</f>
        <v>51.693820659079904</v>
      </c>
      <c r="L45" s="4">
        <f>(F45/6557762)*100</f>
        <v>121.89266704098137</v>
      </c>
      <c r="M45" s="3">
        <f>((100*K45)/L45)</f>
        <v>42.409294926412592</v>
      </c>
      <c r="N45" s="4">
        <f t="shared" ref="N45:N46" si="20">(AVERAGE(J45,M45))</f>
        <v>41.450367866399709</v>
      </c>
      <c r="O45" s="4">
        <f t="shared" ref="O45:O46" si="21">(_xlfn.STDEV.P(M45,J45))</f>
        <v>0.95892706001288275</v>
      </c>
    </row>
    <row r="46" spans="2:15" x14ac:dyDescent="0.3">
      <c r="B46" s="4">
        <v>4</v>
      </c>
      <c r="C46" s="4" t="s">
        <v>11</v>
      </c>
      <c r="D46" s="4">
        <v>1072200.6100000001</v>
      </c>
      <c r="E46" s="4">
        <v>4202091</v>
      </c>
      <c r="F46" s="4">
        <v>7310007</v>
      </c>
      <c r="H46" s="4">
        <f>(C46/515033)*100</f>
        <v>30.023753817716532</v>
      </c>
      <c r="I46" s="4">
        <f>(E46/3441433.5)*100</f>
        <v>122.10292600452691</v>
      </c>
      <c r="J46" s="3">
        <f t="shared" ref="J46" si="22">((100*H46)/I46)</f>
        <v>24.588889718010048</v>
      </c>
      <c r="K46" s="4">
        <f>(D46/3239941)*100</f>
        <v>33.09321404309523</v>
      </c>
      <c r="L46" s="4">
        <f>(F46/6557762)*100</f>
        <v>111.4710628412559</v>
      </c>
      <c r="M46" s="3">
        <f t="shared" ref="M46" si="23">((100*K46)/L46)</f>
        <v>29.687717331826942</v>
      </c>
      <c r="N46" s="4">
        <f t="shared" si="20"/>
        <v>27.138303524918495</v>
      </c>
      <c r="O46" s="4">
        <f t="shared" si="21"/>
        <v>2.5494138069084471</v>
      </c>
    </row>
    <row r="47" spans="2:15" x14ac:dyDescent="0.3">
      <c r="B47" s="4">
        <v>8</v>
      </c>
    </row>
    <row r="48" spans="2:15" x14ac:dyDescent="0.3">
      <c r="B48" s="4">
        <v>16</v>
      </c>
      <c r="I48" s="4" t="s">
        <v>8</v>
      </c>
      <c r="J48" s="5">
        <f>LN(0.5)/(-0.371)</f>
        <v>1.8683212414014698</v>
      </c>
      <c r="M48" s="5">
        <f>LN(0.5)/(-0.329)</f>
        <v>2.1068303360484659</v>
      </c>
      <c r="N48" s="4">
        <f>(AVERAGE(J48,M48))</f>
        <v>1.9875757887249679</v>
      </c>
      <c r="O48" s="4">
        <f>(_xlfn.STDEV.P(M48,J48))</f>
        <v>0.11925454732349805</v>
      </c>
    </row>
    <row r="49" spans="2:2" x14ac:dyDescent="0.3">
      <c r="B49" s="4">
        <v>32</v>
      </c>
    </row>
    <row r="50" spans="2:2" x14ac:dyDescent="0.3">
      <c r="B50" s="4">
        <v>64</v>
      </c>
    </row>
    <row r="51" spans="2:2" x14ac:dyDescent="0.3">
      <c r="B51" s="4">
        <v>128</v>
      </c>
    </row>
    <row r="52" spans="2:2" x14ac:dyDescent="0.3">
      <c r="B52" s="4">
        <v>300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GlmY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Muna Ayesha Khan</dc:creator>
  <cp:lastModifiedBy>Boris Görke</cp:lastModifiedBy>
  <dcterms:created xsi:type="dcterms:W3CDTF">2019-12-15T13:54:47Z</dcterms:created>
  <dcterms:modified xsi:type="dcterms:W3CDTF">2019-12-19T14:55:24Z</dcterms:modified>
</cp:coreProperties>
</file>