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LacZ values" sheetId="1" r:id="rId1"/>
    <sheet name="P-values" sheetId="2" r:id="rId2"/>
  </sheets>
  <externalReferences>
    <externalReference r:id="rId3"/>
  </externalReferences>
  <calcPr calcId="152511" concurrentCalc="0"/>
</workbook>
</file>

<file path=xl/calcChain.xml><?xml version="1.0" encoding="utf-8"?>
<calcChain xmlns="http://schemas.openxmlformats.org/spreadsheetml/2006/main">
  <c r="N11" i="2" l="1"/>
  <c r="O12" i="2"/>
  <c r="P12" i="2"/>
  <c r="N12" i="2"/>
  <c r="P11" i="2"/>
  <c r="O11" i="2"/>
  <c r="N7" i="2"/>
  <c r="P8" i="2"/>
  <c r="O8" i="2"/>
  <c r="N8" i="2"/>
  <c r="O7" i="2"/>
  <c r="P7" i="2"/>
  <c r="H18" i="1"/>
  <c r="G18" i="1"/>
  <c r="F18" i="1"/>
  <c r="E18" i="1"/>
  <c r="H17" i="1"/>
  <c r="G17" i="1"/>
  <c r="F17" i="1"/>
  <c r="E17" i="1"/>
  <c r="H16" i="1"/>
  <c r="G16" i="1"/>
  <c r="F16" i="1"/>
  <c r="E16" i="1"/>
  <c r="H14" i="1"/>
  <c r="G14" i="1"/>
  <c r="F14" i="1"/>
  <c r="E14" i="1"/>
  <c r="H13" i="1"/>
  <c r="G13" i="1"/>
  <c r="F13" i="1"/>
  <c r="E13" i="1"/>
  <c r="H12" i="1"/>
  <c r="G12" i="1"/>
  <c r="F12" i="1"/>
  <c r="E12" i="1"/>
</calcChain>
</file>

<file path=xl/sharedStrings.xml><?xml version="1.0" encoding="utf-8"?>
<sst xmlns="http://schemas.openxmlformats.org/spreadsheetml/2006/main" count="46" uniqueCount="13">
  <si>
    <t>Z8</t>
  </si>
  <si>
    <t>Z28</t>
  </si>
  <si>
    <t>water</t>
  </si>
  <si>
    <t>1h</t>
  </si>
  <si>
    <t>2h</t>
  </si>
  <si>
    <t>3h</t>
  </si>
  <si>
    <t>FMDP</t>
  </si>
  <si>
    <t>set 1</t>
  </si>
  <si>
    <t>set 2</t>
  </si>
  <si>
    <t>Stdev</t>
  </si>
  <si>
    <t>Water vs FMDP</t>
  </si>
  <si>
    <t>Z8 vs Z28</t>
  </si>
  <si>
    <t>Mean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</si>
</sst>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2" borderId="0" xfId="1"/>
  </cellXfs>
  <cellStyles count="2">
    <cellStyle name="Bad" xfId="1" builtinId="27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Z8%20Z28%20lacZ%20valu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9">
          <cell r="N39">
            <v>7.83051652322888</v>
          </cell>
          <cell r="O39">
            <v>9.6348857931454148</v>
          </cell>
          <cell r="P39">
            <v>9.6279080508999435</v>
          </cell>
          <cell r="Q39">
            <v>39.97847193405201</v>
          </cell>
          <cell r="R39">
            <v>62.590960392378832</v>
          </cell>
          <cell r="S39">
            <v>77.79795300484956</v>
          </cell>
          <cell r="T39">
            <v>97.041190895504073</v>
          </cell>
          <cell r="U39">
            <v>104.76298946532751</v>
          </cell>
          <cell r="V39">
            <v>101.45949663085477</v>
          </cell>
          <cell r="W39">
            <v>89.257532595064561</v>
          </cell>
          <cell r="X39">
            <v>85.8233322549777</v>
          </cell>
          <cell r="Y39">
            <v>90.050152717789018</v>
          </cell>
        </row>
        <row r="40">
          <cell r="N40">
            <v>1.6427306744260821</v>
          </cell>
          <cell r="O40">
            <v>1.0791153224813381</v>
          </cell>
          <cell r="P40">
            <v>0.11471592901217242</v>
          </cell>
          <cell r="Q40">
            <v>4.4460645266446139</v>
          </cell>
          <cell r="R40">
            <v>0.24441804583648974</v>
          </cell>
          <cell r="S40">
            <v>0.61230340540686257</v>
          </cell>
          <cell r="T40">
            <v>7.3049445435961786</v>
          </cell>
          <cell r="U40">
            <v>10.199261735770634</v>
          </cell>
          <cell r="V40">
            <v>6.3013176185090884</v>
          </cell>
          <cell r="W40">
            <v>6.5272098733514028</v>
          </cell>
          <cell r="X40">
            <v>12.698011248300759</v>
          </cell>
          <cell r="Y40">
            <v>4.1997391974725602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18"/>
  <sheetViews>
    <sheetView tabSelected="1" workbookViewId="0">
      <selection activeCell="F24" sqref="F24"/>
    </sheetView>
  </sheetViews>
  <sheetFormatPr defaultRowHeight="14.4" x14ac:dyDescent="0.3"/>
  <sheetData>
    <row r="2" spans="3:8" x14ac:dyDescent="0.3">
      <c r="E2" s="1" t="s">
        <v>0</v>
      </c>
      <c r="F2" s="1"/>
      <c r="G2" s="1" t="s">
        <v>1</v>
      </c>
      <c r="H2" s="1"/>
    </row>
    <row r="3" spans="3:8" x14ac:dyDescent="0.3">
      <c r="E3" t="s">
        <v>2</v>
      </c>
      <c r="F3" t="s">
        <v>6</v>
      </c>
      <c r="G3" t="s">
        <v>2</v>
      </c>
      <c r="H3" t="s">
        <v>6</v>
      </c>
    </row>
    <row r="4" spans="3:8" x14ac:dyDescent="0.3">
      <c r="C4" t="s">
        <v>7</v>
      </c>
      <c r="D4" t="s">
        <v>3</v>
      </c>
      <c r="E4">
        <v>6.1877858488027977</v>
      </c>
      <c r="F4">
        <v>35.532407407407412</v>
      </c>
      <c r="G4">
        <v>104.34613543910025</v>
      </c>
      <c r="H4">
        <v>95.784742468415956</v>
      </c>
    </row>
    <row r="5" spans="3:8" x14ac:dyDescent="0.3">
      <c r="D5" t="s">
        <v>4</v>
      </c>
      <c r="E5">
        <v>10.714001115626743</v>
      </c>
      <c r="F5">
        <v>62.835378438215322</v>
      </c>
      <c r="G5">
        <v>114.96225120109814</v>
      </c>
      <c r="H5">
        <v>98.521343503278459</v>
      </c>
    </row>
    <row r="6" spans="3:8" x14ac:dyDescent="0.3">
      <c r="D6" t="s">
        <v>5</v>
      </c>
      <c r="E6">
        <v>9.7426239799121159</v>
      </c>
      <c r="F6">
        <v>77.185649599442698</v>
      </c>
      <c r="G6">
        <v>107.76081424936386</v>
      </c>
      <c r="H6">
        <v>94.249891915261571</v>
      </c>
    </row>
    <row r="8" spans="3:8" x14ac:dyDescent="0.3">
      <c r="C8" t="s">
        <v>8</v>
      </c>
      <c r="D8" t="s">
        <v>3</v>
      </c>
      <c r="E8">
        <v>9.4732471976549615</v>
      </c>
      <c r="F8">
        <v>44.424536460696608</v>
      </c>
      <c r="G8">
        <v>89.736246351907894</v>
      </c>
      <c r="H8">
        <v>82.730322721713151</v>
      </c>
    </row>
    <row r="9" spans="3:8" x14ac:dyDescent="0.3">
      <c r="D9" t="s">
        <v>4</v>
      </c>
      <c r="E9">
        <v>8.555770470664088</v>
      </c>
      <c r="F9">
        <v>62.346542346542343</v>
      </c>
      <c r="G9">
        <v>94.563727729556874</v>
      </c>
      <c r="H9">
        <v>73.125321006676941</v>
      </c>
    </row>
    <row r="10" spans="3:8" x14ac:dyDescent="0.3">
      <c r="D10" t="s">
        <v>5</v>
      </c>
      <c r="E10">
        <v>9.5131921218877711</v>
      </c>
      <c r="F10">
        <v>78.410256410256423</v>
      </c>
      <c r="G10">
        <v>95.158179012345684</v>
      </c>
      <c r="H10">
        <v>85.850413520316451</v>
      </c>
    </row>
    <row r="12" spans="3:8" x14ac:dyDescent="0.3">
      <c r="C12" t="s">
        <v>12</v>
      </c>
      <c r="D12" t="s">
        <v>3</v>
      </c>
      <c r="E12">
        <f>AVERAGE(E4,E8)</f>
        <v>7.83051652322888</v>
      </c>
      <c r="F12">
        <f t="shared" ref="F12:H12" si="0">AVERAGE(F4,F8)</f>
        <v>39.97847193405201</v>
      </c>
      <c r="G12">
        <f t="shared" si="0"/>
        <v>97.041190895504073</v>
      </c>
      <c r="H12">
        <f t="shared" si="0"/>
        <v>89.257532595064561</v>
      </c>
    </row>
    <row r="13" spans="3:8" x14ac:dyDescent="0.3">
      <c r="D13" t="s">
        <v>4</v>
      </c>
      <c r="E13">
        <f t="shared" ref="E13:H14" si="1">AVERAGE(E5,E9)</f>
        <v>9.6348857931454148</v>
      </c>
      <c r="F13">
        <f t="shared" si="1"/>
        <v>62.590960392378832</v>
      </c>
      <c r="G13">
        <f t="shared" si="1"/>
        <v>104.76298946532751</v>
      </c>
      <c r="H13">
        <f t="shared" si="1"/>
        <v>85.8233322549777</v>
      </c>
    </row>
    <row r="14" spans="3:8" x14ac:dyDescent="0.3">
      <c r="D14" t="s">
        <v>5</v>
      </c>
      <c r="E14">
        <f t="shared" si="1"/>
        <v>9.6279080508999435</v>
      </c>
      <c r="F14">
        <f t="shared" si="1"/>
        <v>77.79795300484956</v>
      </c>
      <c r="G14">
        <f t="shared" si="1"/>
        <v>101.45949663085477</v>
      </c>
      <c r="H14">
        <f t="shared" si="1"/>
        <v>90.050152717789018</v>
      </c>
    </row>
    <row r="16" spans="3:8" x14ac:dyDescent="0.3">
      <c r="C16" t="s">
        <v>9</v>
      </c>
      <c r="D16" t="s">
        <v>3</v>
      </c>
      <c r="E16">
        <f>_xlfn.STDEV.P(E4,E8)</f>
        <v>1.6427306744260821</v>
      </c>
      <c r="F16">
        <f t="shared" ref="F16:H16" si="2">_xlfn.STDEV.P(F4,F8)</f>
        <v>4.4460645266446139</v>
      </c>
      <c r="G16">
        <f t="shared" si="2"/>
        <v>7.3049445435961786</v>
      </c>
      <c r="H16">
        <f t="shared" si="2"/>
        <v>6.5272098733514028</v>
      </c>
    </row>
    <row r="17" spans="4:8" x14ac:dyDescent="0.3">
      <c r="D17" t="s">
        <v>4</v>
      </c>
      <c r="E17">
        <f t="shared" ref="E17:H18" si="3">_xlfn.STDEV.P(E5,E9)</f>
        <v>1.0791153224813381</v>
      </c>
      <c r="F17">
        <f t="shared" si="3"/>
        <v>0.24441804583648974</v>
      </c>
      <c r="G17">
        <f t="shared" si="3"/>
        <v>10.199261735770634</v>
      </c>
      <c r="H17">
        <f t="shared" si="3"/>
        <v>12.698011248300759</v>
      </c>
    </row>
    <row r="18" spans="4:8" x14ac:dyDescent="0.3">
      <c r="D18" t="s">
        <v>5</v>
      </c>
      <c r="E18">
        <f t="shared" si="3"/>
        <v>0.11471592901217242</v>
      </c>
      <c r="F18">
        <f t="shared" si="3"/>
        <v>0.61230340540686257</v>
      </c>
      <c r="G18">
        <f t="shared" si="3"/>
        <v>6.3013176185090884</v>
      </c>
      <c r="H18">
        <f t="shared" si="3"/>
        <v>4.1997391974725602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P12"/>
  <sheetViews>
    <sheetView workbookViewId="0">
      <selection activeCell="K15" sqref="K15"/>
    </sheetView>
  </sheetViews>
  <sheetFormatPr defaultRowHeight="14.4" x14ac:dyDescent="0.3"/>
  <cols>
    <col min="13" max="13" width="14.44140625" bestFit="1" customWidth="1"/>
  </cols>
  <sheetData>
    <row r="6" spans="3:16" x14ac:dyDescent="0.3">
      <c r="E6" t="s">
        <v>3</v>
      </c>
      <c r="F6" t="s">
        <v>3</v>
      </c>
      <c r="G6" t="s">
        <v>4</v>
      </c>
      <c r="H6" t="s">
        <v>4</v>
      </c>
      <c r="I6" t="s">
        <v>5</v>
      </c>
      <c r="J6" t="s">
        <v>5</v>
      </c>
      <c r="M6" t="s">
        <v>10</v>
      </c>
      <c r="N6" t="s">
        <v>3</v>
      </c>
      <c r="O6" t="s">
        <v>4</v>
      </c>
      <c r="P6" t="s">
        <v>5</v>
      </c>
    </row>
    <row r="7" spans="3:16" x14ac:dyDescent="0.3">
      <c r="C7" t="s">
        <v>0</v>
      </c>
      <c r="D7" t="s">
        <v>2</v>
      </c>
      <c r="E7">
        <v>6.1877858488027977</v>
      </c>
      <c r="F7">
        <v>9.4732471976549615</v>
      </c>
      <c r="G7">
        <v>10.714001115626743</v>
      </c>
      <c r="H7">
        <v>8.555770470664088</v>
      </c>
      <c r="I7">
        <v>9.7426239799121159</v>
      </c>
      <c r="J7">
        <v>9.5131921218877711</v>
      </c>
      <c r="M7" t="s">
        <v>0</v>
      </c>
      <c r="N7" s="2">
        <f>_xlfn.T.TEST(E7:F7,E8:F8,2,1)</f>
        <v>5.5373809679682778E-2</v>
      </c>
      <c r="O7">
        <f>_xlfn.T.TEST(G7:H7,G8:H8,2,1)</f>
        <v>1.0033613605064325E-2</v>
      </c>
      <c r="P7">
        <f>_xlfn.T.TEST(I7:J7,I8:J8,2,1)</f>
        <v>6.789159922418235E-3</v>
      </c>
    </row>
    <row r="8" spans="3:16" x14ac:dyDescent="0.3">
      <c r="D8" t="s">
        <v>6</v>
      </c>
      <c r="E8">
        <v>35.532407407407412</v>
      </c>
      <c r="F8">
        <v>44.424536460696608</v>
      </c>
      <c r="G8">
        <v>62.835378438215322</v>
      </c>
      <c r="H8">
        <v>62.346542346542343</v>
      </c>
      <c r="I8">
        <v>77.185649599442698</v>
      </c>
      <c r="J8">
        <v>78.410256410256423</v>
      </c>
      <c r="M8" t="s">
        <v>1</v>
      </c>
      <c r="N8" s="2">
        <f>_xlfn.T.TEST(E10:F10,E11:F11,2,1)</f>
        <v>6.3399923458159341E-2</v>
      </c>
      <c r="O8" s="2">
        <f>_xlfn.T.TEST(G10:H10,G11:H11,2,1)</f>
        <v>8.3508320037966058E-2</v>
      </c>
      <c r="P8" s="2">
        <f>_xlfn.T.TEST(I10:J10,I11:J11,2,1)</f>
        <v>0.11596424045758698</v>
      </c>
    </row>
    <row r="10" spans="3:16" x14ac:dyDescent="0.3">
      <c r="C10" t="s">
        <v>1</v>
      </c>
      <c r="D10" t="s">
        <v>2</v>
      </c>
      <c r="E10">
        <v>104.34613543910025</v>
      </c>
      <c r="F10">
        <v>89.736246351907894</v>
      </c>
      <c r="G10">
        <v>114.96225120109814</v>
      </c>
      <c r="H10">
        <v>94.563727729556874</v>
      </c>
      <c r="I10">
        <v>107.76081424936386</v>
      </c>
      <c r="J10">
        <v>95.158179012345684</v>
      </c>
      <c r="M10" t="s">
        <v>11</v>
      </c>
      <c r="N10" t="s">
        <v>3</v>
      </c>
      <c r="O10" t="s">
        <v>4</v>
      </c>
      <c r="P10" t="s">
        <v>5</v>
      </c>
    </row>
    <row r="11" spans="3:16" x14ac:dyDescent="0.3">
      <c r="D11" t="s">
        <v>6</v>
      </c>
      <c r="E11">
        <v>95.784742468415956</v>
      </c>
      <c r="F11">
        <v>82.730322721713151</v>
      </c>
      <c r="G11">
        <v>98.521343503278459</v>
      </c>
      <c r="H11">
        <v>73.125321006676941</v>
      </c>
      <c r="I11">
        <v>94.249891915261571</v>
      </c>
      <c r="J11">
        <v>85.850413520316451</v>
      </c>
      <c r="M11" t="s">
        <v>2</v>
      </c>
      <c r="N11" s="2">
        <f>_xlfn.T.TEST(E7:F7,E10:F10,2,1)</f>
        <v>6.3639026157796041E-2</v>
      </c>
      <c r="O11" s="2">
        <f>_xlfn.T.TEST(G7:H7,G10:H10,2,1)</f>
        <v>6.0848203372751118E-2</v>
      </c>
      <c r="P11">
        <f>_xlfn.T.TEST(I7:J7,I10:J10,2,1)</f>
        <v>4.2823725179572669E-2</v>
      </c>
    </row>
    <row r="12" spans="3:16" x14ac:dyDescent="0.3">
      <c r="M12" t="s">
        <v>6</v>
      </c>
      <c r="N12" s="2">
        <f>_xlfn.T.TEST(E8:F8,E11:F11,2,1)</f>
        <v>0.13948436407811518</v>
      </c>
      <c r="O12">
        <f t="shared" ref="O12:P12" si="0">_xlfn.T.TEST(F8:G8,F11:G11,2,1)</f>
        <v>2.2531343134130227E-2</v>
      </c>
      <c r="P12" s="2">
        <f t="shared" si="0"/>
        <v>0.3132589375596479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LacZ values</vt:lpstr>
      <vt:lpstr>P-values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2019-12-18T11:59:14Z</dcterms:modified>
</cp:coreProperties>
</file>