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MBG\GOERKE\Manuskripte\Khan et al_GlcN6P sensing\EMBO_revision\Source files_final\embj2019103848-SDataFig2\"/>
    </mc:Choice>
  </mc:AlternateContent>
  <bookViews>
    <workbookView xWindow="480" yWindow="180" windowWidth="27792" windowHeight="12528" activeTab="1"/>
  </bookViews>
  <sheets>
    <sheet name="Fig 2A,2B" sheetId="1" r:id="rId1"/>
    <sheet name="P-values" sheetId="2" r:id="rId2"/>
  </sheets>
  <calcPr calcId="152511"/>
</workbook>
</file>

<file path=xl/calcChain.xml><?xml version="1.0" encoding="utf-8"?>
<calcChain xmlns="http://schemas.openxmlformats.org/spreadsheetml/2006/main">
  <c r="Z9" i="2" l="1"/>
  <c r="Y31" i="2" l="1"/>
  <c r="Z31" i="2"/>
  <c r="Z30" i="2"/>
  <c r="Z29" i="2"/>
  <c r="Z28" i="2"/>
  <c r="Z27" i="2"/>
  <c r="Z26" i="2"/>
  <c r="Y30" i="2"/>
  <c r="Y29" i="2"/>
  <c r="Y28" i="2"/>
  <c r="Y27" i="2"/>
  <c r="Y26" i="2"/>
  <c r="Y9" i="2"/>
  <c r="X9" i="2"/>
  <c r="X30" i="2"/>
  <c r="X26" i="2"/>
  <c r="X31" i="2" l="1"/>
  <c r="X29" i="2"/>
  <c r="X28" i="2"/>
  <c r="X27" i="2"/>
  <c r="Z22" i="2"/>
  <c r="Z21" i="2"/>
  <c r="Z20" i="2"/>
  <c r="Z19" i="2"/>
  <c r="Z18" i="2"/>
  <c r="Z17" i="2"/>
  <c r="Y22" i="2"/>
  <c r="Y21" i="2"/>
  <c r="Y20" i="2"/>
  <c r="Y19" i="2"/>
  <c r="Y18" i="2"/>
  <c r="Y17" i="2"/>
  <c r="X22" i="2"/>
  <c r="X21" i="2"/>
  <c r="X20" i="2"/>
  <c r="X19" i="2"/>
  <c r="X17" i="2"/>
  <c r="X18" i="2"/>
  <c r="Z14" i="2"/>
  <c r="Z13" i="2"/>
  <c r="Z12" i="2"/>
  <c r="Z11" i="2"/>
  <c r="Z10" i="2"/>
  <c r="Y14" i="2"/>
  <c r="Y13" i="2"/>
  <c r="Y12" i="2"/>
  <c r="Y11" i="2"/>
  <c r="Y10" i="2"/>
  <c r="X14" i="2"/>
  <c r="X13" i="2"/>
  <c r="X12" i="2"/>
  <c r="X11" i="2"/>
  <c r="X10" i="2"/>
  <c r="W10" i="1" l="1"/>
  <c r="AA8" i="1"/>
  <c r="AB8" i="1"/>
  <c r="AC8" i="1"/>
  <c r="AA9" i="1"/>
  <c r="AB9" i="1"/>
  <c r="AC9" i="1"/>
  <c r="AA10" i="1"/>
  <c r="AB10" i="1"/>
  <c r="AC10" i="1"/>
  <c r="AA11" i="1"/>
  <c r="AB11" i="1"/>
  <c r="AC11" i="1"/>
  <c r="AA12" i="1"/>
  <c r="AB12" i="1"/>
  <c r="AC12" i="1"/>
  <c r="AA13" i="1"/>
  <c r="AB13" i="1"/>
  <c r="AC13" i="1"/>
  <c r="AA14" i="1"/>
  <c r="AB14" i="1"/>
  <c r="AC14" i="1"/>
  <c r="Z8" i="1"/>
  <c r="V8" i="1"/>
  <c r="W8" i="1"/>
  <c r="X8" i="1"/>
  <c r="V9" i="1"/>
  <c r="W9" i="1"/>
  <c r="X9" i="1"/>
  <c r="V10" i="1"/>
  <c r="X10" i="1"/>
  <c r="V11" i="1"/>
  <c r="W11" i="1"/>
  <c r="X11" i="1"/>
  <c r="V12" i="1"/>
  <c r="W12" i="1"/>
  <c r="X12" i="1"/>
  <c r="V13" i="1"/>
  <c r="W13" i="1"/>
  <c r="X13" i="1"/>
  <c r="V14" i="1"/>
  <c r="W14" i="1"/>
  <c r="X14" i="1"/>
  <c r="U8" i="1"/>
  <c r="AC24" i="1" l="1"/>
  <c r="Z24" i="1"/>
  <c r="AA24" i="1" l="1"/>
  <c r="AB24" i="1"/>
  <c r="AA25" i="1"/>
  <c r="AB25" i="1"/>
  <c r="AC25" i="1"/>
  <c r="AA26" i="1"/>
  <c r="AB26" i="1"/>
  <c r="AC26" i="1"/>
  <c r="AA27" i="1"/>
  <c r="AB27" i="1"/>
  <c r="AC27" i="1"/>
  <c r="AA28" i="1"/>
  <c r="AB28" i="1"/>
  <c r="AC28" i="1"/>
  <c r="AA29" i="1"/>
  <c r="AB29" i="1"/>
  <c r="AC29" i="1"/>
  <c r="AA30" i="1"/>
  <c r="AB30" i="1"/>
  <c r="AC30" i="1"/>
  <c r="V24" i="1"/>
  <c r="W24" i="1"/>
  <c r="X24" i="1"/>
  <c r="V25" i="1"/>
  <c r="W25" i="1"/>
  <c r="X25" i="1"/>
  <c r="V26" i="1"/>
  <c r="W26" i="1"/>
  <c r="X26" i="1"/>
  <c r="V27" i="1"/>
  <c r="W27" i="1"/>
  <c r="X27" i="1"/>
  <c r="V28" i="1"/>
  <c r="W28" i="1"/>
  <c r="X28" i="1"/>
  <c r="V29" i="1"/>
  <c r="W29" i="1"/>
  <c r="X29" i="1"/>
  <c r="V30" i="1"/>
  <c r="W30" i="1"/>
  <c r="X30" i="1"/>
  <c r="U24" i="1"/>
  <c r="AC22" i="1"/>
  <c r="AB22" i="1"/>
  <c r="AA22" i="1"/>
  <c r="AC21" i="1"/>
  <c r="AB21" i="1"/>
  <c r="AA21" i="1"/>
  <c r="AC20" i="1"/>
  <c r="AB20" i="1"/>
  <c r="AA20" i="1"/>
  <c r="AC19" i="1"/>
  <c r="AB19" i="1"/>
  <c r="AA19" i="1"/>
  <c r="AC18" i="1"/>
  <c r="AB18" i="1"/>
  <c r="AA18" i="1"/>
  <c r="AC17" i="1"/>
  <c r="AB17" i="1"/>
  <c r="AA17" i="1"/>
  <c r="AC16" i="1"/>
  <c r="AB16" i="1"/>
  <c r="AA16" i="1"/>
  <c r="Z16" i="1"/>
  <c r="X22" i="1"/>
  <c r="W22" i="1"/>
  <c r="V22" i="1"/>
  <c r="X21" i="1"/>
  <c r="W21" i="1"/>
  <c r="V21" i="1"/>
  <c r="X20" i="1"/>
  <c r="W20" i="1"/>
  <c r="V20" i="1"/>
  <c r="X19" i="1"/>
  <c r="W19" i="1"/>
  <c r="V19" i="1"/>
  <c r="X18" i="1"/>
  <c r="W18" i="1"/>
  <c r="V18" i="1"/>
  <c r="X17" i="1"/>
  <c r="W17" i="1"/>
  <c r="V17" i="1"/>
  <c r="X16" i="1"/>
  <c r="W16" i="1"/>
  <c r="V16" i="1"/>
  <c r="U16" i="1"/>
</calcChain>
</file>

<file path=xl/sharedStrings.xml><?xml version="1.0" encoding="utf-8"?>
<sst xmlns="http://schemas.openxmlformats.org/spreadsheetml/2006/main" count="75" uniqueCount="21">
  <si>
    <t>Z197</t>
  </si>
  <si>
    <t>Z360</t>
  </si>
  <si>
    <t>Z225</t>
  </si>
  <si>
    <r>
      <t xml:space="preserve">R1279 </t>
    </r>
    <r>
      <rPr>
        <i/>
        <sz val="11"/>
        <color theme="1"/>
        <rFont val="Calibri"/>
        <family val="2"/>
        <scheme val="minor"/>
      </rPr>
      <t>glmY'-lacZ</t>
    </r>
  </si>
  <si>
    <r>
      <t xml:space="preserve">R1279 </t>
    </r>
    <r>
      <rPr>
        <i/>
        <sz val="11"/>
        <color theme="1"/>
        <rFont val="Calibri"/>
        <family val="2"/>
        <scheme val="minor"/>
      </rPr>
      <t>glmZ'-lacZ</t>
    </r>
  </si>
  <si>
    <r>
      <t xml:space="preserve">R1279 </t>
    </r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rapZ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glmY'-lacZ</t>
    </r>
  </si>
  <si>
    <t>Strain</t>
  </si>
  <si>
    <t>1h</t>
  </si>
  <si>
    <t>2h</t>
  </si>
  <si>
    <t>3h</t>
  </si>
  <si>
    <t>LacZ activity</t>
  </si>
  <si>
    <t>FMDP conc (µg/ml)</t>
  </si>
  <si>
    <t>Set1</t>
  </si>
  <si>
    <t>set 2</t>
  </si>
  <si>
    <t>set 3</t>
  </si>
  <si>
    <t>Average</t>
  </si>
  <si>
    <t>Stdev (p)</t>
  </si>
  <si>
    <t>Pvalues</t>
  </si>
  <si>
    <t>Z197 water vs FMDP</t>
  </si>
  <si>
    <t>Z360 water vs FMDP</t>
  </si>
  <si>
    <t>Z225 water vs FMDP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</si>
</sst>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C30"/>
  <sheetViews>
    <sheetView topLeftCell="C10" workbookViewId="0">
      <selection activeCell="H24" sqref="H24"/>
    </sheetView>
  </sheetViews>
  <sheetFormatPr defaultRowHeight="14.4" x14ac:dyDescent="0.3"/>
  <cols>
    <col min="5" max="5" width="18" bestFit="1" customWidth="1"/>
  </cols>
  <sheetData>
    <row r="2" spans="3:29" x14ac:dyDescent="0.3">
      <c r="C2" t="s">
        <v>0</v>
      </c>
      <c r="D2" s="9" t="s">
        <v>3</v>
      </c>
      <c r="E2" s="9"/>
    </row>
    <row r="3" spans="3:29" x14ac:dyDescent="0.3">
      <c r="C3" t="s">
        <v>1</v>
      </c>
      <c r="D3" s="9" t="s">
        <v>4</v>
      </c>
      <c r="E3" s="9"/>
    </row>
    <row r="4" spans="3:29" x14ac:dyDescent="0.3">
      <c r="C4" t="s">
        <v>2</v>
      </c>
      <c r="D4" s="9" t="s">
        <v>5</v>
      </c>
      <c r="E4" s="9"/>
    </row>
    <row r="5" spans="3:29" x14ac:dyDescent="0.3">
      <c r="F5" s="9" t="s">
        <v>12</v>
      </c>
      <c r="G5" s="9"/>
      <c r="H5" s="9"/>
      <c r="I5" s="9"/>
      <c r="K5" s="9" t="s">
        <v>13</v>
      </c>
      <c r="L5" s="9"/>
      <c r="M5" s="9"/>
      <c r="N5" s="9"/>
      <c r="P5" s="9" t="s">
        <v>14</v>
      </c>
      <c r="Q5" s="9"/>
      <c r="R5" s="9"/>
      <c r="S5" s="9"/>
      <c r="U5" s="9" t="s">
        <v>15</v>
      </c>
      <c r="V5" s="9"/>
      <c r="W5" s="9"/>
      <c r="X5" s="9"/>
      <c r="Y5" s="8"/>
      <c r="Z5" s="9" t="s">
        <v>16</v>
      </c>
      <c r="AA5" s="9"/>
      <c r="AB5" s="9"/>
      <c r="AC5" s="9"/>
    </row>
    <row r="6" spans="3:29" x14ac:dyDescent="0.3">
      <c r="E6" t="s">
        <v>11</v>
      </c>
      <c r="F6" s="9" t="s">
        <v>10</v>
      </c>
      <c r="G6" s="9"/>
      <c r="H6" s="9"/>
      <c r="I6" s="9"/>
      <c r="K6" s="9" t="s">
        <v>10</v>
      </c>
      <c r="L6" s="9"/>
      <c r="M6" s="9"/>
      <c r="N6" s="9"/>
      <c r="P6" s="9" t="s">
        <v>10</v>
      </c>
      <c r="Q6" s="9"/>
      <c r="R6" s="9"/>
      <c r="S6" s="9"/>
      <c r="U6" s="9" t="s">
        <v>10</v>
      </c>
      <c r="V6" s="9"/>
      <c r="W6" s="9"/>
      <c r="X6" s="9"/>
      <c r="Y6" s="8"/>
      <c r="Z6" s="9" t="s">
        <v>10</v>
      </c>
      <c r="AA6" s="9"/>
      <c r="AB6" s="9"/>
      <c r="AC6" s="9"/>
    </row>
    <row r="7" spans="3:29" x14ac:dyDescent="0.3">
      <c r="C7" t="s">
        <v>6</v>
      </c>
      <c r="F7">
        <v>0</v>
      </c>
      <c r="G7" t="s">
        <v>7</v>
      </c>
      <c r="H7" t="s">
        <v>8</v>
      </c>
      <c r="I7" t="s">
        <v>9</v>
      </c>
      <c r="K7" s="1">
        <v>0</v>
      </c>
      <c r="L7" s="1" t="s">
        <v>7</v>
      </c>
      <c r="M7" s="1" t="s">
        <v>8</v>
      </c>
      <c r="N7" s="1" t="s">
        <v>9</v>
      </c>
      <c r="P7" s="2">
        <v>0</v>
      </c>
      <c r="Q7" s="2" t="s">
        <v>7</v>
      </c>
      <c r="R7" s="2" t="s">
        <v>8</v>
      </c>
      <c r="S7" s="2" t="s">
        <v>9</v>
      </c>
      <c r="U7" s="2">
        <v>0</v>
      </c>
      <c r="V7" s="2" t="s">
        <v>7</v>
      </c>
      <c r="W7" s="2" t="s">
        <v>8</v>
      </c>
      <c r="X7" s="2" t="s">
        <v>9</v>
      </c>
      <c r="Y7" s="8"/>
      <c r="Z7" s="8">
        <v>0</v>
      </c>
      <c r="AA7" s="8" t="s">
        <v>7</v>
      </c>
      <c r="AB7" s="8" t="s">
        <v>8</v>
      </c>
      <c r="AC7" s="8" t="s">
        <v>9</v>
      </c>
    </row>
    <row r="8" spans="3:29" x14ac:dyDescent="0.3">
      <c r="C8" t="s">
        <v>0</v>
      </c>
      <c r="E8">
        <v>0</v>
      </c>
      <c r="F8" s="1">
        <v>2420.3139999999999</v>
      </c>
      <c r="G8" s="1">
        <v>1955.238563698967</v>
      </c>
      <c r="H8" s="1">
        <v>2625.0727166957531</v>
      </c>
      <c r="I8" s="1">
        <v>3352.9411764705887</v>
      </c>
      <c r="K8" s="1">
        <v>1885.019</v>
      </c>
      <c r="L8" s="3">
        <v>2647.8873239436621</v>
      </c>
      <c r="M8" s="3">
        <v>2982.0951821098788</v>
      </c>
      <c r="N8" s="3">
        <v>3714.3354210160055</v>
      </c>
      <c r="P8" s="8">
        <v>2152.6666666666702</v>
      </c>
      <c r="Q8" s="8">
        <v>2058.4262073623772</v>
      </c>
      <c r="R8" s="8">
        <v>2606.5642374603935</v>
      </c>
      <c r="S8" s="8">
        <v>3404.0519877675838</v>
      </c>
      <c r="U8">
        <f>(AVERAGE(F8,K8,P8))</f>
        <v>2152.6665555555569</v>
      </c>
      <c r="V8" s="8">
        <f>(AVERAGE(G8,L8,Q8))</f>
        <v>2220.5173650016691</v>
      </c>
      <c r="W8" s="8">
        <f>(AVERAGE(H8,M8,R8))</f>
        <v>2737.9107120886752</v>
      </c>
      <c r="X8" s="8">
        <f>(AVERAGE(I8,N8,S8))</f>
        <v>3490.4428617513927</v>
      </c>
      <c r="Y8" s="8"/>
      <c r="Z8" s="8">
        <f>(_xlfn.STDEV.P(F8,K8,P8))</f>
        <v>218.53326864386594</v>
      </c>
      <c r="AA8" s="8">
        <f>(_xlfn.STDEV.P(G8,L8,Q8))</f>
        <v>305.11826538328899</v>
      </c>
      <c r="AB8" s="8">
        <f>(_xlfn.STDEV.P(H8,M8,R8))</f>
        <v>172.82974763343165</v>
      </c>
      <c r="AC8" s="8">
        <f>(_xlfn.STDEV.P(I8,N8,S8))</f>
        <v>159.68508034754507</v>
      </c>
    </row>
    <row r="9" spans="3:29" x14ac:dyDescent="0.3">
      <c r="E9">
        <v>5</v>
      </c>
      <c r="F9" s="1">
        <v>2420.3139999999999</v>
      </c>
      <c r="G9" s="1">
        <v>2155.6550951847707</v>
      </c>
      <c r="H9" s="1">
        <v>3302.9100529100529</v>
      </c>
      <c r="I9" s="1">
        <v>4885.8791070980687</v>
      </c>
      <c r="K9" s="1">
        <v>1885.019</v>
      </c>
      <c r="L9" s="3">
        <v>2942.7792915531336</v>
      </c>
      <c r="M9" s="3">
        <v>3527.5522666858251</v>
      </c>
      <c r="N9" s="3">
        <v>5719.4086651053867</v>
      </c>
      <c r="P9" s="8">
        <v>2152.6666666666702</v>
      </c>
      <c r="Q9" s="8">
        <v>2412.2807017543855</v>
      </c>
      <c r="R9" s="8">
        <v>3403.496859616364</v>
      </c>
      <c r="S9" s="8">
        <v>3763.823064770932</v>
      </c>
      <c r="U9" s="8"/>
      <c r="V9" s="8">
        <f t="shared" ref="V9:X14" si="0">(AVERAGE(G9,L9,Q9))</f>
        <v>2503.5716961640969</v>
      </c>
      <c r="W9" s="8">
        <f t="shared" si="0"/>
        <v>3411.3197264040805</v>
      </c>
      <c r="X9" s="8">
        <f t="shared" si="0"/>
        <v>4789.7036123247954</v>
      </c>
      <c r="Y9" s="8"/>
      <c r="Z9" s="8"/>
      <c r="AA9" s="8">
        <f t="shared" ref="AA9:AC14" si="1">(_xlfn.STDEV.P(G9,L9,Q9))</f>
        <v>327.76176243563395</v>
      </c>
      <c r="AB9" s="8">
        <f t="shared" si="1"/>
        <v>91.876471366372172</v>
      </c>
      <c r="AC9" s="8">
        <f t="shared" si="1"/>
        <v>801.25570384034643</v>
      </c>
    </row>
    <row r="10" spans="3:29" x14ac:dyDescent="0.3">
      <c r="E10">
        <v>10</v>
      </c>
      <c r="F10" s="1">
        <v>2420.3139999999999</v>
      </c>
      <c r="G10" s="1">
        <v>2349.5276653171391</v>
      </c>
      <c r="H10" s="1">
        <v>3739.8692810457519</v>
      </c>
      <c r="I10" s="1">
        <v>5067.655477491543</v>
      </c>
      <c r="K10" s="1">
        <v>1885.019</v>
      </c>
      <c r="L10" s="3">
        <v>3149.1464510332439</v>
      </c>
      <c r="M10" s="3">
        <v>4206.1260728026036</v>
      </c>
      <c r="N10" s="3">
        <v>7734.9537037037035</v>
      </c>
      <c r="P10" s="8">
        <v>2152.6666666666702</v>
      </c>
      <c r="Q10" s="8">
        <v>2650.394477317554</v>
      </c>
      <c r="R10" s="8">
        <v>3811.3695090439273</v>
      </c>
      <c r="S10" s="8">
        <v>4897.4867724867727</v>
      </c>
      <c r="U10" s="8"/>
      <c r="V10" s="8">
        <f t="shared" si="0"/>
        <v>2716.3561978893122</v>
      </c>
      <c r="W10" s="8">
        <f t="shared" si="0"/>
        <v>3919.1216209640938</v>
      </c>
      <c r="X10" s="8">
        <f t="shared" si="0"/>
        <v>5900.0319845606728</v>
      </c>
      <c r="Y10" s="8"/>
      <c r="Z10" s="8"/>
      <c r="AA10" s="8">
        <f t="shared" si="1"/>
        <v>329.75825696320544</v>
      </c>
      <c r="AB10" s="8">
        <f t="shared" si="1"/>
        <v>205.03127758513691</v>
      </c>
      <c r="AC10" s="8">
        <f t="shared" si="1"/>
        <v>1299.3440995563526</v>
      </c>
    </row>
    <row r="11" spans="3:29" x14ac:dyDescent="0.3">
      <c r="E11">
        <v>15</v>
      </c>
      <c r="F11" s="1">
        <v>2420.3139999999999</v>
      </c>
      <c r="G11" s="1">
        <v>2435.1924587588373</v>
      </c>
      <c r="H11" s="1">
        <v>4127.54303599374</v>
      </c>
      <c r="I11" s="1">
        <v>4882.288228822882</v>
      </c>
      <c r="K11" s="1">
        <v>1885.019</v>
      </c>
      <c r="L11" s="3">
        <v>3232.1899736147766</v>
      </c>
      <c r="M11" s="3">
        <v>4141.3346684786493</v>
      </c>
      <c r="N11" s="3">
        <v>5854.166666666667</v>
      </c>
      <c r="P11" s="8">
        <v>2152.6666666666702</v>
      </c>
      <c r="Q11" s="8">
        <v>2785.3535353535349</v>
      </c>
      <c r="R11" s="8">
        <v>3662.8356625119159</v>
      </c>
      <c r="S11" s="8">
        <v>4599.5995995995991</v>
      </c>
      <c r="U11" s="8"/>
      <c r="V11" s="8">
        <f t="shared" si="0"/>
        <v>2817.5786559090498</v>
      </c>
      <c r="W11" s="8">
        <f t="shared" si="0"/>
        <v>3977.2377889947688</v>
      </c>
      <c r="X11" s="8">
        <f t="shared" si="0"/>
        <v>5112.0181650297163</v>
      </c>
      <c r="Y11" s="8"/>
      <c r="Z11" s="8"/>
      <c r="AA11" s="8">
        <f t="shared" si="1"/>
        <v>326.16979572787704</v>
      </c>
      <c r="AB11" s="8">
        <f t="shared" si="1"/>
        <v>222.38716260065371</v>
      </c>
      <c r="AC11" s="8">
        <f t="shared" si="1"/>
        <v>537.31835016404148</v>
      </c>
    </row>
    <row r="12" spans="3:29" x14ac:dyDescent="0.3">
      <c r="E12">
        <v>30</v>
      </c>
      <c r="F12" s="1">
        <v>2420.3139999999999</v>
      </c>
      <c r="G12" s="1">
        <v>2530.8740128266281</v>
      </c>
      <c r="H12" s="1">
        <v>4973.8841405508065</v>
      </c>
      <c r="I12" s="1">
        <v>6515.151515151515</v>
      </c>
      <c r="K12" s="1">
        <v>1885.019</v>
      </c>
      <c r="L12" s="3">
        <v>3197.6578120536992</v>
      </c>
      <c r="M12" s="3">
        <v>4504.7752621385162</v>
      </c>
      <c r="N12" s="3">
        <v>5371.7550790067726</v>
      </c>
      <c r="P12" s="8">
        <v>2152.6666666666702</v>
      </c>
      <c r="Q12" s="8">
        <v>2913.8321995464844</v>
      </c>
      <c r="R12" s="8">
        <v>4389.9148806809544</v>
      </c>
      <c r="S12" s="8">
        <v>5319.8056212240617</v>
      </c>
      <c r="U12" s="8"/>
      <c r="V12" s="8">
        <f t="shared" si="0"/>
        <v>2880.7880081422704</v>
      </c>
      <c r="W12" s="8">
        <f t="shared" si="0"/>
        <v>4622.8580944567584</v>
      </c>
      <c r="X12" s="8">
        <f t="shared" si="0"/>
        <v>5735.570738460784</v>
      </c>
      <c r="Y12" s="8"/>
      <c r="Z12" s="8"/>
      <c r="AA12" s="8">
        <f t="shared" si="1"/>
        <v>273.21432083877608</v>
      </c>
      <c r="AB12" s="8">
        <f t="shared" si="1"/>
        <v>252.60336575279356</v>
      </c>
      <c r="AC12" s="8">
        <f t="shared" si="1"/>
        <v>551.6546788709237</v>
      </c>
    </row>
    <row r="13" spans="3:29" x14ac:dyDescent="0.3">
      <c r="E13">
        <v>60</v>
      </c>
      <c r="F13" s="1">
        <v>2420.3139999999999</v>
      </c>
      <c r="G13" s="1">
        <v>2682.2375086652801</v>
      </c>
      <c r="H13" s="1">
        <v>4921.7346676930965</v>
      </c>
      <c r="I13" s="1">
        <v>5365.5913978494618</v>
      </c>
      <c r="K13" s="1">
        <v>1885.019</v>
      </c>
      <c r="L13" s="3">
        <v>3327.4853801169593</v>
      </c>
      <c r="M13" s="3">
        <v>4819.1802224060284</v>
      </c>
      <c r="N13" s="3">
        <v>5890.625</v>
      </c>
      <c r="P13" s="8">
        <v>2152.6666666666702</v>
      </c>
      <c r="Q13" s="8">
        <v>3126.0123096857787</v>
      </c>
      <c r="R13" s="8">
        <v>4471.2733207225256</v>
      </c>
      <c r="S13" s="8">
        <v>5540.1234567901238</v>
      </c>
      <c r="U13" s="8"/>
      <c r="V13" s="8">
        <f t="shared" si="0"/>
        <v>3045.2450661560056</v>
      </c>
      <c r="W13" s="8">
        <f t="shared" si="0"/>
        <v>4737.3960702738832</v>
      </c>
      <c r="X13" s="8">
        <f t="shared" si="0"/>
        <v>5598.7799515465276</v>
      </c>
      <c r="Y13" s="8"/>
      <c r="Z13" s="8"/>
      <c r="AA13" s="8">
        <f t="shared" si="1"/>
        <v>269.54123323872471</v>
      </c>
      <c r="AB13" s="8">
        <f t="shared" si="1"/>
        <v>192.77852911846043</v>
      </c>
      <c r="AC13" s="8">
        <f t="shared" si="1"/>
        <v>218.32011531941424</v>
      </c>
    </row>
    <row r="14" spans="3:29" x14ac:dyDescent="0.3">
      <c r="E14">
        <v>100</v>
      </c>
      <c r="F14" s="1">
        <v>2420.3139999999999</v>
      </c>
      <c r="G14" s="1">
        <v>2661.5128325264195</v>
      </c>
      <c r="H14" s="1">
        <v>6607.5498575498596</v>
      </c>
      <c r="I14" s="1">
        <v>5776.5567765567766</v>
      </c>
      <c r="K14" s="1">
        <v>1885.019</v>
      </c>
      <c r="L14" s="3">
        <v>3518.0448991190678</v>
      </c>
      <c r="M14" s="3">
        <v>5322.0874025845915</v>
      </c>
      <c r="N14" s="3">
        <v>5446.4285714285716</v>
      </c>
      <c r="P14" s="8">
        <v>2152.6666666666702</v>
      </c>
      <c r="Q14" s="8">
        <v>3178.6427145708572</v>
      </c>
      <c r="R14" s="8">
        <v>5012.3739855151589</v>
      </c>
      <c r="S14" s="8">
        <v>6371.569411137757</v>
      </c>
      <c r="U14" s="8"/>
      <c r="V14" s="8">
        <f t="shared" si="0"/>
        <v>3119.4001487387814</v>
      </c>
      <c r="W14" s="8">
        <f t="shared" si="0"/>
        <v>5647.3370818832036</v>
      </c>
      <c r="X14" s="8">
        <f t="shared" si="0"/>
        <v>5864.8515863743678</v>
      </c>
      <c r="Y14" s="8"/>
      <c r="Z14" s="8"/>
      <c r="AA14" s="8">
        <f t="shared" si="1"/>
        <v>352.1780387627324</v>
      </c>
      <c r="AB14" s="8">
        <f t="shared" si="1"/>
        <v>690.64560670592812</v>
      </c>
      <c r="AC14" s="8">
        <f t="shared" si="1"/>
        <v>382.81272480156463</v>
      </c>
    </row>
    <row r="16" spans="3:29" x14ac:dyDescent="0.3">
      <c r="C16" t="s">
        <v>1</v>
      </c>
      <c r="E16" s="3">
        <v>0</v>
      </c>
      <c r="F16">
        <v>1590.3789999999999</v>
      </c>
      <c r="G16" s="4">
        <v>733.40051505990368</v>
      </c>
      <c r="H16" s="4">
        <v>1493.7180083759888</v>
      </c>
      <c r="I16" s="4">
        <v>1454.6696874887618</v>
      </c>
      <c r="K16">
        <v>1217.4205999999999</v>
      </c>
      <c r="L16" s="5">
        <v>1194.1311612364243</v>
      </c>
      <c r="M16" s="5">
        <v>1158.4350721420644</v>
      </c>
      <c r="N16" s="5">
        <v>1555.9005692726332</v>
      </c>
      <c r="P16" s="8">
        <v>1060.6871932173137</v>
      </c>
      <c r="Q16" s="8">
        <v>1271.6358282107519</v>
      </c>
      <c r="R16" s="8">
        <v>1415.8251856600953</v>
      </c>
      <c r="S16" s="8">
        <v>1727.1993543179985</v>
      </c>
      <c r="U16" s="5">
        <f>(AVERAGE(F16,K16))</f>
        <v>1403.8997999999999</v>
      </c>
      <c r="V16" s="5">
        <f>(AVERAGE(G16,L16))</f>
        <v>963.76583814816399</v>
      </c>
      <c r="W16" s="5">
        <f>(AVERAGE(H16,M16))</f>
        <v>1326.0765402590266</v>
      </c>
      <c r="X16" s="5">
        <f>(AVERAGE(I16,N16))</f>
        <v>1505.2851283806976</v>
      </c>
      <c r="Y16" s="8"/>
      <c r="Z16" s="8">
        <f>(_xlfn.STDEV.P(F16,K16))</f>
        <v>186.47920000000039</v>
      </c>
      <c r="AA16" s="8">
        <f>(_xlfn.STDEV.P(G16,L16))</f>
        <v>230.3653230882602</v>
      </c>
      <c r="AB16" s="8">
        <f>(_xlfn.STDEV.P(H16,M16))</f>
        <v>167.64146811696196</v>
      </c>
      <c r="AC16" s="8">
        <f>(_xlfn.STDEV.P(I16,N16))</f>
        <v>50.615440891935691</v>
      </c>
    </row>
    <row r="17" spans="3:29" x14ac:dyDescent="0.3">
      <c r="E17" s="3">
        <v>5</v>
      </c>
      <c r="F17" s="5">
        <v>1590.3789999999999</v>
      </c>
      <c r="G17" s="4">
        <v>715.81196581196582</v>
      </c>
      <c r="H17" s="4">
        <v>1597.1277399848825</v>
      </c>
      <c r="I17" s="4">
        <v>1634.2743849655137</v>
      </c>
      <c r="K17" s="5">
        <v>1217.4205999999999</v>
      </c>
      <c r="L17" s="5">
        <v>1154.7525530243518</v>
      </c>
      <c r="M17" s="5">
        <v>1302.8611002900054</v>
      </c>
      <c r="N17" s="5">
        <v>1437.9735634091037</v>
      </c>
      <c r="P17" s="8">
        <v>1060.6871932173137</v>
      </c>
      <c r="Q17" s="8">
        <v>1316.5479575187348</v>
      </c>
      <c r="R17" s="8">
        <v>1485.873919460257</v>
      </c>
      <c r="S17" s="8">
        <v>1167.1945104249144</v>
      </c>
      <c r="U17" s="5"/>
      <c r="V17" s="5">
        <f t="shared" ref="V17:X22" si="2">(AVERAGE(G17,L17))</f>
        <v>935.28225941815879</v>
      </c>
      <c r="W17" s="5">
        <f t="shared" si="2"/>
        <v>1449.994420137444</v>
      </c>
      <c r="X17" s="5">
        <f t="shared" si="2"/>
        <v>1536.1239741873087</v>
      </c>
      <c r="Y17" s="8"/>
      <c r="Z17" s="8"/>
      <c r="AA17" s="8">
        <f t="shared" ref="AA17:AC22" si="3">(_xlfn.STDEV.P(G17,L17))</f>
        <v>219.47029360619308</v>
      </c>
      <c r="AB17" s="8">
        <f t="shared" si="3"/>
        <v>147.13331984743843</v>
      </c>
      <c r="AC17" s="8">
        <f t="shared" si="3"/>
        <v>98.150410778205014</v>
      </c>
    </row>
    <row r="18" spans="3:29" x14ac:dyDescent="0.3">
      <c r="E18" s="3">
        <v>10</v>
      </c>
      <c r="F18" s="5">
        <v>1590.3789999999999</v>
      </c>
      <c r="G18" s="4">
        <v>790.18506966105213</v>
      </c>
      <c r="H18" s="4">
        <v>1760.2312490491404</v>
      </c>
      <c r="I18" s="4">
        <v>1510.1581629276686</v>
      </c>
      <c r="K18" s="5">
        <v>1217.4205999999999</v>
      </c>
      <c r="L18" s="5">
        <v>1170.8053516580769</v>
      </c>
      <c r="M18" s="5">
        <v>1036.1358473737757</v>
      </c>
      <c r="N18" s="5">
        <v>1710.0327579476213</v>
      </c>
      <c r="P18" s="8">
        <v>1060.6871932173137</v>
      </c>
      <c r="Q18" s="8">
        <v>1167.6828689194067</v>
      </c>
      <c r="R18" s="8">
        <v>1416.2858125706423</v>
      </c>
      <c r="S18" s="8">
        <v>1146.5981399902105</v>
      </c>
      <c r="U18" s="5"/>
      <c r="V18" s="5">
        <f t="shared" si="2"/>
        <v>980.49521065956446</v>
      </c>
      <c r="W18" s="5">
        <f t="shared" si="2"/>
        <v>1398.1835482114579</v>
      </c>
      <c r="X18" s="5">
        <f t="shared" si="2"/>
        <v>1610.095460437645</v>
      </c>
      <c r="Y18" s="8"/>
      <c r="Z18" s="8"/>
      <c r="AA18" s="8">
        <f t="shared" si="3"/>
        <v>190.31014099851288</v>
      </c>
      <c r="AB18" s="8">
        <f t="shared" si="3"/>
        <v>362.04770083768278</v>
      </c>
      <c r="AC18" s="8">
        <f t="shared" si="3"/>
        <v>99.937297509976361</v>
      </c>
    </row>
    <row r="19" spans="3:29" x14ac:dyDescent="0.3">
      <c r="E19" s="3">
        <v>15</v>
      </c>
      <c r="F19" s="5">
        <v>1590.3789999999999</v>
      </c>
      <c r="G19" s="4">
        <v>802.98158900778981</v>
      </c>
      <c r="H19" s="4">
        <v>1549.4618900191656</v>
      </c>
      <c r="I19" s="4">
        <v>1449.2753623188403</v>
      </c>
      <c r="K19" s="5">
        <v>1217.4205999999999</v>
      </c>
      <c r="L19" s="5">
        <v>1136.4464573897651</v>
      </c>
      <c r="M19" s="5">
        <v>1268.9924454630336</v>
      </c>
      <c r="N19" s="5">
        <v>1439.9590850572279</v>
      </c>
      <c r="P19" s="8">
        <v>1060.6871932173137</v>
      </c>
      <c r="Q19" s="8">
        <v>1210.3804052702278</v>
      </c>
      <c r="R19" s="8">
        <v>1521.1659235821469</v>
      </c>
      <c r="S19" s="8">
        <v>1287.0585202371747</v>
      </c>
      <c r="U19" s="5"/>
      <c r="V19" s="5">
        <f t="shared" si="2"/>
        <v>969.71402319877745</v>
      </c>
      <c r="W19" s="5">
        <f t="shared" si="2"/>
        <v>1409.2271677410995</v>
      </c>
      <c r="X19" s="5">
        <f t="shared" si="2"/>
        <v>1444.6172236880341</v>
      </c>
      <c r="Y19" s="8"/>
      <c r="Z19" s="8"/>
      <c r="AA19" s="8">
        <f t="shared" si="3"/>
        <v>166.73243419098776</v>
      </c>
      <c r="AB19" s="8">
        <f t="shared" si="3"/>
        <v>140.23472227806599</v>
      </c>
      <c r="AC19" s="8">
        <f t="shared" si="3"/>
        <v>4.6581386308062065</v>
      </c>
    </row>
    <row r="20" spans="3:29" x14ac:dyDescent="0.3">
      <c r="E20" s="3">
        <v>30</v>
      </c>
      <c r="F20" s="5">
        <v>1590.3789999999999</v>
      </c>
      <c r="G20" s="4">
        <v>684.32265084984749</v>
      </c>
      <c r="H20" s="4">
        <v>1698.5610443554369</v>
      </c>
      <c r="I20" s="4">
        <v>1599.3482548666495</v>
      </c>
      <c r="K20" s="5">
        <v>1217.4205999999999</v>
      </c>
      <c r="L20" s="5">
        <v>1244.4376246739296</v>
      </c>
      <c r="M20" s="5">
        <v>1222.736285525446</v>
      </c>
      <c r="N20" s="5">
        <v>736.55205825801261</v>
      </c>
      <c r="P20" s="8">
        <v>1060.6871932173137</v>
      </c>
      <c r="Q20" s="8">
        <v>1253.9184952978057</v>
      </c>
      <c r="R20" s="8">
        <v>1393.1888544891638</v>
      </c>
      <c r="S20" s="8">
        <v>1181.7325800376648</v>
      </c>
      <c r="U20" s="5"/>
      <c r="V20" s="5">
        <f t="shared" si="2"/>
        <v>964.38013776188859</v>
      </c>
      <c r="W20" s="5">
        <f t="shared" si="2"/>
        <v>1460.6486649404414</v>
      </c>
      <c r="X20" s="5">
        <f t="shared" si="2"/>
        <v>1167.9501565623311</v>
      </c>
      <c r="Y20" s="8"/>
      <c r="Z20" s="8"/>
      <c r="AA20" s="8">
        <f t="shared" si="3"/>
        <v>280.05748691204087</v>
      </c>
      <c r="AB20" s="8">
        <f t="shared" si="3"/>
        <v>237.91237941499566</v>
      </c>
      <c r="AC20" s="8">
        <f t="shared" si="3"/>
        <v>431.3980983043183</v>
      </c>
    </row>
    <row r="21" spans="3:29" x14ac:dyDescent="0.3">
      <c r="E21" s="3">
        <v>60</v>
      </c>
      <c r="F21" s="5">
        <v>1590.3789999999999</v>
      </c>
      <c r="G21" s="4">
        <v>752.50836120401345</v>
      </c>
      <c r="H21" s="4">
        <v>1791.8192918192919</v>
      </c>
      <c r="I21" s="4">
        <v>1686.6082462644647</v>
      </c>
      <c r="K21" s="5">
        <v>1217.4205999999999</v>
      </c>
      <c r="L21" s="5">
        <v>1176.351282831356</v>
      </c>
      <c r="M21" s="5">
        <v>1462.1429095982965</v>
      </c>
      <c r="N21" s="5">
        <v>1654.9913926812224</v>
      </c>
      <c r="P21" s="8">
        <v>1060.6871932173137</v>
      </c>
      <c r="Q21" s="8">
        <v>1332.3893526849363</v>
      </c>
      <c r="R21" s="8">
        <v>1447.0996732026142</v>
      </c>
      <c r="S21" s="8">
        <v>1548.8621151271755</v>
      </c>
      <c r="U21" s="5"/>
      <c r="V21" s="5">
        <f t="shared" si="2"/>
        <v>964.42982201768473</v>
      </c>
      <c r="W21" s="5">
        <f t="shared" si="2"/>
        <v>1626.9811007087942</v>
      </c>
      <c r="X21" s="5">
        <f t="shared" si="2"/>
        <v>1670.7998194728434</v>
      </c>
      <c r="Y21" s="8"/>
      <c r="Z21" s="8"/>
      <c r="AA21" s="8">
        <f t="shared" si="3"/>
        <v>211.92146081367108</v>
      </c>
      <c r="AB21" s="8">
        <f t="shared" si="3"/>
        <v>164.83819111049749</v>
      </c>
      <c r="AC21" s="8">
        <f t="shared" si="3"/>
        <v>15.808426791621173</v>
      </c>
    </row>
    <row r="22" spans="3:29" x14ac:dyDescent="0.3">
      <c r="E22" s="3">
        <v>100</v>
      </c>
      <c r="F22" s="5">
        <v>1590.3789999999999</v>
      </c>
      <c r="G22" s="4">
        <v>740.32858842985422</v>
      </c>
      <c r="H22" s="4">
        <v>1708.6834733893556</v>
      </c>
      <c r="I22" s="4">
        <v>1583.9185915912258</v>
      </c>
      <c r="K22" s="5">
        <v>1217.4205999999999</v>
      </c>
      <c r="L22" s="5">
        <v>1166.091867846254</v>
      </c>
      <c r="M22" s="5">
        <v>1125.4819052356675</v>
      </c>
      <c r="N22" s="5">
        <v>1381.0318711552134</v>
      </c>
      <c r="P22" s="8">
        <v>1060.6871932173137</v>
      </c>
      <c r="Q22" s="8">
        <v>1215.4502425056976</v>
      </c>
      <c r="R22" s="8">
        <v>1463.5366907783998</v>
      </c>
      <c r="S22" s="8">
        <v>1736.7724867724867</v>
      </c>
      <c r="U22" s="5"/>
      <c r="V22" s="5">
        <f t="shared" si="2"/>
        <v>953.21022813805416</v>
      </c>
      <c r="W22" s="5">
        <f t="shared" si="2"/>
        <v>1417.0826893125115</v>
      </c>
      <c r="X22" s="5">
        <f t="shared" si="2"/>
        <v>1482.4752313732197</v>
      </c>
      <c r="Y22" s="8"/>
      <c r="Z22" s="8"/>
      <c r="AA22" s="8">
        <f t="shared" si="3"/>
        <v>212.8816397081998</v>
      </c>
      <c r="AB22" s="8">
        <f t="shared" si="3"/>
        <v>291.60078407684409</v>
      </c>
      <c r="AC22" s="8">
        <f t="shared" si="3"/>
        <v>101.44336021800621</v>
      </c>
    </row>
    <row r="23" spans="3:29" x14ac:dyDescent="0.3">
      <c r="G23" s="3"/>
      <c r="H23" s="3"/>
      <c r="I23" s="3"/>
      <c r="Y23" s="8"/>
      <c r="Z23" s="8"/>
      <c r="AA23" s="8"/>
      <c r="AB23" s="8"/>
      <c r="AC23" s="8"/>
    </row>
    <row r="24" spans="3:29" x14ac:dyDescent="0.3">
      <c r="C24" t="s">
        <v>2</v>
      </c>
      <c r="E24" s="5">
        <v>0</v>
      </c>
      <c r="F24">
        <v>815.29600000000005</v>
      </c>
      <c r="G24" s="6">
        <v>875.61840549888348</v>
      </c>
      <c r="H24" s="6">
        <v>1347.4199969376816</v>
      </c>
      <c r="I24" s="6">
        <v>975.05390430961552</v>
      </c>
      <c r="K24">
        <v>671.10299999999995</v>
      </c>
      <c r="L24" s="7">
        <v>618.0223285486444</v>
      </c>
      <c r="M24" s="7">
        <v>551.4771550030365</v>
      </c>
      <c r="N24" s="7">
        <v>706.05058539637139</v>
      </c>
      <c r="P24">
        <v>831.495</v>
      </c>
      <c r="Q24" s="8">
        <v>752.1289962306297</v>
      </c>
      <c r="R24" s="8">
        <v>776.86283397547277</v>
      </c>
      <c r="S24" s="8">
        <v>1059.265218557254</v>
      </c>
      <c r="U24" s="8">
        <f>(AVERAGE(F24,K24,P24))</f>
        <v>772.63133333333326</v>
      </c>
      <c r="V24" s="8">
        <f>(AVERAGE(G24,L24,Q24))</f>
        <v>748.58991009271915</v>
      </c>
      <c r="W24" s="8">
        <f>(AVERAGE(H24,M24,R24))</f>
        <v>891.91999530539704</v>
      </c>
      <c r="X24" s="8">
        <f>(AVERAGE(I24,N24,S24))</f>
        <v>913.45656942108019</v>
      </c>
      <c r="Y24" s="8"/>
      <c r="Z24" s="8">
        <f>(_xlfn.STDEV.P(F24,K24,P24))</f>
        <v>72.095324639597081</v>
      </c>
      <c r="AA24" s="8">
        <f>(_xlfn.STDEV.P(G24,L24,Q24))</f>
        <v>105.19292930312075</v>
      </c>
      <c r="AB24" s="8">
        <f>(_xlfn.STDEV.P(H24,M24,R24))</f>
        <v>334.97250104720047</v>
      </c>
      <c r="AC24" s="8">
        <f>(_xlfn.STDEV.P(I24,N24,S24))</f>
        <v>150.63381209359378</v>
      </c>
    </row>
    <row r="25" spans="3:29" x14ac:dyDescent="0.3">
      <c r="E25" s="5">
        <v>5</v>
      </c>
      <c r="F25" s="8">
        <v>815.29600000000005</v>
      </c>
      <c r="G25" s="6">
        <v>873.8880167451598</v>
      </c>
      <c r="H25" s="6">
        <v>1416.08118657299</v>
      </c>
      <c r="I25" s="6">
        <v>1087.2803098004172</v>
      </c>
      <c r="K25" s="8">
        <v>671.10299999999995</v>
      </c>
      <c r="L25" s="7">
        <v>646.35272391505077</v>
      </c>
      <c r="M25" s="7">
        <v>548.26352958262987</v>
      </c>
      <c r="N25" s="7">
        <v>797.38294827233676</v>
      </c>
      <c r="P25" s="8">
        <v>831.495</v>
      </c>
      <c r="Q25" s="8">
        <v>854.60942328721524</v>
      </c>
      <c r="R25" s="8">
        <v>872.26455270786835</v>
      </c>
      <c r="S25" s="8">
        <v>1096.6192979040945</v>
      </c>
      <c r="U25" s="8"/>
      <c r="V25" s="8">
        <f t="shared" ref="V25:X30" si="4">(AVERAGE(G25,L25,Q25))</f>
        <v>791.6167213158086</v>
      </c>
      <c r="W25" s="8">
        <f t="shared" si="4"/>
        <v>945.53642295449606</v>
      </c>
      <c r="X25" s="8">
        <f t="shared" si="4"/>
        <v>993.76085199228282</v>
      </c>
      <c r="Y25" s="8"/>
      <c r="Z25" s="8"/>
      <c r="AA25" s="8">
        <f t="shared" ref="AA25:AC30" si="5">(_xlfn.STDEV.P(G25,L25,Q25))</f>
        <v>103.01824352047183</v>
      </c>
      <c r="AB25" s="8">
        <f t="shared" si="5"/>
        <v>358.05348452723143</v>
      </c>
      <c r="AC25" s="8">
        <f t="shared" si="5"/>
        <v>138.91247838544612</v>
      </c>
    </row>
    <row r="26" spans="3:29" x14ac:dyDescent="0.3">
      <c r="E26" s="5">
        <v>10</v>
      </c>
      <c r="F26" s="8">
        <v>815.29600000000005</v>
      </c>
      <c r="G26" s="6">
        <v>846.25519408128105</v>
      </c>
      <c r="H26" s="6">
        <v>1398.6223420185681</v>
      </c>
      <c r="I26" s="6">
        <v>995.46186502708235</v>
      </c>
      <c r="K26" s="8">
        <v>671.10299999999995</v>
      </c>
      <c r="L26" s="7">
        <v>648.14814814814827</v>
      </c>
      <c r="M26" s="7">
        <v>621.39306325352857</v>
      </c>
      <c r="N26" s="7">
        <v>788.53046594982072</v>
      </c>
      <c r="P26" s="8">
        <v>831.495</v>
      </c>
      <c r="Q26" s="8">
        <v>834.76743630192641</v>
      </c>
      <c r="R26" s="8">
        <v>892.49038425632023</v>
      </c>
      <c r="S26" s="8">
        <v>1063.8161273754495</v>
      </c>
      <c r="U26" s="8"/>
      <c r="V26" s="8">
        <f t="shared" si="4"/>
        <v>776.39025951045187</v>
      </c>
      <c r="W26" s="8">
        <f t="shared" si="4"/>
        <v>970.83526317613905</v>
      </c>
      <c r="X26" s="8">
        <f t="shared" si="4"/>
        <v>949.26948611745081</v>
      </c>
      <c r="Y26" s="8"/>
      <c r="Z26" s="8"/>
      <c r="AA26" s="8">
        <f t="shared" si="5"/>
        <v>90.802061245676342</v>
      </c>
      <c r="AB26" s="8">
        <f t="shared" si="5"/>
        <v>322.10223840899368</v>
      </c>
      <c r="AC26" s="8">
        <f t="shared" si="5"/>
        <v>117.03518202841086</v>
      </c>
    </row>
    <row r="27" spans="3:29" x14ac:dyDescent="0.3">
      <c r="E27" s="5">
        <v>15</v>
      </c>
      <c r="F27" s="8">
        <v>815.29600000000005</v>
      </c>
      <c r="G27" s="6">
        <v>837.7690018315019</v>
      </c>
      <c r="H27" s="6">
        <v>1128.9377289377289</v>
      </c>
      <c r="I27" s="6">
        <v>1056.2397028845885</v>
      </c>
      <c r="K27" s="8">
        <v>671.10299999999995</v>
      </c>
      <c r="L27" s="7">
        <v>645.86674442338528</v>
      </c>
      <c r="M27" s="7">
        <v>664.58687842692382</v>
      </c>
      <c r="N27" s="7">
        <v>781.40051451172383</v>
      </c>
      <c r="P27" s="8">
        <v>831.495</v>
      </c>
      <c r="Q27" s="8">
        <v>832.97962648556893</v>
      </c>
      <c r="R27" s="8">
        <v>929.44964871194395</v>
      </c>
      <c r="S27" s="8">
        <v>990.77191669784258</v>
      </c>
      <c r="U27" s="8"/>
      <c r="V27" s="8">
        <f t="shared" si="4"/>
        <v>772.20512424681874</v>
      </c>
      <c r="W27" s="8">
        <f t="shared" si="4"/>
        <v>907.65808535886561</v>
      </c>
      <c r="X27" s="8">
        <f t="shared" si="4"/>
        <v>942.80404469805171</v>
      </c>
      <c r="Y27" s="8"/>
      <c r="Z27" s="8"/>
      <c r="AA27" s="8">
        <f t="shared" si="5"/>
        <v>89.3561196984991</v>
      </c>
      <c r="AB27" s="8">
        <f t="shared" si="5"/>
        <v>190.19565762227663</v>
      </c>
      <c r="AC27" s="8">
        <f t="shared" si="5"/>
        <v>117.21726955957993</v>
      </c>
    </row>
    <row r="28" spans="3:29" x14ac:dyDescent="0.3">
      <c r="E28" s="5">
        <v>30</v>
      </c>
      <c r="F28" s="8">
        <v>815.29600000000005</v>
      </c>
      <c r="G28" s="6">
        <v>844.2078754578755</v>
      </c>
      <c r="H28" s="6">
        <v>1636.4221364221364</v>
      </c>
      <c r="I28" s="6">
        <v>1196.4947758678802</v>
      </c>
      <c r="K28" s="8">
        <v>671.10299999999995</v>
      </c>
      <c r="L28" s="7">
        <v>671.26505722996956</v>
      </c>
      <c r="M28" s="7">
        <v>692.86414682429574</v>
      </c>
      <c r="N28" s="7">
        <v>862.7884542429465</v>
      </c>
      <c r="P28" s="8">
        <v>831.495</v>
      </c>
      <c r="Q28" s="8">
        <v>818.39988711725709</v>
      </c>
      <c r="R28" s="8">
        <v>965.95580057062728</v>
      </c>
      <c r="S28" s="8">
        <v>952.29522952295247</v>
      </c>
      <c r="U28" s="8"/>
      <c r="V28" s="8">
        <f t="shared" si="4"/>
        <v>777.95760660170072</v>
      </c>
      <c r="W28" s="8">
        <f t="shared" si="4"/>
        <v>1098.4140279390197</v>
      </c>
      <c r="X28" s="8">
        <f t="shared" si="4"/>
        <v>1003.859486544593</v>
      </c>
      <c r="Y28" s="8"/>
      <c r="Z28" s="8"/>
      <c r="AA28" s="8">
        <f t="shared" si="5"/>
        <v>76.175184647525214</v>
      </c>
      <c r="AB28" s="8">
        <f t="shared" si="5"/>
        <v>396.42931814861379</v>
      </c>
      <c r="AC28" s="8">
        <f t="shared" si="5"/>
        <v>141.02985907189114</v>
      </c>
    </row>
    <row r="29" spans="3:29" x14ac:dyDescent="0.3">
      <c r="E29" s="5">
        <v>60</v>
      </c>
      <c r="F29" s="8">
        <v>815.29600000000005</v>
      </c>
      <c r="G29" s="6">
        <v>968.99224806201562</v>
      </c>
      <c r="H29" s="6">
        <v>1879.8534798534799</v>
      </c>
      <c r="I29" s="6">
        <v>1963.16361888864</v>
      </c>
      <c r="K29" s="8">
        <v>671.10299999999995</v>
      </c>
      <c r="L29" s="7">
        <v>667.35466116271073</v>
      </c>
      <c r="M29" s="7">
        <v>801.98621083842397</v>
      </c>
      <c r="N29" s="7">
        <v>1021.7369528197936</v>
      </c>
      <c r="P29" s="8">
        <v>831.495</v>
      </c>
      <c r="Q29" s="8">
        <v>837.48221906116635</v>
      </c>
      <c r="R29" s="8">
        <v>1045.9545990707975</v>
      </c>
      <c r="S29" s="8">
        <v>1162.5812262754937</v>
      </c>
      <c r="U29" s="8"/>
      <c r="V29" s="8">
        <f t="shared" si="4"/>
        <v>824.60970942863094</v>
      </c>
      <c r="W29" s="8">
        <f t="shared" si="4"/>
        <v>1242.5980965875672</v>
      </c>
      <c r="X29" s="8">
        <f t="shared" si="4"/>
        <v>1382.4939326613091</v>
      </c>
      <c r="Y29" s="8"/>
      <c r="Z29" s="8"/>
      <c r="AA29" s="8">
        <f t="shared" si="5"/>
        <v>123.47897145071209</v>
      </c>
      <c r="AB29" s="8">
        <f t="shared" si="5"/>
        <v>461.48381065155104</v>
      </c>
      <c r="AC29" s="8">
        <f t="shared" si="5"/>
        <v>414.60201054250138</v>
      </c>
    </row>
    <row r="30" spans="3:29" x14ac:dyDescent="0.3">
      <c r="E30" s="5">
        <v>100</v>
      </c>
      <c r="F30" s="8">
        <v>815.29600000000005</v>
      </c>
      <c r="G30" s="6">
        <v>902.56965256965248</v>
      </c>
      <c r="H30" s="6">
        <v>1935.0722311396501</v>
      </c>
      <c r="I30" s="6">
        <v>2022.4982746721901</v>
      </c>
      <c r="K30" s="8">
        <v>671.10299999999995</v>
      </c>
      <c r="L30" s="7">
        <v>742.42869744192888</v>
      </c>
      <c r="M30" s="7">
        <v>927.91054906583793</v>
      </c>
      <c r="N30" s="7">
        <v>1165.3688081332468</v>
      </c>
      <c r="P30" s="8">
        <v>831.495</v>
      </c>
      <c r="Q30" s="8">
        <v>794.67353951890038</v>
      </c>
      <c r="R30" s="8">
        <v>1319.3845268909981</v>
      </c>
      <c r="S30" s="8">
        <v>1623.1824976219596</v>
      </c>
      <c r="U30" s="8"/>
      <c r="V30" s="8">
        <f t="shared" si="4"/>
        <v>813.22396317682717</v>
      </c>
      <c r="W30" s="8">
        <f t="shared" si="4"/>
        <v>1394.1224356988287</v>
      </c>
      <c r="X30" s="8">
        <f t="shared" si="4"/>
        <v>1603.6831934757986</v>
      </c>
      <c r="Y30" s="8"/>
      <c r="Z30" s="8"/>
      <c r="AA30" s="8">
        <f t="shared" si="5"/>
        <v>66.680182166924354</v>
      </c>
      <c r="AB30" s="8">
        <f t="shared" si="5"/>
        <v>414.55436291610283</v>
      </c>
      <c r="AC30" s="8">
        <f t="shared" si="5"/>
        <v>350.19318263778598</v>
      </c>
    </row>
  </sheetData>
  <mergeCells count="13">
    <mergeCell ref="Z5:AC5"/>
    <mergeCell ref="Z6:AC6"/>
    <mergeCell ref="K6:N6"/>
    <mergeCell ref="K5:N5"/>
    <mergeCell ref="P5:S5"/>
    <mergeCell ref="P6:S6"/>
    <mergeCell ref="U5:X5"/>
    <mergeCell ref="U6:X6"/>
    <mergeCell ref="D2:E2"/>
    <mergeCell ref="D3:E3"/>
    <mergeCell ref="D4:E4"/>
    <mergeCell ref="F6:I6"/>
    <mergeCell ref="F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Z34"/>
  <sheetViews>
    <sheetView tabSelected="1" zoomScale="69" zoomScaleNormal="69" workbookViewId="0">
      <selection activeCell="R5" sqref="R5"/>
    </sheetView>
  </sheetViews>
  <sheetFormatPr defaultRowHeight="14.4" x14ac:dyDescent="0.3"/>
  <cols>
    <col min="23" max="23" width="18.6640625" bestFit="1" customWidth="1"/>
  </cols>
  <sheetData>
    <row r="3" spans="4:26" x14ac:dyDescent="0.3">
      <c r="D3" s="8"/>
      <c r="E3" s="8" t="s">
        <v>0</v>
      </c>
      <c r="F3" s="9" t="s">
        <v>3</v>
      </c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4:26" x14ac:dyDescent="0.3">
      <c r="D4" s="8"/>
      <c r="E4" s="8" t="s">
        <v>1</v>
      </c>
      <c r="F4" s="9" t="s">
        <v>4</v>
      </c>
      <c r="G4" s="9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4:26" x14ac:dyDescent="0.3">
      <c r="D5" s="8"/>
      <c r="E5" s="8" t="s">
        <v>2</v>
      </c>
      <c r="F5" s="9" t="s">
        <v>5</v>
      </c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4:26" x14ac:dyDescent="0.3">
      <c r="D6" s="8"/>
      <c r="E6" s="8"/>
      <c r="F6" s="8"/>
      <c r="G6" s="8"/>
      <c r="H6" s="9" t="s">
        <v>12</v>
      </c>
      <c r="I6" s="9"/>
      <c r="J6" s="9"/>
      <c r="K6" s="9"/>
      <c r="L6" s="8"/>
      <c r="M6" s="9" t="s">
        <v>13</v>
      </c>
      <c r="N6" s="9"/>
      <c r="O6" s="9"/>
      <c r="P6" s="9"/>
      <c r="Q6" s="8"/>
      <c r="R6" s="9" t="s">
        <v>14</v>
      </c>
      <c r="S6" s="9"/>
      <c r="T6" s="9"/>
      <c r="U6" s="9"/>
    </row>
    <row r="7" spans="4:26" x14ac:dyDescent="0.3">
      <c r="D7" s="8"/>
      <c r="E7" s="8"/>
      <c r="F7" s="8"/>
      <c r="G7" s="8" t="s">
        <v>11</v>
      </c>
      <c r="H7" s="9" t="s">
        <v>10</v>
      </c>
      <c r="I7" s="9"/>
      <c r="J7" s="9"/>
      <c r="K7" s="9"/>
      <c r="L7" s="8"/>
      <c r="M7" s="9" t="s">
        <v>10</v>
      </c>
      <c r="N7" s="9"/>
      <c r="O7" s="9"/>
      <c r="P7" s="9"/>
      <c r="Q7" s="8"/>
      <c r="R7" s="9" t="s">
        <v>10</v>
      </c>
      <c r="S7" s="9"/>
      <c r="T7" s="9"/>
      <c r="U7" s="9"/>
      <c r="X7" s="9" t="s">
        <v>17</v>
      </c>
      <c r="Y7" s="9"/>
      <c r="Z7" s="9"/>
    </row>
    <row r="8" spans="4:26" x14ac:dyDescent="0.3">
      <c r="D8" s="8"/>
      <c r="E8" s="8" t="s">
        <v>6</v>
      </c>
      <c r="F8" s="8"/>
      <c r="G8" s="8"/>
      <c r="H8" s="8">
        <v>0</v>
      </c>
      <c r="I8" s="8" t="s">
        <v>7</v>
      </c>
      <c r="J8" s="8" t="s">
        <v>7</v>
      </c>
      <c r="K8" s="8" t="s">
        <v>7</v>
      </c>
      <c r="L8" s="8"/>
      <c r="M8" s="8">
        <v>0</v>
      </c>
      <c r="N8" s="8" t="s">
        <v>8</v>
      </c>
      <c r="O8" s="8" t="s">
        <v>8</v>
      </c>
      <c r="P8" s="8" t="s">
        <v>8</v>
      </c>
      <c r="Q8" s="8"/>
      <c r="R8" s="8">
        <v>0</v>
      </c>
      <c r="S8" s="8" t="s">
        <v>9</v>
      </c>
      <c r="T8" s="8" t="s">
        <v>9</v>
      </c>
      <c r="U8" s="8" t="s">
        <v>9</v>
      </c>
      <c r="W8" t="s">
        <v>18</v>
      </c>
      <c r="X8" t="s">
        <v>7</v>
      </c>
      <c r="Y8" t="s">
        <v>8</v>
      </c>
      <c r="Z8" t="s">
        <v>9</v>
      </c>
    </row>
    <row r="9" spans="4:26" x14ac:dyDescent="0.3">
      <c r="D9" s="8"/>
      <c r="E9" s="8" t="s">
        <v>0</v>
      </c>
      <c r="F9" s="8"/>
      <c r="G9" s="8">
        <v>0</v>
      </c>
      <c r="H9" s="8">
        <v>2420.3139999999999</v>
      </c>
      <c r="I9" s="8">
        <v>1955.238563698967</v>
      </c>
      <c r="J9" s="8">
        <v>2647.8873239436621</v>
      </c>
      <c r="K9" s="8">
        <v>2058.4262073623772</v>
      </c>
      <c r="L9" s="8"/>
      <c r="M9" s="8">
        <v>1885.019</v>
      </c>
      <c r="N9" s="8">
        <v>2625.0727166957531</v>
      </c>
      <c r="O9" s="8">
        <v>2982.0951821098788</v>
      </c>
      <c r="P9" s="8">
        <v>2606.5642374603935</v>
      </c>
      <c r="Q9" s="8"/>
      <c r="R9" s="8">
        <v>2152.6666666666702</v>
      </c>
      <c r="S9" s="8">
        <v>3352.9411764705887</v>
      </c>
      <c r="T9" s="8">
        <v>3714.3354210160055</v>
      </c>
      <c r="U9" s="8">
        <v>3404.0519877675838</v>
      </c>
      <c r="W9">
        <v>5</v>
      </c>
      <c r="X9">
        <f>_xlfn.T.TEST(I9:K9,I10:K10,2,1)</f>
        <v>2.4029998583921162E-2</v>
      </c>
      <c r="Y9" s="8">
        <f>_xlfn.T.TEST(N9:P9,N10:P10,2,1)</f>
        <v>1.1432948186017314E-2</v>
      </c>
      <c r="Z9" s="8">
        <f>_xlfn.T.TEST(S9:U9,S10:U10,2,1)</f>
        <v>0.117302548544434</v>
      </c>
    </row>
    <row r="10" spans="4:26" x14ac:dyDescent="0.3">
      <c r="D10" s="8"/>
      <c r="E10" s="8"/>
      <c r="F10" s="8"/>
      <c r="G10" s="8">
        <v>5</v>
      </c>
      <c r="H10" s="8">
        <v>2420.3139999999999</v>
      </c>
      <c r="I10" s="8">
        <v>2155.6550951847707</v>
      </c>
      <c r="J10" s="8">
        <v>2942.7792915531336</v>
      </c>
      <c r="K10" s="8">
        <v>2412.2807017543855</v>
      </c>
      <c r="L10" s="8"/>
      <c r="M10" s="8">
        <v>1885.019</v>
      </c>
      <c r="N10" s="8">
        <v>3302.9100529100529</v>
      </c>
      <c r="O10" s="8">
        <v>3527.5522666858251</v>
      </c>
      <c r="P10" s="8">
        <v>3403.496859616364</v>
      </c>
      <c r="Q10" s="8"/>
      <c r="R10" s="8">
        <v>2152.6666666666702</v>
      </c>
      <c r="S10" s="8">
        <v>4885.8791070980687</v>
      </c>
      <c r="T10" s="8">
        <v>5719.4086651053867</v>
      </c>
      <c r="U10" s="8">
        <v>3763.823064770932</v>
      </c>
      <c r="W10">
        <v>10</v>
      </c>
      <c r="X10" s="8">
        <f>_xlfn.T.TEST(I9:K9,I11:K11,2,1)</f>
        <v>1.3016477710477365E-2</v>
      </c>
      <c r="Y10" s="8">
        <f>_xlfn.T.TEST(N9:P9,N11:P11,2,1)</f>
        <v>8.1141831336078735E-4</v>
      </c>
      <c r="Z10" s="8">
        <f>_xlfn.T.TEST(S9:U9,S11:U11,2,1)</f>
        <v>9.6459785398284592E-2</v>
      </c>
    </row>
    <row r="11" spans="4:26" x14ac:dyDescent="0.3">
      <c r="D11" s="8"/>
      <c r="E11" s="8"/>
      <c r="F11" s="8"/>
      <c r="G11" s="8">
        <v>10</v>
      </c>
      <c r="H11" s="8">
        <v>2420.3139999999999</v>
      </c>
      <c r="I11" s="8">
        <v>2349.5276653171391</v>
      </c>
      <c r="J11" s="8">
        <v>3149.1464510332439</v>
      </c>
      <c r="K11" s="8">
        <v>2650.394477317554</v>
      </c>
      <c r="L11" s="8"/>
      <c r="M11" s="8">
        <v>1885.019</v>
      </c>
      <c r="N11" s="8">
        <v>3739.8692810457519</v>
      </c>
      <c r="O11" s="8">
        <v>4206.1260728026036</v>
      </c>
      <c r="P11" s="8">
        <v>3811.3695090439273</v>
      </c>
      <c r="Q11" s="8"/>
      <c r="R11" s="8">
        <v>2152.6666666666702</v>
      </c>
      <c r="S11" s="8">
        <v>5067.655477491543</v>
      </c>
      <c r="T11" s="8">
        <v>7734.9537037037035</v>
      </c>
      <c r="U11" s="8">
        <v>4897.4867724867727</v>
      </c>
      <c r="W11">
        <v>15</v>
      </c>
      <c r="X11" s="8">
        <f>_xlfn.T.TEST(I9:K9,I12:K12,2,1)</f>
        <v>1.4070277631646181E-2</v>
      </c>
      <c r="Y11" s="8">
        <f>_xlfn.T.TEST(N9:P9,N12:P12,2,1)</f>
        <v>1.1639567849765078E-2</v>
      </c>
      <c r="Z11" s="8">
        <f>_xlfn.T.TEST(S9:U9,S12:U12,2,1)</f>
        <v>2.7858306704736106E-2</v>
      </c>
    </row>
    <row r="12" spans="4:26" x14ac:dyDescent="0.3">
      <c r="D12" s="8"/>
      <c r="E12" s="8"/>
      <c r="F12" s="8"/>
      <c r="G12" s="8">
        <v>15</v>
      </c>
      <c r="H12" s="8">
        <v>2420.3139999999999</v>
      </c>
      <c r="I12" s="8">
        <v>2435.1924587588373</v>
      </c>
      <c r="J12" s="8">
        <v>3232.1899736147766</v>
      </c>
      <c r="K12" s="8">
        <v>2785.3535353535349</v>
      </c>
      <c r="L12" s="8"/>
      <c r="M12" s="8">
        <v>1885.019</v>
      </c>
      <c r="N12" s="8">
        <v>4127.54303599374</v>
      </c>
      <c r="O12" s="8">
        <v>4141.3346684786493</v>
      </c>
      <c r="P12" s="8">
        <v>3662.8356625119159</v>
      </c>
      <c r="Q12" s="8"/>
      <c r="R12" s="8">
        <v>2152.6666666666702</v>
      </c>
      <c r="S12" s="8">
        <v>4882.288228822882</v>
      </c>
      <c r="T12" s="8">
        <v>5854.166666666667</v>
      </c>
      <c r="U12" s="8">
        <v>4599.5995995995991</v>
      </c>
      <c r="W12">
        <v>30</v>
      </c>
      <c r="X12" s="8">
        <f>_xlfn.T.TEST(I9:K9,I13:K13,2,1)</f>
        <v>2.1265527483615383E-2</v>
      </c>
      <c r="Y12" s="8">
        <f>_xlfn.T.TEST(N9:P9,N13:P13,2,1)</f>
        <v>1.6324951454668113E-2</v>
      </c>
      <c r="Z12" s="8">
        <f>_xlfn.T.TEST(S9:U9,S13:U13,2,1)</f>
        <v>4.0249309886776524E-2</v>
      </c>
    </row>
    <row r="13" spans="4:26" x14ac:dyDescent="0.3">
      <c r="D13" s="8"/>
      <c r="E13" s="8"/>
      <c r="F13" s="8"/>
      <c r="G13" s="8">
        <v>30</v>
      </c>
      <c r="H13" s="8">
        <v>2420.3139999999999</v>
      </c>
      <c r="I13" s="8">
        <v>2530.8740128266281</v>
      </c>
      <c r="J13" s="8">
        <v>3197.6578120536992</v>
      </c>
      <c r="K13" s="8">
        <v>2913.8321995464844</v>
      </c>
      <c r="L13" s="8"/>
      <c r="M13" s="8">
        <v>1885.019</v>
      </c>
      <c r="N13" s="8">
        <v>4973.8841405508065</v>
      </c>
      <c r="O13" s="8">
        <v>4504.7752621385162</v>
      </c>
      <c r="P13" s="8">
        <v>4389.9148806809544</v>
      </c>
      <c r="Q13" s="8"/>
      <c r="R13" s="8">
        <v>2152.6666666666702</v>
      </c>
      <c r="S13" s="8">
        <v>6515.151515151515</v>
      </c>
      <c r="T13" s="8">
        <v>5371.7550790067726</v>
      </c>
      <c r="U13" s="8">
        <v>5319.8056212240617</v>
      </c>
      <c r="W13">
        <v>60</v>
      </c>
      <c r="X13" s="8">
        <f>_xlfn.T.TEST(I9:K9,I14:K14,2,1)</f>
        <v>2.1256106912151965E-2</v>
      </c>
      <c r="Y13" s="8">
        <f>_xlfn.T.TEST(N9:P9,N14:P14,2,1)</f>
        <v>5.49277837455865E-3</v>
      </c>
      <c r="Z13" s="8">
        <f>_xlfn.T.TEST(S9:U9,S14:U14,2,1)</f>
        <v>5.4482754958607663E-4</v>
      </c>
    </row>
    <row r="14" spans="4:26" x14ac:dyDescent="0.3">
      <c r="D14" s="8"/>
      <c r="E14" s="8"/>
      <c r="F14" s="8"/>
      <c r="G14" s="8">
        <v>60</v>
      </c>
      <c r="H14" s="8">
        <v>2420.3139999999999</v>
      </c>
      <c r="I14" s="8">
        <v>2682.2375086652801</v>
      </c>
      <c r="J14" s="8">
        <v>3327.4853801169593</v>
      </c>
      <c r="K14" s="8">
        <v>3126.0123096857787</v>
      </c>
      <c r="L14" s="8"/>
      <c r="M14" s="8">
        <v>1885.019</v>
      </c>
      <c r="N14" s="8">
        <v>4921.7346676930965</v>
      </c>
      <c r="O14" s="8">
        <v>4819.1802224060284</v>
      </c>
      <c r="P14" s="8">
        <v>4471.2733207225256</v>
      </c>
      <c r="Q14" s="8"/>
      <c r="R14" s="8">
        <v>2152.6666666666702</v>
      </c>
      <c r="S14" s="8">
        <v>5365.5913978494618</v>
      </c>
      <c r="T14" s="8">
        <v>5890.625</v>
      </c>
      <c r="U14" s="8">
        <v>5540.1234567901238</v>
      </c>
      <c r="W14">
        <v>100</v>
      </c>
      <c r="X14" s="8">
        <f>_xlfn.T.TEST(I9:K9,I15:K15,2,1)</f>
        <v>1.7459436966112265E-2</v>
      </c>
      <c r="Y14" s="8">
        <f>_xlfn.T.TEST(N9:P9,N15:P15,2,1)</f>
        <v>3.2403550609351517E-2</v>
      </c>
      <c r="Z14" s="8">
        <f>_xlfn.T.TEST(S9:U9,S15:U15,2,1)</f>
        <v>2.1924708637599748E-2</v>
      </c>
    </row>
    <row r="15" spans="4:26" x14ac:dyDescent="0.3">
      <c r="D15" s="8"/>
      <c r="E15" s="8"/>
      <c r="F15" s="8"/>
      <c r="G15" s="8">
        <v>100</v>
      </c>
      <c r="H15" s="8">
        <v>2420.3139999999999</v>
      </c>
      <c r="I15" s="8">
        <v>2661.5128325264195</v>
      </c>
      <c r="J15" s="8">
        <v>3518.0448991190678</v>
      </c>
      <c r="K15" s="8">
        <v>3178.6427145708572</v>
      </c>
      <c r="L15" s="8"/>
      <c r="M15" s="8">
        <v>1885.019</v>
      </c>
      <c r="N15" s="8">
        <v>6607.5498575498596</v>
      </c>
      <c r="O15" s="8">
        <v>5322.0874025845915</v>
      </c>
      <c r="P15" s="8">
        <v>5012.3739855151589</v>
      </c>
      <c r="Q15" s="8"/>
      <c r="R15" s="8">
        <v>2152.6666666666702</v>
      </c>
      <c r="S15" s="8">
        <v>5776.5567765567766</v>
      </c>
      <c r="T15" s="8">
        <v>5446.4285714285716</v>
      </c>
      <c r="U15" s="8">
        <v>6371.569411137757</v>
      </c>
    </row>
    <row r="16" spans="4:26" x14ac:dyDescent="0.3"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W16" s="8" t="s">
        <v>19</v>
      </c>
      <c r="X16" s="8" t="s">
        <v>7</v>
      </c>
      <c r="Y16" s="8" t="s">
        <v>8</v>
      </c>
      <c r="Z16" s="8" t="s">
        <v>9</v>
      </c>
    </row>
    <row r="17" spans="4:26" x14ac:dyDescent="0.3">
      <c r="D17" s="8"/>
      <c r="E17" s="8" t="s">
        <v>1</v>
      </c>
      <c r="F17" s="8"/>
      <c r="G17" s="8">
        <v>0</v>
      </c>
      <c r="H17" s="8">
        <v>1590.3789999999999</v>
      </c>
      <c r="I17" s="8">
        <v>733.40051505990368</v>
      </c>
      <c r="J17" s="8">
        <v>1194.1311612364243</v>
      </c>
      <c r="K17" s="8">
        <v>1271.6358282107519</v>
      </c>
      <c r="L17" s="8"/>
      <c r="M17" s="8">
        <v>1217.4205999999999</v>
      </c>
      <c r="N17" s="8">
        <v>1493.7180083759888</v>
      </c>
      <c r="O17" s="8">
        <v>1158.4350721420644</v>
      </c>
      <c r="P17" s="8">
        <v>1415.8251856600953</v>
      </c>
      <c r="Q17" s="8"/>
      <c r="R17" s="8">
        <v>1060.6871932173137</v>
      </c>
      <c r="S17" s="8">
        <v>1454.6696874887618</v>
      </c>
      <c r="T17" s="8">
        <v>1555.9005692726332</v>
      </c>
      <c r="U17" s="8">
        <v>1727.1993543179985</v>
      </c>
      <c r="W17" s="8">
        <v>5</v>
      </c>
      <c r="X17" s="8">
        <f>_xlfn.T.TEST(I17:K17,I18:K18,2,1)</f>
        <v>0.88822302497051897</v>
      </c>
      <c r="Y17" s="8">
        <f>_xlfn.T.TEST(J17:P17,J18:P18,2,1)</f>
        <v>0.10671734392158642</v>
      </c>
      <c r="Z17" s="8">
        <f>_xlfn.T.TEST(K17:U17,K18:U18,2,1)</f>
        <v>0.84420143303908646</v>
      </c>
    </row>
    <row r="18" spans="4:26" x14ac:dyDescent="0.3">
      <c r="D18" s="8"/>
      <c r="E18" s="8"/>
      <c r="F18" s="8"/>
      <c r="G18" s="8">
        <v>5</v>
      </c>
      <c r="H18" s="8">
        <v>1590.3789999999999</v>
      </c>
      <c r="I18" s="8">
        <v>715.81196581196582</v>
      </c>
      <c r="J18" s="8">
        <v>1154.7525530243518</v>
      </c>
      <c r="K18" s="8">
        <v>1316.5479575187348</v>
      </c>
      <c r="L18" s="8"/>
      <c r="M18" s="8">
        <v>1217.4205999999999</v>
      </c>
      <c r="N18" s="8">
        <v>1597.1277399848825</v>
      </c>
      <c r="O18" s="8">
        <v>1302.8611002900054</v>
      </c>
      <c r="P18" s="8">
        <v>1485.873919460257</v>
      </c>
      <c r="Q18" s="8"/>
      <c r="R18" s="8">
        <v>1060.6871932173137</v>
      </c>
      <c r="S18" s="8">
        <v>1634.2743849655137</v>
      </c>
      <c r="T18" s="8">
        <v>1437.9735634091037</v>
      </c>
      <c r="U18" s="8">
        <v>1167.1945104249144</v>
      </c>
      <c r="W18" s="8">
        <v>10</v>
      </c>
      <c r="X18" s="8">
        <f>_xlfn.T.TEST(I17:K17,I19:K19,2,1)</f>
        <v>0.66287450829595684</v>
      </c>
      <c r="Y18" s="8">
        <f>_xlfn.T.TEST(J17:P17,J19:P19,2,1)</f>
        <v>0.96136613708403862</v>
      </c>
      <c r="Z18" s="8">
        <f>_xlfn.T.TEST(K17:U17,K19:U19,2,1)</f>
        <v>0.65440528375185769</v>
      </c>
    </row>
    <row r="19" spans="4:26" x14ac:dyDescent="0.3">
      <c r="D19" s="8"/>
      <c r="E19" s="8"/>
      <c r="F19" s="8"/>
      <c r="G19" s="8">
        <v>10</v>
      </c>
      <c r="H19" s="8">
        <v>1590.3789999999999</v>
      </c>
      <c r="I19" s="8">
        <v>790.18506966105213</v>
      </c>
      <c r="J19" s="8">
        <v>1170.8053516580769</v>
      </c>
      <c r="K19" s="8">
        <v>1167.6828689194067</v>
      </c>
      <c r="L19" s="8"/>
      <c r="M19" s="8">
        <v>1217.4205999999999</v>
      </c>
      <c r="N19" s="8">
        <v>1760.2312490491404</v>
      </c>
      <c r="O19" s="8">
        <v>1036.1358473737757</v>
      </c>
      <c r="P19" s="8">
        <v>1416.2858125706423</v>
      </c>
      <c r="Q19" s="8"/>
      <c r="R19" s="8">
        <v>1060.6871932173137</v>
      </c>
      <c r="S19" s="8">
        <v>1510.1581629276686</v>
      </c>
      <c r="T19" s="8">
        <v>1710.0327579476213</v>
      </c>
      <c r="U19" s="8">
        <v>1146.5981399902105</v>
      </c>
      <c r="W19" s="8">
        <v>15</v>
      </c>
      <c r="X19" s="8">
        <f>_xlfn.T.TEST(I17:K17,I20:K20,2,1)</f>
        <v>0.73899742819617542</v>
      </c>
      <c r="Y19" s="8">
        <f>_xlfn.T.TEST(J17:P17,J20:P20,2,1)</f>
        <v>0.45477317804186845</v>
      </c>
      <c r="Z19" s="8">
        <f>_xlfn.T.TEST(K17:U17,K20:U20,2,1)</f>
        <v>0.50383594976181423</v>
      </c>
    </row>
    <row r="20" spans="4:26" x14ac:dyDescent="0.3">
      <c r="D20" s="8"/>
      <c r="E20" s="8"/>
      <c r="F20" s="8"/>
      <c r="G20" s="8">
        <v>15</v>
      </c>
      <c r="H20" s="8">
        <v>1590.3789999999999</v>
      </c>
      <c r="I20" s="8">
        <v>802.98158900778981</v>
      </c>
      <c r="J20" s="8">
        <v>1136.4464573897651</v>
      </c>
      <c r="K20" s="8">
        <v>1210.3804052702278</v>
      </c>
      <c r="L20" s="8"/>
      <c r="M20" s="8">
        <v>1217.4205999999999</v>
      </c>
      <c r="N20" s="8">
        <v>1549.4618900191656</v>
      </c>
      <c r="O20" s="8">
        <v>1268.9924454630336</v>
      </c>
      <c r="P20" s="8">
        <v>1521.1659235821469</v>
      </c>
      <c r="Q20" s="8"/>
      <c r="R20" s="8">
        <v>1060.6871932173137</v>
      </c>
      <c r="S20" s="8">
        <v>1449.2753623188403</v>
      </c>
      <c r="T20" s="8">
        <v>1439.9590850572279</v>
      </c>
      <c r="U20" s="8">
        <v>1287.0585202371747</v>
      </c>
      <c r="W20" s="8">
        <v>30</v>
      </c>
      <c r="X20" s="8">
        <f>_xlfn.T.TEST(I17:K17,I21:K21,2,1)</f>
        <v>0.86865565949132373</v>
      </c>
      <c r="Y20" s="8">
        <f>_xlfn.T.TEST(J17:P17,J21:P21,2,1)</f>
        <v>0.23969671579538082</v>
      </c>
      <c r="Z20" s="8">
        <f>_xlfn.T.TEST(K17:U17,K21:U21,2,1)</f>
        <v>0.3602301165415559</v>
      </c>
    </row>
    <row r="21" spans="4:26" x14ac:dyDescent="0.3">
      <c r="D21" s="8"/>
      <c r="E21" s="8"/>
      <c r="F21" s="8"/>
      <c r="G21" s="8">
        <v>30</v>
      </c>
      <c r="H21" s="8">
        <v>1590.3789999999999</v>
      </c>
      <c r="I21" s="8">
        <v>684.32265084984749</v>
      </c>
      <c r="J21" s="8">
        <v>1244.4376246739296</v>
      </c>
      <c r="K21" s="8">
        <v>1253.9184952978057</v>
      </c>
      <c r="L21" s="8"/>
      <c r="M21" s="8">
        <v>1217.4205999999999</v>
      </c>
      <c r="N21" s="8">
        <v>1698.5610443554369</v>
      </c>
      <c r="O21" s="8">
        <v>1222.736285525446</v>
      </c>
      <c r="P21" s="8">
        <v>1393.1888544891638</v>
      </c>
      <c r="Q21" s="8"/>
      <c r="R21" s="8">
        <v>1060.6871932173137</v>
      </c>
      <c r="S21" s="8">
        <v>1599.3482548666495</v>
      </c>
      <c r="T21" s="8">
        <v>736.55205825801261</v>
      </c>
      <c r="U21" s="8">
        <v>1181.7325800376648</v>
      </c>
      <c r="W21" s="8">
        <v>60</v>
      </c>
      <c r="X21" s="8">
        <f>_xlfn.T.TEST(I17:K17,I22:K22,2,1)</f>
        <v>0.45793634596526689</v>
      </c>
      <c r="Y21" s="8">
        <f>_xlfn.T.TEST(J17:P17,J22:P22,2,1)</f>
        <v>0.12173163054146816</v>
      </c>
      <c r="Z21" s="8">
        <f>_xlfn.T.TEST(K17:U17,K22:U22,2,1)</f>
        <v>0.11334923975638377</v>
      </c>
    </row>
    <row r="22" spans="4:26" x14ac:dyDescent="0.3">
      <c r="D22" s="8"/>
      <c r="E22" s="8"/>
      <c r="F22" s="8"/>
      <c r="G22" s="8">
        <v>60</v>
      </c>
      <c r="H22" s="8">
        <v>1590.3789999999999</v>
      </c>
      <c r="I22" s="8">
        <v>752.50836120401345</v>
      </c>
      <c r="J22" s="8">
        <v>1176.351282831356</v>
      </c>
      <c r="K22" s="8">
        <v>1332.3893526849363</v>
      </c>
      <c r="L22" s="8"/>
      <c r="M22" s="8">
        <v>1217.4205999999999</v>
      </c>
      <c r="N22" s="8">
        <v>1791.8192918192919</v>
      </c>
      <c r="O22" s="8">
        <v>1462.1429095982965</v>
      </c>
      <c r="P22" s="8">
        <v>1447.0996732026142</v>
      </c>
      <c r="Q22" s="8"/>
      <c r="R22" s="8">
        <v>1060.6871932173137</v>
      </c>
      <c r="S22" s="8">
        <v>1686.6082462644647</v>
      </c>
      <c r="T22" s="8">
        <v>1654.9913926812224</v>
      </c>
      <c r="U22" s="8">
        <v>1548.8621151271755</v>
      </c>
      <c r="W22" s="8">
        <v>100</v>
      </c>
      <c r="X22" s="8">
        <f>_xlfn.T.TEST(I17:K17,I23:K23,2,1)</f>
        <v>0.29358655576561732</v>
      </c>
      <c r="Y22" s="8">
        <f>_xlfn.T.TEST(J17:P17,J23:P23,2,1)</f>
        <v>0.57832011523083304</v>
      </c>
      <c r="Z22" s="8">
        <f>_xlfn.T.TEST(K17:U17,K23:U23,2,1)</f>
        <v>0.68970017913993797</v>
      </c>
    </row>
    <row r="23" spans="4:26" x14ac:dyDescent="0.3">
      <c r="D23" s="8"/>
      <c r="E23" s="8"/>
      <c r="F23" s="8"/>
      <c r="G23" s="8">
        <v>100</v>
      </c>
      <c r="H23" s="8">
        <v>1590.3789999999999</v>
      </c>
      <c r="I23" s="8">
        <v>740.32858842985422</v>
      </c>
      <c r="J23" s="8">
        <v>1166.091867846254</v>
      </c>
      <c r="K23" s="8">
        <v>1215.4502425056976</v>
      </c>
      <c r="L23" s="8"/>
      <c r="M23" s="8">
        <v>1217.4205999999999</v>
      </c>
      <c r="N23" s="8">
        <v>1708.6834733893556</v>
      </c>
      <c r="O23" s="8">
        <v>1125.4819052356675</v>
      </c>
      <c r="P23" s="8">
        <v>1463.5366907783998</v>
      </c>
      <c r="Q23" s="8"/>
      <c r="R23" s="8">
        <v>1060.6871932173137</v>
      </c>
      <c r="S23" s="8">
        <v>1583.9185915912258</v>
      </c>
      <c r="T23" s="8">
        <v>1381.0318711552134</v>
      </c>
      <c r="U23" s="8">
        <v>1736.7724867724867</v>
      </c>
    </row>
    <row r="24" spans="4:26" x14ac:dyDescent="0.3"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4:26" x14ac:dyDescent="0.3">
      <c r="D25" s="8"/>
      <c r="E25" s="8" t="s">
        <v>2</v>
      </c>
      <c r="F25" s="8"/>
      <c r="G25" s="8">
        <v>0</v>
      </c>
      <c r="H25" s="8">
        <v>815.29600000000005</v>
      </c>
      <c r="I25" s="8">
        <v>875.61840549888348</v>
      </c>
      <c r="J25" s="8">
        <v>618.0223285486444</v>
      </c>
      <c r="K25" s="8">
        <v>752.1289962306297</v>
      </c>
      <c r="L25" s="8"/>
      <c r="M25" s="8">
        <v>671.10299999999995</v>
      </c>
      <c r="N25" s="8">
        <v>1347.4199969376816</v>
      </c>
      <c r="O25" s="8">
        <v>551.4771550030365</v>
      </c>
      <c r="P25" s="8">
        <v>776.86283397547277</v>
      </c>
      <c r="Q25" s="8"/>
      <c r="R25" s="8">
        <v>831.495</v>
      </c>
      <c r="S25" s="8">
        <v>975.05390430961552</v>
      </c>
      <c r="T25" s="8">
        <v>706.05058539637139</v>
      </c>
      <c r="U25" s="8">
        <v>1059.265218557254</v>
      </c>
      <c r="W25" s="8" t="s">
        <v>20</v>
      </c>
      <c r="X25" s="8" t="s">
        <v>7</v>
      </c>
      <c r="Y25" s="8" t="s">
        <v>8</v>
      </c>
      <c r="Z25" s="8" t="s">
        <v>9</v>
      </c>
    </row>
    <row r="26" spans="4:26" x14ac:dyDescent="0.3">
      <c r="D26" s="8"/>
      <c r="E26" s="8"/>
      <c r="F26" s="8"/>
      <c r="G26" s="8">
        <v>5</v>
      </c>
      <c r="H26" s="8">
        <v>815.29600000000005</v>
      </c>
      <c r="I26" s="8">
        <v>873.8880167451598</v>
      </c>
      <c r="J26" s="8">
        <v>646.35272391505077</v>
      </c>
      <c r="K26" s="8">
        <v>854.60942328721524</v>
      </c>
      <c r="L26" s="8"/>
      <c r="M26" s="8">
        <v>671.10299999999995</v>
      </c>
      <c r="N26" s="8">
        <v>1416.08118657299</v>
      </c>
      <c r="O26" s="8">
        <v>548.26352958262987</v>
      </c>
      <c r="P26" s="8">
        <v>872.26455270786835</v>
      </c>
      <c r="Q26" s="8"/>
      <c r="R26" s="8">
        <v>831.495</v>
      </c>
      <c r="S26" s="8">
        <v>1087.2803098004172</v>
      </c>
      <c r="T26" s="8">
        <v>797.38294827233676</v>
      </c>
      <c r="U26" s="8">
        <v>1096.6192979040945</v>
      </c>
      <c r="W26" s="8">
        <v>5</v>
      </c>
      <c r="X26" s="8">
        <f>_xlfn.T.TEST(I25:K25,I26:K26,2,1)</f>
        <v>0.29917450201070483</v>
      </c>
      <c r="Y26" s="8">
        <f>_xlfn.T.TEST(N25:P25,N26:P26,2,1)</f>
        <v>0.21021753299513268</v>
      </c>
      <c r="Z26" s="8">
        <f>_xlfn.T.TEST(S25:U25,S26:U26,2,1)</f>
        <v>6.9238306198638688E-2</v>
      </c>
    </row>
    <row r="27" spans="4:26" x14ac:dyDescent="0.3">
      <c r="D27" s="8"/>
      <c r="E27" s="8"/>
      <c r="F27" s="8"/>
      <c r="G27" s="8">
        <v>10</v>
      </c>
      <c r="H27" s="8">
        <v>815.29600000000005</v>
      </c>
      <c r="I27" s="8">
        <v>846.25519408128105</v>
      </c>
      <c r="J27" s="8">
        <v>648.14814814814827</v>
      </c>
      <c r="K27" s="8">
        <v>834.76743630192641</v>
      </c>
      <c r="L27" s="8"/>
      <c r="M27" s="8">
        <v>671.10299999999995</v>
      </c>
      <c r="N27" s="8">
        <v>1398.6223420185681</v>
      </c>
      <c r="O27" s="8">
        <v>621.39306325352857</v>
      </c>
      <c r="P27" s="8">
        <v>892.49038425632023</v>
      </c>
      <c r="Q27" s="8"/>
      <c r="R27" s="8">
        <v>831.495</v>
      </c>
      <c r="S27" s="8">
        <v>995.46186502708235</v>
      </c>
      <c r="T27" s="8">
        <v>788.53046594982072</v>
      </c>
      <c r="U27" s="8">
        <v>1063.8161273754495</v>
      </c>
      <c r="W27" s="8">
        <v>10</v>
      </c>
      <c r="X27" s="8">
        <f>_xlfn.T.TEST(I25:K25,I27:K27,2,1)</f>
        <v>0.48073378766403474</v>
      </c>
      <c r="Y27" s="8">
        <f>_xlfn.T.TEST(N25:P25,N27:P27,2,1)</f>
        <v>5.4067581248865126E-2</v>
      </c>
      <c r="Z27" s="8">
        <f>_xlfn.T.TEST(S25:U25,S27:U27,2,1)</f>
        <v>0.2710004707120609</v>
      </c>
    </row>
    <row r="28" spans="4:26" x14ac:dyDescent="0.3">
      <c r="D28" s="8"/>
      <c r="E28" s="8"/>
      <c r="F28" s="8"/>
      <c r="G28" s="8">
        <v>15</v>
      </c>
      <c r="H28" s="8">
        <v>815.29600000000005</v>
      </c>
      <c r="I28" s="8">
        <v>837.7690018315019</v>
      </c>
      <c r="J28" s="8">
        <v>645.86674442338528</v>
      </c>
      <c r="K28" s="8">
        <v>832.97962648556893</v>
      </c>
      <c r="L28" s="8"/>
      <c r="M28" s="8">
        <v>671.10299999999995</v>
      </c>
      <c r="N28" s="8">
        <v>1128.9377289377289</v>
      </c>
      <c r="O28" s="8">
        <v>664.58687842692382</v>
      </c>
      <c r="P28" s="8">
        <v>929.44964871194395</v>
      </c>
      <c r="Q28" s="8"/>
      <c r="R28" s="8">
        <v>831.495</v>
      </c>
      <c r="S28" s="8">
        <v>1056.2397028845885</v>
      </c>
      <c r="T28" s="8">
        <v>781.40051451172383</v>
      </c>
      <c r="U28" s="8">
        <v>990.77191669784258</v>
      </c>
      <c r="W28" s="8">
        <v>15</v>
      </c>
      <c r="X28" s="8">
        <f>_xlfn.T.TEST(I25:K25,I28:K28,2,1)</f>
        <v>0.56259904311945252</v>
      </c>
      <c r="Y28" s="8">
        <f>_xlfn.T.TEST(N25:P25,N28:P28,2,1)</f>
        <v>0.90584096035622819</v>
      </c>
      <c r="Z28" s="8">
        <f>_xlfn.T.TEST(S25:U25,S28:U28,2,1)</f>
        <v>0.60968301646385181</v>
      </c>
    </row>
    <row r="29" spans="4:26" x14ac:dyDescent="0.3">
      <c r="D29" s="8"/>
      <c r="E29" s="8"/>
      <c r="F29" s="8"/>
      <c r="G29" s="8">
        <v>30</v>
      </c>
      <c r="H29" s="8">
        <v>815.29600000000005</v>
      </c>
      <c r="I29" s="8">
        <v>844.2078754578755</v>
      </c>
      <c r="J29" s="8">
        <v>671.26505722996956</v>
      </c>
      <c r="K29" s="8">
        <v>818.39988711725709</v>
      </c>
      <c r="L29" s="8"/>
      <c r="M29" s="8">
        <v>671.10299999999995</v>
      </c>
      <c r="N29" s="8">
        <v>1636.4221364221364</v>
      </c>
      <c r="O29" s="8">
        <v>692.86414682429574</v>
      </c>
      <c r="P29" s="8">
        <v>965.95580057062728</v>
      </c>
      <c r="Q29" s="8"/>
      <c r="R29" s="8">
        <v>831.495</v>
      </c>
      <c r="S29" s="8">
        <v>1196.4947758678802</v>
      </c>
      <c r="T29" s="8">
        <v>862.7884542429465</v>
      </c>
      <c r="U29" s="8">
        <v>952.29522952295247</v>
      </c>
      <c r="W29" s="8">
        <v>30</v>
      </c>
      <c r="X29" s="8">
        <f>_xlfn.T.TEST(I25:K25,I29:K29,2,1)</f>
        <v>0.43872817750575732</v>
      </c>
      <c r="Y29" s="8">
        <f>_xlfn.T.TEST(N25:P25,N29:P29,2,1)</f>
        <v>4.161187929074972E-2</v>
      </c>
      <c r="Z29" s="8">
        <f>_xlfn.T.TEST(S25:U25,S29:U29,2,1)</f>
        <v>0.46307000782123708</v>
      </c>
    </row>
    <row r="30" spans="4:26" x14ac:dyDescent="0.3">
      <c r="D30" s="8"/>
      <c r="E30" s="8"/>
      <c r="F30" s="8"/>
      <c r="G30" s="8">
        <v>60</v>
      </c>
      <c r="H30" s="8">
        <v>815.29600000000005</v>
      </c>
      <c r="I30" s="8">
        <v>968.99224806201562</v>
      </c>
      <c r="J30" s="8">
        <v>667.35466116271073</v>
      </c>
      <c r="K30" s="8">
        <v>837.48221906116635</v>
      </c>
      <c r="L30" s="8"/>
      <c r="M30" s="8">
        <v>671.10299999999995</v>
      </c>
      <c r="N30" s="8">
        <v>1879.8534798534799</v>
      </c>
      <c r="O30" s="8">
        <v>801.98621083842397</v>
      </c>
      <c r="P30" s="8">
        <v>1045.9545990707975</v>
      </c>
      <c r="Q30" s="8"/>
      <c r="R30" s="8">
        <v>831.495</v>
      </c>
      <c r="S30" s="8">
        <v>1963.16361888864</v>
      </c>
      <c r="T30" s="8">
        <v>1021.7369528197936</v>
      </c>
      <c r="U30" s="8">
        <v>1162.5812262754937</v>
      </c>
      <c r="W30" s="8">
        <v>60</v>
      </c>
      <c r="X30" s="8">
        <f>_xlfn.T.TEST(I25:K25,I30:K30,2,1)</f>
        <v>3.0303068246083888E-2</v>
      </c>
      <c r="Y30" s="8">
        <f>_xlfn.T.TEST(N25:P25,N30:P30,2,1)</f>
        <v>6.1264102325410019E-2</v>
      </c>
      <c r="Z30" s="8">
        <f>_xlfn.T.TEST(S25:U25,S30:U30,2,1)</f>
        <v>0.22068209440968034</v>
      </c>
    </row>
    <row r="31" spans="4:26" x14ac:dyDescent="0.3">
      <c r="D31" s="8"/>
      <c r="E31" s="8"/>
      <c r="F31" s="8"/>
      <c r="G31" s="8">
        <v>100</v>
      </c>
      <c r="H31" s="8">
        <v>815.29600000000005</v>
      </c>
      <c r="I31" s="8">
        <v>902.56965256965248</v>
      </c>
      <c r="J31" s="8">
        <v>742.42869744192888</v>
      </c>
      <c r="K31" s="8">
        <v>794.67353951890038</v>
      </c>
      <c r="L31" s="8"/>
      <c r="M31" s="8">
        <v>671.10299999999995</v>
      </c>
      <c r="N31" s="8">
        <v>1935.0722311396501</v>
      </c>
      <c r="O31" s="8">
        <v>927.91054906583793</v>
      </c>
      <c r="P31" s="8">
        <v>1319.3845268909981</v>
      </c>
      <c r="Q31" s="8"/>
      <c r="R31" s="8">
        <v>831.495</v>
      </c>
      <c r="S31" s="8">
        <v>2022.4982746721901</v>
      </c>
      <c r="T31" s="8">
        <v>1165.3688081332468</v>
      </c>
      <c r="U31" s="8">
        <v>1623.1824976219596</v>
      </c>
      <c r="W31" s="8">
        <v>100</v>
      </c>
      <c r="X31" s="8">
        <f>_xlfn.T.TEST(I25:K25,I31:K31,2,1)</f>
        <v>0.1658872801440967</v>
      </c>
      <c r="Y31" s="8">
        <f>_xlfn.T.TEST(N25:P25,N31:P31,2,1)</f>
        <v>1.5961923329349467E-2</v>
      </c>
      <c r="Z31" s="8">
        <f>_xlfn.T.TEST(S25:U25,S31:U31,2,1)</f>
        <v>6.2488461200447043E-2</v>
      </c>
    </row>
    <row r="32" spans="4:26" x14ac:dyDescent="0.3">
      <c r="D32" s="8"/>
      <c r="E32" s="8"/>
      <c r="F32" s="8"/>
      <c r="G32" s="8"/>
      <c r="H32" s="8"/>
      <c r="I32" s="8"/>
      <c r="J32" s="8"/>
      <c r="K32" s="8"/>
      <c r="L32" s="8"/>
      <c r="M32" s="8"/>
      <c r="O32" s="8"/>
      <c r="P32" s="8"/>
      <c r="Q32" s="8"/>
      <c r="R32" s="8"/>
      <c r="S32" s="8"/>
      <c r="T32" s="8"/>
      <c r="U32" s="8"/>
    </row>
    <row r="33" spans="4:21" x14ac:dyDescent="0.3">
      <c r="D33" s="8"/>
      <c r="E33" s="8"/>
      <c r="F33" s="8"/>
      <c r="G33" s="8"/>
      <c r="H33" s="8"/>
      <c r="I33" s="8"/>
      <c r="J33" s="8"/>
      <c r="K33" s="8"/>
      <c r="M33" s="8"/>
      <c r="N33" s="8"/>
      <c r="O33" s="8"/>
      <c r="P33" s="8"/>
      <c r="Q33" s="8"/>
      <c r="R33" s="8"/>
      <c r="S33" s="8"/>
      <c r="T33" s="8"/>
      <c r="U33" s="8"/>
    </row>
    <row r="34" spans="4:21" x14ac:dyDescent="0.3">
      <c r="D34" s="8"/>
      <c r="E34" s="8"/>
      <c r="F34" s="8"/>
      <c r="G34" s="8"/>
      <c r="H34" s="8"/>
      <c r="I34" s="8"/>
      <c r="J34" s="8"/>
      <c r="M34" s="8"/>
      <c r="P34" s="8"/>
      <c r="Q34" s="8"/>
      <c r="R34" s="8"/>
      <c r="S34" s="8"/>
      <c r="T34" s="8"/>
      <c r="U34" s="8"/>
    </row>
  </sheetData>
  <mergeCells count="10">
    <mergeCell ref="X7:Z7"/>
    <mergeCell ref="H7:K7"/>
    <mergeCell ref="M7:P7"/>
    <mergeCell ref="R7:U7"/>
    <mergeCell ref="F3:G3"/>
    <mergeCell ref="F4:G4"/>
    <mergeCell ref="F5:G5"/>
    <mergeCell ref="H6:K6"/>
    <mergeCell ref="M6:P6"/>
    <mergeCell ref="R6:U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2A,2B</vt:lpstr>
      <vt:lpstr>P-values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Muna Ayesha Khan</dc:creator>
  <cp:lastModifiedBy>Boris Görke</cp:lastModifiedBy>
  <dcterms:created xsi:type="dcterms:W3CDTF">2019-05-31T09:56:46Z</dcterms:created>
  <dcterms:modified xsi:type="dcterms:W3CDTF">2019-12-18T15:59:31Z</dcterms:modified>
</cp:coreProperties>
</file>