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8" windowWidth="14808" windowHeight="7956" activeTab="1"/>
  </bookViews>
  <sheets>
    <sheet name="Fig. 2C, 2D" sheetId="1" r:id="rId1"/>
    <sheet name="P-values" sheetId="2" r:id="rId2"/>
  </sheets>
  <calcPr calcId="152511"/>
</workbook>
</file>

<file path=xl/calcChain.xml><?xml version="1.0" encoding="utf-8"?>
<calcChain xmlns="http://schemas.openxmlformats.org/spreadsheetml/2006/main">
  <c r="Y17" i="2" l="1"/>
  <c r="W17" i="2"/>
  <c r="Z16" i="1"/>
  <c r="AA16" i="1"/>
  <c r="AB16" i="1"/>
  <c r="Z17" i="1"/>
  <c r="AA17" i="1"/>
  <c r="AB17" i="1"/>
  <c r="Z18" i="1"/>
  <c r="AA18" i="1"/>
  <c r="AB18" i="1"/>
  <c r="Z19" i="1"/>
  <c r="AA19" i="1"/>
  <c r="AB19" i="1"/>
  <c r="Z20" i="1"/>
  <c r="AA20" i="1"/>
  <c r="AB20" i="1"/>
  <c r="Z21" i="1"/>
  <c r="AA21" i="1"/>
  <c r="AB21" i="1"/>
  <c r="Z22" i="1"/>
  <c r="AA22" i="1"/>
  <c r="AB22" i="1"/>
  <c r="Y17" i="1"/>
  <c r="Y18" i="1"/>
  <c r="Y19" i="1"/>
  <c r="Y20" i="1"/>
  <c r="Y21" i="1"/>
  <c r="Y22" i="1"/>
  <c r="Y16" i="1"/>
  <c r="U16" i="1"/>
  <c r="V16" i="1"/>
  <c r="W16" i="1"/>
  <c r="U17" i="1"/>
  <c r="V17" i="1"/>
  <c r="W17" i="1"/>
  <c r="U18" i="1"/>
  <c r="V18" i="1"/>
  <c r="W18" i="1"/>
  <c r="U19" i="1"/>
  <c r="V19" i="1"/>
  <c r="W19" i="1"/>
  <c r="U20" i="1"/>
  <c r="V20" i="1"/>
  <c r="W20" i="1"/>
  <c r="U21" i="1"/>
  <c r="V21" i="1"/>
  <c r="W21" i="1"/>
  <c r="U22" i="1"/>
  <c r="V22" i="1"/>
  <c r="W22" i="1"/>
  <c r="T17" i="1"/>
  <c r="T18" i="1"/>
  <c r="T19" i="1"/>
  <c r="T20" i="1"/>
  <c r="T21" i="1"/>
  <c r="T22" i="1"/>
  <c r="T16" i="1"/>
  <c r="W26" i="2" l="1"/>
  <c r="W25" i="2"/>
  <c r="Y18" i="2"/>
  <c r="Y19" i="2"/>
  <c r="Y20" i="2"/>
  <c r="Y21" i="2"/>
  <c r="Y22" i="2"/>
  <c r="X18" i="2"/>
  <c r="X17" i="2"/>
  <c r="W18" i="2"/>
  <c r="Y30" i="2"/>
  <c r="X30" i="2"/>
  <c r="W30" i="2"/>
  <c r="Y29" i="2"/>
  <c r="X29" i="2"/>
  <c r="W29" i="2"/>
  <c r="Y28" i="2"/>
  <c r="X28" i="2"/>
  <c r="W28" i="2"/>
  <c r="Y27" i="2"/>
  <c r="X27" i="2"/>
  <c r="W27" i="2"/>
  <c r="Y26" i="2"/>
  <c r="X26" i="2"/>
  <c r="Y25" i="2"/>
  <c r="X25" i="2"/>
  <c r="X22" i="2"/>
  <c r="W22" i="2"/>
  <c r="X21" i="2"/>
  <c r="W21" i="2"/>
  <c r="X20" i="2"/>
  <c r="W20" i="2"/>
  <c r="X19" i="2"/>
  <c r="W19" i="2"/>
  <c r="Y14" i="2"/>
  <c r="Y13" i="2"/>
  <c r="Y12" i="2"/>
  <c r="Y11" i="2"/>
  <c r="Y10" i="2"/>
  <c r="Y9" i="2"/>
  <c r="X14" i="2"/>
  <c r="X13" i="2"/>
  <c r="X12" i="2"/>
  <c r="X11" i="2"/>
  <c r="X10" i="2"/>
  <c r="X9" i="2"/>
  <c r="W14" i="2"/>
  <c r="W13" i="2"/>
  <c r="W12" i="2"/>
  <c r="W11" i="2"/>
  <c r="W10" i="2"/>
  <c r="W9" i="2"/>
  <c r="AB30" i="1" l="1"/>
  <c r="AA30" i="1"/>
  <c r="Z30" i="1"/>
  <c r="Y30" i="1"/>
  <c r="W30" i="1"/>
  <c r="V30" i="1"/>
  <c r="U30" i="1"/>
  <c r="T30" i="1"/>
  <c r="AB29" i="1"/>
  <c r="AA29" i="1"/>
  <c r="Z29" i="1"/>
  <c r="Y29" i="1"/>
  <c r="W29" i="1"/>
  <c r="V29" i="1"/>
  <c r="U29" i="1"/>
  <c r="T29" i="1"/>
  <c r="AB28" i="1"/>
  <c r="AA28" i="1"/>
  <c r="Z28" i="1"/>
  <c r="Y28" i="1"/>
  <c r="W28" i="1"/>
  <c r="V28" i="1"/>
  <c r="U28" i="1"/>
  <c r="T28" i="1"/>
  <c r="AB27" i="1"/>
  <c r="AA27" i="1"/>
  <c r="Z27" i="1"/>
  <c r="Y27" i="1"/>
  <c r="W27" i="1"/>
  <c r="V27" i="1"/>
  <c r="U27" i="1"/>
  <c r="T27" i="1"/>
  <c r="AB26" i="1"/>
  <c r="AA26" i="1"/>
  <c r="Z26" i="1"/>
  <c r="Y26" i="1"/>
  <c r="W26" i="1"/>
  <c r="V26" i="1"/>
  <c r="U26" i="1"/>
  <c r="T26" i="1"/>
  <c r="AB25" i="1"/>
  <c r="AA25" i="1"/>
  <c r="Z25" i="1"/>
  <c r="Y25" i="1"/>
  <c r="W25" i="1"/>
  <c r="V25" i="1"/>
  <c r="U25" i="1"/>
  <c r="T25" i="1"/>
  <c r="AB24" i="1"/>
  <c r="AA24" i="1"/>
  <c r="Z24" i="1"/>
  <c r="Y24" i="1"/>
  <c r="W24" i="1"/>
  <c r="V24" i="1"/>
  <c r="U24" i="1"/>
  <c r="T24" i="1"/>
  <c r="Z8" i="1"/>
  <c r="AA8" i="1"/>
  <c r="AB8" i="1"/>
  <c r="Z9" i="1"/>
  <c r="AA9" i="1"/>
  <c r="AB9" i="1"/>
  <c r="Z10" i="1"/>
  <c r="AA10" i="1"/>
  <c r="AB10" i="1"/>
  <c r="Z11" i="1"/>
  <c r="AA11" i="1"/>
  <c r="AB11" i="1"/>
  <c r="Z12" i="1"/>
  <c r="AA12" i="1"/>
  <c r="AB12" i="1"/>
  <c r="Z13" i="1"/>
  <c r="AA13" i="1"/>
  <c r="AB13" i="1"/>
  <c r="Z14" i="1"/>
  <c r="AA14" i="1"/>
  <c r="AB14" i="1"/>
  <c r="Y9" i="1"/>
  <c r="Y10" i="1"/>
  <c r="Y11" i="1"/>
  <c r="Y12" i="1"/>
  <c r="Y13" i="1"/>
  <c r="Y14" i="1"/>
  <c r="Y8" i="1"/>
  <c r="U8" i="1"/>
  <c r="V8" i="1"/>
  <c r="W8" i="1"/>
  <c r="U9" i="1"/>
  <c r="V9" i="1"/>
  <c r="W9" i="1"/>
  <c r="U10" i="1"/>
  <c r="V10" i="1"/>
  <c r="W10" i="1"/>
  <c r="U11" i="1"/>
  <c r="V11" i="1"/>
  <c r="W11" i="1"/>
  <c r="U12" i="1"/>
  <c r="V12" i="1"/>
  <c r="W12" i="1"/>
  <c r="U13" i="1"/>
  <c r="V13" i="1"/>
  <c r="W13" i="1"/>
  <c r="U14" i="1"/>
  <c r="V14" i="1"/>
  <c r="W14" i="1"/>
  <c r="T9" i="1"/>
  <c r="T10" i="1"/>
  <c r="T11" i="1"/>
  <c r="T12" i="1"/>
  <c r="T13" i="1"/>
  <c r="T14" i="1"/>
  <c r="T8" i="1"/>
</calcChain>
</file>

<file path=xl/sharedStrings.xml><?xml version="1.0" encoding="utf-8"?>
<sst xmlns="http://schemas.openxmlformats.org/spreadsheetml/2006/main" count="75" uniqueCount="21">
  <si>
    <t>Set1</t>
  </si>
  <si>
    <t>set 2</t>
  </si>
  <si>
    <t>set 3</t>
  </si>
  <si>
    <t>Average</t>
  </si>
  <si>
    <t>Stdev (p)</t>
  </si>
  <si>
    <t>FMDP conc (µg/ml)</t>
  </si>
  <si>
    <t>LacZ activity</t>
  </si>
  <si>
    <t>Strain</t>
  </si>
  <si>
    <t>1h</t>
  </si>
  <si>
    <t>2h</t>
  </si>
  <si>
    <t>3h</t>
  </si>
  <si>
    <t>Z190</t>
  </si>
  <si>
    <r>
      <t xml:space="preserve">R1279 (s70 mut.) </t>
    </r>
    <r>
      <rPr>
        <i/>
        <sz val="11"/>
        <color theme="1"/>
        <rFont val="Calibri"/>
        <family val="2"/>
        <scheme val="minor"/>
      </rPr>
      <t>glmY'-lacZ</t>
    </r>
  </si>
  <si>
    <t>Z196</t>
  </si>
  <si>
    <t>Z201</t>
  </si>
  <si>
    <r>
      <t xml:space="preserve">R1279 </t>
    </r>
    <r>
      <rPr>
        <sz val="11"/>
        <color theme="1"/>
        <rFont val="Symbol"/>
        <family val="1"/>
        <charset val="2"/>
      </rPr>
      <t>D</t>
    </r>
    <r>
      <rPr>
        <i/>
        <sz val="11"/>
        <color theme="1"/>
        <rFont val="Calibri"/>
        <family val="2"/>
        <scheme val="minor"/>
      </rPr>
      <t>qseF</t>
    </r>
    <r>
      <rPr>
        <sz val="11"/>
        <color theme="1"/>
        <rFont val="Calibri"/>
        <family val="2"/>
        <scheme val="minor"/>
      </rPr>
      <t xml:space="preserve"> (s70 mut.) </t>
    </r>
    <r>
      <rPr>
        <i/>
        <sz val="11"/>
        <color theme="1"/>
        <rFont val="Calibri"/>
        <family val="2"/>
        <scheme val="minor"/>
      </rPr>
      <t>glmY'-lacZ</t>
    </r>
  </si>
  <si>
    <r>
      <t xml:space="preserve">R1279 (s54 mut.) </t>
    </r>
    <r>
      <rPr>
        <i/>
        <sz val="11"/>
        <color theme="1"/>
        <rFont val="Calibri"/>
        <family val="2"/>
        <scheme val="minor"/>
      </rPr>
      <t>glmY'-lacZ</t>
    </r>
  </si>
  <si>
    <t>P values</t>
  </si>
  <si>
    <t>Z190 water vs FMDP</t>
  </si>
  <si>
    <t>Z196 water vs FMDP</t>
  </si>
  <si>
    <t>Z201 water vs FMDP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</si>
</sst>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30"/>
  <sheetViews>
    <sheetView topLeftCell="A16" workbookViewId="0">
      <selection activeCell="J34" sqref="J34"/>
    </sheetView>
  </sheetViews>
  <sheetFormatPr defaultRowHeight="14.4" x14ac:dyDescent="0.3"/>
  <cols>
    <col min="5" max="5" width="11.5546875" bestFit="1" customWidth="1"/>
  </cols>
  <sheetData>
    <row r="2" spans="2:28" x14ac:dyDescent="0.3">
      <c r="B2" t="s">
        <v>11</v>
      </c>
      <c r="C2" s="2" t="s">
        <v>12</v>
      </c>
      <c r="D2" s="2"/>
      <c r="E2" s="2"/>
    </row>
    <row r="3" spans="2:28" x14ac:dyDescent="0.3">
      <c r="B3" t="s">
        <v>13</v>
      </c>
      <c r="C3" s="2" t="s">
        <v>15</v>
      </c>
      <c r="D3" s="2"/>
      <c r="E3" s="2"/>
      <c r="F3" s="1"/>
    </row>
    <row r="4" spans="2:28" x14ac:dyDescent="0.3">
      <c r="B4" t="s">
        <v>14</v>
      </c>
      <c r="C4" s="2" t="s">
        <v>16</v>
      </c>
      <c r="D4" s="2"/>
      <c r="E4" s="2"/>
    </row>
    <row r="5" spans="2:28" x14ac:dyDescent="0.3">
      <c r="E5" t="s">
        <v>0</v>
      </c>
      <c r="J5" t="s">
        <v>1</v>
      </c>
      <c r="O5" t="s">
        <v>2</v>
      </c>
      <c r="T5" t="s">
        <v>3</v>
      </c>
      <c r="Y5" t="s">
        <v>4</v>
      </c>
    </row>
    <row r="6" spans="2:28" x14ac:dyDescent="0.3">
      <c r="D6" t="s">
        <v>5</v>
      </c>
      <c r="E6" t="s">
        <v>6</v>
      </c>
      <c r="J6" t="s">
        <v>6</v>
      </c>
      <c r="O6" t="s">
        <v>6</v>
      </c>
      <c r="T6" t="s">
        <v>6</v>
      </c>
      <c r="Y6" t="s">
        <v>6</v>
      </c>
    </row>
    <row r="7" spans="2:28" x14ac:dyDescent="0.3">
      <c r="B7" t="s">
        <v>7</v>
      </c>
      <c r="E7">
        <v>0</v>
      </c>
      <c r="F7" t="s">
        <v>8</v>
      </c>
      <c r="G7" t="s">
        <v>9</v>
      </c>
      <c r="H7" t="s">
        <v>10</v>
      </c>
      <c r="J7">
        <v>0</v>
      </c>
      <c r="K7" t="s">
        <v>8</v>
      </c>
      <c r="L7" t="s">
        <v>9</v>
      </c>
      <c r="M7" t="s">
        <v>10</v>
      </c>
      <c r="O7">
        <v>0</v>
      </c>
      <c r="P7" t="s">
        <v>8</v>
      </c>
      <c r="Q7" t="s">
        <v>9</v>
      </c>
      <c r="R7" t="s">
        <v>10</v>
      </c>
      <c r="T7">
        <v>0</v>
      </c>
      <c r="U7" t="s">
        <v>8</v>
      </c>
      <c r="V7" t="s">
        <v>9</v>
      </c>
      <c r="W7" t="s">
        <v>10</v>
      </c>
      <c r="Y7">
        <v>0</v>
      </c>
      <c r="Z7" t="s">
        <v>8</v>
      </c>
      <c r="AA7" t="s">
        <v>9</v>
      </c>
      <c r="AB7" t="s">
        <v>10</v>
      </c>
    </row>
    <row r="8" spans="2:28" x14ac:dyDescent="0.3">
      <c r="B8" t="s">
        <v>11</v>
      </c>
      <c r="D8">
        <v>0</v>
      </c>
      <c r="E8">
        <v>2708.9688834655281</v>
      </c>
      <c r="F8">
        <v>1680.5990943921977</v>
      </c>
      <c r="G8">
        <v>1892.7998395507418</v>
      </c>
      <c r="H8">
        <v>2534.0323767476089</v>
      </c>
      <c r="J8">
        <v>2957.251644167532</v>
      </c>
      <c r="K8">
        <v>3339.1659375911349</v>
      </c>
      <c r="L8">
        <v>4147.393538913363</v>
      </c>
      <c r="M8">
        <v>4723.6394557823123</v>
      </c>
      <c r="O8">
        <v>2698.8610269128317</v>
      </c>
      <c r="P8">
        <v>1585.4424080963972</v>
      </c>
      <c r="Q8">
        <v>2996.1428393679234</v>
      </c>
      <c r="R8">
        <v>3898.0678945467698</v>
      </c>
      <c r="T8">
        <f>(AVERAGE(E8,J8,O8))</f>
        <v>2788.3605181819639</v>
      </c>
      <c r="U8">
        <f t="shared" ref="U8:W14" si="0">(AVERAGE(F8,K8,P8))</f>
        <v>2201.73581335991</v>
      </c>
      <c r="V8">
        <f t="shared" si="0"/>
        <v>3012.112072610676</v>
      </c>
      <c r="W8">
        <f t="shared" si="0"/>
        <v>3718.5799090255637</v>
      </c>
      <c r="Y8">
        <f>(_xlfn.STDEV.P(E8,J8,O8))</f>
        <v>119.49533189913672</v>
      </c>
      <c r="Z8">
        <f t="shared" ref="Z8:AB14" si="1">(_xlfn.STDEV.P(F8,K8,P8))</f>
        <v>805.22219060670602</v>
      </c>
      <c r="AA8">
        <f t="shared" si="1"/>
        <v>920.50328611007876</v>
      </c>
      <c r="AB8">
        <f t="shared" si="1"/>
        <v>902.86829709527069</v>
      </c>
    </row>
    <row r="9" spans="2:28" x14ac:dyDescent="0.3">
      <c r="D9">
        <v>5</v>
      </c>
      <c r="E9">
        <v>2708.9688834655281</v>
      </c>
      <c r="F9">
        <v>1992.1436588103252</v>
      </c>
      <c r="G9">
        <v>2937.5906155265584</v>
      </c>
      <c r="H9">
        <v>3615.9209097662729</v>
      </c>
      <c r="J9">
        <v>2957.251644167532</v>
      </c>
      <c r="K9">
        <v>3698.4536082474224</v>
      </c>
      <c r="L9">
        <v>4849.7267759562847</v>
      </c>
      <c r="M9">
        <v>5973.1952482485531</v>
      </c>
      <c r="O9">
        <v>2698.8610269128317</v>
      </c>
      <c r="P9">
        <v>1972.5585149313965</v>
      </c>
      <c r="Q9">
        <v>4205.4541114691483</v>
      </c>
      <c r="R9">
        <v>5159.2941315805065</v>
      </c>
      <c r="T9">
        <f t="shared" ref="T9:T14" si="2">(AVERAGE(E9,J9,O9))</f>
        <v>2788.3605181819639</v>
      </c>
      <c r="U9">
        <f t="shared" si="0"/>
        <v>2554.385260663048</v>
      </c>
      <c r="V9">
        <f t="shared" si="0"/>
        <v>3997.5905009839971</v>
      </c>
      <c r="W9">
        <f t="shared" si="0"/>
        <v>4916.136763198444</v>
      </c>
      <c r="Y9">
        <f t="shared" ref="Y9:Y14" si="3">(_xlfn.STDEV.P(E9,J9,O9))</f>
        <v>119.49533189913672</v>
      </c>
      <c r="Z9">
        <f t="shared" si="1"/>
        <v>809.01799832616803</v>
      </c>
      <c r="AA9">
        <f t="shared" si="1"/>
        <v>794.3431812630588</v>
      </c>
      <c r="AB9">
        <f t="shared" si="1"/>
        <v>977.59218016022749</v>
      </c>
    </row>
    <row r="10" spans="2:28" x14ac:dyDescent="0.3">
      <c r="D10">
        <v>10</v>
      </c>
      <c r="E10">
        <v>2708.9688834655281</v>
      </c>
      <c r="F10">
        <v>2137.2523518446269</v>
      </c>
      <c r="G10">
        <v>2908.6507001701352</v>
      </c>
      <c r="H10">
        <v>4464.2857142857138</v>
      </c>
      <c r="J10">
        <v>2957.251644167532</v>
      </c>
      <c r="K10">
        <v>3516.276567124025</v>
      </c>
      <c r="L10">
        <v>4932.4324324324316</v>
      </c>
      <c r="M10">
        <v>5924.3697478991589</v>
      </c>
      <c r="O10">
        <v>2698.8610269128317</v>
      </c>
      <c r="P10">
        <v>1876.4551685960371</v>
      </c>
      <c r="Q10">
        <v>4622.7765594541897</v>
      </c>
      <c r="R10">
        <v>5731.9618366129989</v>
      </c>
      <c r="T10">
        <f t="shared" si="2"/>
        <v>2788.3605181819639</v>
      </c>
      <c r="U10">
        <f t="shared" si="0"/>
        <v>2509.9946958548962</v>
      </c>
      <c r="V10">
        <f t="shared" si="0"/>
        <v>4154.6198973522523</v>
      </c>
      <c r="W10">
        <f t="shared" si="0"/>
        <v>5373.5390995992902</v>
      </c>
      <c r="Y10">
        <f t="shared" si="3"/>
        <v>119.49533189913672</v>
      </c>
      <c r="Z10">
        <f t="shared" si="1"/>
        <v>719.47026625208821</v>
      </c>
      <c r="AA10">
        <f t="shared" si="1"/>
        <v>890.056597512189</v>
      </c>
      <c r="AB10">
        <f t="shared" si="1"/>
        <v>647.71984175749321</v>
      </c>
    </row>
    <row r="11" spans="2:28" x14ac:dyDescent="0.3">
      <c r="D11">
        <v>15</v>
      </c>
      <c r="E11">
        <v>2708.9688834655281</v>
      </c>
      <c r="F11">
        <v>2243.7137330754354</v>
      </c>
      <c r="G11">
        <v>2995.5478126209837</v>
      </c>
      <c r="H11">
        <v>4466.1959777492511</v>
      </c>
      <c r="J11">
        <v>2957.251644167532</v>
      </c>
      <c r="K11">
        <v>3923.0139230139234</v>
      </c>
      <c r="L11">
        <v>5080.2997858672379</v>
      </c>
      <c r="M11">
        <v>6260.6473594548561</v>
      </c>
      <c r="O11">
        <v>2698.8610269128317</v>
      </c>
      <c r="P11">
        <v>2034.855884324428</v>
      </c>
      <c r="Q11">
        <v>4338.9359178832865</v>
      </c>
      <c r="R11">
        <v>5620.8339415170531</v>
      </c>
      <c r="T11">
        <f t="shared" si="2"/>
        <v>2788.3605181819639</v>
      </c>
      <c r="U11">
        <f t="shared" si="0"/>
        <v>2733.8611801379288</v>
      </c>
      <c r="V11">
        <f t="shared" si="0"/>
        <v>4138.2611721238363</v>
      </c>
      <c r="W11">
        <f t="shared" si="0"/>
        <v>5449.2257595737201</v>
      </c>
      <c r="Y11">
        <f t="shared" si="3"/>
        <v>119.49533189913672</v>
      </c>
      <c r="Z11">
        <f t="shared" si="1"/>
        <v>845.17003601379884</v>
      </c>
      <c r="AA11">
        <f t="shared" si="1"/>
        <v>862.84431298574054</v>
      </c>
      <c r="AB11">
        <f t="shared" si="1"/>
        <v>742.56356244598567</v>
      </c>
    </row>
    <row r="12" spans="2:28" x14ac:dyDescent="0.3">
      <c r="D12">
        <v>30</v>
      </c>
      <c r="E12">
        <v>2708.9688834655281</v>
      </c>
      <c r="F12">
        <v>2198.0676328502414</v>
      </c>
      <c r="G12">
        <v>3605.8011416434351</v>
      </c>
      <c r="H12">
        <v>5264.5115876110031</v>
      </c>
      <c r="J12">
        <v>2957.251644167532</v>
      </c>
      <c r="K12">
        <v>4187.9251700680279</v>
      </c>
      <c r="L12">
        <v>5828.5876993166285</v>
      </c>
      <c r="M12">
        <v>6602.7545233594383</v>
      </c>
      <c r="O12">
        <v>2698.8610269128317</v>
      </c>
      <c r="P12">
        <v>1958.6209055198208</v>
      </c>
      <c r="Q12">
        <v>4875.8424747416839</v>
      </c>
      <c r="R12">
        <v>6043.4538039656863</v>
      </c>
      <c r="T12">
        <f t="shared" si="2"/>
        <v>2788.3605181819639</v>
      </c>
      <c r="U12">
        <f t="shared" si="0"/>
        <v>2781.5379028126968</v>
      </c>
      <c r="V12">
        <f t="shared" si="0"/>
        <v>4770.077105233916</v>
      </c>
      <c r="W12">
        <f t="shared" si="0"/>
        <v>5970.2399716453765</v>
      </c>
      <c r="Y12">
        <f t="shared" si="3"/>
        <v>119.49533189913672</v>
      </c>
      <c r="Z12">
        <f t="shared" si="1"/>
        <v>999.25890636703184</v>
      </c>
      <c r="AA12">
        <f t="shared" si="1"/>
        <v>910.5253997128965</v>
      </c>
      <c r="AB12">
        <f t="shared" si="1"/>
        <v>548.78273642818942</v>
      </c>
    </row>
    <row r="13" spans="2:28" x14ac:dyDescent="0.3">
      <c r="D13">
        <v>60</v>
      </c>
      <c r="E13">
        <v>2708.9688834655281</v>
      </c>
      <c r="F13">
        <v>2291.9064058304562</v>
      </c>
      <c r="G13">
        <v>3925.0473100838062</v>
      </c>
      <c r="H13">
        <v>5487.938596491229</v>
      </c>
      <c r="J13">
        <v>2957.251644167532</v>
      </c>
      <c r="K13">
        <v>4309.2691622103384</v>
      </c>
      <c r="L13">
        <v>6038.0116959064326</v>
      </c>
      <c r="M13">
        <v>7166.5089877010396</v>
      </c>
      <c r="O13">
        <v>2698.8610269128317</v>
      </c>
      <c r="P13">
        <v>1936.5887229717837</v>
      </c>
      <c r="Q13">
        <v>4993.1376059195609</v>
      </c>
      <c r="R13">
        <v>7203.8373525787711</v>
      </c>
      <c r="T13">
        <f t="shared" si="2"/>
        <v>2788.3605181819639</v>
      </c>
      <c r="U13">
        <f t="shared" si="0"/>
        <v>2845.9214303375265</v>
      </c>
      <c r="V13">
        <f t="shared" si="0"/>
        <v>4985.3988706365999</v>
      </c>
      <c r="W13">
        <f t="shared" si="0"/>
        <v>6619.4283122570132</v>
      </c>
      <c r="Y13">
        <f t="shared" si="3"/>
        <v>119.49533189913672</v>
      </c>
      <c r="Z13">
        <f t="shared" si="1"/>
        <v>1044.8612674165527</v>
      </c>
      <c r="AA13">
        <f t="shared" si="1"/>
        <v>862.63145469991412</v>
      </c>
      <c r="AB13">
        <f t="shared" si="1"/>
        <v>800.22916899635879</v>
      </c>
    </row>
    <row r="14" spans="2:28" x14ac:dyDescent="0.3">
      <c r="D14">
        <v>100</v>
      </c>
      <c r="E14">
        <v>2708.9688834655281</v>
      </c>
      <c r="F14">
        <v>2449.3910296379431</v>
      </c>
      <c r="G14">
        <v>3985.5815224818912</v>
      </c>
      <c r="H14">
        <v>5809.9607571560482</v>
      </c>
      <c r="J14">
        <v>2957.251644167532</v>
      </c>
      <c r="K14">
        <v>4192.4550545240199</v>
      </c>
      <c r="L14">
        <v>6590.2607986960065</v>
      </c>
      <c r="M14">
        <v>7717.2312223858626</v>
      </c>
      <c r="O14">
        <v>2698.8610269128317</v>
      </c>
      <c r="P14">
        <v>2005.2627505611019</v>
      </c>
      <c r="Q14">
        <v>5323.830409356724</v>
      </c>
      <c r="R14">
        <v>7178.53309481217</v>
      </c>
      <c r="T14">
        <f t="shared" si="2"/>
        <v>2788.3605181819639</v>
      </c>
      <c r="U14">
        <f t="shared" si="0"/>
        <v>2882.3696115743551</v>
      </c>
      <c r="V14">
        <f t="shared" si="0"/>
        <v>5299.8909101782074</v>
      </c>
      <c r="W14">
        <f t="shared" si="0"/>
        <v>6901.9083581180266</v>
      </c>
      <c r="Y14">
        <f t="shared" si="3"/>
        <v>119.49533189913672</v>
      </c>
      <c r="Z14">
        <f t="shared" si="1"/>
        <v>943.94752076599548</v>
      </c>
      <c r="AA14">
        <f t="shared" si="1"/>
        <v>1063.4905916212931</v>
      </c>
      <c r="AB14">
        <f t="shared" si="1"/>
        <v>802.83293845308333</v>
      </c>
    </row>
    <row r="16" spans="2:28" x14ac:dyDescent="0.3">
      <c r="B16" t="s">
        <v>13</v>
      </c>
      <c r="D16">
        <v>0</v>
      </c>
      <c r="E16">
        <v>11.18881118881119</v>
      </c>
      <c r="F16">
        <v>10.035164543524417</v>
      </c>
      <c r="G16">
        <v>13.454861111111109</v>
      </c>
      <c r="H16">
        <v>16.221240179573513</v>
      </c>
      <c r="J16">
        <v>11.858141492515463</v>
      </c>
      <c r="K16">
        <v>41.544853054316043</v>
      </c>
      <c r="L16">
        <v>32.366339007432273</v>
      </c>
      <c r="M16">
        <v>26.86781037296501</v>
      </c>
      <c r="O16">
        <v>13.856791724063401</v>
      </c>
      <c r="P16">
        <v>22.761009401286493</v>
      </c>
      <c r="Q16">
        <v>27.687583377381763</v>
      </c>
      <c r="R16">
        <v>34.540721152860627</v>
      </c>
      <c r="T16">
        <f>(AVERAGE(E16,J16,O16))</f>
        <v>12.301248135130017</v>
      </c>
      <c r="U16">
        <f t="shared" ref="U16:W22" si="4">(AVERAGE(F16,K16,P16))</f>
        <v>24.780342333042316</v>
      </c>
      <c r="V16">
        <f t="shared" si="4"/>
        <v>24.502927831975047</v>
      </c>
      <c r="W16">
        <f t="shared" si="4"/>
        <v>25.876590568466384</v>
      </c>
      <c r="Y16">
        <f>(_xlfn.STDEV.P(E16,J16,O16))</f>
        <v>1.1333689180692006</v>
      </c>
      <c r="Z16">
        <f t="shared" ref="Z16:AB22" si="5">(_xlfn.STDEV.P(F16,K16,P16))</f>
        <v>12.942781685267239</v>
      </c>
      <c r="AA16">
        <f t="shared" si="5"/>
        <v>8.0422850095781584</v>
      </c>
      <c r="AB16">
        <f t="shared" si="5"/>
        <v>7.5116679598377667</v>
      </c>
    </row>
    <row r="17" spans="2:28" x14ac:dyDescent="0.3">
      <c r="D17">
        <v>5</v>
      </c>
      <c r="E17">
        <v>11.18881118881119</v>
      </c>
      <c r="F17">
        <v>9.3044704861111107</v>
      </c>
      <c r="G17">
        <v>13.76754778972521</v>
      </c>
      <c r="H17">
        <v>14.806733167082292</v>
      </c>
      <c r="J17">
        <v>11.858141492515463</v>
      </c>
      <c r="K17">
        <v>41.98461394711434</v>
      </c>
      <c r="L17">
        <v>34.742268041237111</v>
      </c>
      <c r="M17">
        <v>29.133977393070953</v>
      </c>
      <c r="O17">
        <v>13.856791724063401</v>
      </c>
      <c r="P17">
        <v>23.637839644716106</v>
      </c>
      <c r="Q17">
        <v>28.302528070793397</v>
      </c>
      <c r="R17">
        <v>34.78192130590304</v>
      </c>
      <c r="T17">
        <f t="shared" ref="T17:T22" si="6">(AVERAGE(E17,J17,O17))</f>
        <v>12.301248135130017</v>
      </c>
      <c r="U17">
        <f t="shared" si="4"/>
        <v>24.975641359313855</v>
      </c>
      <c r="V17">
        <f t="shared" si="4"/>
        <v>25.604114633918574</v>
      </c>
      <c r="W17">
        <f t="shared" si="4"/>
        <v>26.240877288685429</v>
      </c>
      <c r="Y17">
        <f t="shared" ref="Y17:Y22" si="7">(_xlfn.STDEV.P(E17,J17,O17))</f>
        <v>1.1333689180692006</v>
      </c>
      <c r="Z17">
        <f t="shared" si="5"/>
        <v>13.375106958541139</v>
      </c>
      <c r="AA17">
        <f t="shared" si="5"/>
        <v>8.7729052092042892</v>
      </c>
      <c r="AB17">
        <f t="shared" si="5"/>
        <v>8.4075187166336534</v>
      </c>
    </row>
    <row r="18" spans="2:28" x14ac:dyDescent="0.3">
      <c r="D18">
        <v>10</v>
      </c>
      <c r="E18">
        <v>11.18881118881119</v>
      </c>
      <c r="F18">
        <v>10.303089304257529</v>
      </c>
      <c r="G18">
        <v>14.5218945487042</v>
      </c>
      <c r="H18">
        <v>13.710608530290685</v>
      </c>
      <c r="J18">
        <v>11.858141492515463</v>
      </c>
      <c r="K18">
        <v>40.993826597329921</v>
      </c>
      <c r="L18">
        <v>32.775724567204826</v>
      </c>
      <c r="M18">
        <v>28.017958097771864</v>
      </c>
      <c r="O18">
        <v>13.856791724063401</v>
      </c>
      <c r="P18">
        <v>23.445270686307015</v>
      </c>
      <c r="Q18">
        <v>27.505824578149824</v>
      </c>
      <c r="R18">
        <v>39.923347173427025</v>
      </c>
      <c r="T18">
        <f t="shared" si="6"/>
        <v>12.301248135130017</v>
      </c>
      <c r="U18">
        <f t="shared" si="4"/>
        <v>24.914062195964821</v>
      </c>
      <c r="V18">
        <f t="shared" si="4"/>
        <v>24.934481231352951</v>
      </c>
      <c r="W18">
        <f t="shared" si="4"/>
        <v>27.217304600496522</v>
      </c>
      <c r="Y18">
        <f t="shared" si="7"/>
        <v>1.1333689180692006</v>
      </c>
      <c r="Z18">
        <f t="shared" si="5"/>
        <v>12.572412928636739</v>
      </c>
      <c r="AA18">
        <f t="shared" si="5"/>
        <v>7.670698905202662</v>
      </c>
      <c r="AB18">
        <f t="shared" si="5"/>
        <v>10.716271158394839</v>
      </c>
    </row>
    <row r="19" spans="2:28" x14ac:dyDescent="0.3">
      <c r="D19">
        <v>15</v>
      </c>
      <c r="E19">
        <v>11.18881118881119</v>
      </c>
      <c r="F19">
        <v>10.710470085470087</v>
      </c>
      <c r="G19">
        <v>12.769554093567251</v>
      </c>
      <c r="H19">
        <v>14.599116161616163</v>
      </c>
      <c r="J19">
        <v>11.858141492515463</v>
      </c>
      <c r="K19">
        <v>40.634231627177911</v>
      </c>
      <c r="L19">
        <v>32.775724567204826</v>
      </c>
      <c r="M19">
        <v>28.419033162566148</v>
      </c>
      <c r="O19">
        <v>13.856791724063401</v>
      </c>
      <c r="P19">
        <v>23.975065931431313</v>
      </c>
      <c r="Q19">
        <v>27.28444973245043</v>
      </c>
      <c r="R19">
        <v>32.263918856244075</v>
      </c>
      <c r="T19">
        <f t="shared" si="6"/>
        <v>12.301248135130017</v>
      </c>
      <c r="U19">
        <f t="shared" si="4"/>
        <v>25.106589214693102</v>
      </c>
      <c r="V19">
        <f t="shared" si="4"/>
        <v>24.276576131074169</v>
      </c>
      <c r="W19">
        <f t="shared" si="4"/>
        <v>25.094022726808799</v>
      </c>
      <c r="Y19">
        <f t="shared" si="7"/>
        <v>1.1333689180692006</v>
      </c>
      <c r="Z19">
        <f t="shared" si="5"/>
        <v>12.242497972409353</v>
      </c>
      <c r="AA19">
        <f t="shared" si="5"/>
        <v>8.4398732990669227</v>
      </c>
      <c r="AB19">
        <f t="shared" si="5"/>
        <v>7.5852086044025944</v>
      </c>
    </row>
    <row r="20" spans="2:28" x14ac:dyDescent="0.3">
      <c r="D20">
        <v>30</v>
      </c>
      <c r="E20">
        <v>11.18881118881119</v>
      </c>
      <c r="F20">
        <v>9.595674364123159</v>
      </c>
      <c r="G20">
        <v>14.388318112633179</v>
      </c>
      <c r="H20">
        <v>11.763920311714429</v>
      </c>
      <c r="J20">
        <v>11.858141492515463</v>
      </c>
      <c r="K20">
        <v>41.483305123865208</v>
      </c>
      <c r="L20">
        <v>35.361087064872379</v>
      </c>
      <c r="M20">
        <v>29.256646771568096</v>
      </c>
      <c r="O20">
        <v>13.856791724063401</v>
      </c>
      <c r="P20">
        <v>23.599980333349723</v>
      </c>
      <c r="Q20">
        <v>28.462061234091738</v>
      </c>
      <c r="R20">
        <v>33.063197426820714</v>
      </c>
      <c r="T20">
        <f t="shared" si="6"/>
        <v>12.301248135130017</v>
      </c>
      <c r="U20">
        <f t="shared" si="4"/>
        <v>24.892986607112693</v>
      </c>
      <c r="V20">
        <f t="shared" si="4"/>
        <v>26.070488803865768</v>
      </c>
      <c r="W20">
        <f t="shared" si="4"/>
        <v>24.694588170034411</v>
      </c>
      <c r="Y20">
        <f t="shared" si="7"/>
        <v>1.1333689180692006</v>
      </c>
      <c r="Z20">
        <f t="shared" si="5"/>
        <v>13.050137873739235</v>
      </c>
      <c r="AA20">
        <f t="shared" si="5"/>
        <v>8.727503400085844</v>
      </c>
      <c r="AB20">
        <f t="shared" si="5"/>
        <v>9.2744841876118489</v>
      </c>
    </row>
    <row r="21" spans="2:28" x14ac:dyDescent="0.3">
      <c r="D21">
        <v>60</v>
      </c>
      <c r="E21">
        <v>11.18881118881119</v>
      </c>
      <c r="F21">
        <v>10.764944275582572</v>
      </c>
      <c r="G21">
        <v>10.744315087145971</v>
      </c>
      <c r="H21">
        <v>11.736266816143498</v>
      </c>
      <c r="J21">
        <v>11.858141492515463</v>
      </c>
      <c r="K21">
        <v>41.607506636212108</v>
      </c>
      <c r="L21">
        <v>32.931059754727123</v>
      </c>
      <c r="M21">
        <v>29.950231070031993</v>
      </c>
      <c r="O21">
        <v>13.856791724063401</v>
      </c>
      <c r="P21">
        <v>23.01606329417406</v>
      </c>
      <c r="Q21">
        <v>25.690007245899491</v>
      </c>
      <c r="R21">
        <v>31.328005897036405</v>
      </c>
      <c r="T21">
        <f t="shared" si="6"/>
        <v>12.301248135130017</v>
      </c>
      <c r="U21">
        <f t="shared" si="4"/>
        <v>25.129504735322911</v>
      </c>
      <c r="V21">
        <f t="shared" si="4"/>
        <v>23.121794029257529</v>
      </c>
      <c r="W21">
        <f t="shared" si="4"/>
        <v>24.338167927737299</v>
      </c>
      <c r="Y21">
        <f t="shared" si="7"/>
        <v>1.1333689180692006</v>
      </c>
      <c r="Z21">
        <f t="shared" si="5"/>
        <v>12.679797298227466</v>
      </c>
      <c r="AA21">
        <f t="shared" si="5"/>
        <v>9.2379542858330197</v>
      </c>
      <c r="AB21">
        <f t="shared" si="5"/>
        <v>8.9286243654243389</v>
      </c>
    </row>
    <row r="22" spans="2:28" x14ac:dyDescent="0.3">
      <c r="D22">
        <v>100</v>
      </c>
      <c r="E22">
        <v>11.18881118881119</v>
      </c>
      <c r="F22">
        <v>10.326410125722052</v>
      </c>
      <c r="G22">
        <v>10.949573674393816</v>
      </c>
      <c r="H22">
        <v>11.137654958677686</v>
      </c>
      <c r="J22">
        <v>11.858141492515463</v>
      </c>
      <c r="K22">
        <v>40.634231627177911</v>
      </c>
      <c r="L22">
        <v>34.655628968815073</v>
      </c>
      <c r="M22">
        <v>28.419033162566148</v>
      </c>
      <c r="O22">
        <v>13.856791724063401</v>
      </c>
      <c r="P22">
        <v>23.975065931431313</v>
      </c>
      <c r="Q22">
        <v>26.192295099858129</v>
      </c>
      <c r="R22">
        <v>33.033972542235638</v>
      </c>
      <c r="T22">
        <f t="shared" si="6"/>
        <v>12.301248135130017</v>
      </c>
      <c r="U22">
        <f t="shared" si="4"/>
        <v>24.978569228110427</v>
      </c>
      <c r="V22">
        <f t="shared" si="4"/>
        <v>23.932499247689009</v>
      </c>
      <c r="W22">
        <f t="shared" si="4"/>
        <v>24.196886887826491</v>
      </c>
      <c r="Y22">
        <f t="shared" si="7"/>
        <v>1.1333689180692006</v>
      </c>
      <c r="Z22">
        <f t="shared" si="5"/>
        <v>12.393446526043833</v>
      </c>
      <c r="AA22">
        <f t="shared" si="5"/>
        <v>9.8089847376661066</v>
      </c>
      <c r="AB22">
        <f t="shared" si="5"/>
        <v>9.4245095470615361</v>
      </c>
    </row>
    <row r="24" spans="2:28" x14ac:dyDescent="0.3">
      <c r="B24" t="s">
        <v>14</v>
      </c>
      <c r="D24">
        <v>0</v>
      </c>
      <c r="E24">
        <v>1273.9333634856023</v>
      </c>
      <c r="F24">
        <v>1286.8522624620189</v>
      </c>
      <c r="G24">
        <v>1797.5257810564035</v>
      </c>
      <c r="H24">
        <v>2109.7046413502112</v>
      </c>
      <c r="J24">
        <v>1747.4747474747471</v>
      </c>
      <c r="K24">
        <v>1429.8914298914299</v>
      </c>
      <c r="L24">
        <v>1642.3208619985551</v>
      </c>
      <c r="M24">
        <v>2419.5664724715266</v>
      </c>
      <c r="O24">
        <v>1556.2414266117969</v>
      </c>
      <c r="P24">
        <v>1624.6913580246917</v>
      </c>
      <c r="Q24">
        <v>2179.252678338124</v>
      </c>
      <c r="R24">
        <v>2375.4578754578756</v>
      </c>
      <c r="T24">
        <f>(AVERAGE(E24,J24,O24))</f>
        <v>1525.8831791907153</v>
      </c>
      <c r="U24">
        <f t="shared" ref="U24:U30" si="8">(AVERAGE(F24,K24,P24))</f>
        <v>1447.1450167927135</v>
      </c>
      <c r="V24">
        <f t="shared" ref="V24:V30" si="9">(AVERAGE(G24,L24,Q24))</f>
        <v>1873.0331071310277</v>
      </c>
      <c r="W24">
        <f t="shared" ref="W24:W30" si="10">(AVERAGE(H24,M24,R24))</f>
        <v>2301.5763297598714</v>
      </c>
      <c r="Y24">
        <f>(_xlfn.STDEV.P(E24,J24,O24))</f>
        <v>194.51063034780165</v>
      </c>
      <c r="Z24">
        <f t="shared" ref="Z24:Z30" si="11">(_xlfn.STDEV.P(F24,K24,P24))</f>
        <v>138.4607725876931</v>
      </c>
      <c r="AA24">
        <f t="shared" ref="AA24:AA30" si="12">(_xlfn.STDEV.P(G24,L24,Q24))</f>
        <v>225.61022593199684</v>
      </c>
      <c r="AB24">
        <f t="shared" ref="AB24:AB30" si="13">(_xlfn.STDEV.P(H24,M24,R24))</f>
        <v>136.86355904697785</v>
      </c>
    </row>
    <row r="25" spans="2:28" x14ac:dyDescent="0.3">
      <c r="D25">
        <v>5</v>
      </c>
      <c r="E25">
        <v>1273.9333634856023</v>
      </c>
      <c r="F25">
        <v>1335.9669300263358</v>
      </c>
      <c r="G25">
        <v>1742.3088638440452</v>
      </c>
      <c r="H25">
        <v>2678.6606696651675</v>
      </c>
      <c r="J25">
        <v>1747.4747474747471</v>
      </c>
      <c r="K25">
        <v>1681.0848725742344</v>
      </c>
      <c r="L25">
        <v>1557.8600823045269</v>
      </c>
      <c r="M25">
        <v>2184.7788227098572</v>
      </c>
      <c r="O25">
        <v>1556.2414266117969</v>
      </c>
      <c r="P25">
        <v>1705.0383717050383</v>
      </c>
      <c r="Q25">
        <v>2270.6165538939749</v>
      </c>
      <c r="R25">
        <v>2724.9274427603996</v>
      </c>
      <c r="T25">
        <f t="shared" ref="T25:T30" si="14">(AVERAGE(E25,J25,O25))</f>
        <v>1525.8831791907153</v>
      </c>
      <c r="U25">
        <f t="shared" si="8"/>
        <v>1574.0300581018694</v>
      </c>
      <c r="V25">
        <f t="shared" si="9"/>
        <v>1856.9285000141824</v>
      </c>
      <c r="W25">
        <f t="shared" si="10"/>
        <v>2529.4556450451414</v>
      </c>
      <c r="Y25">
        <f t="shared" ref="Y25:Y30" si="15">(_xlfn.STDEV.P(E25,J25,O25))</f>
        <v>194.51063034780165</v>
      </c>
      <c r="Z25">
        <f t="shared" si="11"/>
        <v>168.61985300666473</v>
      </c>
      <c r="AA25">
        <f t="shared" si="12"/>
        <v>302.05815410832378</v>
      </c>
      <c r="AB25">
        <f t="shared" si="13"/>
        <v>244.45413675442029</v>
      </c>
    </row>
    <row r="26" spans="2:28" x14ac:dyDescent="0.3">
      <c r="D26">
        <v>10</v>
      </c>
      <c r="E26">
        <v>1273.9333634856023</v>
      </c>
      <c r="F26">
        <v>1406.5117513393373</v>
      </c>
      <c r="G26">
        <v>1799.3038758775294</v>
      </c>
      <c r="H26">
        <v>2251.1908381473604</v>
      </c>
      <c r="J26">
        <v>1747.4747474747471</v>
      </c>
      <c r="K26">
        <v>1588.3821193555705</v>
      </c>
      <c r="L26">
        <v>1262.6543209876543</v>
      </c>
      <c r="M26">
        <v>2402.9359246996332</v>
      </c>
      <c r="O26">
        <v>1556.2414266117969</v>
      </c>
      <c r="P26">
        <v>1780.5622651637143</v>
      </c>
      <c r="Q26">
        <v>2599.9692992555069</v>
      </c>
      <c r="R26">
        <v>2546.4445868033313</v>
      </c>
      <c r="T26">
        <f t="shared" si="14"/>
        <v>1525.8831791907153</v>
      </c>
      <c r="U26">
        <f t="shared" si="8"/>
        <v>1591.8187119528739</v>
      </c>
      <c r="V26">
        <f t="shared" si="9"/>
        <v>1887.3091653735635</v>
      </c>
      <c r="W26">
        <f t="shared" si="10"/>
        <v>2400.1904498834415</v>
      </c>
      <c r="Y26">
        <f t="shared" si="15"/>
        <v>194.51063034780165</v>
      </c>
      <c r="Z26">
        <f t="shared" si="11"/>
        <v>152.72481647193644</v>
      </c>
      <c r="AA26">
        <f t="shared" si="12"/>
        <v>549.49160503708458</v>
      </c>
      <c r="AB26">
        <f t="shared" si="13"/>
        <v>120.55247058943688</v>
      </c>
    </row>
    <row r="27" spans="2:28" x14ac:dyDescent="0.3">
      <c r="D27">
        <v>15</v>
      </c>
      <c r="E27">
        <v>1273.9333634856023</v>
      </c>
      <c r="F27">
        <v>1242.5063644575839</v>
      </c>
      <c r="G27">
        <v>1705.1390228222433</v>
      </c>
      <c r="H27">
        <v>2038.8669301712778</v>
      </c>
      <c r="J27">
        <v>1747.4747474747471</v>
      </c>
      <c r="K27">
        <v>1630.8884913536076</v>
      </c>
      <c r="L27">
        <v>1883.9506172839508</v>
      </c>
      <c r="M27">
        <v>2433.7233475937664</v>
      </c>
      <c r="O27">
        <v>1556.2414266117969</v>
      </c>
      <c r="P27">
        <v>1627.1729327984574</v>
      </c>
      <c r="Q27">
        <v>2130.9177740863784</v>
      </c>
      <c r="R27">
        <v>2397.6146628080328</v>
      </c>
      <c r="T27">
        <f t="shared" si="14"/>
        <v>1525.8831791907153</v>
      </c>
      <c r="U27">
        <f t="shared" si="8"/>
        <v>1500.1892628698831</v>
      </c>
      <c r="V27">
        <f t="shared" si="9"/>
        <v>1906.6691380641907</v>
      </c>
      <c r="W27">
        <f t="shared" si="10"/>
        <v>2290.0683135243594</v>
      </c>
      <c r="Y27">
        <f t="shared" si="15"/>
        <v>194.51063034780165</v>
      </c>
      <c r="Z27">
        <f t="shared" si="11"/>
        <v>182.21563863449595</v>
      </c>
      <c r="AA27">
        <f t="shared" si="12"/>
        <v>174.56419000249963</v>
      </c>
      <c r="AB27">
        <f t="shared" si="13"/>
        <v>178.23684715964342</v>
      </c>
    </row>
    <row r="28" spans="2:28" x14ac:dyDescent="0.3">
      <c r="D28">
        <v>30</v>
      </c>
      <c r="E28">
        <v>1273.9333634856023</v>
      </c>
      <c r="F28">
        <v>1316.7097708160511</v>
      </c>
      <c r="G28">
        <v>1693.4157663565022</v>
      </c>
      <c r="H28">
        <v>2160.4938271604938</v>
      </c>
      <c r="J28">
        <v>1747.4747474747471</v>
      </c>
      <c r="K28">
        <v>1672.1769157299243</v>
      </c>
      <c r="L28">
        <v>1720.1053971637505</v>
      </c>
      <c r="M28">
        <v>2594.564015531384</v>
      </c>
      <c r="O28">
        <v>1556.2414266117969</v>
      </c>
      <c r="P28">
        <v>1635.3300579491058</v>
      </c>
      <c r="Q28">
        <v>2243.4920957313566</v>
      </c>
      <c r="R28">
        <v>2107.3961499493416</v>
      </c>
      <c r="T28">
        <f t="shared" si="14"/>
        <v>1525.8831791907153</v>
      </c>
      <c r="U28">
        <f t="shared" si="8"/>
        <v>1541.4055814983603</v>
      </c>
      <c r="V28">
        <f t="shared" si="9"/>
        <v>1885.671086417203</v>
      </c>
      <c r="W28">
        <f t="shared" si="10"/>
        <v>2287.48466421374</v>
      </c>
      <c r="Y28">
        <f t="shared" si="15"/>
        <v>194.51063034780165</v>
      </c>
      <c r="Z28">
        <f t="shared" si="11"/>
        <v>159.59444066281597</v>
      </c>
      <c r="AA28">
        <f t="shared" si="12"/>
        <v>253.25216699054027</v>
      </c>
      <c r="AB28">
        <f t="shared" si="13"/>
        <v>218.21722638318266</v>
      </c>
    </row>
    <row r="29" spans="2:28" x14ac:dyDescent="0.3">
      <c r="D29">
        <v>60</v>
      </c>
      <c r="E29">
        <v>1273.9333634856023</v>
      </c>
      <c r="F29">
        <v>1232.4502890540628</v>
      </c>
      <c r="G29">
        <v>1783.7893864013267</v>
      </c>
      <c r="H29">
        <v>2198.8552825036754</v>
      </c>
      <c r="J29">
        <v>1747.4747474747471</v>
      </c>
      <c r="K29">
        <v>1544.4245676803814</v>
      </c>
      <c r="L29">
        <v>1871.9211822660097</v>
      </c>
      <c r="M29">
        <v>3022.5627926777356</v>
      </c>
      <c r="O29">
        <v>1556.2414266117969</v>
      </c>
      <c r="P29">
        <v>1700.8142894667719</v>
      </c>
      <c r="Q29">
        <v>2235.2265626319436</v>
      </c>
      <c r="R29">
        <v>2640.6074240719904</v>
      </c>
      <c r="T29">
        <f t="shared" si="14"/>
        <v>1525.8831791907153</v>
      </c>
      <c r="U29">
        <f t="shared" si="8"/>
        <v>1492.5630487337387</v>
      </c>
      <c r="V29">
        <f t="shared" si="9"/>
        <v>1963.6457104330937</v>
      </c>
      <c r="W29">
        <f t="shared" si="10"/>
        <v>2620.6751664178005</v>
      </c>
      <c r="Y29">
        <f t="shared" si="15"/>
        <v>194.51063034780165</v>
      </c>
      <c r="Z29">
        <f t="shared" si="11"/>
        <v>194.69364324709201</v>
      </c>
      <c r="AA29">
        <f t="shared" si="12"/>
        <v>195.37813392048054</v>
      </c>
      <c r="AB29">
        <f t="shared" si="13"/>
        <v>336.5724159332168</v>
      </c>
    </row>
    <row r="30" spans="2:28" x14ac:dyDescent="0.3">
      <c r="D30">
        <v>100</v>
      </c>
      <c r="E30">
        <v>1273.9333634856023</v>
      </c>
      <c r="F30">
        <v>1285.4400704867994</v>
      </c>
      <c r="G30">
        <v>1881.0330816039325</v>
      </c>
      <c r="H30">
        <v>2183.4792174869658</v>
      </c>
      <c r="J30">
        <v>1747.4747474747471</v>
      </c>
      <c r="K30">
        <v>1589.7435897435898</v>
      </c>
      <c r="L30">
        <v>1888.4886549059447</v>
      </c>
      <c r="M30">
        <v>3061.3869919156155</v>
      </c>
      <c r="O30">
        <v>1556.2414266117969</v>
      </c>
      <c r="P30">
        <v>1690.4974679773611</v>
      </c>
      <c r="Q30">
        <v>2311.331509347925</v>
      </c>
      <c r="R30">
        <v>2742.1261958508003</v>
      </c>
      <c r="T30">
        <f t="shared" si="14"/>
        <v>1525.8831791907153</v>
      </c>
      <c r="U30">
        <f t="shared" si="8"/>
        <v>1521.8937094025835</v>
      </c>
      <c r="V30">
        <f t="shared" si="9"/>
        <v>2026.9510819526006</v>
      </c>
      <c r="W30">
        <f t="shared" si="10"/>
        <v>2662.3308017511272</v>
      </c>
      <c r="Y30">
        <f t="shared" si="15"/>
        <v>194.51063034780165</v>
      </c>
      <c r="Z30">
        <f t="shared" si="11"/>
        <v>172.18319413185822</v>
      </c>
      <c r="AA30">
        <f t="shared" si="12"/>
        <v>201.11036274887462</v>
      </c>
      <c r="AB30">
        <f t="shared" si="13"/>
        <v>362.81858992266649</v>
      </c>
    </row>
  </sheetData>
  <mergeCells count="3">
    <mergeCell ref="C2:E2"/>
    <mergeCell ref="C3:E3"/>
    <mergeCell ref="C4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Y31"/>
  <sheetViews>
    <sheetView tabSelected="1" topLeftCell="C1" workbookViewId="0">
      <selection activeCell="F36" sqref="F36"/>
    </sheetView>
  </sheetViews>
  <sheetFormatPr defaultRowHeight="14.4" x14ac:dyDescent="0.3"/>
  <cols>
    <col min="22" max="22" width="18.6640625" bestFit="1" customWidth="1"/>
  </cols>
  <sheetData>
    <row r="3" spans="4:25" x14ac:dyDescent="0.3">
      <c r="D3" t="s">
        <v>11</v>
      </c>
      <c r="E3" s="2" t="s">
        <v>12</v>
      </c>
      <c r="F3" s="2"/>
      <c r="G3" s="2"/>
    </row>
    <row r="4" spans="4:25" x14ac:dyDescent="0.3">
      <c r="D4" t="s">
        <v>13</v>
      </c>
      <c r="E4" s="2" t="s">
        <v>15</v>
      </c>
      <c r="F4" s="2"/>
      <c r="G4" s="2"/>
      <c r="H4" s="1"/>
    </row>
    <row r="5" spans="4:25" x14ac:dyDescent="0.3">
      <c r="D5" t="s">
        <v>14</v>
      </c>
      <c r="E5" s="2" t="s">
        <v>16</v>
      </c>
      <c r="F5" s="2"/>
      <c r="G5" s="2"/>
    </row>
    <row r="6" spans="4:25" x14ac:dyDescent="0.3">
      <c r="G6" t="s">
        <v>0</v>
      </c>
      <c r="L6" t="s">
        <v>1</v>
      </c>
      <c r="Q6" t="s">
        <v>2</v>
      </c>
    </row>
    <row r="7" spans="4:25" x14ac:dyDescent="0.3">
      <c r="F7" t="s">
        <v>5</v>
      </c>
      <c r="G7" t="s">
        <v>6</v>
      </c>
      <c r="L7" t="s">
        <v>6</v>
      </c>
      <c r="Q7" t="s">
        <v>6</v>
      </c>
      <c r="W7" s="2" t="s">
        <v>17</v>
      </c>
      <c r="X7" s="2"/>
      <c r="Y7" s="2"/>
    </row>
    <row r="8" spans="4:25" x14ac:dyDescent="0.3">
      <c r="D8" t="s">
        <v>7</v>
      </c>
      <c r="G8">
        <v>0</v>
      </c>
      <c r="H8" t="s">
        <v>8</v>
      </c>
      <c r="I8" t="s">
        <v>8</v>
      </c>
      <c r="J8" t="s">
        <v>8</v>
      </c>
      <c r="L8">
        <v>0</v>
      </c>
      <c r="M8" t="s">
        <v>9</v>
      </c>
      <c r="N8" t="s">
        <v>9</v>
      </c>
      <c r="O8" t="s">
        <v>9</v>
      </c>
      <c r="Q8">
        <v>0</v>
      </c>
      <c r="R8" t="s">
        <v>10</v>
      </c>
      <c r="S8" t="s">
        <v>10</v>
      </c>
      <c r="T8" t="s">
        <v>10</v>
      </c>
      <c r="V8" t="s">
        <v>18</v>
      </c>
      <c r="W8" t="s">
        <v>8</v>
      </c>
      <c r="X8" t="s">
        <v>9</v>
      </c>
      <c r="Y8" t="s">
        <v>10</v>
      </c>
    </row>
    <row r="9" spans="4:25" x14ac:dyDescent="0.3">
      <c r="D9" t="s">
        <v>11</v>
      </c>
      <c r="F9">
        <v>0</v>
      </c>
      <c r="G9">
        <v>2708.9688834655281</v>
      </c>
      <c r="H9">
        <v>1680.5990943921977</v>
      </c>
      <c r="I9">
        <v>3339.1659375911349</v>
      </c>
      <c r="J9">
        <v>1585.4424080963972</v>
      </c>
      <c r="L9">
        <v>2957.251644167532</v>
      </c>
      <c r="M9">
        <v>1892.7998395507418</v>
      </c>
      <c r="N9">
        <v>4147.393538913363</v>
      </c>
      <c r="O9">
        <v>2996.1428393679234</v>
      </c>
      <c r="Q9">
        <v>2698.8610269128317</v>
      </c>
      <c r="R9">
        <v>2534.0323767476089</v>
      </c>
      <c r="S9">
        <v>4723.6394557823123</v>
      </c>
      <c r="T9">
        <v>3898.0678945467698</v>
      </c>
      <c r="V9">
        <v>5</v>
      </c>
      <c r="W9">
        <f>_xlfn.T.TEST(H9:J9,H10:J10,2,1)</f>
        <v>3.8926525914649152E-3</v>
      </c>
      <c r="X9">
        <f>_xlfn.T.TEST(M9:O9,M10:O10,2,1)</f>
        <v>2.2198706702539293E-2</v>
      </c>
      <c r="Y9">
        <f>_xlfn.T.TEST(R9:T9,R10:T10,2,1)</f>
        <v>2.3319893956648429E-3</v>
      </c>
    </row>
    <row r="10" spans="4:25" x14ac:dyDescent="0.3">
      <c r="F10">
        <v>5</v>
      </c>
      <c r="G10">
        <v>2708.9688834655281</v>
      </c>
      <c r="H10">
        <v>1992.1436588103252</v>
      </c>
      <c r="I10">
        <v>3698.4536082474224</v>
      </c>
      <c r="J10">
        <v>1972.5585149313965</v>
      </c>
      <c r="L10">
        <v>2957.251644167532</v>
      </c>
      <c r="M10">
        <v>2937.5906155265584</v>
      </c>
      <c r="N10">
        <v>4849.7267759562847</v>
      </c>
      <c r="O10">
        <v>4205.4541114691483</v>
      </c>
      <c r="Q10">
        <v>2698.8610269128317</v>
      </c>
      <c r="R10">
        <v>3615.9209097662729</v>
      </c>
      <c r="S10">
        <v>5973.1952482485531</v>
      </c>
      <c r="T10">
        <v>5159.2941315805065</v>
      </c>
      <c r="V10">
        <v>10</v>
      </c>
      <c r="W10">
        <f>_xlfn.T.TEST(H9:J9,H11:J11,2,1)</f>
        <v>6.2849238846960809E-2</v>
      </c>
      <c r="X10">
        <f>_xlfn.T.TEST(M9:O9,M11:O11,2,1)</f>
        <v>4.5051665959616606E-2</v>
      </c>
      <c r="Y10">
        <f>_xlfn.T.TEST(R9:T9,R11:T11,2,1)</f>
        <v>1.8584115737002884E-2</v>
      </c>
    </row>
    <row r="11" spans="4:25" x14ac:dyDescent="0.3">
      <c r="F11">
        <v>10</v>
      </c>
      <c r="G11">
        <v>2708.9688834655281</v>
      </c>
      <c r="H11">
        <v>2137.2523518446269</v>
      </c>
      <c r="I11">
        <v>3516.276567124025</v>
      </c>
      <c r="J11">
        <v>1876.4551685960371</v>
      </c>
      <c r="L11">
        <v>2957.251644167532</v>
      </c>
      <c r="M11">
        <v>2908.6507001701352</v>
      </c>
      <c r="N11">
        <v>4932.4324324324316</v>
      </c>
      <c r="O11">
        <v>4622.7765594541897</v>
      </c>
      <c r="Q11">
        <v>2698.8610269128317</v>
      </c>
      <c r="R11">
        <v>4464.2857142857138</v>
      </c>
      <c r="S11">
        <v>5924.3697478991589</v>
      </c>
      <c r="T11">
        <v>5731.9618366129989</v>
      </c>
      <c r="V11">
        <v>15</v>
      </c>
      <c r="W11">
        <f>_xlfn.T.TEST(H9:J9,H12:J12,2,1)</f>
        <v>6.110203311212958E-3</v>
      </c>
      <c r="X11">
        <f>_xlfn.T.TEST(M9:O9,M12:O12,2,1)</f>
        <v>1.0964583321715744E-2</v>
      </c>
      <c r="Y11">
        <f>_xlfn.T.TEST(R9:T9,R12:T12,2,1)</f>
        <v>4.3214977491270812E-3</v>
      </c>
    </row>
    <row r="12" spans="4:25" x14ac:dyDescent="0.3">
      <c r="F12">
        <v>15</v>
      </c>
      <c r="G12">
        <v>2708.9688834655281</v>
      </c>
      <c r="H12">
        <v>2243.7137330754354</v>
      </c>
      <c r="I12">
        <v>3923.0139230139234</v>
      </c>
      <c r="J12">
        <v>2034.855884324428</v>
      </c>
      <c r="L12">
        <v>2957.251644167532</v>
      </c>
      <c r="M12">
        <v>2995.5478126209837</v>
      </c>
      <c r="N12">
        <v>5080.2997858672379</v>
      </c>
      <c r="O12">
        <v>4338.9359178832865</v>
      </c>
      <c r="Q12">
        <v>2698.8610269128317</v>
      </c>
      <c r="R12">
        <v>4466.1959777492511</v>
      </c>
      <c r="S12">
        <v>6260.6473594548561</v>
      </c>
      <c r="T12">
        <v>5620.8339415170531</v>
      </c>
      <c r="V12">
        <v>30</v>
      </c>
      <c r="W12">
        <f>_xlfn.T.TEST(H9:J9,H13:J13,2,1)</f>
        <v>5.4207265903623902E-2</v>
      </c>
      <c r="X12">
        <f>_xlfn.T.TEST(M9:O9,M13:O13,2,1)</f>
        <v>1.2238323533364103E-3</v>
      </c>
      <c r="Y12">
        <f>_xlfn.T.TEST(R9:T9,R13:T13,2,1)</f>
        <v>1.2242011314606793E-2</v>
      </c>
    </row>
    <row r="13" spans="4:25" x14ac:dyDescent="0.3">
      <c r="F13">
        <v>30</v>
      </c>
      <c r="G13">
        <v>2708.9688834655281</v>
      </c>
      <c r="H13">
        <v>2198.0676328502414</v>
      </c>
      <c r="I13">
        <v>4187.9251700680279</v>
      </c>
      <c r="J13">
        <v>1958.6209055198208</v>
      </c>
      <c r="L13">
        <v>2957.251644167532</v>
      </c>
      <c r="M13">
        <v>3605.8011416434351</v>
      </c>
      <c r="N13">
        <v>5828.5876993166285</v>
      </c>
      <c r="O13">
        <v>4875.8424747416839</v>
      </c>
      <c r="Q13">
        <v>2698.8610269128317</v>
      </c>
      <c r="R13">
        <v>5264.5115876110031</v>
      </c>
      <c r="S13">
        <v>6602.7545233594383</v>
      </c>
      <c r="T13">
        <v>6043.4538039656863</v>
      </c>
      <c r="V13">
        <v>60</v>
      </c>
      <c r="W13">
        <f>_xlfn.T.TEST(H9:J9,H14:J14,2,1)</f>
        <v>6.958433670369879E-2</v>
      </c>
      <c r="X13">
        <f>_xlfn.T.TEST(M9:O9,M14:O14,2,1)</f>
        <v>4.6504612097693246E-4</v>
      </c>
      <c r="Y13">
        <f>_xlfn.T.TEST(R9:T9,R14:T14,2,1)</f>
        <v>7.3750086480952517E-3</v>
      </c>
    </row>
    <row r="14" spans="4:25" x14ac:dyDescent="0.3">
      <c r="F14">
        <v>60</v>
      </c>
      <c r="G14">
        <v>2708.9688834655281</v>
      </c>
      <c r="H14">
        <v>2291.9064058304562</v>
      </c>
      <c r="I14">
        <v>4309.2691622103384</v>
      </c>
      <c r="J14">
        <v>1936.5887229717837</v>
      </c>
      <c r="L14">
        <v>2957.251644167532</v>
      </c>
      <c r="M14">
        <v>3925.0473100838062</v>
      </c>
      <c r="N14">
        <v>6038.0116959064326</v>
      </c>
      <c r="O14">
        <v>4993.1376059195609</v>
      </c>
      <c r="Q14">
        <v>2698.8610269128317</v>
      </c>
      <c r="R14">
        <v>5487.938596491229</v>
      </c>
      <c r="S14">
        <v>7166.5089877010396</v>
      </c>
      <c r="T14">
        <v>7203.8373525787711</v>
      </c>
      <c r="V14">
        <v>100</v>
      </c>
      <c r="W14">
        <f>_xlfn.T.TEST(H9:J9,H15:J15,2,1)</f>
        <v>3.5956695487429011E-2</v>
      </c>
      <c r="X14">
        <f>_xlfn.T.TEST(M9:O9,M15:O15,2,1)</f>
        <v>2.0212987029418084E-3</v>
      </c>
      <c r="Y14">
        <f>_xlfn.T.TEST(R9:T9,R15:T15,2,1)</f>
        <v>8.8712386930454477E-4</v>
      </c>
    </row>
    <row r="15" spans="4:25" x14ac:dyDescent="0.3">
      <c r="F15">
        <v>100</v>
      </c>
      <c r="G15">
        <v>2708.9688834655281</v>
      </c>
      <c r="H15">
        <v>2449.3910296379431</v>
      </c>
      <c r="I15">
        <v>4192.4550545240199</v>
      </c>
      <c r="J15">
        <v>2005.2627505611019</v>
      </c>
      <c r="L15">
        <v>2957.251644167532</v>
      </c>
      <c r="M15">
        <v>3985.5815224818912</v>
      </c>
      <c r="N15">
        <v>6590.2607986960065</v>
      </c>
      <c r="O15">
        <v>5323.830409356724</v>
      </c>
      <c r="Q15">
        <v>2698.8610269128317</v>
      </c>
      <c r="R15">
        <v>5809.9607571560482</v>
      </c>
      <c r="S15">
        <v>7717.2312223858626</v>
      </c>
      <c r="T15">
        <v>7178.53309481217</v>
      </c>
    </row>
    <row r="16" spans="4:25" x14ac:dyDescent="0.3">
      <c r="V16" t="s">
        <v>19</v>
      </c>
      <c r="W16" t="s">
        <v>8</v>
      </c>
      <c r="X16" t="s">
        <v>9</v>
      </c>
      <c r="Y16" t="s">
        <v>10</v>
      </c>
    </row>
    <row r="17" spans="4:25" x14ac:dyDescent="0.3">
      <c r="D17" t="s">
        <v>13</v>
      </c>
      <c r="F17">
        <v>0</v>
      </c>
      <c r="G17">
        <v>11.18881118881119</v>
      </c>
      <c r="H17">
        <v>10.035164543524417</v>
      </c>
      <c r="I17">
        <v>41.544853054316043</v>
      </c>
      <c r="J17">
        <v>22.761009401286493</v>
      </c>
      <c r="L17">
        <v>11.858141492515463</v>
      </c>
      <c r="M17">
        <v>13.454861111111109</v>
      </c>
      <c r="N17">
        <v>32.366339007432273</v>
      </c>
      <c r="O17">
        <v>27.687583377381763</v>
      </c>
      <c r="Q17">
        <v>13.856791724063401</v>
      </c>
      <c r="R17">
        <v>16.221240179573513</v>
      </c>
      <c r="S17">
        <v>26.86781037296501</v>
      </c>
      <c r="T17">
        <v>34.540721152860627</v>
      </c>
      <c r="V17">
        <v>5</v>
      </c>
      <c r="W17">
        <f>_xlfn.T.TEST(H17:J17,H18:J18,2,1)</f>
        <v>0.72344892309134301</v>
      </c>
      <c r="X17">
        <f>_xlfn.T.TEST(M17:O17,M18:O18,2,1)</f>
        <v>0.2290760369356063</v>
      </c>
      <c r="Y17">
        <f t="shared" ref="Y17:Y22" si="0">_xlfn.T.TEST(R17:T17,R18:T18,2,1)</f>
        <v>0.7647644052088739</v>
      </c>
    </row>
    <row r="18" spans="4:25" x14ac:dyDescent="0.3">
      <c r="F18">
        <v>5</v>
      </c>
      <c r="G18">
        <v>11.18881118881119</v>
      </c>
      <c r="H18">
        <v>9.3044704861111107</v>
      </c>
      <c r="I18">
        <v>41.98461394711434</v>
      </c>
      <c r="J18">
        <v>23.637839644716106</v>
      </c>
      <c r="L18">
        <v>11.858141492515463</v>
      </c>
      <c r="M18">
        <v>13.76754778972521</v>
      </c>
      <c r="N18">
        <v>34.742268041237111</v>
      </c>
      <c r="O18">
        <v>28.302528070793397</v>
      </c>
      <c r="Q18">
        <v>13.856791724063401</v>
      </c>
      <c r="R18">
        <v>14.806733167082292</v>
      </c>
      <c r="S18">
        <v>29.133977393070953</v>
      </c>
      <c r="T18">
        <v>34.78192130590304</v>
      </c>
      <c r="V18">
        <v>10</v>
      </c>
      <c r="W18">
        <f>_xlfn.T.TEST(H17:J17,H19:J19,2,1)</f>
        <v>0.74783707864353355</v>
      </c>
      <c r="X18">
        <f>_xlfn.T.TEST(M17:O17,M19:O19,2,1)</f>
        <v>0.35408769388649408</v>
      </c>
      <c r="Y18">
        <f t="shared" si="0"/>
        <v>0.68530302644762275</v>
      </c>
    </row>
    <row r="19" spans="4:25" x14ac:dyDescent="0.3">
      <c r="F19">
        <v>10</v>
      </c>
      <c r="G19">
        <v>11.18881118881119</v>
      </c>
      <c r="H19">
        <v>10.303089304257529</v>
      </c>
      <c r="I19">
        <v>40.993826597329921</v>
      </c>
      <c r="J19">
        <v>23.445270686307015</v>
      </c>
      <c r="L19">
        <v>11.858141492515463</v>
      </c>
      <c r="M19">
        <v>14.5218945487042</v>
      </c>
      <c r="N19">
        <v>32.775724567204826</v>
      </c>
      <c r="O19">
        <v>27.505824578149824</v>
      </c>
      <c r="Q19">
        <v>13.856791724063401</v>
      </c>
      <c r="R19">
        <v>13.710608530290685</v>
      </c>
      <c r="S19">
        <v>28.017958097771864</v>
      </c>
      <c r="T19">
        <v>39.923347173427025</v>
      </c>
      <c r="V19">
        <v>15</v>
      </c>
      <c r="W19">
        <f>_xlfn.T.TEST(H17:J17,H20:J20,2,1)</f>
        <v>0.65981494406234353</v>
      </c>
      <c r="X19">
        <f>_xlfn.T.TEST(M17:O17,M20:O20,2,1)</f>
        <v>0.56160577257016597</v>
      </c>
      <c r="Y19">
        <f t="shared" si="0"/>
        <v>0.52369770153833883</v>
      </c>
    </row>
    <row r="20" spans="4:25" x14ac:dyDescent="0.3">
      <c r="F20">
        <v>15</v>
      </c>
      <c r="G20">
        <v>11.18881118881119</v>
      </c>
      <c r="H20">
        <v>10.710470085470087</v>
      </c>
      <c r="I20">
        <v>40.634231627177911</v>
      </c>
      <c r="J20">
        <v>23.975065931431313</v>
      </c>
      <c r="L20">
        <v>11.858141492515463</v>
      </c>
      <c r="M20">
        <v>12.769554093567251</v>
      </c>
      <c r="N20">
        <v>32.775724567204826</v>
      </c>
      <c r="O20">
        <v>27.28444973245043</v>
      </c>
      <c r="Q20">
        <v>13.856791724063401</v>
      </c>
      <c r="R20">
        <v>14.599116161616163</v>
      </c>
      <c r="S20">
        <v>28.419033162566148</v>
      </c>
      <c r="T20">
        <v>32.263918856244075</v>
      </c>
      <c r="V20">
        <v>30</v>
      </c>
      <c r="W20">
        <f>_xlfn.T.TEST(H17:J17,H21:J21,2,1)</f>
        <v>0.79443334512305408</v>
      </c>
      <c r="X20">
        <f>_xlfn.T.TEST(M17:O17,M21:O21,2,1)</f>
        <v>0.1596859905433734</v>
      </c>
      <c r="Y20">
        <f t="shared" si="0"/>
        <v>0.77409121113936252</v>
      </c>
    </row>
    <row r="21" spans="4:25" x14ac:dyDescent="0.3">
      <c r="F21">
        <v>30</v>
      </c>
      <c r="G21">
        <v>11.18881118881119</v>
      </c>
      <c r="H21">
        <v>9.595674364123159</v>
      </c>
      <c r="I21">
        <v>41.483305123865208</v>
      </c>
      <c r="J21">
        <v>23.599980333349723</v>
      </c>
      <c r="L21">
        <v>11.858141492515463</v>
      </c>
      <c r="M21">
        <v>14.388318112633179</v>
      </c>
      <c r="N21">
        <v>35.361087064872379</v>
      </c>
      <c r="O21">
        <v>28.462061234091738</v>
      </c>
      <c r="Q21">
        <v>13.856791724063401</v>
      </c>
      <c r="R21">
        <v>11.763920311714429</v>
      </c>
      <c r="S21">
        <v>29.256646771568096</v>
      </c>
      <c r="T21">
        <v>33.063197426820714</v>
      </c>
      <c r="V21">
        <v>60</v>
      </c>
      <c r="W21">
        <f>_xlfn.T.TEST(H17:J17,H22:J22,2,1)</f>
        <v>0.22025981232603065</v>
      </c>
      <c r="X21">
        <f>_xlfn.T.TEST(M17:O17,M22:O22,2,1)</f>
        <v>0.29932535453761766</v>
      </c>
      <c r="Y21">
        <f t="shared" si="0"/>
        <v>0.66967495367764607</v>
      </c>
    </row>
    <row r="22" spans="4:25" x14ac:dyDescent="0.3">
      <c r="F22">
        <v>60</v>
      </c>
      <c r="G22">
        <v>11.18881118881119</v>
      </c>
      <c r="H22">
        <v>10.764944275582572</v>
      </c>
      <c r="I22">
        <v>41.607506636212108</v>
      </c>
      <c r="J22">
        <v>23.01606329417406</v>
      </c>
      <c r="L22">
        <v>11.858141492515463</v>
      </c>
      <c r="M22">
        <v>10.744315087145971</v>
      </c>
      <c r="N22">
        <v>32.931059754727123</v>
      </c>
      <c r="O22">
        <v>25.690007245899491</v>
      </c>
      <c r="Q22">
        <v>13.856791724063401</v>
      </c>
      <c r="R22">
        <v>11.736266816143498</v>
      </c>
      <c r="S22">
        <v>29.950231070031993</v>
      </c>
      <c r="T22">
        <v>31.328005897036405</v>
      </c>
      <c r="V22">
        <v>100</v>
      </c>
      <c r="W22">
        <f>_xlfn.T.TEST(H17:J17,H23:J23,2,1)</f>
        <v>0.77781891750444077</v>
      </c>
      <c r="X22">
        <f>_xlfn.T.TEST(M17:O17,M23:O23,2,1)</f>
        <v>0.73358417574694179</v>
      </c>
      <c r="Y22">
        <f t="shared" si="0"/>
        <v>0.89671475831659331</v>
      </c>
    </row>
    <row r="23" spans="4:25" x14ac:dyDescent="0.3">
      <c r="F23">
        <v>100</v>
      </c>
      <c r="G23">
        <v>11.18881118881119</v>
      </c>
      <c r="H23">
        <v>10.326410125722052</v>
      </c>
      <c r="I23">
        <v>40.634231627177911</v>
      </c>
      <c r="J23">
        <v>23.975065931431313</v>
      </c>
      <c r="L23">
        <v>11.858141492515463</v>
      </c>
      <c r="M23">
        <v>10.949573674393816</v>
      </c>
      <c r="N23">
        <v>34.655628968815073</v>
      </c>
      <c r="O23">
        <v>26.192295099858129</v>
      </c>
      <c r="Q23">
        <v>13.856791724063401</v>
      </c>
      <c r="R23">
        <v>11.137654958677686</v>
      </c>
      <c r="S23">
        <v>28.419033162566148</v>
      </c>
      <c r="T23">
        <v>33.033972542235638</v>
      </c>
    </row>
    <row r="24" spans="4:25" x14ac:dyDescent="0.3">
      <c r="V24" t="s">
        <v>20</v>
      </c>
      <c r="W24" t="s">
        <v>8</v>
      </c>
      <c r="X24" t="s">
        <v>9</v>
      </c>
      <c r="Y24" t="s">
        <v>10</v>
      </c>
    </row>
    <row r="25" spans="4:25" x14ac:dyDescent="0.3">
      <c r="D25" t="s">
        <v>14</v>
      </c>
      <c r="F25">
        <v>0</v>
      </c>
      <c r="G25">
        <v>1273.9333634856023</v>
      </c>
      <c r="H25">
        <v>1286.8522624620189</v>
      </c>
      <c r="I25">
        <v>1429.8914298914299</v>
      </c>
      <c r="J25">
        <v>1624.6913580246917</v>
      </c>
      <c r="L25">
        <v>1747.4747474747471</v>
      </c>
      <c r="M25">
        <v>1797.5257810564035</v>
      </c>
      <c r="N25">
        <v>1642.3208619985551</v>
      </c>
      <c r="O25">
        <v>2179.252678338124</v>
      </c>
      <c r="Q25">
        <v>1556.2414266117969</v>
      </c>
      <c r="R25">
        <v>2109.7046413502112</v>
      </c>
      <c r="S25">
        <v>2419.5664724715266</v>
      </c>
      <c r="T25">
        <v>2375.4578754578756</v>
      </c>
      <c r="V25">
        <v>5</v>
      </c>
      <c r="W25">
        <f>_xlfn.T.TEST(H25:J25,H26:J26,2,1)</f>
        <v>0.18076734836600039</v>
      </c>
      <c r="X25">
        <f>_xlfn.T.TEST(M25:O25,M26:O26,2,1)</f>
        <v>0.79508471579403728</v>
      </c>
      <c r="Y25">
        <f>_xlfn.T.TEST(R25:T25,R26:T26,2,1)</f>
        <v>0.44234992843384169</v>
      </c>
    </row>
    <row r="26" spans="4:25" x14ac:dyDescent="0.3">
      <c r="F26">
        <v>5</v>
      </c>
      <c r="G26">
        <v>1273.9333634856023</v>
      </c>
      <c r="H26">
        <v>1335.9669300263358</v>
      </c>
      <c r="I26">
        <v>1681.0848725742344</v>
      </c>
      <c r="J26">
        <v>1705.0383717050383</v>
      </c>
      <c r="L26">
        <v>1747.4747474747471</v>
      </c>
      <c r="M26">
        <v>1742.3088638440452</v>
      </c>
      <c r="N26">
        <v>1557.8600823045269</v>
      </c>
      <c r="O26">
        <v>2270.6165538939749</v>
      </c>
      <c r="Q26">
        <v>1556.2414266117969</v>
      </c>
      <c r="R26">
        <v>2678.6606696651675</v>
      </c>
      <c r="S26">
        <v>2184.7788227098572</v>
      </c>
      <c r="T26">
        <v>2724.9274427603996</v>
      </c>
      <c r="V26">
        <v>10</v>
      </c>
      <c r="W26">
        <f>_xlfn.T.TEST(H25:J25,H27:J27,2,1)</f>
        <v>7.41764633735715E-3</v>
      </c>
      <c r="X26">
        <f>_xlfn.T.TEST(M25:O25,M27:O27,2,1)</f>
        <v>0.95636716746577144</v>
      </c>
      <c r="Y26">
        <f>_xlfn.T.TEST(R25:T25,R27:T27,2,1)</f>
        <v>0.2325332982571805</v>
      </c>
    </row>
    <row r="27" spans="4:25" x14ac:dyDescent="0.3">
      <c r="F27">
        <v>10</v>
      </c>
      <c r="G27">
        <v>1273.9333634856023</v>
      </c>
      <c r="H27">
        <v>1406.5117513393373</v>
      </c>
      <c r="I27">
        <v>1588.3821193555705</v>
      </c>
      <c r="J27">
        <v>1780.5622651637143</v>
      </c>
      <c r="L27">
        <v>1747.4747474747471</v>
      </c>
      <c r="M27">
        <v>1799.3038758775294</v>
      </c>
      <c r="N27">
        <v>1262.6543209876543</v>
      </c>
      <c r="O27">
        <v>2599.9692992555069</v>
      </c>
      <c r="Q27">
        <v>1556.2414266117969</v>
      </c>
      <c r="R27">
        <v>2251.1908381473604</v>
      </c>
      <c r="S27">
        <v>2402.9359246996332</v>
      </c>
      <c r="T27">
        <v>2546.4445868033313</v>
      </c>
      <c r="V27">
        <v>15</v>
      </c>
      <c r="W27">
        <f>_xlfn.T.TEST(H25:J25,H28:J28,2,1)</f>
        <v>0.55366938028172585</v>
      </c>
      <c r="X27">
        <f>_xlfn.T.TEST(M25:O25,M28:O28,2,1)</f>
        <v>0.77862169674334902</v>
      </c>
      <c r="Y27">
        <f>_xlfn.T.TEST(R25:T25,R28:T28,2,1)</f>
        <v>0.73620361649428856</v>
      </c>
    </row>
    <row r="28" spans="4:25" x14ac:dyDescent="0.3">
      <c r="F28">
        <v>15</v>
      </c>
      <c r="G28">
        <v>1273.9333634856023</v>
      </c>
      <c r="H28">
        <v>1242.5063644575839</v>
      </c>
      <c r="I28">
        <v>1630.8884913536076</v>
      </c>
      <c r="J28">
        <v>1627.1729327984574</v>
      </c>
      <c r="L28">
        <v>1747.4747474747471</v>
      </c>
      <c r="M28">
        <v>1705.1390228222433</v>
      </c>
      <c r="N28">
        <v>1883.9506172839508</v>
      </c>
      <c r="O28">
        <v>2130.9177740863784</v>
      </c>
      <c r="Q28">
        <v>1556.2414266117969</v>
      </c>
      <c r="R28">
        <v>2038.8669301712778</v>
      </c>
      <c r="S28">
        <v>2433.7233475937664</v>
      </c>
      <c r="T28">
        <v>2397.6146628080328</v>
      </c>
      <c r="V28">
        <v>30</v>
      </c>
      <c r="W28">
        <f>_xlfn.T.TEST(H25:J25,H29:J29,2,1)</f>
        <v>0.33184323656402137</v>
      </c>
      <c r="X28">
        <f>_xlfn.T.TEST(M25:O25,M29:O29,2,1)</f>
        <v>0.84900488127598994</v>
      </c>
      <c r="Y28">
        <f>_xlfn.T.TEST(R25:T25,R29:T29,2,1)</f>
        <v>0.92469866698550263</v>
      </c>
    </row>
    <row r="29" spans="4:25" x14ac:dyDescent="0.3">
      <c r="F29">
        <v>30</v>
      </c>
      <c r="G29">
        <v>1273.9333634856023</v>
      </c>
      <c r="H29">
        <v>1316.7097708160511</v>
      </c>
      <c r="I29">
        <v>1672.1769157299243</v>
      </c>
      <c r="J29">
        <v>1635.3300579491058</v>
      </c>
      <c r="L29">
        <v>1747.4747474747471</v>
      </c>
      <c r="M29">
        <v>1693.4157663565022</v>
      </c>
      <c r="N29">
        <v>1720.1053971637505</v>
      </c>
      <c r="O29">
        <v>2243.4920957313566</v>
      </c>
      <c r="Q29">
        <v>1556.2414266117969</v>
      </c>
      <c r="R29">
        <v>2160.4938271604938</v>
      </c>
      <c r="S29">
        <v>2594.564015531384</v>
      </c>
      <c r="T29">
        <v>2107.3961499493416</v>
      </c>
      <c r="V29">
        <v>60</v>
      </c>
      <c r="W29">
        <f>_xlfn.T.TEST(H25:J25,H30:J30,2,1)</f>
        <v>0.46808339518375852</v>
      </c>
      <c r="X29">
        <f>_xlfn.T.TEST(M25:O25,M30:O30,2,1)</f>
        <v>0.3370089810273752</v>
      </c>
      <c r="Y29">
        <f>_xlfn.T.TEST(R25:T25,R30:T30,2,1)</f>
        <v>0.16853277516327014</v>
      </c>
    </row>
    <row r="30" spans="4:25" x14ac:dyDescent="0.3">
      <c r="F30">
        <v>60</v>
      </c>
      <c r="G30">
        <v>1273.9333634856023</v>
      </c>
      <c r="H30">
        <v>1232.4502890540628</v>
      </c>
      <c r="I30">
        <v>1544.4245676803814</v>
      </c>
      <c r="J30">
        <v>1700.8142894667719</v>
      </c>
      <c r="L30">
        <v>1747.4747474747471</v>
      </c>
      <c r="M30">
        <v>1783.7893864013267</v>
      </c>
      <c r="N30">
        <v>1871.9211822660097</v>
      </c>
      <c r="O30">
        <v>2235.2265626319436</v>
      </c>
      <c r="Q30">
        <v>1556.2414266117969</v>
      </c>
      <c r="R30">
        <v>2198.8552825036754</v>
      </c>
      <c r="S30">
        <v>3022.5627926777356</v>
      </c>
      <c r="T30">
        <v>2640.6074240719904</v>
      </c>
      <c r="V30">
        <v>100</v>
      </c>
      <c r="W30">
        <f>_xlfn.T.TEST(H25:J25,H31:J31,2,1)</f>
        <v>0.25107815554241297</v>
      </c>
      <c r="X30">
        <f>_xlfn.T.TEST(M25:O25,M31:O31,2,1)</f>
        <v>8.5681695823868642E-2</v>
      </c>
      <c r="Y30">
        <f>_xlfn.T.TEST(R25:T25,R31:T31,2,1)</f>
        <v>0.15885111215340875</v>
      </c>
    </row>
    <row r="31" spans="4:25" x14ac:dyDescent="0.3">
      <c r="F31">
        <v>100</v>
      </c>
      <c r="G31">
        <v>1273.9333634856023</v>
      </c>
      <c r="H31">
        <v>1285.4400704867994</v>
      </c>
      <c r="I31">
        <v>1589.7435897435898</v>
      </c>
      <c r="J31">
        <v>1690.4974679773611</v>
      </c>
      <c r="L31">
        <v>1747.4747474747471</v>
      </c>
      <c r="M31">
        <v>1881.0330816039325</v>
      </c>
      <c r="N31">
        <v>1888.4886549059447</v>
      </c>
      <c r="O31">
        <v>2311.331509347925</v>
      </c>
      <c r="Q31">
        <v>1556.2414266117969</v>
      </c>
      <c r="R31">
        <v>2183.4792174869658</v>
      </c>
      <c r="S31">
        <v>3061.3869919156155</v>
      </c>
      <c r="T31">
        <v>2742.1261958508003</v>
      </c>
    </row>
  </sheetData>
  <mergeCells count="4">
    <mergeCell ref="E3:G3"/>
    <mergeCell ref="E4:G4"/>
    <mergeCell ref="E5:G5"/>
    <mergeCell ref="W7:Y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Fig. 2C, 2D</vt:lpstr>
      <vt:lpstr>P-values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2019-12-18T16:06:42Z</dcterms:modified>
</cp:coreProperties>
</file>