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BG\GOERKE\Manuskripte\Khan et al_GlcN6P sensing\EMBO_revision\Source files_final\embj2019103848-SDataFig2\"/>
    </mc:Choice>
  </mc:AlternateContent>
  <bookViews>
    <workbookView xWindow="120" yWindow="456" windowWidth="21072" windowHeight="7896" firstSheet="1" activeTab="1"/>
  </bookViews>
  <sheets>
    <sheet name="13082014" sheetId="12" r:id="rId1"/>
    <sheet name="summ" sheetId="26" r:id="rId2"/>
  </sheets>
  <calcPr calcId="152511"/>
</workbook>
</file>

<file path=xl/calcChain.xml><?xml version="1.0" encoding="utf-8"?>
<calcChain xmlns="http://schemas.openxmlformats.org/spreadsheetml/2006/main">
  <c r="J5" i="26" l="1"/>
  <c r="J4" i="26"/>
  <c r="J3" i="26"/>
  <c r="J2" i="26"/>
  <c r="G3" i="26" l="1"/>
  <c r="G4" i="26"/>
  <c r="G5" i="26"/>
  <c r="G6" i="26"/>
  <c r="G7" i="26"/>
  <c r="G8" i="26"/>
  <c r="G2" i="26"/>
  <c r="F3" i="26"/>
  <c r="F4" i="26"/>
  <c r="F5" i="26"/>
  <c r="F6" i="26"/>
  <c r="F7" i="26"/>
  <c r="F8" i="26"/>
  <c r="F2" i="26"/>
  <c r="H57" i="12"/>
  <c r="G57" i="12"/>
  <c r="D57" i="12"/>
  <c r="G56" i="12"/>
  <c r="H56" i="12" s="1"/>
  <c r="D56" i="12"/>
  <c r="G55" i="12"/>
  <c r="H55" i="12" s="1"/>
  <c r="H58" i="12" s="1"/>
  <c r="D55" i="12"/>
  <c r="D52" i="12"/>
  <c r="G51" i="12"/>
  <c r="H51" i="12" s="1"/>
  <c r="D51" i="12"/>
  <c r="G50" i="12"/>
  <c r="H50" i="12" s="1"/>
  <c r="H53" i="12" s="1"/>
  <c r="D50" i="12"/>
  <c r="G47" i="12"/>
  <c r="H47" i="12" s="1"/>
  <c r="D47" i="12"/>
  <c r="G46" i="12"/>
  <c r="H46" i="12" s="1"/>
  <c r="D46" i="12"/>
  <c r="H45" i="12"/>
  <c r="G45" i="12"/>
  <c r="D45" i="12"/>
  <c r="H42" i="12"/>
  <c r="G42" i="12"/>
  <c r="D42" i="12"/>
  <c r="G41" i="12"/>
  <c r="H41" i="12" s="1"/>
  <c r="D41" i="12"/>
  <c r="G40" i="12"/>
  <c r="H40" i="12" s="1"/>
  <c r="D40" i="12"/>
  <c r="G37" i="12"/>
  <c r="H37" i="12" s="1"/>
  <c r="D37" i="12"/>
  <c r="G36" i="12"/>
  <c r="H36" i="12" s="1"/>
  <c r="D36" i="12"/>
  <c r="H35" i="12"/>
  <c r="H38" i="12" s="1"/>
  <c r="G35" i="12"/>
  <c r="D35" i="12"/>
  <c r="H32" i="12"/>
  <c r="G32" i="12"/>
  <c r="D32" i="12"/>
  <c r="G31" i="12"/>
  <c r="H31" i="12" s="1"/>
  <c r="D31" i="12"/>
  <c r="G30" i="12"/>
  <c r="H30" i="12" s="1"/>
  <c r="H33" i="12" s="1"/>
  <c r="D30" i="12"/>
  <c r="G28" i="12"/>
  <c r="H28" i="12" s="1"/>
  <c r="D28" i="12"/>
  <c r="G27" i="12"/>
  <c r="H27" i="12" s="1"/>
  <c r="H29" i="12" s="1"/>
  <c r="D27" i="12"/>
  <c r="D26" i="12"/>
  <c r="G23" i="12"/>
  <c r="H23" i="12" s="1"/>
  <c r="D23" i="12"/>
  <c r="G22" i="12"/>
  <c r="H22" i="12" s="1"/>
  <c r="D22" i="12"/>
  <c r="H21" i="12"/>
  <c r="H24" i="12" s="1"/>
  <c r="G21" i="12"/>
  <c r="D21" i="12"/>
  <c r="H18" i="12"/>
  <c r="G18" i="12"/>
  <c r="D18" i="12"/>
  <c r="G17" i="12"/>
  <c r="H17" i="12" s="1"/>
  <c r="D17" i="12"/>
  <c r="G16" i="12"/>
  <c r="H16" i="12" s="1"/>
  <c r="H19" i="12" s="1"/>
  <c r="D16" i="12"/>
  <c r="G13" i="12"/>
  <c r="H13" i="12" s="1"/>
  <c r="D13" i="12"/>
  <c r="G12" i="12"/>
  <c r="H12" i="12" s="1"/>
  <c r="D12" i="12"/>
  <c r="H11" i="12"/>
  <c r="G11" i="12"/>
  <c r="D11" i="12"/>
  <c r="H8" i="12"/>
  <c r="G8" i="12"/>
  <c r="D8" i="12"/>
  <c r="G7" i="12"/>
  <c r="H7" i="12" s="1"/>
  <c r="D7" i="12"/>
  <c r="G6" i="12"/>
  <c r="H6" i="12" s="1"/>
  <c r="D6" i="12"/>
  <c r="G3" i="12"/>
  <c r="H3" i="12" s="1"/>
  <c r="D3" i="12"/>
  <c r="G2" i="12"/>
  <c r="H2" i="12" s="1"/>
  <c r="D2" i="12"/>
  <c r="D1" i="12"/>
  <c r="H43" i="12" l="1"/>
  <c r="H48" i="12"/>
  <c r="H4" i="12"/>
  <c r="H9" i="12"/>
  <c r="H14" i="12"/>
</calcChain>
</file>

<file path=xl/sharedStrings.xml><?xml version="1.0" encoding="utf-8"?>
<sst xmlns="http://schemas.openxmlformats.org/spreadsheetml/2006/main" count="32" uniqueCount="32">
  <si>
    <t>pYG100+pBGG349</t>
  </si>
  <si>
    <t>pYG100+5a24</t>
  </si>
  <si>
    <t>pYG100+5a1</t>
  </si>
  <si>
    <t>pYG100+5a25</t>
  </si>
  <si>
    <t>pYG100+5a8</t>
  </si>
  <si>
    <t>pYG100+5a23</t>
  </si>
  <si>
    <t>pYG100+5a7</t>
  </si>
  <si>
    <t>pYG100+5a9</t>
  </si>
  <si>
    <t>pYG100+5a22</t>
  </si>
  <si>
    <t>pYG100+5a16</t>
  </si>
  <si>
    <t>pYG100+5a15</t>
  </si>
  <si>
    <t>pYG99+pKT25</t>
  </si>
  <si>
    <t>Z225 + pBGG237</t>
  </si>
  <si>
    <t>Z225 + pBGG164</t>
  </si>
  <si>
    <t>Z197</t>
  </si>
  <si>
    <t>Z225</t>
  </si>
  <si>
    <t>Z225 + pFDX4291</t>
  </si>
  <si>
    <t>Z225 + pFDX4324</t>
  </si>
  <si>
    <t>Z225 + pYG82</t>
  </si>
  <si>
    <t>Z197 vs Z225</t>
  </si>
  <si>
    <t>Z225/pFDX4291 vs Z225/pFDX4324</t>
  </si>
  <si>
    <t>Z225/pFDX4291 vs Z225/pYG82</t>
  </si>
  <si>
    <t>Z225/pBGG237 vs Z225/pBGG164</t>
  </si>
  <si>
    <t>Strain/transformant</t>
  </si>
  <si>
    <t>Exp. 1</t>
  </si>
  <si>
    <t>Exp. 2</t>
  </si>
  <si>
    <t>Exp. 3</t>
  </si>
  <si>
    <t>Exp. 4</t>
  </si>
  <si>
    <t>Average</t>
  </si>
  <si>
    <t>Std. Dev.</t>
  </si>
  <si>
    <t>p-value</t>
  </si>
  <si>
    <t>Comparison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</si>
</sst>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0" xfId="0" applyFill="1"/>
    <xf numFmtId="0" fontId="0" fillId="0" borderId="0" xfId="0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AT"/>
              <a:t>RapZ - RnaseE stationary</a:t>
            </a:r>
            <a:r>
              <a:rPr lang="de-AT" baseline="0"/>
              <a:t> phase</a:t>
            </a:r>
            <a:endParaRPr lang="de-AT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('13082014'!$A$1,'13082014'!$A$6,'13082014'!$A$11,'13082014'!$A$16,'13082014'!$A$21,'13082014'!$A$26,'13082014'!$A$30,'13082014'!$A$35,'13082014'!$A$40,'13082014'!$A$45,'13082014'!$A$50,'13082014'!$A$55)</c:f>
              <c:strCache>
                <c:ptCount val="12"/>
                <c:pt idx="0">
                  <c:v>pYG100+5a24</c:v>
                </c:pt>
                <c:pt idx="1">
                  <c:v>pYG100+5a1</c:v>
                </c:pt>
                <c:pt idx="2">
                  <c:v>pYG100+5a25</c:v>
                </c:pt>
                <c:pt idx="3">
                  <c:v>pYG100+5a8</c:v>
                </c:pt>
                <c:pt idx="4">
                  <c:v>pYG100+5a23</c:v>
                </c:pt>
                <c:pt idx="5">
                  <c:v>pYG100+5a7</c:v>
                </c:pt>
                <c:pt idx="6">
                  <c:v>pYG100+5a9</c:v>
                </c:pt>
                <c:pt idx="7">
                  <c:v>pYG100+5a22</c:v>
                </c:pt>
                <c:pt idx="8">
                  <c:v>pYG100+5a16</c:v>
                </c:pt>
                <c:pt idx="9">
                  <c:v>pYG100+5a15</c:v>
                </c:pt>
                <c:pt idx="10">
                  <c:v>pYG100+pBGG349</c:v>
                </c:pt>
                <c:pt idx="11">
                  <c:v>pYG99+pKT25</c:v>
                </c:pt>
              </c:strCache>
            </c:strRef>
          </c:cat>
          <c:val>
            <c:numRef>
              <c:f>('13082014'!$H$4,'13082014'!$H$9,'13082014'!$H$14,'13082014'!$H$19,'13082014'!$H$24,'13082014'!$H$29,'13082014'!$H$33,'13082014'!$H$38,'13082014'!$H$43,'13082014'!$H$48,'13082014'!$H$53,'13082014'!$H$58)</c:f>
              <c:numCache>
                <c:formatCode>General</c:formatCode>
                <c:ptCount val="12"/>
                <c:pt idx="0">
                  <c:v>2889.0513320337886</c:v>
                </c:pt>
                <c:pt idx="1">
                  <c:v>2616.4874551971329</c:v>
                </c:pt>
                <c:pt idx="2">
                  <c:v>1541.1620150956644</c:v>
                </c:pt>
                <c:pt idx="3">
                  <c:v>82.335329341317362</c:v>
                </c:pt>
                <c:pt idx="4">
                  <c:v>2815.5118741758774</c:v>
                </c:pt>
                <c:pt idx="5">
                  <c:v>2621.0317460317456</c:v>
                </c:pt>
                <c:pt idx="6">
                  <c:v>2859.3644869304699</c:v>
                </c:pt>
                <c:pt idx="7">
                  <c:v>1772.4867724867725</c:v>
                </c:pt>
                <c:pt idx="8">
                  <c:v>180.44324648098234</c:v>
                </c:pt>
                <c:pt idx="9">
                  <c:v>322.93333333333334</c:v>
                </c:pt>
                <c:pt idx="10">
                  <c:v>2857.2612732095495</c:v>
                </c:pt>
                <c:pt idx="11">
                  <c:v>71.026089295320062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6659296"/>
        <c:axId val="503903608"/>
      </c:barChart>
      <c:catAx>
        <c:axId val="506659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03903608"/>
        <c:crosses val="autoZero"/>
        <c:auto val="1"/>
        <c:lblAlgn val="ctr"/>
        <c:lblOffset val="100"/>
        <c:noMultiLvlLbl val="0"/>
      </c:catAx>
      <c:valAx>
        <c:axId val="503903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6659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304800</xdr:colOff>
      <xdr:row>15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workbookViewId="0">
      <selection activeCell="H58" sqref="H58"/>
    </sheetView>
  </sheetViews>
  <sheetFormatPr defaultRowHeight="14.4" x14ac:dyDescent="0.3"/>
  <cols>
    <col min="1" max="1" width="16.88671875" customWidth="1"/>
  </cols>
  <sheetData>
    <row r="1" spans="1:8" x14ac:dyDescent="0.3">
      <c r="A1" t="s">
        <v>1</v>
      </c>
      <c r="B1">
        <v>2.2799999999999998</v>
      </c>
      <c r="C1">
        <v>17</v>
      </c>
      <c r="D1">
        <f>B1*C1</f>
        <v>38.76</v>
      </c>
      <c r="E1">
        <v>100000</v>
      </c>
      <c r="H1" s="1"/>
    </row>
    <row r="2" spans="1:8" x14ac:dyDescent="0.3">
      <c r="B2">
        <v>2.2799999999999998</v>
      </c>
      <c r="C2">
        <v>27</v>
      </c>
      <c r="D2">
        <f>B2*C2</f>
        <v>61.559999999999995</v>
      </c>
      <c r="E2">
        <v>200000</v>
      </c>
      <c r="F2">
        <v>0.90600000000000003</v>
      </c>
      <c r="G2">
        <f>E2*F2</f>
        <v>181200</v>
      </c>
      <c r="H2" s="1">
        <f>G2/D2</f>
        <v>2943.4697855750492</v>
      </c>
    </row>
    <row r="3" spans="1:8" x14ac:dyDescent="0.3">
      <c r="B3">
        <v>2.2799999999999998</v>
      </c>
      <c r="C3">
        <v>27</v>
      </c>
      <c r="D3">
        <f>B3*C3</f>
        <v>61.559999999999995</v>
      </c>
      <c r="E3">
        <v>500000</v>
      </c>
      <c r="F3">
        <v>0.34899999999999998</v>
      </c>
      <c r="G3">
        <f>E3*F3</f>
        <v>174500</v>
      </c>
      <c r="H3" s="1">
        <f>G3/D3</f>
        <v>2834.6328784925277</v>
      </c>
    </row>
    <row r="4" spans="1:8" x14ac:dyDescent="0.3">
      <c r="H4" s="2">
        <f>AVERAGE(H2:H3)</f>
        <v>2889.0513320337886</v>
      </c>
    </row>
    <row r="5" spans="1:8" x14ac:dyDescent="0.3">
      <c r="H5" s="1"/>
    </row>
    <row r="6" spans="1:8" x14ac:dyDescent="0.3">
      <c r="A6" t="s">
        <v>2</v>
      </c>
      <c r="B6">
        <v>2.37</v>
      </c>
      <c r="C6">
        <v>13</v>
      </c>
      <c r="D6">
        <f>B6*C6</f>
        <v>30.810000000000002</v>
      </c>
      <c r="E6">
        <v>100000</v>
      </c>
      <c r="F6">
        <v>0.84499999999999997</v>
      </c>
      <c r="G6">
        <f>E6*F6</f>
        <v>84500</v>
      </c>
      <c r="H6" s="1">
        <f>G6/D6</f>
        <v>2742.6160337552742</v>
      </c>
    </row>
    <row r="7" spans="1:8" x14ac:dyDescent="0.3">
      <c r="B7">
        <v>2.37</v>
      </c>
      <c r="C7">
        <v>31</v>
      </c>
      <c r="D7">
        <f>B7*C7</f>
        <v>73.47</v>
      </c>
      <c r="E7">
        <v>200000</v>
      </c>
      <c r="F7">
        <v>0.86099999999999999</v>
      </c>
      <c r="G7">
        <f>E7*F7</f>
        <v>172200</v>
      </c>
      <c r="H7" s="1">
        <f>G7/D7</f>
        <v>2343.8138015516538</v>
      </c>
    </row>
    <row r="8" spans="1:8" x14ac:dyDescent="0.3">
      <c r="B8">
        <v>2.37</v>
      </c>
      <c r="C8">
        <v>31</v>
      </c>
      <c r="D8">
        <f>B8*C8</f>
        <v>73.47</v>
      </c>
      <c r="E8">
        <v>500000</v>
      </c>
      <c r="F8">
        <v>0.40600000000000003</v>
      </c>
      <c r="G8">
        <f>E8*F8</f>
        <v>203000</v>
      </c>
      <c r="H8" s="1">
        <f>G8/D8</f>
        <v>2763.0325302844699</v>
      </c>
    </row>
    <row r="9" spans="1:8" x14ac:dyDescent="0.3">
      <c r="H9" s="2">
        <f>AVERAGE(H6:H8)</f>
        <v>2616.4874551971329</v>
      </c>
    </row>
    <row r="10" spans="1:8" x14ac:dyDescent="0.3">
      <c r="H10" s="1"/>
    </row>
    <row r="11" spans="1:8" x14ac:dyDescent="0.3">
      <c r="A11" t="s">
        <v>3</v>
      </c>
      <c r="B11">
        <v>2.11</v>
      </c>
      <c r="C11">
        <v>27</v>
      </c>
      <c r="D11">
        <f>B11*C11</f>
        <v>56.97</v>
      </c>
      <c r="E11">
        <v>100000</v>
      </c>
      <c r="F11">
        <v>0.96199999999999997</v>
      </c>
      <c r="G11">
        <f>E11*F11</f>
        <v>96200</v>
      </c>
      <c r="H11" s="1">
        <f>G11/D11</f>
        <v>1688.6080393189397</v>
      </c>
    </row>
    <row r="12" spans="1:8" x14ac:dyDescent="0.3">
      <c r="B12">
        <v>2.11</v>
      </c>
      <c r="C12">
        <v>27</v>
      </c>
      <c r="D12">
        <f>B12*C12</f>
        <v>56.97</v>
      </c>
      <c r="E12">
        <v>200000</v>
      </c>
      <c r="F12">
        <v>0.376</v>
      </c>
      <c r="G12">
        <f>E12*F12</f>
        <v>75200</v>
      </c>
      <c r="H12" s="1">
        <f>G12/D12</f>
        <v>1319.9929787607514</v>
      </c>
    </row>
    <row r="13" spans="1:8" x14ac:dyDescent="0.3">
      <c r="B13">
        <v>2.11</v>
      </c>
      <c r="C13">
        <v>27</v>
      </c>
      <c r="D13">
        <f>B13*C13</f>
        <v>56.97</v>
      </c>
      <c r="E13">
        <v>500000</v>
      </c>
      <c r="F13">
        <v>0.184</v>
      </c>
      <c r="G13">
        <f>E13*F13</f>
        <v>92000</v>
      </c>
      <c r="H13" s="1">
        <f>G13/D13</f>
        <v>1614.8850272073021</v>
      </c>
    </row>
    <row r="14" spans="1:8" x14ac:dyDescent="0.3">
      <c r="H14" s="2">
        <f>AVERAGE(H11:H13)</f>
        <v>1541.1620150956644</v>
      </c>
    </row>
    <row r="15" spans="1:8" x14ac:dyDescent="0.3">
      <c r="H15" s="1"/>
    </row>
    <row r="16" spans="1:8" x14ac:dyDescent="0.3">
      <c r="A16" t="s">
        <v>4</v>
      </c>
      <c r="B16">
        <v>1.67</v>
      </c>
      <c r="C16">
        <v>28</v>
      </c>
      <c r="D16">
        <f>B16*C16</f>
        <v>46.76</v>
      </c>
      <c r="E16">
        <v>5000</v>
      </c>
      <c r="F16">
        <v>0.72399999999999998</v>
      </c>
      <c r="G16">
        <f>E16*F16</f>
        <v>3620</v>
      </c>
      <c r="H16" s="1">
        <f>G16/D16</f>
        <v>77.416595380667246</v>
      </c>
    </row>
    <row r="17" spans="1:8" x14ac:dyDescent="0.3">
      <c r="B17">
        <v>1.67</v>
      </c>
      <c r="C17">
        <v>28</v>
      </c>
      <c r="D17">
        <f>B17*C17</f>
        <v>46.76</v>
      </c>
      <c r="E17">
        <v>10000</v>
      </c>
      <c r="F17">
        <v>0.38300000000000001</v>
      </c>
      <c r="G17">
        <f>E17*F17</f>
        <v>3830</v>
      </c>
      <c r="H17" s="1">
        <f>G17/D17</f>
        <v>81.90761334473909</v>
      </c>
    </row>
    <row r="18" spans="1:8" x14ac:dyDescent="0.3">
      <c r="B18">
        <v>1.67</v>
      </c>
      <c r="C18">
        <v>28</v>
      </c>
      <c r="D18">
        <f>B18*C18</f>
        <v>46.76</v>
      </c>
      <c r="E18">
        <v>20000</v>
      </c>
      <c r="F18">
        <v>0.20499999999999999</v>
      </c>
      <c r="G18">
        <f>E18*F18</f>
        <v>4100</v>
      </c>
      <c r="H18" s="1">
        <f>G18/D18</f>
        <v>87.681779298545763</v>
      </c>
    </row>
    <row r="19" spans="1:8" x14ac:dyDescent="0.3">
      <c r="H19" s="2">
        <f>AVERAGE(H16:H18)</f>
        <v>82.335329341317362</v>
      </c>
    </row>
    <row r="20" spans="1:8" x14ac:dyDescent="0.3">
      <c r="H20" s="1"/>
    </row>
    <row r="21" spans="1:8" x14ac:dyDescent="0.3">
      <c r="A21" t="s">
        <v>5</v>
      </c>
      <c r="B21">
        <v>2.2599999999999998</v>
      </c>
      <c r="C21">
        <v>14</v>
      </c>
      <c r="D21">
        <f>B21*C21</f>
        <v>31.639999999999997</v>
      </c>
      <c r="E21">
        <v>100000</v>
      </c>
      <c r="F21">
        <v>0.997</v>
      </c>
      <c r="G21">
        <f>E21*F21</f>
        <v>99700</v>
      </c>
      <c r="H21" s="1">
        <f>G21/D21</f>
        <v>3151.074589127687</v>
      </c>
    </row>
    <row r="22" spans="1:8" x14ac:dyDescent="0.3">
      <c r="B22">
        <v>2.2599999999999998</v>
      </c>
      <c r="C22">
        <v>31</v>
      </c>
      <c r="D22">
        <f>B22*C22</f>
        <v>70.059999999999988</v>
      </c>
      <c r="E22">
        <v>200000</v>
      </c>
      <c r="F22">
        <v>0.91</v>
      </c>
      <c r="G22">
        <f>E22*F22</f>
        <v>182000</v>
      </c>
      <c r="H22" s="1">
        <f>G22/D22</f>
        <v>2597.7733371395952</v>
      </c>
    </row>
    <row r="23" spans="1:8" x14ac:dyDescent="0.3">
      <c r="B23">
        <v>2.2599999999999998</v>
      </c>
      <c r="C23">
        <v>31</v>
      </c>
      <c r="D23">
        <f>B23*C23</f>
        <v>70.059999999999988</v>
      </c>
      <c r="E23">
        <v>500000</v>
      </c>
      <c r="F23">
        <v>0.378</v>
      </c>
      <c r="G23">
        <f>E23*F23</f>
        <v>189000</v>
      </c>
      <c r="H23" s="1">
        <f>G23/D23</f>
        <v>2697.6876962603487</v>
      </c>
    </row>
    <row r="24" spans="1:8" x14ac:dyDescent="0.3">
      <c r="H24" s="2">
        <f>AVERAGE(H21:H23)</f>
        <v>2815.5118741758774</v>
      </c>
    </row>
    <row r="25" spans="1:8" x14ac:dyDescent="0.3">
      <c r="H25" s="1"/>
    </row>
    <row r="26" spans="1:8" x14ac:dyDescent="0.3">
      <c r="A26" t="s">
        <v>6</v>
      </c>
      <c r="B26">
        <v>2.1</v>
      </c>
      <c r="C26">
        <v>24</v>
      </c>
      <c r="D26">
        <f>B26*C26</f>
        <v>50.400000000000006</v>
      </c>
      <c r="E26">
        <v>100000</v>
      </c>
      <c r="H26" s="1"/>
    </row>
    <row r="27" spans="1:8" x14ac:dyDescent="0.3">
      <c r="B27">
        <v>2.1</v>
      </c>
      <c r="C27">
        <v>24</v>
      </c>
      <c r="D27">
        <f>B27*C27</f>
        <v>50.400000000000006</v>
      </c>
      <c r="E27">
        <v>200000</v>
      </c>
      <c r="F27">
        <v>0.68100000000000005</v>
      </c>
      <c r="G27">
        <f>E27*F27</f>
        <v>136200</v>
      </c>
      <c r="H27" s="1">
        <f>G27/D27</f>
        <v>2702.3809523809523</v>
      </c>
    </row>
    <row r="28" spans="1:8" x14ac:dyDescent="0.3">
      <c r="B28">
        <v>2.1</v>
      </c>
      <c r="C28">
        <v>24</v>
      </c>
      <c r="D28">
        <f>B28*C28</f>
        <v>50.400000000000006</v>
      </c>
      <c r="E28">
        <v>500000</v>
      </c>
      <c r="F28">
        <v>0.25600000000000001</v>
      </c>
      <c r="G28">
        <f>E28*F28</f>
        <v>128000</v>
      </c>
      <c r="H28" s="1">
        <f>G28/D28</f>
        <v>2539.6825396825393</v>
      </c>
    </row>
    <row r="29" spans="1:8" x14ac:dyDescent="0.3">
      <c r="H29" s="2">
        <f>AVERAGE(H27:H28)</f>
        <v>2621.0317460317456</v>
      </c>
    </row>
    <row r="30" spans="1:8" x14ac:dyDescent="0.3">
      <c r="A30" t="s">
        <v>7</v>
      </c>
      <c r="B30">
        <v>2.42</v>
      </c>
      <c r="C30">
        <v>14</v>
      </c>
      <c r="D30">
        <f>B30*C30</f>
        <v>33.879999999999995</v>
      </c>
      <c r="E30">
        <v>100000</v>
      </c>
      <c r="F30">
        <v>1</v>
      </c>
      <c r="G30">
        <f>E30*F30</f>
        <v>100000</v>
      </c>
      <c r="H30" s="1">
        <f>G30/D30</f>
        <v>2951.5938606847703</v>
      </c>
    </row>
    <row r="31" spans="1:8" x14ac:dyDescent="0.3">
      <c r="B31">
        <v>2.42</v>
      </c>
      <c r="C31">
        <v>31</v>
      </c>
      <c r="D31">
        <f>B31*C31</f>
        <v>75.02</v>
      </c>
      <c r="E31">
        <v>200000</v>
      </c>
      <c r="F31">
        <v>0.94799999999999995</v>
      </c>
      <c r="G31">
        <f>E31*F31</f>
        <v>189600</v>
      </c>
      <c r="H31" s="1">
        <f>G31/D31</f>
        <v>2527.32604638763</v>
      </c>
    </row>
    <row r="32" spans="1:8" x14ac:dyDescent="0.3">
      <c r="B32">
        <v>2.42</v>
      </c>
      <c r="C32">
        <v>31</v>
      </c>
      <c r="D32">
        <f>B32*C32</f>
        <v>75.02</v>
      </c>
      <c r="E32">
        <v>500000</v>
      </c>
      <c r="F32">
        <v>0.46500000000000002</v>
      </c>
      <c r="G32">
        <f>E32*F32</f>
        <v>232500</v>
      </c>
      <c r="H32" s="1">
        <f>G32/D32</f>
        <v>3099.1735537190084</v>
      </c>
    </row>
    <row r="33" spans="1:8" x14ac:dyDescent="0.3">
      <c r="H33" s="2">
        <f>AVERAGE(H30:H32)</f>
        <v>2859.3644869304699</v>
      </c>
    </row>
    <row r="34" spans="1:8" x14ac:dyDescent="0.3">
      <c r="H34" s="1"/>
    </row>
    <row r="35" spans="1:8" x14ac:dyDescent="0.3">
      <c r="A35" t="s">
        <v>8</v>
      </c>
      <c r="B35">
        <v>2.1</v>
      </c>
      <c r="C35">
        <v>24</v>
      </c>
      <c r="D35">
        <f>B35*C35</f>
        <v>50.400000000000006</v>
      </c>
      <c r="E35">
        <v>100000</v>
      </c>
      <c r="F35">
        <v>0.94399999999999995</v>
      </c>
      <c r="G35">
        <f>E35*F35</f>
        <v>94400</v>
      </c>
      <c r="H35" s="1">
        <f>G35/D35</f>
        <v>1873.0158730158728</v>
      </c>
    </row>
    <row r="36" spans="1:8" x14ac:dyDescent="0.3">
      <c r="B36">
        <v>2.1</v>
      </c>
      <c r="C36">
        <v>24</v>
      </c>
      <c r="D36">
        <f>B36*C36</f>
        <v>50.400000000000006</v>
      </c>
      <c r="E36">
        <v>200000</v>
      </c>
      <c r="F36">
        <v>0.47799999999999998</v>
      </c>
      <c r="G36">
        <f>E36*F36</f>
        <v>95600</v>
      </c>
      <c r="H36" s="1">
        <f>G36/D36</f>
        <v>1896.8253968253966</v>
      </c>
    </row>
    <row r="37" spans="1:8" x14ac:dyDescent="0.3">
      <c r="B37">
        <v>2.1</v>
      </c>
      <c r="C37">
        <v>24</v>
      </c>
      <c r="D37">
        <f>B37*C37</f>
        <v>50.400000000000006</v>
      </c>
      <c r="E37">
        <v>500000</v>
      </c>
      <c r="F37">
        <v>0.156</v>
      </c>
      <c r="G37">
        <f>E37*F37</f>
        <v>78000</v>
      </c>
      <c r="H37" s="1">
        <f>G37/D37</f>
        <v>1547.6190476190475</v>
      </c>
    </row>
    <row r="38" spans="1:8" x14ac:dyDescent="0.3">
      <c r="H38" s="2">
        <f>AVERAGE(H35:H37)</f>
        <v>1772.4867724867725</v>
      </c>
    </row>
    <row r="40" spans="1:8" x14ac:dyDescent="0.3">
      <c r="A40" t="s">
        <v>9</v>
      </c>
      <c r="B40">
        <v>1.59</v>
      </c>
      <c r="C40">
        <v>28</v>
      </c>
      <c r="D40">
        <f>B40*C40</f>
        <v>44.52</v>
      </c>
      <c r="E40">
        <v>10000</v>
      </c>
      <c r="F40">
        <v>0.72299999999999998</v>
      </c>
      <c r="G40">
        <f>E40*F40</f>
        <v>7230</v>
      </c>
      <c r="H40" s="1">
        <f>G40/D40</f>
        <v>162.3989218328841</v>
      </c>
    </row>
    <row r="41" spans="1:8" x14ac:dyDescent="0.3">
      <c r="B41">
        <v>1.59</v>
      </c>
      <c r="C41">
        <v>28</v>
      </c>
      <c r="D41">
        <f>B41*C41</f>
        <v>44.52</v>
      </c>
      <c r="E41">
        <v>20000</v>
      </c>
      <c r="F41">
        <v>0.36599999999999999</v>
      </c>
      <c r="G41">
        <f>E41*F41</f>
        <v>7320</v>
      </c>
      <c r="H41" s="1">
        <f>G41/D41</f>
        <v>164.42048517520215</v>
      </c>
    </row>
    <row r="42" spans="1:8" x14ac:dyDescent="0.3">
      <c r="B42">
        <v>1.59</v>
      </c>
      <c r="C42">
        <v>28</v>
      </c>
      <c r="D42">
        <f>B42*C42</f>
        <v>44.52</v>
      </c>
      <c r="E42">
        <v>50000</v>
      </c>
      <c r="F42">
        <v>0.191</v>
      </c>
      <c r="G42">
        <f>E42*F42</f>
        <v>9550</v>
      </c>
      <c r="H42" s="1">
        <f>G42/D42</f>
        <v>214.51033243486071</v>
      </c>
    </row>
    <row r="43" spans="1:8" x14ac:dyDescent="0.3">
      <c r="H43" s="2">
        <f>AVERAGE(H40:H42)</f>
        <v>180.44324648098234</v>
      </c>
    </row>
    <row r="45" spans="1:8" x14ac:dyDescent="0.3">
      <c r="A45" t="s">
        <v>10</v>
      </c>
      <c r="B45">
        <v>2</v>
      </c>
      <c r="C45">
        <v>25</v>
      </c>
      <c r="D45">
        <f>B45*C45</f>
        <v>50</v>
      </c>
      <c r="E45">
        <v>20000</v>
      </c>
      <c r="F45">
        <v>0.752</v>
      </c>
      <c r="G45">
        <f>E45*F45</f>
        <v>15040</v>
      </c>
      <c r="H45" s="1">
        <f>G45/D45</f>
        <v>300.8</v>
      </c>
    </row>
    <row r="46" spans="1:8" x14ac:dyDescent="0.3">
      <c r="B46">
        <v>2</v>
      </c>
      <c r="C46">
        <v>25</v>
      </c>
      <c r="D46">
        <f>B46*C46</f>
        <v>50</v>
      </c>
      <c r="E46">
        <v>50000</v>
      </c>
      <c r="F46">
        <v>0.35799999999999998</v>
      </c>
      <c r="G46">
        <f>E46*F46</f>
        <v>17900</v>
      </c>
      <c r="H46" s="1">
        <f>G46/D46</f>
        <v>358</v>
      </c>
    </row>
    <row r="47" spans="1:8" x14ac:dyDescent="0.3">
      <c r="B47">
        <v>2</v>
      </c>
      <c r="C47">
        <v>25</v>
      </c>
      <c r="D47">
        <f>B47*C47</f>
        <v>50</v>
      </c>
      <c r="E47">
        <v>100000</v>
      </c>
      <c r="F47">
        <v>0.155</v>
      </c>
      <c r="G47">
        <f>E47*F47</f>
        <v>15500</v>
      </c>
      <c r="H47" s="1">
        <f>G47/D47</f>
        <v>310</v>
      </c>
    </row>
    <row r="48" spans="1:8" x14ac:dyDescent="0.3">
      <c r="H48" s="2">
        <f>AVERAGE(H45:H47)</f>
        <v>322.93333333333334</v>
      </c>
    </row>
    <row r="50" spans="1:8" x14ac:dyDescent="0.3">
      <c r="A50" t="s">
        <v>0</v>
      </c>
      <c r="B50">
        <v>2.3199999999999998</v>
      </c>
      <c r="C50">
        <v>16</v>
      </c>
      <c r="D50">
        <f>B50*C50</f>
        <v>37.119999999999997</v>
      </c>
      <c r="E50">
        <v>100000</v>
      </c>
      <c r="F50">
        <v>1</v>
      </c>
      <c r="G50">
        <f>E50*F50</f>
        <v>100000</v>
      </c>
      <c r="H50" s="1">
        <f>G50/D50</f>
        <v>2693.9655172413795</v>
      </c>
    </row>
    <row r="51" spans="1:8" x14ac:dyDescent="0.3">
      <c r="B51">
        <v>2.3199999999999998</v>
      </c>
      <c r="C51">
        <v>26</v>
      </c>
      <c r="D51">
        <f>B51*C51</f>
        <v>60.319999999999993</v>
      </c>
      <c r="E51">
        <v>200000</v>
      </c>
      <c r="F51">
        <v>0.91100000000000003</v>
      </c>
      <c r="G51">
        <f>E51*F51</f>
        <v>182200</v>
      </c>
      <c r="H51" s="1">
        <f>G51/D51</f>
        <v>3020.557029177719</v>
      </c>
    </row>
    <row r="52" spans="1:8" x14ac:dyDescent="0.3">
      <c r="B52">
        <v>2.3199999999999998</v>
      </c>
      <c r="C52">
        <v>26</v>
      </c>
      <c r="D52">
        <f>B52*C52</f>
        <v>60.319999999999993</v>
      </c>
      <c r="E52">
        <v>500000</v>
      </c>
      <c r="H52" s="1"/>
    </row>
    <row r="53" spans="1:8" x14ac:dyDescent="0.3">
      <c r="H53" s="2">
        <f>AVERAGE(H50:H52)</f>
        <v>2857.2612732095495</v>
      </c>
    </row>
    <row r="55" spans="1:8" x14ac:dyDescent="0.3">
      <c r="A55" t="s">
        <v>11</v>
      </c>
      <c r="B55">
        <v>1.43</v>
      </c>
      <c r="C55">
        <v>16</v>
      </c>
      <c r="D55">
        <f>B55*C55</f>
        <v>22.88</v>
      </c>
      <c r="E55">
        <v>2000</v>
      </c>
      <c r="F55">
        <v>0.71299999999999997</v>
      </c>
      <c r="G55">
        <f>E55*F55</f>
        <v>1426</v>
      </c>
      <c r="H55" s="1">
        <f>G55/D55</f>
        <v>62.325174825174827</v>
      </c>
    </row>
    <row r="56" spans="1:8" x14ac:dyDescent="0.3">
      <c r="B56">
        <v>1.43</v>
      </c>
      <c r="C56">
        <v>26</v>
      </c>
      <c r="D56">
        <f>B56*C56</f>
        <v>37.18</v>
      </c>
      <c r="E56">
        <v>5000</v>
      </c>
      <c r="F56">
        <v>0.52900000000000003</v>
      </c>
      <c r="G56">
        <f>E56*F56</f>
        <v>2645</v>
      </c>
      <c r="H56" s="1">
        <f>G56/D56</f>
        <v>71.14039806347499</v>
      </c>
    </row>
    <row r="57" spans="1:8" x14ac:dyDescent="0.3">
      <c r="B57">
        <v>1.43</v>
      </c>
      <c r="C57">
        <v>26</v>
      </c>
      <c r="D57">
        <f>B57*C57</f>
        <v>37.18</v>
      </c>
      <c r="E57">
        <v>10000</v>
      </c>
      <c r="F57">
        <v>0.29599999999999999</v>
      </c>
      <c r="G57">
        <f>E57*F57</f>
        <v>2960</v>
      </c>
      <c r="H57" s="1">
        <f>G57/D57</f>
        <v>79.612694997310385</v>
      </c>
    </row>
    <row r="58" spans="1:8" x14ac:dyDescent="0.3">
      <c r="H58" s="2">
        <f>AVERAGE(H55:H57)</f>
        <v>71.026089295320062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I13" sqref="I13"/>
    </sheetView>
  </sheetViews>
  <sheetFormatPr defaultRowHeight="14.4" x14ac:dyDescent="0.3"/>
  <cols>
    <col min="1" max="1" width="23.5546875" customWidth="1"/>
    <col min="9" max="9" width="33.33203125" customWidth="1"/>
    <col min="10" max="10" width="12" bestFit="1" customWidth="1"/>
  </cols>
  <sheetData>
    <row r="1" spans="1:10" x14ac:dyDescent="0.3">
      <c r="A1" s="7" t="s">
        <v>23</v>
      </c>
      <c r="B1" s="7" t="s">
        <v>24</v>
      </c>
      <c r="C1" s="7" t="s">
        <v>25</v>
      </c>
      <c r="D1" s="7" t="s">
        <v>26</v>
      </c>
      <c r="E1" s="7" t="s">
        <v>27</v>
      </c>
      <c r="F1" s="7" t="s">
        <v>28</v>
      </c>
      <c r="G1" s="7" t="s">
        <v>29</v>
      </c>
      <c r="I1" s="7" t="s">
        <v>31</v>
      </c>
      <c r="J1" s="7" t="s">
        <v>30</v>
      </c>
    </row>
    <row r="2" spans="1:10" x14ac:dyDescent="0.3">
      <c r="A2" t="s">
        <v>14</v>
      </c>
      <c r="B2">
        <v>2149.5323535754292</v>
      </c>
      <c r="C2">
        <v>1902.6159907037384</v>
      </c>
      <c r="D2">
        <v>2117.3350830421609</v>
      </c>
      <c r="E2">
        <v>2393.8655291488926</v>
      </c>
      <c r="F2" s="5">
        <f>AVERAGE(B2:E2)</f>
        <v>2140.8372391175553</v>
      </c>
      <c r="G2" s="6">
        <f>STDEV(B2:E2)</f>
        <v>201.16380978997171</v>
      </c>
      <c r="I2" t="s">
        <v>19</v>
      </c>
      <c r="J2">
        <f>_xlfn.T.TEST(B2:E2,B3:E3,2,1)</f>
        <v>5.8954365669296605E-4</v>
      </c>
    </row>
    <row r="3" spans="1:10" x14ac:dyDescent="0.3">
      <c r="A3" t="s">
        <v>15</v>
      </c>
      <c r="B3">
        <v>475.6382265397574</v>
      </c>
      <c r="C3">
        <v>509.13452151842239</v>
      </c>
      <c r="D3">
        <v>539.33918257316168</v>
      </c>
      <c r="E3">
        <v>491.06203995793902</v>
      </c>
      <c r="F3" s="5">
        <f t="shared" ref="F3:F8" si="0">AVERAGE(B3:E3)</f>
        <v>503.79349264732014</v>
      </c>
      <c r="G3" s="6">
        <f t="shared" ref="G3:G8" si="1">STDEV(B3:E3)</f>
        <v>27.366838563461204</v>
      </c>
      <c r="I3" t="s">
        <v>20</v>
      </c>
      <c r="J3">
        <f>_xlfn.T.TEST(B4:E4,B5:E5,2,1)</f>
        <v>5.476083478245993E-4</v>
      </c>
    </row>
    <row r="4" spans="1:10" x14ac:dyDescent="0.3">
      <c r="A4" t="s">
        <v>16</v>
      </c>
      <c r="B4">
        <v>613.49167300323552</v>
      </c>
      <c r="C4">
        <v>504.40677613369121</v>
      </c>
      <c r="D4">
        <v>558.35471785226162</v>
      </c>
      <c r="E4">
        <v>535.75547866205306</v>
      </c>
      <c r="F4" s="5">
        <f t="shared" si="0"/>
        <v>553.00216141281032</v>
      </c>
      <c r="G4" s="6">
        <f t="shared" si="1"/>
        <v>45.994892503468947</v>
      </c>
      <c r="I4" s="4" t="s">
        <v>21</v>
      </c>
      <c r="J4">
        <f>_xlfn.T.TEST(B4:E4,B6:E6,2,1)</f>
        <v>5.7204167528236115E-3</v>
      </c>
    </row>
    <row r="5" spans="1:10" x14ac:dyDescent="0.3">
      <c r="A5" t="s">
        <v>17</v>
      </c>
      <c r="B5">
        <v>4372.6633767010617</v>
      </c>
      <c r="C5">
        <v>3510.2701657725579</v>
      </c>
      <c r="D5">
        <v>3619.5596518177167</v>
      </c>
      <c r="E5">
        <v>3396.5678225313113</v>
      </c>
      <c r="F5" s="5">
        <f t="shared" si="0"/>
        <v>3724.7652542056621</v>
      </c>
      <c r="G5" s="6">
        <f t="shared" si="1"/>
        <v>441.42265952502612</v>
      </c>
      <c r="I5" t="s">
        <v>22</v>
      </c>
      <c r="J5">
        <f>_xlfn.T.TEST(B7:E7,B8:E8,2,1)</f>
        <v>5.9325483241976117E-5</v>
      </c>
    </row>
    <row r="6" spans="1:10" x14ac:dyDescent="0.3">
      <c r="A6" t="s">
        <v>18</v>
      </c>
      <c r="B6">
        <v>3302.1960013110456</v>
      </c>
      <c r="C6">
        <v>1906.0574788128968</v>
      </c>
      <c r="D6">
        <v>2404.4413914321344</v>
      </c>
      <c r="E6">
        <v>3029.9949342523032</v>
      </c>
      <c r="F6" s="5">
        <f t="shared" si="0"/>
        <v>2660.6724514520952</v>
      </c>
      <c r="G6" s="6">
        <f t="shared" si="1"/>
        <v>627.97284293073938</v>
      </c>
    </row>
    <row r="7" spans="1:10" x14ac:dyDescent="0.3">
      <c r="A7" t="s">
        <v>12</v>
      </c>
      <c r="B7">
        <v>398.20033467820593</v>
      </c>
      <c r="C7">
        <v>495.15856950067473</v>
      </c>
      <c r="D7">
        <v>419.40995480548668</v>
      </c>
      <c r="E7">
        <v>433.72814438804284</v>
      </c>
      <c r="F7" s="5">
        <f t="shared" si="0"/>
        <v>436.62425084310257</v>
      </c>
      <c r="G7" s="6">
        <f t="shared" si="1"/>
        <v>41.662866019285978</v>
      </c>
    </row>
    <row r="8" spans="1:10" x14ac:dyDescent="0.3">
      <c r="A8" t="s">
        <v>13</v>
      </c>
      <c r="B8">
        <v>2569.8607079676417</v>
      </c>
      <c r="C8">
        <v>2488.3908433095539</v>
      </c>
      <c r="D8">
        <v>2342.546174907302</v>
      </c>
      <c r="E8">
        <v>2595.1557093425604</v>
      </c>
      <c r="F8" s="5">
        <f t="shared" si="0"/>
        <v>2498.9883588817643</v>
      </c>
      <c r="G8" s="6">
        <f t="shared" si="1"/>
        <v>113.80907026331836</v>
      </c>
    </row>
    <row r="9" spans="1:10" x14ac:dyDescent="0.3">
      <c r="A9" s="3"/>
      <c r="B9" s="3"/>
      <c r="C9" s="3"/>
      <c r="D9" s="3"/>
      <c r="E9" s="3"/>
      <c r="F9" s="3"/>
      <c r="G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13082014</vt:lpstr>
      <vt:lpstr>summ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Durica</dc:creator>
  <cp:lastModifiedBy>Boris Görke</cp:lastModifiedBy>
  <dcterms:created xsi:type="dcterms:W3CDTF">2014-05-14T13:53:13Z</dcterms:created>
  <dcterms:modified xsi:type="dcterms:W3CDTF">2019-12-19T15:46:47Z</dcterms:modified>
</cp:coreProperties>
</file>