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summary" sheetId="6" r:id="rId1"/>
  </sheets>
  <calcPr calcId="152511"/>
</workbook>
</file>

<file path=xl/calcChain.xml><?xml version="1.0" encoding="utf-8"?>
<calcChain xmlns="http://schemas.openxmlformats.org/spreadsheetml/2006/main">
  <c r="I6" i="6" l="1"/>
  <c r="I5" i="6"/>
  <c r="I4" i="6"/>
  <c r="I3" i="6"/>
  <c r="I2" i="6"/>
  <c r="F7" i="6" l="1"/>
  <c r="E7" i="6"/>
  <c r="F6" i="6"/>
  <c r="E6" i="6"/>
  <c r="F5" i="6"/>
  <c r="E5" i="6"/>
  <c r="F4" i="6"/>
  <c r="E4" i="6"/>
  <c r="F3" i="6"/>
  <c r="E3" i="6"/>
  <c r="F2" i="6"/>
  <c r="E2" i="6"/>
</calcChain>
</file>

<file path=xl/sharedStrings.xml><?xml version="1.0" encoding="utf-8"?>
<sst xmlns="http://schemas.openxmlformats.org/spreadsheetml/2006/main" count="12" uniqueCount="12">
  <si>
    <t>RH785 pKT25zip + pUT18C zip</t>
  </si>
  <si>
    <t>RH785 pKT25 + pUT18C</t>
  </si>
  <si>
    <t>RH785 pYG199 + pBGG349</t>
  </si>
  <si>
    <t>RH785 pBGG352 + pBGG349</t>
  </si>
  <si>
    <t>RH785 pBGG353 + pBGG348</t>
  </si>
  <si>
    <t>RH785pBGG246 + pBGG348</t>
  </si>
  <si>
    <t>T25 QseF-T18 RapZ</t>
  </si>
  <si>
    <t>Empty vector vs</t>
  </si>
  <si>
    <t>T25 RapZ- T18 QseF</t>
  </si>
  <si>
    <t>T25 QseE - T18 RapZ</t>
  </si>
  <si>
    <t>T25 RapZ-T18 QseE</t>
  </si>
  <si>
    <t>T25 Zip-T18 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</si>
</sst>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zoomScale="90" zoomScaleNormal="90" workbookViewId="0">
      <selection activeCell="P19" sqref="P19"/>
    </sheetView>
  </sheetViews>
  <sheetFormatPr defaultRowHeight="14.4" x14ac:dyDescent="0.3"/>
  <cols>
    <col min="1" max="1" width="44.5546875" customWidth="1"/>
    <col min="8" max="8" width="18.6640625" bestFit="1" customWidth="1"/>
  </cols>
  <sheetData>
    <row r="1" spans="1:9" x14ac:dyDescent="0.3">
      <c r="A1" s="1"/>
      <c r="H1" t="s">
        <v>7</v>
      </c>
    </row>
    <row r="2" spans="1:9" x14ac:dyDescent="0.3">
      <c r="A2" s="1" t="s">
        <v>3</v>
      </c>
      <c r="B2">
        <v>696.29629629629619</v>
      </c>
      <c r="C2">
        <v>568.45830568458314</v>
      </c>
      <c r="D2">
        <v>1067.062818336163</v>
      </c>
      <c r="E2" s="2">
        <f>AVERAGE(B2:D2)</f>
        <v>777.27247343901399</v>
      </c>
      <c r="F2" s="3">
        <f>STDEV(B2:D2)</f>
        <v>258.97774220503356</v>
      </c>
      <c r="H2" t="s">
        <v>6</v>
      </c>
      <c r="I2">
        <f>_xlfn.T.TEST(B2:D2,B6:D6,2,1)</f>
        <v>4.0659027451229519E-2</v>
      </c>
    </row>
    <row r="3" spans="1:9" x14ac:dyDescent="0.3">
      <c r="A3" t="s">
        <v>4</v>
      </c>
      <c r="B3">
        <v>325.12187401076289</v>
      </c>
      <c r="C3">
        <v>200.0291171674819</v>
      </c>
      <c r="D3">
        <v>283.54405566990096</v>
      </c>
      <c r="E3" s="2">
        <f t="shared" ref="E3:E7" si="0">AVERAGE(B3:D3)</f>
        <v>269.56501561604858</v>
      </c>
      <c r="F3" s="3">
        <f t="shared" ref="F3:F7" si="1">STDEV(B3:D3)</f>
        <v>63.70721799202564</v>
      </c>
      <c r="H3" t="s">
        <v>8</v>
      </c>
      <c r="I3">
        <f>_xlfn.T.TEST(B3:D3,B6:D6,2,1)</f>
        <v>3.1664810486201365E-2</v>
      </c>
    </row>
    <row r="4" spans="1:9" x14ac:dyDescent="0.3">
      <c r="A4" t="s">
        <v>2</v>
      </c>
      <c r="B4">
        <v>1516.539440203562</v>
      </c>
      <c r="C4">
        <v>2126.0424815228034</v>
      </c>
      <c r="D4">
        <v>1304.1894353369762</v>
      </c>
      <c r="E4" s="2">
        <f t="shared" si="0"/>
        <v>1648.9237856877805</v>
      </c>
      <c r="F4" s="3">
        <f t="shared" si="1"/>
        <v>426.62022757740317</v>
      </c>
      <c r="H4" t="s">
        <v>9</v>
      </c>
      <c r="I4">
        <f>_xlfn.T.TEST(B4:D4,B6:D6,2,1)</f>
        <v>2.3881481020046585E-2</v>
      </c>
    </row>
    <row r="5" spans="1:9" x14ac:dyDescent="0.3">
      <c r="A5" s="1" t="s">
        <v>5</v>
      </c>
      <c r="B5">
        <v>873.44913151364756</v>
      </c>
      <c r="C5">
        <v>291.04668405174624</v>
      </c>
      <c r="D5">
        <v>315.74074074074082</v>
      </c>
      <c r="E5" s="2">
        <f t="shared" si="0"/>
        <v>493.41218543537821</v>
      </c>
      <c r="F5" s="3">
        <f t="shared" si="1"/>
        <v>329.35316819079316</v>
      </c>
      <c r="H5" t="s">
        <v>10</v>
      </c>
      <c r="I5">
        <f>_xlfn.T.TEST(B5:D5,B6:D6,2,1)</f>
        <v>0.1578747935747874</v>
      </c>
    </row>
    <row r="6" spans="1:9" x14ac:dyDescent="0.3">
      <c r="A6" t="s">
        <v>1</v>
      </c>
      <c r="B6">
        <v>68.781422825540474</v>
      </c>
      <c r="C6">
        <v>68.119815450694432</v>
      </c>
      <c r="D6">
        <v>76.380572188955441</v>
      </c>
      <c r="E6" s="2">
        <f t="shared" si="0"/>
        <v>71.093936821730111</v>
      </c>
      <c r="F6" s="3">
        <f t="shared" si="1"/>
        <v>4.5902958738093238</v>
      </c>
      <c r="H6" t="s">
        <v>11</v>
      </c>
      <c r="I6">
        <f>_xlfn.T.TEST(B6:D6,B7:D7,2,1)</f>
        <v>6.936595470598393E-3</v>
      </c>
    </row>
    <row r="7" spans="1:9" x14ac:dyDescent="0.3">
      <c r="A7" s="1" t="s">
        <v>0</v>
      </c>
      <c r="B7">
        <v>3636.1416361416359</v>
      </c>
      <c r="C7">
        <v>3747.8356563642033</v>
      </c>
      <c r="D7">
        <v>4687.9756468797559</v>
      </c>
      <c r="E7" s="2">
        <f t="shared" si="0"/>
        <v>4023.984313128532</v>
      </c>
      <c r="F7" s="3">
        <f t="shared" si="1"/>
        <v>577.73891768766805</v>
      </c>
    </row>
    <row r="17" spans="1:1" x14ac:dyDescent="0.3">
      <c r="A17" s="1"/>
    </row>
    <row r="20" spans="1:1" x14ac:dyDescent="0.3">
      <c r="A20" s="1"/>
    </row>
    <row r="22" spans="1:1" x14ac:dyDescent="0.3">
      <c r="A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2019-12-18T17:21:25Z</dcterms:modified>
</cp:coreProperties>
</file>