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6275" windowHeight="8760"/>
  </bookViews>
  <sheets>
    <sheet name="LacZ data" sheetId="1" r:id="rId1"/>
    <sheet name="p-values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6" i="2" l="1"/>
  <c r="W7" i="2"/>
  <c r="W8" i="2"/>
  <c r="W5" i="2"/>
  <c r="V6" i="2"/>
  <c r="V7" i="2"/>
  <c r="V8" i="2"/>
  <c r="V5" i="2"/>
  <c r="U6" i="2"/>
  <c r="U7" i="2"/>
  <c r="U8" i="2"/>
  <c r="U5" i="2"/>
  <c r="Z12" i="1"/>
  <c r="AA12" i="1"/>
  <c r="AB12" i="1"/>
  <c r="Z5" i="1"/>
  <c r="AA5" i="1"/>
  <c r="AB5" i="1"/>
  <c r="Z6" i="1"/>
  <c r="AA6" i="1"/>
  <c r="AB6" i="1"/>
  <c r="Z7" i="1"/>
  <c r="AA7" i="1"/>
  <c r="AB7" i="1"/>
  <c r="Z9" i="1"/>
  <c r="AA9" i="1"/>
  <c r="AB9" i="1"/>
  <c r="Z10" i="1"/>
  <c r="AA10" i="1"/>
  <c r="AB10" i="1"/>
  <c r="Z11" i="1"/>
  <c r="AA11" i="1"/>
  <c r="AB11" i="1"/>
  <c r="AA4" i="1"/>
  <c r="AB4" i="1"/>
  <c r="Z4" i="1"/>
  <c r="X12" i="1"/>
  <c r="W12" i="1"/>
  <c r="V12" i="1"/>
  <c r="X11" i="1"/>
  <c r="W11" i="1"/>
  <c r="V11" i="1"/>
  <c r="X10" i="1"/>
  <c r="W10" i="1"/>
  <c r="V10" i="1"/>
  <c r="X9" i="1"/>
  <c r="W9" i="1"/>
  <c r="V9" i="1"/>
  <c r="W4" i="1"/>
  <c r="X4" i="1"/>
  <c r="W5" i="1"/>
  <c r="X5" i="1"/>
  <c r="W6" i="1"/>
  <c r="X6" i="1"/>
  <c r="W7" i="1"/>
  <c r="X7" i="1"/>
  <c r="V5" i="1"/>
  <c r="V6" i="1"/>
  <c r="V7" i="1"/>
  <c r="V4" i="1"/>
</calcChain>
</file>

<file path=xl/sharedStrings.xml><?xml version="1.0" encoding="utf-8"?>
<sst xmlns="http://schemas.openxmlformats.org/spreadsheetml/2006/main" count="77" uniqueCount="31">
  <si>
    <t>set 1</t>
  </si>
  <si>
    <t>set 2</t>
  </si>
  <si>
    <t>set 3</t>
  </si>
  <si>
    <t>set 4</t>
  </si>
  <si>
    <t>DqseF/empty</t>
  </si>
  <si>
    <t>DqseF/QseF</t>
  </si>
  <si>
    <t>DqseF/QseF-D56E</t>
  </si>
  <si>
    <t>DqseF/QseF-D56A</t>
  </si>
  <si>
    <t>DqseF DrapZ/empty</t>
  </si>
  <si>
    <t>DqseF DrapZ/QseF</t>
  </si>
  <si>
    <t>DqseF DrapZ/QseF-D56E</t>
  </si>
  <si>
    <t>DqseF DrapZ/QseF-D56A</t>
  </si>
  <si>
    <t>Average</t>
  </si>
  <si>
    <t>4h</t>
  </si>
  <si>
    <t>6h</t>
  </si>
  <si>
    <t>10h</t>
  </si>
  <si>
    <t>STDEV</t>
  </si>
  <si>
    <t>pKESK23</t>
  </si>
  <si>
    <t>pYG89</t>
  </si>
  <si>
    <t>pYG90</t>
  </si>
  <si>
    <t>pYG93</t>
  </si>
  <si>
    <t>p-value at</t>
  </si>
  <si>
    <t>Z197 vs Z1110 carrying plasmids</t>
  </si>
  <si>
    <t>Z1110/pKESK23</t>
  </si>
  <si>
    <t>Z1110/pYG89</t>
  </si>
  <si>
    <t>Z1110/pYG90</t>
  </si>
  <si>
    <t>Z1110/pYG93</t>
  </si>
  <si>
    <t>Z196/pKESK23</t>
  </si>
  <si>
    <t>Z196/pYG89</t>
  </si>
  <si>
    <t>Z196/pYG90</t>
  </si>
  <si>
    <t>Z196/pYG93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</si>
</sst>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invertIfNegative val="0"/>
          <c:errBars>
            <c:errBarType val="plus"/>
            <c:errValType val="cust"/>
            <c:noEndCap val="0"/>
            <c:plus>
              <c:numRef>
                <c:f>'LacZ data'!$Z$4:$AB$4</c:f>
                <c:numCache>
                  <c:formatCode>General</c:formatCode>
                  <c:ptCount val="3"/>
                  <c:pt idx="0">
                    <c:v>2.2414673424653637</c:v>
                  </c:pt>
                  <c:pt idx="1">
                    <c:v>3.5655633364959325</c:v>
                  </c:pt>
                  <c:pt idx="2">
                    <c:v>2.7978861366668011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data'!$V$4:$X$4</c:f>
              <c:numCache>
                <c:formatCode>General</c:formatCode>
                <c:ptCount val="3"/>
                <c:pt idx="0">
                  <c:v>14.662019453232052</c:v>
                </c:pt>
                <c:pt idx="1">
                  <c:v>17.93582705459465</c:v>
                </c:pt>
                <c:pt idx="2">
                  <c:v>19.859213714166778</c:v>
                </c:pt>
              </c:numCache>
            </c:numRef>
          </c:val>
        </c:ser>
        <c:ser>
          <c:idx val="2"/>
          <c:order val="2"/>
          <c:invertIfNegative val="0"/>
          <c:errBars>
            <c:errBarType val="plus"/>
            <c:errValType val="cust"/>
            <c:noEndCap val="0"/>
            <c:plus>
              <c:numRef>
                <c:f>'LacZ data'!$Z$9:$AB$9</c:f>
                <c:numCache>
                  <c:formatCode>General</c:formatCode>
                  <c:ptCount val="3"/>
                  <c:pt idx="0">
                    <c:v>3.4711681427511896</c:v>
                  </c:pt>
                  <c:pt idx="1">
                    <c:v>4.760367222236022</c:v>
                  </c:pt>
                  <c:pt idx="2">
                    <c:v>3.154696144407207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data'!$V$9:$X$9</c:f>
              <c:numCache>
                <c:formatCode>General</c:formatCode>
                <c:ptCount val="3"/>
                <c:pt idx="0">
                  <c:v>17.577183756428671</c:v>
                </c:pt>
                <c:pt idx="1">
                  <c:v>22.082420569000995</c:v>
                </c:pt>
                <c:pt idx="2">
                  <c:v>24.752741089190131</c:v>
                </c:pt>
              </c:numCache>
            </c:numRef>
          </c:val>
        </c:ser>
        <c:ser>
          <c:idx val="3"/>
          <c:order val="3"/>
          <c:invertIfNegative val="0"/>
          <c:errBars>
            <c:errBarType val="plus"/>
            <c:errValType val="cust"/>
            <c:noEndCap val="0"/>
            <c:plus>
              <c:numRef>
                <c:f>'LacZ data'!$Z$5:$AB$5</c:f>
                <c:numCache>
                  <c:formatCode>General</c:formatCode>
                  <c:ptCount val="3"/>
                  <c:pt idx="0">
                    <c:v>206.75514448517313</c:v>
                  </c:pt>
                  <c:pt idx="1">
                    <c:v>883.22239135352197</c:v>
                  </c:pt>
                  <c:pt idx="2">
                    <c:v>1464.6230897781386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data'!$V$5:$X$5</c:f>
              <c:numCache>
                <c:formatCode>General</c:formatCode>
                <c:ptCount val="3"/>
                <c:pt idx="0">
                  <c:v>1082.5435894579446</c:v>
                </c:pt>
                <c:pt idx="1">
                  <c:v>3231.302134704194</c:v>
                </c:pt>
                <c:pt idx="2">
                  <c:v>4633.9625785841417</c:v>
                </c:pt>
              </c:numCache>
            </c:numRef>
          </c:val>
        </c:ser>
        <c:ser>
          <c:idx val="4"/>
          <c:order val="4"/>
          <c:invertIfNegative val="0"/>
          <c:errBars>
            <c:errBarType val="plus"/>
            <c:errValType val="cust"/>
            <c:noEndCap val="0"/>
            <c:plus>
              <c:numRef>
                <c:f>'LacZ data'!$Z$10:$AB$10</c:f>
                <c:numCache>
                  <c:formatCode>General</c:formatCode>
                  <c:ptCount val="3"/>
                  <c:pt idx="0">
                    <c:v>239.15795746311454</c:v>
                  </c:pt>
                  <c:pt idx="1">
                    <c:v>434.99074191342231</c:v>
                  </c:pt>
                  <c:pt idx="2">
                    <c:v>139.38670069830999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data'!$V$10:$X$10</c:f>
              <c:numCache>
                <c:formatCode>General</c:formatCode>
                <c:ptCount val="3"/>
                <c:pt idx="0">
                  <c:v>486.72023440369162</c:v>
                </c:pt>
                <c:pt idx="1">
                  <c:v>1198.879358140508</c:v>
                </c:pt>
                <c:pt idx="2">
                  <c:v>2013.8624068209865</c:v>
                </c:pt>
              </c:numCache>
            </c:numRef>
          </c:val>
        </c:ser>
        <c:ser>
          <c:idx val="5"/>
          <c:order val="5"/>
          <c:invertIfNegative val="0"/>
          <c:errBars>
            <c:errBarType val="plus"/>
            <c:errValType val="cust"/>
            <c:noEndCap val="0"/>
            <c:plus>
              <c:numRef>
                <c:f>'LacZ data'!$Z$6:$AB$6</c:f>
                <c:numCache>
                  <c:formatCode>General</c:formatCode>
                  <c:ptCount val="3"/>
                  <c:pt idx="0">
                    <c:v>477.80189674859616</c:v>
                  </c:pt>
                  <c:pt idx="1">
                    <c:v>1400.0732098039414</c:v>
                  </c:pt>
                  <c:pt idx="2">
                    <c:v>1213.6295149952696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data'!$V$6:$X$6</c:f>
              <c:numCache>
                <c:formatCode>General</c:formatCode>
                <c:ptCount val="3"/>
                <c:pt idx="0">
                  <c:v>5730.1818430837729</c:v>
                </c:pt>
                <c:pt idx="1">
                  <c:v>7305.990039342023</c:v>
                </c:pt>
                <c:pt idx="2">
                  <c:v>11110.193256986811</c:v>
                </c:pt>
              </c:numCache>
            </c:numRef>
          </c:val>
        </c:ser>
        <c:ser>
          <c:idx val="6"/>
          <c:order val="6"/>
          <c:invertIfNegative val="0"/>
          <c:errBars>
            <c:errBarType val="plus"/>
            <c:errValType val="cust"/>
            <c:noEndCap val="0"/>
            <c:plus>
              <c:numRef>
                <c:f>'LacZ data'!$Z$11:$AB$11</c:f>
                <c:numCache>
                  <c:formatCode>General</c:formatCode>
                  <c:ptCount val="3"/>
                  <c:pt idx="0">
                    <c:v>722.37931079604198</c:v>
                  </c:pt>
                  <c:pt idx="1">
                    <c:v>1313.625369064782</c:v>
                  </c:pt>
                  <c:pt idx="2">
                    <c:v>435.03689281187519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data'!$V$11:$X$11</c:f>
              <c:numCache>
                <c:formatCode>General</c:formatCode>
                <c:ptCount val="3"/>
                <c:pt idx="0">
                  <c:v>4372.2562785028922</c:v>
                </c:pt>
                <c:pt idx="1">
                  <c:v>7968.0674516180843</c:v>
                </c:pt>
                <c:pt idx="2">
                  <c:v>11170.681968547156</c:v>
                </c:pt>
              </c:numCache>
            </c:numRef>
          </c:val>
        </c:ser>
        <c:ser>
          <c:idx val="7"/>
          <c:order val="7"/>
          <c:invertIfNegative val="0"/>
          <c:errBars>
            <c:errBarType val="plus"/>
            <c:errValType val="cust"/>
            <c:noEndCap val="0"/>
            <c:plus>
              <c:numRef>
                <c:f>'LacZ data'!$Z$7:$AB$7</c:f>
                <c:numCache>
                  <c:formatCode>General</c:formatCode>
                  <c:ptCount val="3"/>
                  <c:pt idx="0">
                    <c:v>69.846310185412776</c:v>
                  </c:pt>
                  <c:pt idx="1">
                    <c:v>780.1073128835875</c:v>
                  </c:pt>
                  <c:pt idx="2">
                    <c:v>292.63690047603762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data'!$V$7:$X$7</c:f>
              <c:numCache>
                <c:formatCode>General</c:formatCode>
                <c:ptCount val="3"/>
                <c:pt idx="0">
                  <c:v>506.7065791048251</c:v>
                </c:pt>
                <c:pt idx="1">
                  <c:v>1521.4393938464686</c:v>
                </c:pt>
                <c:pt idx="2">
                  <c:v>2833.1024757300502</c:v>
                </c:pt>
              </c:numCache>
            </c:numRef>
          </c:val>
        </c:ser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'LacZ data'!$Z$12:$AB$12</c:f>
                <c:numCache>
                  <c:formatCode>General</c:formatCode>
                  <c:ptCount val="3"/>
                  <c:pt idx="0">
                    <c:v>120.55193005219684</c:v>
                  </c:pt>
                  <c:pt idx="1">
                    <c:v>348.43847073672157</c:v>
                  </c:pt>
                  <c:pt idx="2">
                    <c:v>693.29784947876237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'LacZ data'!$V$12:$X$12</c:f>
              <c:numCache>
                <c:formatCode>General</c:formatCode>
                <c:ptCount val="3"/>
                <c:pt idx="0">
                  <c:v>526.45784882627004</c:v>
                </c:pt>
                <c:pt idx="1">
                  <c:v>1388.2563689017777</c:v>
                </c:pt>
                <c:pt idx="2">
                  <c:v>2496.9437622567448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327552"/>
        <c:axId val="184979840"/>
      </c:barChart>
      <c:catAx>
        <c:axId val="184327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4979840"/>
        <c:crosses val="autoZero"/>
        <c:auto val="1"/>
        <c:lblAlgn val="ctr"/>
        <c:lblOffset val="100"/>
        <c:noMultiLvlLbl val="0"/>
      </c:catAx>
      <c:valAx>
        <c:axId val="18497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327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380999</xdr:colOff>
      <xdr:row>15</xdr:row>
      <xdr:rowOff>128587</xdr:rowOff>
    </xdr:from>
    <xdr:to>
      <xdr:col>18</xdr:col>
      <xdr:colOff>238124</xdr:colOff>
      <xdr:row>30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B12"/>
  <sheetViews>
    <sheetView tabSelected="1" workbookViewId="0">
      <selection activeCell="M35" sqref="M35"/>
    </sheetView>
  </sheetViews>
  <sheetFormatPr defaultRowHeight="15" x14ac:dyDescent="0.25"/>
  <cols>
    <col min="3" max="3" width="23" bestFit="1" customWidth="1"/>
    <col min="4" max="4" width="14.42578125" bestFit="1" customWidth="1"/>
  </cols>
  <sheetData>
    <row r="2" spans="3:28" x14ac:dyDescent="0.25">
      <c r="G2" s="2" t="s">
        <v>0</v>
      </c>
      <c r="H2" s="2"/>
      <c r="I2" s="2"/>
      <c r="J2" s="2"/>
      <c r="K2" s="2" t="s">
        <v>1</v>
      </c>
      <c r="L2" s="2"/>
      <c r="M2" s="2"/>
      <c r="N2" s="2"/>
      <c r="O2" s="2" t="s">
        <v>2</v>
      </c>
      <c r="P2" s="2"/>
      <c r="Q2" s="2"/>
      <c r="R2" s="2"/>
      <c r="S2" s="2" t="s">
        <v>3</v>
      </c>
      <c r="W2" t="s">
        <v>12</v>
      </c>
      <c r="AA2" t="s">
        <v>16</v>
      </c>
    </row>
    <row r="3" spans="3:28" x14ac:dyDescent="0.25">
      <c r="C3" s="2"/>
      <c r="D3" s="2"/>
      <c r="E3" s="2"/>
      <c r="F3" s="2" t="s">
        <v>13</v>
      </c>
      <c r="G3" t="s">
        <v>14</v>
      </c>
      <c r="H3" t="s">
        <v>15</v>
      </c>
      <c r="J3" s="2" t="s">
        <v>13</v>
      </c>
      <c r="K3" s="2" t="s">
        <v>14</v>
      </c>
      <c r="L3" s="2" t="s">
        <v>15</v>
      </c>
      <c r="N3" s="2" t="s">
        <v>13</v>
      </c>
      <c r="O3" s="2" t="s">
        <v>14</v>
      </c>
      <c r="P3" s="2" t="s">
        <v>15</v>
      </c>
      <c r="R3" s="2" t="s">
        <v>13</v>
      </c>
      <c r="S3" s="2" t="s">
        <v>14</v>
      </c>
      <c r="T3" s="2" t="s">
        <v>15</v>
      </c>
      <c r="V3" s="2" t="s">
        <v>13</v>
      </c>
      <c r="W3" s="2" t="s">
        <v>14</v>
      </c>
      <c r="X3" s="2" t="s">
        <v>15</v>
      </c>
      <c r="Z3" s="2" t="s">
        <v>13</v>
      </c>
      <c r="AA3" s="2" t="s">
        <v>14</v>
      </c>
      <c r="AB3" s="2" t="s">
        <v>15</v>
      </c>
    </row>
    <row r="4" spans="3:28" x14ac:dyDescent="0.25">
      <c r="C4" s="2" t="s">
        <v>4</v>
      </c>
      <c r="D4" s="2" t="s">
        <v>27</v>
      </c>
      <c r="E4" s="2"/>
      <c r="F4" s="2">
        <v>16.480446927374302</v>
      </c>
      <c r="G4" s="2">
        <v>19.610436767299518</v>
      </c>
      <c r="H4" s="2">
        <v>19.669966996699671</v>
      </c>
      <c r="I4" s="2"/>
      <c r="J4" s="2">
        <v>13.715322789732955</v>
      </c>
      <c r="K4" s="2">
        <v>16.370851370851373</v>
      </c>
      <c r="L4" s="2">
        <v>20.699223085460602</v>
      </c>
      <c r="M4" s="2"/>
      <c r="N4" s="2">
        <v>11.441029900332225</v>
      </c>
      <c r="O4" s="2">
        <v>13.106416275430357</v>
      </c>
      <c r="P4" s="2">
        <v>15.637713083685577</v>
      </c>
      <c r="Q4" s="2"/>
      <c r="R4" s="2">
        <v>17.011278195488725</v>
      </c>
      <c r="S4" s="2">
        <v>22.655603804797352</v>
      </c>
      <c r="T4" s="2">
        <v>23.429951690821259</v>
      </c>
      <c r="V4">
        <f>(AVERAGE(R4,N4,J4,F4))</f>
        <v>14.662019453232052</v>
      </c>
      <c r="W4" s="2">
        <f t="shared" ref="W4:X7" si="0">(AVERAGE(S4,O4,K4,G4))</f>
        <v>17.93582705459465</v>
      </c>
      <c r="X4" s="2">
        <f t="shared" si="0"/>
        <v>19.859213714166778</v>
      </c>
      <c r="Z4">
        <f>(_xlfn.STDEV.P(F4,J4,N4,R4))</f>
        <v>2.2414673424653637</v>
      </c>
      <c r="AA4" s="2">
        <f t="shared" ref="AA4:AB4" si="1">(_xlfn.STDEV.P(G4,K4,O4,S4))</f>
        <v>3.5655633364959325</v>
      </c>
      <c r="AB4" s="2">
        <f t="shared" si="1"/>
        <v>2.7978861366668011</v>
      </c>
    </row>
    <row r="5" spans="3:28" x14ac:dyDescent="0.25">
      <c r="C5" s="2" t="s">
        <v>5</v>
      </c>
      <c r="D5" s="2" t="s">
        <v>28</v>
      </c>
      <c r="E5" s="2"/>
      <c r="F5" s="2">
        <v>993.99313501144161</v>
      </c>
      <c r="G5" s="2">
        <v>4211.7976099669468</v>
      </c>
      <c r="H5" s="2">
        <v>3163.0025747672807</v>
      </c>
      <c r="I5" s="2"/>
      <c r="J5" s="2">
        <v>1356.6370992841582</v>
      </c>
      <c r="K5" s="2">
        <v>3249.6059889676912</v>
      </c>
      <c r="L5" s="2">
        <v>3657.8769438810009</v>
      </c>
      <c r="M5" s="2"/>
      <c r="N5" s="2">
        <v>801.61094560300126</v>
      </c>
      <c r="O5" s="2">
        <v>1820.9083119108825</v>
      </c>
      <c r="P5" s="2">
        <v>6968.791049508538</v>
      </c>
      <c r="Q5" s="2"/>
      <c r="R5" s="2">
        <v>1177.9331779331778</v>
      </c>
      <c r="S5" s="2">
        <v>3642.8966279712549</v>
      </c>
      <c r="T5" s="2">
        <v>4746.179746179746</v>
      </c>
      <c r="V5" s="2">
        <f t="shared" ref="V5:V7" si="2">(AVERAGE(R5,N5,J5,F5))</f>
        <v>1082.5435894579446</v>
      </c>
      <c r="W5" s="2">
        <f t="shared" si="0"/>
        <v>3231.302134704194</v>
      </c>
      <c r="X5" s="2">
        <f t="shared" si="0"/>
        <v>4633.9625785841417</v>
      </c>
      <c r="Z5" s="2">
        <f t="shared" ref="Z5:Z11" si="3">(_xlfn.STDEV.P(F5,J5,N5,R5))</f>
        <v>206.75514448517313</v>
      </c>
      <c r="AA5" s="2">
        <f t="shared" ref="AA5:AA12" si="4">(_xlfn.STDEV.P(G5,K5,O5,S5))</f>
        <v>883.22239135352197</v>
      </c>
      <c r="AB5" s="2">
        <f t="shared" ref="AB5:AB12" si="5">(_xlfn.STDEV.P(H5,L5,P5,T5))</f>
        <v>1464.6230897781386</v>
      </c>
    </row>
    <row r="6" spans="3:28" x14ac:dyDescent="0.25">
      <c r="C6" s="2" t="s">
        <v>6</v>
      </c>
      <c r="D6" s="2" t="s">
        <v>29</v>
      </c>
      <c r="E6" s="2"/>
      <c r="F6" s="2">
        <v>6313.807116661711</v>
      </c>
      <c r="G6" s="2">
        <v>7471.2643678160921</v>
      </c>
      <c r="H6" s="2">
        <v>11782.545717906934</v>
      </c>
      <c r="I6" s="2"/>
      <c r="J6" s="2">
        <v>5828.9812291855887</v>
      </c>
      <c r="K6" s="2">
        <v>9522.6487913873661</v>
      </c>
      <c r="L6" s="2">
        <v>12762.365220060625</v>
      </c>
      <c r="M6" s="2"/>
      <c r="N6" s="2">
        <v>4982.8001375988997</v>
      </c>
      <c r="O6" s="2">
        <v>5937.3640713353625</v>
      </c>
      <c r="P6" s="2">
        <v>9884.0973840973838</v>
      </c>
      <c r="Q6" s="2"/>
      <c r="R6" s="2">
        <v>5795.1388888888896</v>
      </c>
      <c r="S6" s="2">
        <v>6292.6829268292704</v>
      </c>
      <c r="T6" s="2">
        <v>10011.7647058823</v>
      </c>
      <c r="V6" s="2">
        <f t="shared" si="2"/>
        <v>5730.1818430837729</v>
      </c>
      <c r="W6" s="2">
        <f t="shared" si="0"/>
        <v>7305.990039342023</v>
      </c>
      <c r="X6" s="2">
        <f t="shared" si="0"/>
        <v>11110.193256986811</v>
      </c>
      <c r="Z6" s="2">
        <f t="shared" si="3"/>
        <v>477.80189674859616</v>
      </c>
      <c r="AA6" s="2">
        <f t="shared" si="4"/>
        <v>1400.0732098039414</v>
      </c>
      <c r="AB6" s="2">
        <f t="shared" si="5"/>
        <v>1213.6295149952696</v>
      </c>
    </row>
    <row r="7" spans="3:28" x14ac:dyDescent="0.25">
      <c r="C7" s="2" t="s">
        <v>7</v>
      </c>
      <c r="D7" s="2" t="s">
        <v>30</v>
      </c>
      <c r="E7" s="2"/>
      <c r="F7" s="2">
        <v>508.10989738497182</v>
      </c>
      <c r="G7" s="2">
        <v>2682.8434723171563</v>
      </c>
      <c r="H7" s="2">
        <v>3289.3171544135143</v>
      </c>
      <c r="I7" s="2"/>
      <c r="J7" s="2">
        <v>617.92342024900165</v>
      </c>
      <c r="K7" s="2">
        <v>1782.0756922871362</v>
      </c>
      <c r="L7" s="2">
        <v>2487.0735965619124</v>
      </c>
      <c r="M7" s="2"/>
      <c r="N7" s="2">
        <v>470.41178074720489</v>
      </c>
      <c r="O7" s="2">
        <v>866.89729017379125</v>
      </c>
      <c r="P7" s="2">
        <v>2843.6112093699644</v>
      </c>
      <c r="Q7" s="2"/>
      <c r="R7" s="2">
        <v>430.38121803812197</v>
      </c>
      <c r="S7" s="2">
        <v>753.94112060779003</v>
      </c>
      <c r="T7" s="2">
        <v>2712.40794257481</v>
      </c>
      <c r="V7" s="2">
        <f t="shared" si="2"/>
        <v>506.7065791048251</v>
      </c>
      <c r="W7" s="2">
        <f t="shared" si="0"/>
        <v>1521.4393938464686</v>
      </c>
      <c r="X7" s="2">
        <f t="shared" si="0"/>
        <v>2833.1024757300502</v>
      </c>
      <c r="Z7" s="2">
        <f t="shared" si="3"/>
        <v>69.846310185412776</v>
      </c>
      <c r="AA7" s="2">
        <f t="shared" si="4"/>
        <v>780.1073128835875</v>
      </c>
      <c r="AB7" s="2">
        <f t="shared" si="5"/>
        <v>292.63690047603762</v>
      </c>
    </row>
    <row r="8" spans="3:28" x14ac:dyDescent="0.25">
      <c r="Z8" s="2"/>
      <c r="AA8" s="2"/>
      <c r="AB8" s="2"/>
    </row>
    <row r="9" spans="3:28" x14ac:dyDescent="0.25">
      <c r="C9" s="2" t="s">
        <v>8</v>
      </c>
      <c r="D9" s="2" t="s">
        <v>23</v>
      </c>
      <c r="E9" s="2"/>
      <c r="F9" s="2">
        <v>15.780885780885781</v>
      </c>
      <c r="G9" s="2">
        <v>22.955019362526063</v>
      </c>
      <c r="H9" s="2">
        <v>25.20432957808703</v>
      </c>
      <c r="I9" s="2"/>
      <c r="J9" s="2">
        <v>15.137401024685609</v>
      </c>
      <c r="K9" s="2">
        <v>18.204577968526465</v>
      </c>
      <c r="L9" s="2">
        <v>22.947000582411185</v>
      </c>
      <c r="M9" s="2"/>
      <c r="N9" s="2">
        <v>15.819361817198487</v>
      </c>
      <c r="O9" s="2">
        <v>17.655053125772177</v>
      </c>
      <c r="P9" s="2">
        <v>21.22107997939484</v>
      </c>
      <c r="Q9" s="2"/>
      <c r="R9" s="2">
        <v>23.571086402944811</v>
      </c>
      <c r="S9" s="2">
        <v>29.515031819179285</v>
      </c>
      <c r="T9" s="2">
        <v>29.638554216867465</v>
      </c>
      <c r="V9" s="2">
        <f>(AVERAGE(R9,N9,J9,F9))</f>
        <v>17.577183756428671</v>
      </c>
      <c r="W9" s="2">
        <f t="shared" ref="W9:W12" si="6">(AVERAGE(S9,O9,K9,G9))</f>
        <v>22.082420569000995</v>
      </c>
      <c r="X9" s="2">
        <f t="shared" ref="X9:X12" si="7">(AVERAGE(T9,P9,L9,H9))</f>
        <v>24.752741089190131</v>
      </c>
      <c r="Z9" s="2">
        <f t="shared" si="3"/>
        <v>3.4711681427511896</v>
      </c>
      <c r="AA9" s="2">
        <f t="shared" si="4"/>
        <v>4.760367222236022</v>
      </c>
      <c r="AB9" s="2">
        <f t="shared" si="5"/>
        <v>3.154696144407207</v>
      </c>
    </row>
    <row r="10" spans="3:28" x14ac:dyDescent="0.25">
      <c r="C10" s="2" t="s">
        <v>9</v>
      </c>
      <c r="D10" s="2" t="s">
        <v>24</v>
      </c>
      <c r="E10" s="2"/>
      <c r="F10" s="2">
        <v>445.2168156239656</v>
      </c>
      <c r="G10" s="2">
        <v>1213.7869344413666</v>
      </c>
      <c r="H10" s="2">
        <v>1889.3129770992364</v>
      </c>
      <c r="I10" s="2"/>
      <c r="J10" s="2">
        <v>375.69178373776077</v>
      </c>
      <c r="K10" s="2">
        <v>1087.268993839836</v>
      </c>
      <c r="L10" s="2">
        <v>1875.9426847662141</v>
      </c>
      <c r="M10" s="2"/>
      <c r="N10" s="2">
        <v>244.31448992852498</v>
      </c>
      <c r="O10" s="2">
        <v>639.15470494417877</v>
      </c>
      <c r="P10" s="2">
        <v>2079.0092707900926</v>
      </c>
      <c r="Q10" s="2"/>
      <c r="R10" s="2">
        <v>881.65784832451516</v>
      </c>
      <c r="S10" s="2">
        <v>1855.3067993366501</v>
      </c>
      <c r="T10" s="2">
        <v>2211.1846946284031</v>
      </c>
      <c r="V10" s="2">
        <f t="shared" ref="V10:V12" si="8">(AVERAGE(R10,N10,J10,F10))</f>
        <v>486.72023440369162</v>
      </c>
      <c r="W10" s="2">
        <f t="shared" si="6"/>
        <v>1198.879358140508</v>
      </c>
      <c r="X10" s="2">
        <f t="shared" si="7"/>
        <v>2013.8624068209865</v>
      </c>
      <c r="Z10" s="2">
        <f t="shared" si="3"/>
        <v>239.15795746311454</v>
      </c>
      <c r="AA10" s="2">
        <f t="shared" si="4"/>
        <v>434.99074191342231</v>
      </c>
      <c r="AB10" s="2">
        <f t="shared" si="5"/>
        <v>139.38670069830999</v>
      </c>
    </row>
    <row r="11" spans="3:28" x14ac:dyDescent="0.25">
      <c r="C11" s="2" t="s">
        <v>10</v>
      </c>
      <c r="D11" s="2" t="s">
        <v>25</v>
      </c>
      <c r="E11" s="2"/>
      <c r="F11" s="2">
        <v>4970.1046337817643</v>
      </c>
      <c r="G11" s="2">
        <v>10187.609075043632</v>
      </c>
      <c r="H11" s="2">
        <v>11573.446582934252</v>
      </c>
      <c r="I11" s="2"/>
      <c r="J11" s="2">
        <v>3150.8319914117019</v>
      </c>
      <c r="K11" s="2">
        <v>7338.6880856760363</v>
      </c>
      <c r="L11" s="2">
        <v>11144.269423250471</v>
      </c>
      <c r="M11" s="2"/>
      <c r="N11" s="2">
        <v>4536.3891424128733</v>
      </c>
      <c r="O11" s="2">
        <v>6775.7112078441714</v>
      </c>
      <c r="P11" s="2">
        <v>11494.0188836542</v>
      </c>
      <c r="Q11" s="2"/>
      <c r="R11" s="2">
        <v>4831.6993464052302</v>
      </c>
      <c r="S11" s="2">
        <v>7570.2614379084998</v>
      </c>
      <c r="T11" s="2">
        <v>10470.992984349699</v>
      </c>
      <c r="V11" s="2">
        <f t="shared" si="8"/>
        <v>4372.2562785028922</v>
      </c>
      <c r="W11" s="2">
        <f t="shared" si="6"/>
        <v>7968.0674516180843</v>
      </c>
      <c r="X11" s="2">
        <f t="shared" si="7"/>
        <v>11170.681968547156</v>
      </c>
      <c r="Z11" s="2">
        <f t="shared" si="3"/>
        <v>722.37931079604198</v>
      </c>
      <c r="AA11" s="2">
        <f t="shared" si="4"/>
        <v>1313.625369064782</v>
      </c>
      <c r="AB11" s="2">
        <f t="shared" si="5"/>
        <v>435.03689281187519</v>
      </c>
    </row>
    <row r="12" spans="3:28" x14ac:dyDescent="0.25">
      <c r="C12" s="2" t="s">
        <v>11</v>
      </c>
      <c r="D12" s="2" t="s">
        <v>26</v>
      </c>
      <c r="E12" s="2"/>
      <c r="F12" s="2">
        <v>524.56140350877195</v>
      </c>
      <c r="G12" s="2">
        <v>1924.8188405797102</v>
      </c>
      <c r="H12" s="2">
        <v>1838.4988403963735</v>
      </c>
      <c r="I12" s="2"/>
      <c r="J12" s="2">
        <v>339.71471471471472</v>
      </c>
      <c r="K12" s="2">
        <v>1354.1155293732611</v>
      </c>
      <c r="L12" s="2">
        <v>3558.3510512638786</v>
      </c>
      <c r="M12" s="2"/>
      <c r="N12" s="2">
        <v>673.03675856307427</v>
      </c>
      <c r="O12" s="2">
        <v>949.4837758112094</v>
      </c>
      <c r="P12" s="2">
        <v>1920.4138155751061</v>
      </c>
      <c r="Q12" s="2"/>
      <c r="R12" s="2">
        <v>568.51851851851904</v>
      </c>
      <c r="S12" s="2">
        <v>1324.6073298429301</v>
      </c>
      <c r="T12" s="2">
        <v>2670.51134179162</v>
      </c>
      <c r="V12" s="2">
        <f t="shared" si="8"/>
        <v>526.45784882627004</v>
      </c>
      <c r="W12" s="2">
        <f t="shared" si="6"/>
        <v>1388.2563689017777</v>
      </c>
      <c r="X12" s="2">
        <f t="shared" si="7"/>
        <v>2496.9437622567448</v>
      </c>
      <c r="Z12" s="2">
        <f>(_xlfn.STDEV.P(F12,J12,N12,R12))</f>
        <v>120.55193005219684</v>
      </c>
      <c r="AA12" s="2">
        <f t="shared" si="4"/>
        <v>348.43847073672157</v>
      </c>
      <c r="AB12" s="2">
        <f t="shared" si="5"/>
        <v>693.29784947876237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13"/>
  <sheetViews>
    <sheetView workbookViewId="0">
      <selection activeCell="I22" sqref="I22"/>
    </sheetView>
  </sheetViews>
  <sheetFormatPr defaultRowHeight="15" x14ac:dyDescent="0.25"/>
  <cols>
    <col min="1" max="1" width="23" bestFit="1" customWidth="1"/>
    <col min="2" max="2" width="13.42578125" bestFit="1" customWidth="1"/>
    <col min="20" max="20" width="29.7109375" bestFit="1" customWidth="1"/>
  </cols>
  <sheetData>
    <row r="3" spans="1:23" x14ac:dyDescent="0.25">
      <c r="D3" s="3" t="s">
        <v>13</v>
      </c>
      <c r="E3" s="4" t="s">
        <v>13</v>
      </c>
      <c r="F3" s="4" t="s">
        <v>13</v>
      </c>
      <c r="G3" s="4" t="s">
        <v>13</v>
      </c>
      <c r="H3" s="3"/>
      <c r="I3" s="3" t="s">
        <v>14</v>
      </c>
      <c r="J3" s="4" t="s">
        <v>14</v>
      </c>
      <c r="K3" s="4" t="s">
        <v>14</v>
      </c>
      <c r="L3" s="4" t="s">
        <v>14</v>
      </c>
      <c r="M3" s="3"/>
      <c r="N3" s="3" t="s">
        <v>15</v>
      </c>
      <c r="O3" s="4" t="s">
        <v>15</v>
      </c>
      <c r="P3" s="4" t="s">
        <v>15</v>
      </c>
      <c r="Q3" s="4" t="s">
        <v>15</v>
      </c>
      <c r="U3" s="1" t="s">
        <v>21</v>
      </c>
      <c r="V3" s="1"/>
      <c r="W3" s="1"/>
    </row>
    <row r="4" spans="1:23" x14ac:dyDescent="0.25">
      <c r="A4" s="3" t="s">
        <v>4</v>
      </c>
      <c r="B4" s="4" t="s">
        <v>27</v>
      </c>
      <c r="D4" s="3">
        <v>16.480446927374302</v>
      </c>
      <c r="E4" s="3">
        <v>13.715322789732955</v>
      </c>
      <c r="F4" s="3">
        <v>11.441029900332225</v>
      </c>
      <c r="G4" s="3">
        <v>17.011278195488725</v>
      </c>
      <c r="H4" s="3"/>
      <c r="I4" s="3">
        <v>19.610436767299518</v>
      </c>
      <c r="J4" s="3">
        <v>16.370851370851373</v>
      </c>
      <c r="K4" s="3">
        <v>13.106416275430357</v>
      </c>
      <c r="L4" s="3">
        <v>22.655603804797352</v>
      </c>
      <c r="M4" s="3"/>
      <c r="N4" s="3">
        <v>19.669966996699671</v>
      </c>
      <c r="O4" s="3">
        <v>20.699223085460602</v>
      </c>
      <c r="P4" s="3">
        <v>15.637713083685577</v>
      </c>
      <c r="Q4" s="3">
        <v>23.429951690821259</v>
      </c>
      <c r="T4" s="4" t="s">
        <v>22</v>
      </c>
      <c r="U4" s="4" t="s">
        <v>13</v>
      </c>
      <c r="V4" s="4" t="s">
        <v>14</v>
      </c>
      <c r="W4" s="4" t="s">
        <v>15</v>
      </c>
    </row>
    <row r="5" spans="1:23" x14ac:dyDescent="0.25">
      <c r="A5" s="3" t="s">
        <v>5</v>
      </c>
      <c r="B5" s="4" t="s">
        <v>28</v>
      </c>
      <c r="D5" s="3">
        <v>993.99313501144161</v>
      </c>
      <c r="E5" s="3">
        <v>1356.6370992841582</v>
      </c>
      <c r="F5" s="3">
        <v>801.61094560300126</v>
      </c>
      <c r="G5" s="3">
        <v>1177.9331779331778</v>
      </c>
      <c r="H5" s="3"/>
      <c r="I5" s="3">
        <v>4211.7976099669468</v>
      </c>
      <c r="J5" s="3">
        <v>3249.6059889676912</v>
      </c>
      <c r="K5" s="3">
        <v>1820.9083119108825</v>
      </c>
      <c r="L5" s="3">
        <v>3642.8966279712549</v>
      </c>
      <c r="M5" s="3"/>
      <c r="N5" s="3">
        <v>3163.0025747672807</v>
      </c>
      <c r="O5" s="3">
        <v>3657.8769438810009</v>
      </c>
      <c r="P5" s="3">
        <v>6968.791049508538</v>
      </c>
      <c r="Q5" s="3">
        <v>4746.179746179746</v>
      </c>
      <c r="T5" s="4" t="s">
        <v>17</v>
      </c>
      <c r="U5" s="4">
        <f>(_xlfn.T.TEST(D4:G4,D9:G9,2,1))</f>
        <v>0.16599179726723368</v>
      </c>
      <c r="V5" s="4">
        <f>(_xlfn.T.TEST(I4:L4,I9:L9,2,1))</f>
        <v>2.9772497941279639E-2</v>
      </c>
      <c r="W5" s="4">
        <f>(_xlfn.T.TEST(N4:Q4,N9:Q9,2,1))</f>
        <v>1.2031774729488716E-2</v>
      </c>
    </row>
    <row r="6" spans="1:23" x14ac:dyDescent="0.25">
      <c r="A6" s="3" t="s">
        <v>6</v>
      </c>
      <c r="B6" s="4" t="s">
        <v>29</v>
      </c>
      <c r="D6" s="3">
        <v>6313.807116661711</v>
      </c>
      <c r="E6" s="3">
        <v>5828.9812291855887</v>
      </c>
      <c r="F6" s="3">
        <v>4982.8001375988997</v>
      </c>
      <c r="G6" s="3">
        <v>5795.1388888888896</v>
      </c>
      <c r="H6" s="3"/>
      <c r="I6" s="3">
        <v>7471.2643678160921</v>
      </c>
      <c r="J6" s="3">
        <v>9522.6487913873661</v>
      </c>
      <c r="K6" s="3">
        <v>5937.3640713353625</v>
      </c>
      <c r="L6" s="3">
        <v>6292.6829268292704</v>
      </c>
      <c r="M6" s="3"/>
      <c r="N6" s="3">
        <v>11782.545717906934</v>
      </c>
      <c r="O6" s="3">
        <v>12762.365220060625</v>
      </c>
      <c r="P6" s="3">
        <v>9884.0973840973838</v>
      </c>
      <c r="Q6" s="3">
        <v>10011.7647058823</v>
      </c>
      <c r="T6" s="4" t="s">
        <v>18</v>
      </c>
      <c r="U6" s="4">
        <f>(_xlfn.T.TEST(D5:G5,D10:G10,2,1))</f>
        <v>2.4665217296240854E-2</v>
      </c>
      <c r="V6" s="4">
        <f t="shared" ref="V6:V8" si="0">(_xlfn.T.TEST(I5:L5,I10:L10,2,1))</f>
        <v>1.278389166401858E-2</v>
      </c>
      <c r="W6" s="4">
        <f t="shared" ref="W6:W8" si="1">(_xlfn.T.TEST(N5:Q5,N10:Q10,2,1))</f>
        <v>4.6552008598616343E-2</v>
      </c>
    </row>
    <row r="7" spans="1:23" x14ac:dyDescent="0.25">
      <c r="A7" s="3" t="s">
        <v>7</v>
      </c>
      <c r="B7" s="4" t="s">
        <v>30</v>
      </c>
      <c r="D7" s="3">
        <v>508.10989738497182</v>
      </c>
      <c r="E7" s="3">
        <v>617.92342024900165</v>
      </c>
      <c r="F7" s="3">
        <v>470.41178074720489</v>
      </c>
      <c r="G7" s="3">
        <v>430.38121803812197</v>
      </c>
      <c r="H7" s="3"/>
      <c r="I7" s="3">
        <v>2682.8434723171563</v>
      </c>
      <c r="J7" s="3">
        <v>1782.0756922871362</v>
      </c>
      <c r="K7" s="3">
        <v>866.89729017379125</v>
      </c>
      <c r="L7" s="3">
        <v>753.94112060779003</v>
      </c>
      <c r="M7" s="3"/>
      <c r="N7" s="3">
        <v>3289.3171544135143</v>
      </c>
      <c r="O7" s="3">
        <v>2487.0735965619124</v>
      </c>
      <c r="P7" s="3">
        <v>2843.6112093699644</v>
      </c>
      <c r="Q7" s="3">
        <v>2712.40794257481</v>
      </c>
      <c r="T7" s="4" t="s">
        <v>19</v>
      </c>
      <c r="U7" s="4">
        <f t="shared" ref="U6:U8" si="2">(_xlfn.T.TEST(D6:G6,D11:G11,2,1))</f>
        <v>6.5261286036651239E-2</v>
      </c>
      <c r="V7" s="4">
        <f t="shared" si="0"/>
        <v>0.56609607008982044</v>
      </c>
      <c r="W7" s="4">
        <f t="shared" si="1"/>
        <v>0.93413760240801702</v>
      </c>
    </row>
    <row r="8" spans="1:23" x14ac:dyDescent="0.25">
      <c r="A8" s="3"/>
      <c r="B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T8" s="4" t="s">
        <v>20</v>
      </c>
      <c r="U8" s="4">
        <f t="shared" si="2"/>
        <v>0.86476978831163309</v>
      </c>
      <c r="V8" s="4">
        <f t="shared" si="0"/>
        <v>0.6787481078024109</v>
      </c>
      <c r="W8" s="4">
        <f t="shared" si="1"/>
        <v>0.58546159862044855</v>
      </c>
    </row>
    <row r="9" spans="1:23" x14ac:dyDescent="0.25">
      <c r="A9" s="3" t="s">
        <v>8</v>
      </c>
      <c r="B9" s="4" t="s">
        <v>23</v>
      </c>
      <c r="D9" s="3">
        <v>15.780885780885781</v>
      </c>
      <c r="E9" s="3">
        <v>15.137401024685609</v>
      </c>
      <c r="F9" s="3">
        <v>15.819361817198487</v>
      </c>
      <c r="G9" s="3">
        <v>23.571086402944811</v>
      </c>
      <c r="H9" s="3"/>
      <c r="I9" s="3">
        <v>22.955019362526063</v>
      </c>
      <c r="J9" s="3">
        <v>18.204577968526465</v>
      </c>
      <c r="K9" s="3">
        <v>17.655053125772177</v>
      </c>
      <c r="L9" s="3">
        <v>29.515031819179285</v>
      </c>
      <c r="M9" s="3"/>
      <c r="N9" s="3">
        <v>25.20432957808703</v>
      </c>
      <c r="O9" s="3">
        <v>22.947000582411185</v>
      </c>
      <c r="P9" s="3">
        <v>21.22107997939484</v>
      </c>
      <c r="Q9" s="3">
        <v>29.638554216867465</v>
      </c>
    </row>
    <row r="10" spans="1:23" x14ac:dyDescent="0.25">
      <c r="A10" s="3" t="s">
        <v>9</v>
      </c>
      <c r="B10" s="4" t="s">
        <v>24</v>
      </c>
      <c r="D10" s="3">
        <v>445.2168156239656</v>
      </c>
      <c r="E10" s="3">
        <v>375.69178373776077</v>
      </c>
      <c r="F10" s="3">
        <v>244.31448992852498</v>
      </c>
      <c r="G10" s="3">
        <v>881.65784832451516</v>
      </c>
      <c r="H10" s="3"/>
      <c r="I10" s="3">
        <v>1213.7869344413666</v>
      </c>
      <c r="J10" s="3">
        <v>1087.268993839836</v>
      </c>
      <c r="K10" s="3">
        <v>639.15470494417877</v>
      </c>
      <c r="L10" s="3">
        <v>1855.3067993366501</v>
      </c>
      <c r="M10" s="3"/>
      <c r="N10" s="3">
        <v>1889.3129770992364</v>
      </c>
      <c r="O10" s="3">
        <v>1875.9426847662141</v>
      </c>
      <c r="P10" s="3">
        <v>2079.0092707900926</v>
      </c>
      <c r="Q10" s="3">
        <v>2211.1846946284031</v>
      </c>
    </row>
    <row r="11" spans="1:23" x14ac:dyDescent="0.25">
      <c r="A11" s="3" t="s">
        <v>10</v>
      </c>
      <c r="B11" s="4" t="s">
        <v>25</v>
      </c>
      <c r="D11" s="3">
        <v>4970.1046337817643</v>
      </c>
      <c r="E11" s="3">
        <v>3150.8319914117019</v>
      </c>
      <c r="F11" s="3">
        <v>4536.3891424128733</v>
      </c>
      <c r="G11" s="3">
        <v>4831.6993464052302</v>
      </c>
      <c r="H11" s="3"/>
      <c r="I11" s="3">
        <v>10187.609075043632</v>
      </c>
      <c r="J11" s="3">
        <v>7338.6880856760363</v>
      </c>
      <c r="K11" s="3">
        <v>6775.7112078441714</v>
      </c>
      <c r="L11" s="3">
        <v>7570.2614379084998</v>
      </c>
      <c r="M11" s="3"/>
      <c r="N11" s="3">
        <v>11573.446582934252</v>
      </c>
      <c r="O11" s="3">
        <v>11144.269423250471</v>
      </c>
      <c r="P11" s="3">
        <v>11494.0188836542</v>
      </c>
      <c r="Q11" s="3">
        <v>10470.992984349699</v>
      </c>
    </row>
    <row r="12" spans="1:23" x14ac:dyDescent="0.25">
      <c r="A12" s="3" t="s">
        <v>11</v>
      </c>
      <c r="B12" s="4" t="s">
        <v>26</v>
      </c>
      <c r="D12" s="3">
        <v>524.56140350877195</v>
      </c>
      <c r="E12" s="3">
        <v>339.71471471471472</v>
      </c>
      <c r="F12" s="3">
        <v>673.03675856307427</v>
      </c>
      <c r="G12" s="3">
        <v>568.51851851851904</v>
      </c>
      <c r="H12" s="3"/>
      <c r="I12" s="3">
        <v>1924.8188405797102</v>
      </c>
      <c r="J12" s="3">
        <v>1354.1155293732611</v>
      </c>
      <c r="K12" s="3">
        <v>949.4837758112094</v>
      </c>
      <c r="L12" s="3">
        <v>1324.6073298429301</v>
      </c>
      <c r="M12" s="3"/>
      <c r="N12" s="3">
        <v>1838.4988403963735</v>
      </c>
      <c r="O12" s="3">
        <v>3558.3510512638786</v>
      </c>
      <c r="P12" s="3">
        <v>1920.4138155751061</v>
      </c>
      <c r="Q12" s="3">
        <v>2670.51134179162</v>
      </c>
    </row>
    <row r="13" spans="1:23" x14ac:dyDescent="0.25">
      <c r="A13" s="3"/>
      <c r="B13" s="3"/>
    </row>
  </sheetData>
  <mergeCells count="1">
    <mergeCell ref="U3: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LacZ data</vt:lpstr>
      <vt:lpstr>p-values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Muna Ayesha Khan</cp:lastModifiedBy>
  <dcterms:created xsi:type="dcterms:W3CDTF">2019-12-17T16:42:38Z</dcterms:created>
  <dcterms:modified xsi:type="dcterms:W3CDTF">2019-12-17T16:52:19Z</dcterms:modified>
</cp:coreProperties>
</file>