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LacZ activities" sheetId="1" r:id="rId1"/>
    <sheet name="p-value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3" l="1"/>
  <c r="O11" i="3"/>
  <c r="O12" i="3"/>
  <c r="O13" i="3"/>
  <c r="O9" i="3"/>
  <c r="K22" i="3"/>
  <c r="J22" i="3"/>
  <c r="K21" i="3"/>
  <c r="J21" i="3"/>
  <c r="K20" i="3"/>
  <c r="J20" i="3"/>
  <c r="K19" i="3"/>
  <c r="J19" i="3"/>
  <c r="K18" i="3"/>
  <c r="J18" i="3"/>
  <c r="K13" i="3"/>
  <c r="J13" i="3"/>
  <c r="K12" i="3"/>
  <c r="J12" i="3"/>
  <c r="K11" i="3"/>
  <c r="J11" i="3"/>
  <c r="K10" i="3"/>
  <c r="J10" i="3"/>
  <c r="K9" i="3"/>
  <c r="J9" i="3"/>
  <c r="K17" i="1" l="1"/>
  <c r="J17" i="1"/>
  <c r="K21" i="1"/>
  <c r="J21" i="1"/>
  <c r="K20" i="1"/>
  <c r="J20" i="1"/>
  <c r="K19" i="1"/>
  <c r="J19" i="1"/>
  <c r="K18" i="1"/>
  <c r="J18" i="1"/>
  <c r="K9" i="1" l="1"/>
  <c r="K10" i="1"/>
  <c r="K11" i="1"/>
  <c r="K12" i="1"/>
  <c r="K8" i="1"/>
  <c r="J9" i="1"/>
  <c r="J10" i="1"/>
  <c r="J11" i="1"/>
  <c r="J12" i="1"/>
  <c r="J8" i="1"/>
</calcChain>
</file>

<file path=xl/sharedStrings.xml><?xml version="1.0" encoding="utf-8"?>
<sst xmlns="http://schemas.openxmlformats.org/spreadsheetml/2006/main" count="45" uniqueCount="18">
  <si>
    <t>Strains</t>
  </si>
  <si>
    <t>Z197</t>
  </si>
  <si>
    <t>Z1118</t>
  </si>
  <si>
    <r>
      <t xml:space="preserve">R1279 </t>
    </r>
    <r>
      <rPr>
        <i/>
        <sz val="11"/>
        <color theme="1"/>
        <rFont val="Calibri"/>
        <family val="2"/>
        <scheme val="minor"/>
      </rPr>
      <t>glmY'-lacZ</t>
    </r>
  </si>
  <si>
    <r>
      <t xml:space="preserve">R1279 </t>
    </r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glmY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Symbol"/>
        <family val="1"/>
        <charset val="2"/>
      </rPr>
      <t>D</t>
    </r>
    <r>
      <rPr>
        <i/>
        <sz val="11"/>
        <color theme="1"/>
        <rFont val="Calibri"/>
        <family val="2"/>
        <scheme val="minor"/>
      </rPr>
      <t>glmZ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glmY'-lacZ</t>
    </r>
  </si>
  <si>
    <t>Set 1</t>
  </si>
  <si>
    <t>Set 2</t>
  </si>
  <si>
    <t>Set 3</t>
  </si>
  <si>
    <t>Avg</t>
  </si>
  <si>
    <t>Stdevp</t>
  </si>
  <si>
    <t>Set 4</t>
  </si>
  <si>
    <t>1,5h</t>
  </si>
  <si>
    <t>2h</t>
  </si>
  <si>
    <t>4h</t>
  </si>
  <si>
    <t>6h</t>
  </si>
  <si>
    <t>10h</t>
  </si>
  <si>
    <t xml:space="preserve">Z197 vs Z1118 at t : </t>
  </si>
  <si>
    <t>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</si>
</sst>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21"/>
  <sheetViews>
    <sheetView tabSelected="1" workbookViewId="0">
      <selection activeCell="C2" sqref="C2:K21"/>
    </sheetView>
  </sheetViews>
  <sheetFormatPr defaultRowHeight="15" x14ac:dyDescent="0.25"/>
  <cols>
    <col min="4" max="4" width="28.85546875" bestFit="1" customWidth="1"/>
  </cols>
  <sheetData>
    <row r="2" spans="3:11" x14ac:dyDescent="0.25">
      <c r="C2" t="s">
        <v>0</v>
      </c>
    </row>
    <row r="3" spans="3:11" x14ac:dyDescent="0.25">
      <c r="C3" t="s">
        <v>1</v>
      </c>
      <c r="D3" t="s">
        <v>3</v>
      </c>
    </row>
    <row r="4" spans="3:11" x14ac:dyDescent="0.25">
      <c r="C4" t="s">
        <v>2</v>
      </c>
      <c r="D4" t="s">
        <v>4</v>
      </c>
    </row>
    <row r="7" spans="3:11" x14ac:dyDescent="0.25">
      <c r="F7" t="s">
        <v>5</v>
      </c>
      <c r="G7" t="s">
        <v>6</v>
      </c>
      <c r="H7" t="s">
        <v>7</v>
      </c>
      <c r="I7" t="s">
        <v>10</v>
      </c>
      <c r="J7" t="s">
        <v>8</v>
      </c>
      <c r="K7" t="s">
        <v>9</v>
      </c>
    </row>
    <row r="8" spans="3:11" x14ac:dyDescent="0.25">
      <c r="D8" t="s">
        <v>1</v>
      </c>
      <c r="E8">
        <v>1.5</v>
      </c>
      <c r="F8">
        <v>1419.1595441595443</v>
      </c>
      <c r="G8">
        <v>1509.298998569385</v>
      </c>
      <c r="H8">
        <v>1254.8912548912549</v>
      </c>
      <c r="I8">
        <v>1525.8215962441316</v>
      </c>
      <c r="J8">
        <f>(AVERAGE(F8:I8))</f>
        <v>1427.292848466079</v>
      </c>
      <c r="K8">
        <f>(_xlfn.STDEV.P(F8:I8))</f>
        <v>107.49579398697256</v>
      </c>
    </row>
    <row r="9" spans="3:11" x14ac:dyDescent="0.25">
      <c r="E9">
        <v>2</v>
      </c>
      <c r="F9">
        <v>1526.1922881785895</v>
      </c>
      <c r="G9">
        <v>1283.7249782419494</v>
      </c>
      <c r="H9">
        <v>1015.1020926882994</v>
      </c>
      <c r="I9">
        <v>1261.0296671993331</v>
      </c>
      <c r="J9">
        <f t="shared" ref="J9:J12" si="0">(AVERAGE(F9:I9))</f>
        <v>1271.5122565770428</v>
      </c>
      <c r="K9">
        <f t="shared" ref="K9:K12" si="1">(_xlfn.STDEV.P(F9:I9))</f>
        <v>180.87780812785201</v>
      </c>
    </row>
    <row r="10" spans="3:11" x14ac:dyDescent="0.25">
      <c r="E10">
        <v>4</v>
      </c>
      <c r="F10">
        <v>2529.5570079883805</v>
      </c>
      <c r="G10">
        <v>2881.6793893129766</v>
      </c>
      <c r="H10">
        <v>2774.2616033755271</v>
      </c>
      <c r="I10">
        <v>2415.6939040207526</v>
      </c>
      <c r="J10">
        <f t="shared" si="0"/>
        <v>2650.2979761744091</v>
      </c>
      <c r="K10">
        <f t="shared" si="1"/>
        <v>186.09257862985552</v>
      </c>
    </row>
    <row r="11" spans="3:11" x14ac:dyDescent="0.25">
      <c r="E11">
        <v>6</v>
      </c>
      <c r="F11">
        <v>5703.4273079049208</v>
      </c>
      <c r="G11">
        <v>5764.7547797173729</v>
      </c>
      <c r="H11">
        <v>5985.4677565849224</v>
      </c>
      <c r="I11">
        <v>4618.1384248210024</v>
      </c>
      <c r="J11">
        <f t="shared" si="0"/>
        <v>5517.9470672570542</v>
      </c>
      <c r="K11">
        <f t="shared" si="1"/>
        <v>529.98777215915595</v>
      </c>
    </row>
    <row r="12" spans="3:11" x14ac:dyDescent="0.25">
      <c r="E12">
        <v>10</v>
      </c>
      <c r="F12">
        <v>7831.3533659445611</v>
      </c>
      <c r="G12">
        <v>8197.0809792843702</v>
      </c>
      <c r="H12">
        <v>8381.9280273180975</v>
      </c>
      <c r="I12">
        <v>7101.0948054973223</v>
      </c>
      <c r="J12">
        <f t="shared" si="0"/>
        <v>7877.8642945110887</v>
      </c>
      <c r="K12">
        <f t="shared" si="1"/>
        <v>490.28401057647403</v>
      </c>
    </row>
    <row r="16" spans="3:11" x14ac:dyDescent="0.25">
      <c r="D16" t="s">
        <v>2</v>
      </c>
      <c r="F16" t="s">
        <v>5</v>
      </c>
      <c r="G16" t="s">
        <v>6</v>
      </c>
      <c r="H16" t="s">
        <v>7</v>
      </c>
      <c r="I16" t="s">
        <v>10</v>
      </c>
      <c r="J16" t="s">
        <v>8</v>
      </c>
      <c r="K16" t="s">
        <v>9</v>
      </c>
    </row>
    <row r="17" spans="5:11" x14ac:dyDescent="0.25">
      <c r="E17">
        <v>1.5</v>
      </c>
      <c r="F17">
        <v>1893.1521449507061</v>
      </c>
      <c r="G17">
        <v>2009.5614902736561</v>
      </c>
      <c r="H17">
        <v>2014.9207649207649</v>
      </c>
      <c r="I17">
        <v>2063.4095634095634</v>
      </c>
      <c r="J17">
        <f>(AVERAGE(F17:I17))</f>
        <v>1995.2609908886725</v>
      </c>
      <c r="K17">
        <f>(_xlfn.STDEV.P(F17:I17))</f>
        <v>62.572868227913546</v>
      </c>
    </row>
    <row r="18" spans="5:11" x14ac:dyDescent="0.25">
      <c r="E18">
        <v>2</v>
      </c>
      <c r="F18">
        <v>1701.2807199723088</v>
      </c>
      <c r="G18">
        <v>1727.1825396825395</v>
      </c>
      <c r="H18">
        <v>1754.8637831656699</v>
      </c>
      <c r="I18">
        <v>1593.6301837085127</v>
      </c>
      <c r="J18">
        <f t="shared" ref="J18:J21" si="2">(AVERAGE(F18:I18))</f>
        <v>1694.2393066322577</v>
      </c>
      <c r="K18">
        <f t="shared" ref="K18:K21" si="3">(_xlfn.STDEV.P(F18:I18))</f>
        <v>61.099019787689933</v>
      </c>
    </row>
    <row r="19" spans="5:11" x14ac:dyDescent="0.25">
      <c r="E19">
        <v>4</v>
      </c>
      <c r="F19">
        <v>3305.5128861580474</v>
      </c>
      <c r="G19">
        <v>4305.5555555555557</v>
      </c>
      <c r="H19">
        <v>3852.8528528528532</v>
      </c>
      <c r="I19">
        <v>3296.2962962962961</v>
      </c>
      <c r="J19">
        <f t="shared" si="2"/>
        <v>3690.0543977156881</v>
      </c>
      <c r="K19">
        <f t="shared" si="3"/>
        <v>420.79170287735758</v>
      </c>
    </row>
    <row r="20" spans="5:11" x14ac:dyDescent="0.25">
      <c r="E20">
        <v>6</v>
      </c>
      <c r="F20">
        <v>9897.7022348127157</v>
      </c>
      <c r="G20">
        <v>10823.805335678686</v>
      </c>
      <c r="H20">
        <v>9219.1734417344178</v>
      </c>
      <c r="I20">
        <v>8352.2727272727261</v>
      </c>
      <c r="J20">
        <f t="shared" si="2"/>
        <v>9573.2384348746364</v>
      </c>
      <c r="K20">
        <f t="shared" si="3"/>
        <v>906.27170447997003</v>
      </c>
    </row>
    <row r="21" spans="5:11" x14ac:dyDescent="0.25">
      <c r="E21">
        <v>10</v>
      </c>
      <c r="F21">
        <v>12064.06166932483</v>
      </c>
      <c r="G21">
        <v>10876.856118791604</v>
      </c>
      <c r="H21">
        <v>10623.582766439909</v>
      </c>
      <c r="I21">
        <v>10725.538971807628</v>
      </c>
      <c r="J21">
        <f t="shared" si="2"/>
        <v>11072.509881590993</v>
      </c>
      <c r="K21">
        <f t="shared" si="3"/>
        <v>579.52129158674984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22"/>
  <sheetViews>
    <sheetView topLeftCell="A10" workbookViewId="0">
      <selection activeCell="R13" sqref="R13"/>
    </sheetView>
  </sheetViews>
  <sheetFormatPr defaultRowHeight="15" x14ac:dyDescent="0.25"/>
  <cols>
    <col min="14" max="14" width="17.7109375" bestFit="1" customWidth="1"/>
  </cols>
  <sheetData>
    <row r="3" spans="3:15" x14ac:dyDescent="0.25">
      <c r="C3" t="s">
        <v>0</v>
      </c>
    </row>
    <row r="4" spans="3:15" x14ac:dyDescent="0.25">
      <c r="C4" t="s">
        <v>1</v>
      </c>
      <c r="D4" t="s">
        <v>3</v>
      </c>
    </row>
    <row r="5" spans="3:15" x14ac:dyDescent="0.25">
      <c r="C5" t="s">
        <v>2</v>
      </c>
      <c r="D5" t="s">
        <v>4</v>
      </c>
    </row>
    <row r="8" spans="3:15" x14ac:dyDescent="0.25">
      <c r="F8" t="s">
        <v>5</v>
      </c>
      <c r="G8" t="s">
        <v>6</v>
      </c>
      <c r="H8" t="s">
        <v>7</v>
      </c>
      <c r="I8" t="s">
        <v>10</v>
      </c>
      <c r="J8" t="s">
        <v>8</v>
      </c>
      <c r="K8" t="s">
        <v>9</v>
      </c>
      <c r="N8" t="s">
        <v>16</v>
      </c>
      <c r="O8" t="s">
        <v>17</v>
      </c>
    </row>
    <row r="9" spans="3:15" x14ac:dyDescent="0.25">
      <c r="D9" t="s">
        <v>1</v>
      </c>
      <c r="E9">
        <v>1.5</v>
      </c>
      <c r="F9">
        <v>1419.1595441595443</v>
      </c>
      <c r="G9">
        <v>1509.298998569385</v>
      </c>
      <c r="H9">
        <v>1254.8912548912549</v>
      </c>
      <c r="I9">
        <v>1525.8215962441316</v>
      </c>
      <c r="J9">
        <f>(AVERAGE(F9:I9))</f>
        <v>1427.292848466079</v>
      </c>
      <c r="K9">
        <f>(_xlfn.STDEV.P(F9:I9))</f>
        <v>107.49579398697256</v>
      </c>
      <c r="N9" t="s">
        <v>11</v>
      </c>
      <c r="O9">
        <f>_xlfn.T.TEST(F9:I9,F18:I18,2,1)</f>
        <v>3.203690208039899E-3</v>
      </c>
    </row>
    <row r="10" spans="3:15" x14ac:dyDescent="0.25">
      <c r="E10">
        <v>2</v>
      </c>
      <c r="F10">
        <v>1526.1922881785895</v>
      </c>
      <c r="G10">
        <v>1283.7249782419494</v>
      </c>
      <c r="H10">
        <v>1015.1020926882994</v>
      </c>
      <c r="I10">
        <v>1261.0296671993331</v>
      </c>
      <c r="J10">
        <f t="shared" ref="J10:J13" si="0">(AVERAGE(F10:I10))</f>
        <v>1271.5122565770428</v>
      </c>
      <c r="K10">
        <f t="shared" ref="K10:K13" si="1">(_xlfn.STDEV.P(F10:I10))</f>
        <v>180.87780812785201</v>
      </c>
      <c r="N10" t="s">
        <v>12</v>
      </c>
      <c r="O10">
        <f t="shared" ref="O10:O13" si="2">_xlfn.T.TEST(F10:I10,F19:I19,2,1)</f>
        <v>3.81568803850574E-2</v>
      </c>
    </row>
    <row r="11" spans="3:15" x14ac:dyDescent="0.25">
      <c r="E11">
        <v>4</v>
      </c>
      <c r="F11">
        <v>2529.5570079883805</v>
      </c>
      <c r="G11">
        <v>2881.6793893129766</v>
      </c>
      <c r="H11">
        <v>2774.2616033755271</v>
      </c>
      <c r="I11">
        <v>2415.6939040207526</v>
      </c>
      <c r="J11">
        <f t="shared" si="0"/>
        <v>2650.2979761744091</v>
      </c>
      <c r="K11">
        <f t="shared" si="1"/>
        <v>186.09257862985552</v>
      </c>
      <c r="N11" t="s">
        <v>13</v>
      </c>
      <c r="O11">
        <f t="shared" si="2"/>
        <v>5.3244975292425327E-3</v>
      </c>
    </row>
    <row r="12" spans="3:15" x14ac:dyDescent="0.25">
      <c r="E12">
        <v>6</v>
      </c>
      <c r="F12">
        <v>5703.4273079049208</v>
      </c>
      <c r="G12">
        <v>5764.7547797173729</v>
      </c>
      <c r="H12">
        <v>5985.4677565849224</v>
      </c>
      <c r="I12">
        <v>4618.1384248210024</v>
      </c>
      <c r="J12">
        <f t="shared" si="0"/>
        <v>5517.9470672570542</v>
      </c>
      <c r="K12">
        <f t="shared" si="1"/>
        <v>529.98777215915595</v>
      </c>
      <c r="N12" t="s">
        <v>14</v>
      </c>
      <c r="O12">
        <f t="shared" si="2"/>
        <v>1.8673597371883896E-3</v>
      </c>
    </row>
    <row r="13" spans="3:15" x14ac:dyDescent="0.25">
      <c r="E13">
        <v>10</v>
      </c>
      <c r="F13">
        <v>7831.3533659445611</v>
      </c>
      <c r="G13">
        <v>8197.0809792843702</v>
      </c>
      <c r="H13">
        <v>8381.9280273180975</v>
      </c>
      <c r="I13">
        <v>7101.0948054973223</v>
      </c>
      <c r="J13">
        <f t="shared" si="0"/>
        <v>7877.8642945110887</v>
      </c>
      <c r="K13">
        <f t="shared" si="1"/>
        <v>490.28401057647403</v>
      </c>
      <c r="N13" t="s">
        <v>15</v>
      </c>
      <c r="O13">
        <f t="shared" si="2"/>
        <v>5.7687887558375665E-3</v>
      </c>
    </row>
    <row r="17" spans="4:11" x14ac:dyDescent="0.25">
      <c r="D17" t="s">
        <v>2</v>
      </c>
      <c r="F17" t="s">
        <v>5</v>
      </c>
      <c r="G17" t="s">
        <v>6</v>
      </c>
      <c r="H17" t="s">
        <v>7</v>
      </c>
      <c r="I17" t="s">
        <v>10</v>
      </c>
      <c r="J17" t="s">
        <v>8</v>
      </c>
      <c r="K17" t="s">
        <v>9</v>
      </c>
    </row>
    <row r="18" spans="4:11" x14ac:dyDescent="0.25">
      <c r="E18">
        <v>1.5</v>
      </c>
      <c r="F18">
        <v>1893.1521449507061</v>
      </c>
      <c r="G18">
        <v>2009.5614902736561</v>
      </c>
      <c r="H18">
        <v>2014.9207649207649</v>
      </c>
      <c r="I18">
        <v>2063.4095634095634</v>
      </c>
      <c r="J18">
        <f>(AVERAGE(F18:I18))</f>
        <v>1995.2609908886725</v>
      </c>
      <c r="K18">
        <f>(_xlfn.STDEV.P(F18:I18))</f>
        <v>62.572868227913546</v>
      </c>
    </row>
    <row r="19" spans="4:11" x14ac:dyDescent="0.25">
      <c r="E19">
        <v>2</v>
      </c>
      <c r="F19">
        <v>1701.2807199723088</v>
      </c>
      <c r="G19">
        <v>1727.1825396825395</v>
      </c>
      <c r="H19">
        <v>1754.8637831656699</v>
      </c>
      <c r="I19">
        <v>1593.6301837085127</v>
      </c>
      <c r="J19">
        <f t="shared" ref="J19:J22" si="3">(AVERAGE(F19:I19))</f>
        <v>1694.2393066322577</v>
      </c>
      <c r="K19">
        <f t="shared" ref="K19:K22" si="4">(_xlfn.STDEV.P(F19:I19))</f>
        <v>61.099019787689933</v>
      </c>
    </row>
    <row r="20" spans="4:11" x14ac:dyDescent="0.25">
      <c r="E20">
        <v>4</v>
      </c>
      <c r="F20">
        <v>3305.5128861580474</v>
      </c>
      <c r="G20">
        <v>4305.5555555555557</v>
      </c>
      <c r="H20">
        <v>3852.8528528528532</v>
      </c>
      <c r="I20">
        <v>3296.2962962962961</v>
      </c>
      <c r="J20">
        <f t="shared" si="3"/>
        <v>3690.0543977156881</v>
      </c>
      <c r="K20">
        <f t="shared" si="4"/>
        <v>420.79170287735758</v>
      </c>
    </row>
    <row r="21" spans="4:11" x14ac:dyDescent="0.25">
      <c r="E21">
        <v>6</v>
      </c>
      <c r="F21">
        <v>9897.7022348127157</v>
      </c>
      <c r="G21">
        <v>10823.805335678686</v>
      </c>
      <c r="H21">
        <v>9219.1734417344178</v>
      </c>
      <c r="I21">
        <v>8352.2727272727261</v>
      </c>
      <c r="J21">
        <f t="shared" si="3"/>
        <v>9573.2384348746364</v>
      </c>
      <c r="K21">
        <f t="shared" si="4"/>
        <v>906.27170447997003</v>
      </c>
    </row>
    <row r="22" spans="4:11" x14ac:dyDescent="0.25">
      <c r="E22">
        <v>10</v>
      </c>
      <c r="F22">
        <v>12064.06166932483</v>
      </c>
      <c r="G22">
        <v>10876.856118791604</v>
      </c>
      <c r="H22">
        <v>10623.582766439909</v>
      </c>
      <c r="I22">
        <v>10725.538971807628</v>
      </c>
      <c r="J22">
        <f t="shared" si="3"/>
        <v>11072.509881590993</v>
      </c>
      <c r="K22">
        <f t="shared" si="4"/>
        <v>579.52129158674984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LacZ activities</vt:lpstr>
      <vt:lpstr>p-value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schildera31</dc:creator>
  <cp:lastModifiedBy>Muna Ayesha Khan</cp:lastModifiedBy>
  <dcterms:created xsi:type="dcterms:W3CDTF">2019-07-09T10:06:13Z</dcterms:created>
  <dcterms:modified xsi:type="dcterms:W3CDTF">2019-12-17T16:53:34Z</dcterms:modified>
</cp:coreProperties>
</file>