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Source data\Figure 4\"/>
    </mc:Choice>
  </mc:AlternateContent>
  <bookViews>
    <workbookView xWindow="240" yWindow="108" windowWidth="16272" windowHeight="876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N19" i="1" l="1"/>
  <c r="N18" i="1"/>
  <c r="N17" i="1"/>
  <c r="N16" i="1"/>
  <c r="N13" i="1"/>
  <c r="N12" i="1"/>
  <c r="N11" i="1"/>
  <c r="N8" i="1"/>
  <c r="N7" i="1"/>
  <c r="N6" i="1"/>
  <c r="K16" i="1"/>
  <c r="K17" i="1"/>
  <c r="K18" i="1"/>
  <c r="K15" i="1"/>
  <c r="J18" i="1"/>
  <c r="J17" i="1"/>
  <c r="J16" i="1"/>
  <c r="J15" i="1"/>
  <c r="K8" i="1"/>
  <c r="K9" i="1"/>
  <c r="K10" i="1"/>
  <c r="K7" i="1"/>
  <c r="J8" i="1"/>
  <c r="J9" i="1"/>
  <c r="J10" i="1"/>
  <c r="J7" i="1"/>
</calcChain>
</file>

<file path=xl/sharedStrings.xml><?xml version="1.0" encoding="utf-8"?>
<sst xmlns="http://schemas.openxmlformats.org/spreadsheetml/2006/main" count="39" uniqueCount="23">
  <si>
    <t>Z197</t>
  </si>
  <si>
    <r>
      <t xml:space="preserve">R1279 </t>
    </r>
    <r>
      <rPr>
        <i/>
        <sz val="11"/>
        <color theme="1"/>
        <rFont val="Calibri"/>
        <family val="2"/>
        <scheme val="minor"/>
      </rPr>
      <t>glmY'-lacZ</t>
    </r>
  </si>
  <si>
    <t>Z225</t>
  </si>
  <si>
    <r>
      <t xml:space="preserve">R1279 </t>
    </r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rapZ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glmY'-lacZ</t>
    </r>
  </si>
  <si>
    <t>Z197 pBRpLac vs</t>
  </si>
  <si>
    <t>P value</t>
  </si>
  <si>
    <t>Set 1</t>
  </si>
  <si>
    <t>Set 2</t>
  </si>
  <si>
    <t>Set 3</t>
  </si>
  <si>
    <t>avg wt</t>
  </si>
  <si>
    <t>stdev wt</t>
  </si>
  <si>
    <t>pYG83 (glmY)</t>
  </si>
  <si>
    <t>pBRpLac + IPTG</t>
  </si>
  <si>
    <t>pYG84 (glmZ)</t>
  </si>
  <si>
    <t>pYG83 + IPTG</t>
  </si>
  <si>
    <t>pSD69 (gcvB)</t>
  </si>
  <si>
    <t>pYG84 + IPTG</t>
  </si>
  <si>
    <t>pSD69 + IPTG</t>
  </si>
  <si>
    <t>Z225 pBRpLac vs</t>
  </si>
  <si>
    <t xml:space="preserve">avg </t>
  </si>
  <si>
    <t>stdev 225</t>
  </si>
  <si>
    <t>Z197 vs Z225</t>
  </si>
  <si>
    <t>pBRpLac (empty)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</si>
</sst>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9"/>
  <sheetViews>
    <sheetView workbookViewId="0">
      <selection activeCell="N22" sqref="N22"/>
    </sheetView>
  </sheetViews>
  <sheetFormatPr defaultRowHeight="14.4" x14ac:dyDescent="0.3"/>
  <cols>
    <col min="6" max="6" width="14.33203125" bestFit="1" customWidth="1"/>
    <col min="13" max="13" width="16" bestFit="1" customWidth="1"/>
  </cols>
  <sheetData>
    <row r="2" spans="3:14" x14ac:dyDescent="0.3">
      <c r="C2" s="1" t="s">
        <v>0</v>
      </c>
      <c r="D2" s="1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3:14" x14ac:dyDescent="0.3">
      <c r="C3" s="1" t="s">
        <v>2</v>
      </c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</row>
    <row r="4" spans="3:14" x14ac:dyDescent="0.3">
      <c r="C4" s="1"/>
      <c r="D4" s="1"/>
      <c r="E4" s="1"/>
      <c r="F4" s="1"/>
      <c r="G4" s="2"/>
      <c r="H4" s="1"/>
      <c r="I4" s="2"/>
      <c r="J4" s="1"/>
      <c r="K4" s="1"/>
      <c r="L4" s="1"/>
      <c r="M4" s="1"/>
      <c r="N4" s="1"/>
    </row>
    <row r="5" spans="3:14" x14ac:dyDescent="0.3"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4</v>
      </c>
      <c r="N5" s="1" t="s">
        <v>5</v>
      </c>
    </row>
    <row r="6" spans="3:14" x14ac:dyDescent="0.3">
      <c r="C6" s="1"/>
      <c r="D6" s="1"/>
      <c r="E6" s="1"/>
      <c r="F6" s="1" t="s">
        <v>0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/>
      <c r="M6" s="1" t="s">
        <v>11</v>
      </c>
      <c r="N6" s="1">
        <f>_xlfn.T.TEST(G7:I7,G8:I8,2,1)</f>
        <v>2.0656155946214678E-3</v>
      </c>
    </row>
    <row r="7" spans="3:14" x14ac:dyDescent="0.3">
      <c r="C7" s="1"/>
      <c r="D7" s="1"/>
      <c r="E7" s="1"/>
      <c r="F7" s="1" t="s">
        <v>12</v>
      </c>
      <c r="G7" s="1">
        <v>2274.5614035087719</v>
      </c>
      <c r="H7" s="1">
        <v>1863.6721828211191</v>
      </c>
      <c r="I7" s="1">
        <v>2331.1381290104696</v>
      </c>
      <c r="J7" s="1">
        <f>(AVERAGE(G7:I7))</f>
        <v>2156.457238446787</v>
      </c>
      <c r="K7" s="1">
        <f>(_xlfn.STDEV.P(G7:I7))</f>
        <v>208.31474274187067</v>
      </c>
      <c r="L7" s="1"/>
      <c r="M7" s="1" t="s">
        <v>13</v>
      </c>
      <c r="N7" s="1">
        <f>_xlfn.T.TEST(G7:I7,G9:I9,2,1)</f>
        <v>3.6144113263128197E-3</v>
      </c>
    </row>
    <row r="8" spans="3:14" x14ac:dyDescent="0.3">
      <c r="C8" s="1"/>
      <c r="D8" s="1"/>
      <c r="E8" s="1"/>
      <c r="F8" s="1" t="s">
        <v>14</v>
      </c>
      <c r="G8" s="1">
        <v>421.0858585858586</v>
      </c>
      <c r="H8" s="1">
        <v>256.36802810715852</v>
      </c>
      <c r="I8" s="1">
        <v>487.37757514353262</v>
      </c>
      <c r="J8" s="1">
        <f t="shared" ref="J8:J10" si="0">(AVERAGE(G8:I8))</f>
        <v>388.2771539455166</v>
      </c>
      <c r="K8" s="1">
        <f t="shared" ref="K8:K10" si="1">(_xlfn.STDEV.P(G8:I8))</f>
        <v>97.120753122493753</v>
      </c>
      <c r="L8" s="1"/>
      <c r="M8" s="1" t="s">
        <v>15</v>
      </c>
      <c r="N8" s="1">
        <f>_xlfn.T.TEST(G7:I7,G10:I10,2,1)</f>
        <v>0.39664637452183737</v>
      </c>
    </row>
    <row r="9" spans="3:14" x14ac:dyDescent="0.3">
      <c r="C9" s="1"/>
      <c r="D9" s="1"/>
      <c r="E9" s="1"/>
      <c r="F9" s="1" t="s">
        <v>16</v>
      </c>
      <c r="G9" s="1">
        <v>522.0445736434109</v>
      </c>
      <c r="H9" s="1">
        <v>354.66988727858296</v>
      </c>
      <c r="I9" s="1">
        <v>475.221</v>
      </c>
      <c r="J9" s="1">
        <f t="shared" si="0"/>
        <v>450.6451536406646</v>
      </c>
      <c r="K9" s="1">
        <f t="shared" si="1"/>
        <v>70.505558065254419</v>
      </c>
      <c r="L9" s="1"/>
      <c r="M9" s="1"/>
      <c r="N9" s="1"/>
    </row>
    <row r="10" spans="3:14" x14ac:dyDescent="0.3">
      <c r="C10" s="1"/>
      <c r="D10" s="1"/>
      <c r="E10" s="1"/>
      <c r="F10" s="1" t="s">
        <v>17</v>
      </c>
      <c r="G10" s="1">
        <v>1819.3650793650795</v>
      </c>
      <c r="H10" s="1">
        <v>2053.8277511961719</v>
      </c>
      <c r="I10" s="1">
        <v>1935</v>
      </c>
      <c r="J10" s="1">
        <f t="shared" si="0"/>
        <v>1936.0642768537502</v>
      </c>
      <c r="K10" s="1">
        <f t="shared" si="1"/>
        <v>95.721943267848133</v>
      </c>
      <c r="L10" s="1"/>
      <c r="M10" s="1" t="s">
        <v>18</v>
      </c>
      <c r="N10" s="1" t="s">
        <v>5</v>
      </c>
    </row>
    <row r="11" spans="3:14" x14ac:dyDescent="0.3">
      <c r="C11" s="1"/>
      <c r="D11" s="1"/>
      <c r="E11" s="1"/>
      <c r="F11" s="1"/>
      <c r="G11" s="1"/>
      <c r="H11" s="1"/>
      <c r="I11" s="1"/>
      <c r="J11" s="1"/>
      <c r="K11" s="1"/>
      <c r="L11" s="1"/>
      <c r="M11" s="1" t="s">
        <v>11</v>
      </c>
      <c r="N11" s="1">
        <f>_xlfn.T.TEST(G15:I15,G16:I16,2,1)</f>
        <v>0.96518033602054509</v>
      </c>
    </row>
    <row r="12" spans="3:14" x14ac:dyDescent="0.3">
      <c r="C12" s="1"/>
      <c r="D12" s="1"/>
      <c r="E12" s="1"/>
      <c r="F12" s="1"/>
      <c r="G12" s="1"/>
      <c r="H12" s="1"/>
      <c r="I12" s="1"/>
      <c r="J12" s="1"/>
      <c r="K12" s="1"/>
      <c r="L12" s="1"/>
      <c r="M12" s="1" t="s">
        <v>13</v>
      </c>
      <c r="N12" s="1">
        <f>_xlfn.T.TEST(G15:I15,G17:I17,2,1)</f>
        <v>5.4442756656348013E-2</v>
      </c>
    </row>
    <row r="13" spans="3:14" x14ac:dyDescent="0.3">
      <c r="C13" s="1"/>
      <c r="D13" s="1"/>
      <c r="E13" s="1"/>
      <c r="F13" s="1"/>
      <c r="G13" s="2"/>
      <c r="H13" s="2"/>
      <c r="I13" s="2"/>
      <c r="J13" s="1"/>
      <c r="K13" s="1"/>
      <c r="L13" s="1"/>
      <c r="M13" s="1" t="s">
        <v>15</v>
      </c>
      <c r="N13" s="1">
        <f>_xlfn.T.TEST(G15:I15,G18:I18,2,1)</f>
        <v>6.7234902710111344E-2</v>
      </c>
    </row>
    <row r="14" spans="3:14" x14ac:dyDescent="0.3">
      <c r="C14" s="1"/>
      <c r="D14" s="1"/>
      <c r="E14" s="1"/>
      <c r="F14" s="1" t="s">
        <v>2</v>
      </c>
      <c r="G14" s="1" t="s">
        <v>6</v>
      </c>
      <c r="H14" s="1" t="s">
        <v>7</v>
      </c>
      <c r="I14" s="1" t="s">
        <v>8</v>
      </c>
      <c r="J14" s="3" t="s">
        <v>19</v>
      </c>
      <c r="K14" s="1" t="s">
        <v>20</v>
      </c>
      <c r="L14" s="1"/>
      <c r="M14" s="1"/>
      <c r="N14" s="1"/>
    </row>
    <row r="15" spans="3:14" x14ac:dyDescent="0.3">
      <c r="C15" s="1"/>
      <c r="D15" s="1"/>
      <c r="E15" s="1"/>
      <c r="F15" s="1" t="s">
        <v>12</v>
      </c>
      <c r="G15" s="1">
        <v>476.43849206349205</v>
      </c>
      <c r="H15" s="1">
        <v>371.25272979948386</v>
      </c>
      <c r="I15" s="1">
        <v>371.63876204972098</v>
      </c>
      <c r="J15" s="1">
        <f>(AVERAGE(G15:I15))</f>
        <v>406.44332797089896</v>
      </c>
      <c r="K15" s="1">
        <f>(_xlfn.STDEV.P(G15:I15))</f>
        <v>49.494306086567882</v>
      </c>
      <c r="L15" s="1"/>
      <c r="M15" s="1" t="s">
        <v>21</v>
      </c>
      <c r="N15" s="1"/>
    </row>
    <row r="16" spans="3:14" x14ac:dyDescent="0.3">
      <c r="C16" s="1"/>
      <c r="D16" s="1"/>
      <c r="E16" s="1"/>
      <c r="F16" s="1" t="s">
        <v>14</v>
      </c>
      <c r="G16" s="1">
        <v>449.60079840319366</v>
      </c>
      <c r="H16" s="1">
        <v>403.67442541355581</v>
      </c>
      <c r="I16" s="1">
        <v>363.4690591212331</v>
      </c>
      <c r="J16" s="1">
        <f t="shared" ref="J16:J18" si="2">(AVERAGE(G16:I16))</f>
        <v>405.58142764599421</v>
      </c>
      <c r="K16" s="1">
        <f t="shared" ref="K16:K18" si="3">(_xlfn.STDEV.P(G16:I16))</f>
        <v>35.188981429511905</v>
      </c>
      <c r="L16" s="1"/>
      <c r="M16" s="1" t="s">
        <v>22</v>
      </c>
      <c r="N16" s="1">
        <f>_xlfn.T.TEST(G7:I7,G15:I15,2,1)</f>
        <v>6.0695553089172164E-3</v>
      </c>
    </row>
    <row r="17" spans="6:14" x14ac:dyDescent="0.3">
      <c r="F17" s="1" t="s">
        <v>16</v>
      </c>
      <c r="G17" s="1">
        <v>605.57432432432427</v>
      </c>
      <c r="H17" s="1">
        <v>422.21236320615208</v>
      </c>
      <c r="I17" s="1">
        <v>475.221</v>
      </c>
      <c r="J17" s="1">
        <f t="shared" si="2"/>
        <v>501.00256251015873</v>
      </c>
      <c r="K17" s="1">
        <f t="shared" si="3"/>
        <v>77.045090349199512</v>
      </c>
      <c r="L17" s="1"/>
      <c r="M17" s="1" t="s">
        <v>11</v>
      </c>
      <c r="N17" s="1">
        <f>_xlfn.T.TEST(G8:I8,G16:I16,2,1)</f>
        <v>0.84597486438454894</v>
      </c>
    </row>
    <row r="18" spans="6:14" x14ac:dyDescent="0.3">
      <c r="F18" s="1" t="s">
        <v>17</v>
      </c>
      <c r="G18" s="1">
        <v>514.90267639902675</v>
      </c>
      <c r="H18" s="1">
        <v>431.45654834761325</v>
      </c>
      <c r="I18" s="1">
        <v>472</v>
      </c>
      <c r="J18" s="1">
        <f t="shared" si="2"/>
        <v>472.78640824887998</v>
      </c>
      <c r="K18" s="1">
        <f t="shared" si="3"/>
        <v>34.071277249746636</v>
      </c>
      <c r="L18" s="1"/>
      <c r="M18" s="1" t="s">
        <v>13</v>
      </c>
      <c r="N18" s="1">
        <f>_xlfn.T.TEST(G9:I9,G17:I17,2,1)</f>
        <v>0.18803734929330251</v>
      </c>
    </row>
    <row r="19" spans="6:14" x14ac:dyDescent="0.3">
      <c r="F19" s="1"/>
      <c r="G19" s="1"/>
      <c r="H19" s="1"/>
      <c r="I19" s="1"/>
      <c r="J19" s="1"/>
      <c r="K19" s="1"/>
      <c r="L19" s="1"/>
      <c r="M19" s="1" t="s">
        <v>15</v>
      </c>
      <c r="N19" s="1">
        <f>_xlfn.T.TEST(G10:I10,G18:I18,2,1)</f>
        <v>3.9103716350669957E-3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2019-12-08T16:00:43Z</dcterms:created>
  <dcterms:modified xsi:type="dcterms:W3CDTF">2019-12-18T17:46:42Z</dcterms:modified>
</cp:coreProperties>
</file>