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MBG\GOERKE\Manuskripte\Khan et al_GlcN6P sensing\EMBO_revision\Source files_final\embj2019103848-SDataFig5\"/>
    </mc:Choice>
  </mc:AlternateContent>
  <bookViews>
    <workbookView xWindow="240" yWindow="228" windowWidth="16272" windowHeight="8640"/>
  </bookViews>
  <sheets>
    <sheet name="GlmY" sheetId="1" r:id="rId1"/>
    <sheet name="GlmZ" sheetId="2" r:id="rId2"/>
  </sheets>
  <calcPr calcId="152511"/>
</workbook>
</file>

<file path=xl/calcChain.xml><?xml version="1.0" encoding="utf-8"?>
<calcChain xmlns="http://schemas.openxmlformats.org/spreadsheetml/2006/main">
  <c r="J33" i="2" l="1"/>
  <c r="J35" i="2" l="1"/>
  <c r="L25" i="2"/>
  <c r="N25" i="2"/>
  <c r="J19" i="2"/>
  <c r="L19" i="2"/>
  <c r="K18" i="2"/>
  <c r="K19" i="2"/>
  <c r="K20" i="2"/>
  <c r="K17" i="2"/>
  <c r="J18" i="2"/>
  <c r="J20" i="2"/>
  <c r="J17" i="2"/>
  <c r="I25" i="2"/>
  <c r="M25" i="2" s="1"/>
  <c r="H18" i="2"/>
  <c r="H19" i="2"/>
  <c r="H20" i="2"/>
  <c r="H17" i="2"/>
  <c r="G18" i="2"/>
  <c r="G19" i="2"/>
  <c r="G20" i="2"/>
  <c r="G17" i="2"/>
  <c r="L9" i="2"/>
  <c r="I9" i="2"/>
  <c r="K5" i="2"/>
  <c r="J5" i="2"/>
  <c r="H8" i="2"/>
  <c r="H6" i="2"/>
  <c r="H7" i="2"/>
  <c r="H5" i="2"/>
  <c r="G6" i="2"/>
  <c r="G7" i="2"/>
  <c r="G8" i="2"/>
  <c r="I8" i="2" s="1"/>
  <c r="M8" i="2" s="1"/>
  <c r="G5" i="2"/>
  <c r="L40" i="2" l="1"/>
  <c r="J32" i="2"/>
  <c r="L53" i="2" l="1"/>
  <c r="I53" i="2"/>
  <c r="L49" i="2"/>
  <c r="K45" i="2"/>
  <c r="K46" i="2"/>
  <c r="K47" i="2"/>
  <c r="L47" i="2" s="1"/>
  <c r="K48" i="2"/>
  <c r="K49" i="2"/>
  <c r="K50" i="2"/>
  <c r="K44" i="2"/>
  <c r="J45" i="2"/>
  <c r="J46" i="2"/>
  <c r="L46" i="2" s="1"/>
  <c r="J47" i="2"/>
  <c r="J48" i="2"/>
  <c r="L48" i="2" s="1"/>
  <c r="J49" i="2"/>
  <c r="J50" i="2"/>
  <c r="L50" i="2" s="1"/>
  <c r="J44" i="2"/>
  <c r="I46" i="2"/>
  <c r="I50" i="2"/>
  <c r="H45" i="2"/>
  <c r="H46" i="2"/>
  <c r="H47" i="2"/>
  <c r="H48" i="2"/>
  <c r="I48" i="2" s="1"/>
  <c r="H49" i="2"/>
  <c r="H50" i="2"/>
  <c r="H44" i="2"/>
  <c r="G45" i="2"/>
  <c r="G46" i="2"/>
  <c r="G47" i="2"/>
  <c r="I47" i="2" s="1"/>
  <c r="G48" i="2"/>
  <c r="G49" i="2"/>
  <c r="I49" i="2" s="1"/>
  <c r="G50" i="2"/>
  <c r="G44" i="2"/>
  <c r="K33" i="2"/>
  <c r="L33" i="2" s="1"/>
  <c r="K34" i="2"/>
  <c r="K35" i="2"/>
  <c r="K36" i="2"/>
  <c r="K37" i="2"/>
  <c r="L37" i="2" s="1"/>
  <c r="K38" i="2"/>
  <c r="K32" i="2"/>
  <c r="L32" i="2"/>
  <c r="J34" i="2"/>
  <c r="J36" i="2"/>
  <c r="L36" i="2" s="1"/>
  <c r="N36" i="2" s="1"/>
  <c r="J37" i="2"/>
  <c r="J38" i="2"/>
  <c r="H32" i="2"/>
  <c r="I40" i="2"/>
  <c r="H33" i="2"/>
  <c r="H34" i="2"/>
  <c r="H35" i="2"/>
  <c r="H36" i="2"/>
  <c r="H37" i="2"/>
  <c r="H38" i="2"/>
  <c r="G33" i="2"/>
  <c r="G34" i="2"/>
  <c r="I34" i="2" s="1"/>
  <c r="G35" i="2"/>
  <c r="I35" i="2" s="1"/>
  <c r="G36" i="2"/>
  <c r="I36" i="2" s="1"/>
  <c r="G37" i="2"/>
  <c r="I37" i="2" s="1"/>
  <c r="G38" i="2"/>
  <c r="I38" i="2" s="1"/>
  <c r="G32" i="2"/>
  <c r="M50" i="2" l="1"/>
  <c r="M49" i="2"/>
  <c r="N49" i="2"/>
  <c r="N48" i="2"/>
  <c r="M48" i="2"/>
  <c r="M46" i="2"/>
  <c r="M47" i="2"/>
  <c r="N47" i="2"/>
  <c r="N50" i="2"/>
  <c r="N46" i="2"/>
  <c r="L35" i="2"/>
  <c r="M35" i="2" s="1"/>
  <c r="L38" i="2"/>
  <c r="N38" i="2" s="1"/>
  <c r="L34" i="2"/>
  <c r="M34" i="2" s="1"/>
  <c r="N37" i="2"/>
  <c r="M37" i="2"/>
  <c r="M36" i="2"/>
  <c r="N35" i="2" l="1"/>
  <c r="N34" i="2"/>
  <c r="M38" i="2"/>
  <c r="N53" i="2" l="1"/>
  <c r="L45" i="2"/>
  <c r="L44" i="2"/>
  <c r="L43" i="2"/>
  <c r="N43" i="2" s="1"/>
  <c r="I43" i="2"/>
  <c r="N40" i="2"/>
  <c r="M40" i="2"/>
  <c r="L31" i="2"/>
  <c r="N31" i="2" s="1"/>
  <c r="I31" i="2"/>
  <c r="L16" i="2"/>
  <c r="I16" i="2"/>
  <c r="M16" i="2" s="1"/>
  <c r="N9" i="2"/>
  <c r="M9" i="2"/>
  <c r="L4" i="2"/>
  <c r="N4" i="2" s="1"/>
  <c r="I4" i="2"/>
  <c r="M45" i="1"/>
  <c r="L33" i="1"/>
  <c r="N16" i="2" l="1"/>
  <c r="M4" i="2"/>
  <c r="M31" i="2"/>
  <c r="M43" i="2"/>
  <c r="I17" i="2"/>
  <c r="N17" i="2" s="1"/>
  <c r="L17" i="2"/>
  <c r="L18" i="2"/>
  <c r="L20" i="2"/>
  <c r="I18" i="2"/>
  <c r="I20" i="2"/>
  <c r="M20" i="2" s="1"/>
  <c r="I19" i="2"/>
  <c r="N19" i="2" s="1"/>
  <c r="L5" i="2"/>
  <c r="M6" i="2"/>
  <c r="I5" i="2"/>
  <c r="N5" i="2" s="1"/>
  <c r="I6" i="2"/>
  <c r="I7" i="2"/>
  <c r="M7" i="2" s="1"/>
  <c r="N7" i="2"/>
  <c r="I44" i="2"/>
  <c r="I45" i="2"/>
  <c r="I33" i="2"/>
  <c r="I32" i="2"/>
  <c r="M5" i="2"/>
  <c r="M53" i="2"/>
  <c r="N47" i="1"/>
  <c r="K47" i="1"/>
  <c r="P47" i="1" s="1"/>
  <c r="N35" i="1"/>
  <c r="L32" i="1"/>
  <c r="N32" i="1" s="1"/>
  <c r="P35" i="1"/>
  <c r="K35" i="1"/>
  <c r="N44" i="1"/>
  <c r="N43" i="1"/>
  <c r="K43" i="1"/>
  <c r="N31" i="1"/>
  <c r="K31" i="1"/>
  <c r="O31" i="1"/>
  <c r="M44" i="1"/>
  <c r="J45" i="1"/>
  <c r="J44" i="1"/>
  <c r="M33" i="1"/>
  <c r="N33" i="1" s="1"/>
  <c r="M32" i="1"/>
  <c r="J33" i="1"/>
  <c r="J32" i="1"/>
  <c r="K32" i="1" s="1"/>
  <c r="J17" i="1"/>
  <c r="L45" i="1"/>
  <c r="N45" i="1" s="1"/>
  <c r="L44" i="1"/>
  <c r="I45" i="1"/>
  <c r="K45" i="1" s="1"/>
  <c r="I44" i="1"/>
  <c r="K44" i="1" s="1"/>
  <c r="O44" i="1" s="1"/>
  <c r="I33" i="1"/>
  <c r="K33" i="1" s="1"/>
  <c r="O33" i="1" s="1"/>
  <c r="I32" i="1"/>
  <c r="N25" i="1"/>
  <c r="M18" i="1"/>
  <c r="M19" i="1"/>
  <c r="M20" i="1"/>
  <c r="M21" i="1"/>
  <c r="M22" i="1"/>
  <c r="M23" i="1"/>
  <c r="M17" i="1"/>
  <c r="L22" i="1"/>
  <c r="N22" i="1" s="1"/>
  <c r="L23" i="1"/>
  <c r="N23" i="1" s="1"/>
  <c r="L18" i="1"/>
  <c r="L19" i="1"/>
  <c r="L20" i="1"/>
  <c r="L21" i="1"/>
  <c r="L17" i="1"/>
  <c r="O45" i="1" l="1"/>
  <c r="P45" i="1"/>
  <c r="N20" i="2"/>
  <c r="M17" i="2"/>
  <c r="M45" i="2"/>
  <c r="N45" i="2"/>
  <c r="P31" i="1"/>
  <c r="P43" i="1"/>
  <c r="N44" i="2"/>
  <c r="M44" i="2"/>
  <c r="M18" i="2"/>
  <c r="N18" i="2"/>
  <c r="M19" i="2"/>
  <c r="N6" i="2"/>
  <c r="N33" i="2"/>
  <c r="M33" i="2"/>
  <c r="N32" i="2"/>
  <c r="M32" i="2"/>
  <c r="P44" i="1"/>
  <c r="O47" i="1"/>
  <c r="P32" i="1"/>
  <c r="O32" i="1"/>
  <c r="P33" i="1"/>
  <c r="O35" i="1"/>
  <c r="O43" i="1"/>
  <c r="N9" i="1"/>
  <c r="K9" i="1"/>
  <c r="O9" i="1" s="1"/>
  <c r="P9" i="1"/>
  <c r="L7" i="1"/>
  <c r="N4" i="1"/>
  <c r="P4" i="1" s="1"/>
  <c r="M6" i="1"/>
  <c r="M7" i="1"/>
  <c r="M5" i="1"/>
  <c r="N5" i="1" s="1"/>
  <c r="L6" i="1"/>
  <c r="N6" i="1" s="1"/>
  <c r="L5" i="1"/>
  <c r="K6" i="1"/>
  <c r="K4" i="1"/>
  <c r="O4" i="1" s="1"/>
  <c r="J6" i="1"/>
  <c r="J7" i="1"/>
  <c r="J5" i="1"/>
  <c r="N17" i="1"/>
  <c r="I7" i="1"/>
  <c r="K7" i="1" s="1"/>
  <c r="I6" i="1"/>
  <c r="I5" i="1"/>
  <c r="K5" i="1" s="1"/>
  <c r="O5" i="1" s="1"/>
  <c r="P25" i="1"/>
  <c r="O25" i="1"/>
  <c r="K25" i="1"/>
  <c r="P16" i="1"/>
  <c r="O16" i="1"/>
  <c r="N16" i="1"/>
  <c r="N19" i="1"/>
  <c r="N21" i="1"/>
  <c r="K17" i="1"/>
  <c r="K21" i="1"/>
  <c r="K16" i="1"/>
  <c r="J18" i="1"/>
  <c r="J19" i="1"/>
  <c r="J20" i="1"/>
  <c r="J21" i="1"/>
  <c r="I18" i="1"/>
  <c r="K18" i="1" s="1"/>
  <c r="I19" i="1"/>
  <c r="K19" i="1" s="1"/>
  <c r="I20" i="1"/>
  <c r="K20" i="1" s="1"/>
  <c r="I21" i="1"/>
  <c r="I17" i="1"/>
  <c r="P5" i="1" l="1"/>
  <c r="N7" i="1"/>
  <c r="P21" i="1"/>
  <c r="O21" i="1"/>
  <c r="O17" i="1"/>
  <c r="P17" i="1"/>
  <c r="N18" i="1"/>
  <c r="O18" i="1" s="1"/>
  <c r="N20" i="1"/>
  <c r="P20" i="1" s="1"/>
  <c r="O19" i="1"/>
  <c r="P19" i="1"/>
  <c r="P6" i="1"/>
  <c r="O6" i="1"/>
  <c r="P7" i="1"/>
  <c r="O7" i="1"/>
  <c r="P18" i="1" l="1"/>
  <c r="O20" i="1"/>
</calcChain>
</file>

<file path=xl/sharedStrings.xml><?xml version="1.0" encoding="utf-8"?>
<sst xmlns="http://schemas.openxmlformats.org/spreadsheetml/2006/main" count="276" uniqueCount="180">
  <si>
    <t>Z8</t>
  </si>
  <si>
    <t>Water</t>
  </si>
  <si>
    <t>set 1</t>
  </si>
  <si>
    <t>set 2</t>
  </si>
  <si>
    <t>5S</t>
  </si>
  <si>
    <t>FMDP</t>
  </si>
  <si>
    <t>25925281,00</t>
  </si>
  <si>
    <t>17812669,50</t>
  </si>
  <si>
    <t>6948299,52</t>
  </si>
  <si>
    <t>7977118,45</t>
  </si>
  <si>
    <t>5307152,32</t>
  </si>
  <si>
    <t>7090605,00</t>
  </si>
  <si>
    <t>12990900,00</t>
  </si>
  <si>
    <t>13162940,50</t>
  </si>
  <si>
    <t>18353285,00</t>
  </si>
  <si>
    <t>set 1 normalised</t>
  </si>
  <si>
    <t xml:space="preserve">set 2 normalised </t>
  </si>
  <si>
    <t>AVG</t>
  </si>
  <si>
    <t>STDEV</t>
  </si>
  <si>
    <t>5655508,00</t>
  </si>
  <si>
    <t>3036720,00</t>
  </si>
  <si>
    <t>2749846,68</t>
  </si>
  <si>
    <t>Half-life</t>
  </si>
  <si>
    <t>746729,00</t>
  </si>
  <si>
    <t>1157422,08</t>
  </si>
  <si>
    <t>1742575,00</t>
  </si>
  <si>
    <t>2220749,50</t>
  </si>
  <si>
    <t>2605420,00</t>
  </si>
  <si>
    <t>2361213,00</t>
  </si>
  <si>
    <t>2430619,00</t>
  </si>
  <si>
    <t>2496591,00</t>
  </si>
  <si>
    <t>337618,81</t>
  </si>
  <si>
    <t>138329,15</t>
  </si>
  <si>
    <t>122963,58</t>
  </si>
  <si>
    <t>1892298,00</t>
  </si>
  <si>
    <t>47932323,53</t>
  </si>
  <si>
    <t>2066725,00</t>
  </si>
  <si>
    <t>57458634,50</t>
  </si>
  <si>
    <t>1141610,50</t>
  </si>
  <si>
    <t>55363108,00</t>
  </si>
  <si>
    <t>1513316,00</t>
  </si>
  <si>
    <t>60899611,00</t>
  </si>
  <si>
    <t>975508,50</t>
  </si>
  <si>
    <t>56633910,80</t>
  </si>
  <si>
    <t>640552,18</t>
  </si>
  <si>
    <t>63540729,87</t>
  </si>
  <si>
    <t>424588,98</t>
  </si>
  <si>
    <t>54645879,02</t>
  </si>
  <si>
    <t>55200,59</t>
  </si>
  <si>
    <t>53443953,50</t>
  </si>
  <si>
    <t>Z28</t>
  </si>
  <si>
    <t>17327286,50</t>
  </si>
  <si>
    <t>6110427,00</t>
  </si>
  <si>
    <t>2355160,93</t>
  </si>
  <si>
    <t>6725849,00</t>
  </si>
  <si>
    <t>1201509,50</t>
  </si>
  <si>
    <t>665852,71</t>
  </si>
  <si>
    <t>43915,50</t>
  </si>
  <si>
    <t>36041093,00</t>
  </si>
  <si>
    <t>35599071,35</t>
  </si>
  <si>
    <t>34182067,00</t>
  </si>
  <si>
    <t>34193747,50</t>
  </si>
  <si>
    <t>31596026,00</t>
  </si>
  <si>
    <t>33626996,63</t>
  </si>
  <si>
    <t>10325481,13</t>
  </si>
  <si>
    <t>5279981,25</t>
  </si>
  <si>
    <t>1472673,81</t>
  </si>
  <si>
    <t>392615,33</t>
  </si>
  <si>
    <t>43427790,50</t>
  </si>
  <si>
    <t>46589693,00</t>
  </si>
  <si>
    <t>49546498,00</t>
  </si>
  <si>
    <t>50659638,00</t>
  </si>
  <si>
    <t>54186015,00</t>
  </si>
  <si>
    <t>48017448,00</t>
  </si>
  <si>
    <t>34157943,00</t>
  </si>
  <si>
    <t>231094,44</t>
  </si>
  <si>
    <t>86198,03</t>
  </si>
  <si>
    <t>GlmY* half-life</t>
  </si>
  <si>
    <t>42654350,00</t>
  </si>
  <si>
    <t>GlmZ half-life</t>
  </si>
  <si>
    <t>19894279,72</t>
  </si>
  <si>
    <t>19295502,00</t>
  </si>
  <si>
    <t>16302692,22</t>
  </si>
  <si>
    <t>17450499,41</t>
  </si>
  <si>
    <t>14259666,50</t>
  </si>
  <si>
    <t>16441466,63</t>
  </si>
  <si>
    <t>14118860,18</t>
  </si>
  <si>
    <t>202105,12</t>
  </si>
  <si>
    <t>35701744,00</t>
  </si>
  <si>
    <t>36412465,00</t>
  </si>
  <si>
    <t>31336162,00</t>
  </si>
  <si>
    <t>30088663,00</t>
  </si>
  <si>
    <t>31325852,00</t>
  </si>
  <si>
    <t>33047374,27</t>
  </si>
  <si>
    <t>33252346,00</t>
  </si>
  <si>
    <t>26138605,00</t>
  </si>
  <si>
    <t>12807631,65</t>
  </si>
  <si>
    <t>20622870,00</t>
  </si>
  <si>
    <t>17869712,00</t>
  </si>
  <si>
    <t>23751556,00</t>
  </si>
  <si>
    <t>22470305,00</t>
  </si>
  <si>
    <t>15619610,50</t>
  </si>
  <si>
    <t>21191529,00</t>
  </si>
  <si>
    <t>5897809,40</t>
  </si>
  <si>
    <t>23108184,03</t>
  </si>
  <si>
    <t>28783052,00</t>
  </si>
  <si>
    <t>32096673,29</t>
  </si>
  <si>
    <t>42441423,33</t>
  </si>
  <si>
    <t>40477911,50</t>
  </si>
  <si>
    <t>39712124,00</t>
  </si>
  <si>
    <t>33815435,16</t>
  </si>
  <si>
    <t>36849468,95</t>
  </si>
  <si>
    <t>5791803,83</t>
  </si>
  <si>
    <t>3914408,00</t>
  </si>
  <si>
    <t>6892837,00</t>
  </si>
  <si>
    <t>5184804,25</t>
  </si>
  <si>
    <t>4573876,00</t>
  </si>
  <si>
    <t>2747650,60</t>
  </si>
  <si>
    <t>1630086,00</t>
  </si>
  <si>
    <t>338697,22</t>
  </si>
  <si>
    <t>21532226,05</t>
  </si>
  <si>
    <t>18532141,00</t>
  </si>
  <si>
    <t>19848023,00</t>
  </si>
  <si>
    <t>15498475,00</t>
  </si>
  <si>
    <t>18738494,05</t>
  </si>
  <si>
    <t>15107379,00</t>
  </si>
  <si>
    <t>15927037,50</t>
  </si>
  <si>
    <t>17934598,70</t>
  </si>
  <si>
    <t>10730517,00</t>
  </si>
  <si>
    <t>21760433,00</t>
  </si>
  <si>
    <t>22806479,00</t>
  </si>
  <si>
    <t>20004771,00</t>
  </si>
  <si>
    <t>2837586,00</t>
  </si>
  <si>
    <t>3284516,00</t>
  </si>
  <si>
    <t>4208216,50</t>
  </si>
  <si>
    <t>5946857,00</t>
  </si>
  <si>
    <t>5295250,50</t>
  </si>
  <si>
    <t>11517517,50</t>
  </si>
  <si>
    <t>10574131,00</t>
  </si>
  <si>
    <t>10019399,50</t>
  </si>
  <si>
    <t>6154441,50</t>
  </si>
  <si>
    <t>4288766,00</t>
  </si>
  <si>
    <t>10068381,50</t>
  </si>
  <si>
    <t>5729058,79</t>
  </si>
  <si>
    <t>822969,62</t>
  </si>
  <si>
    <t>395944,13</t>
  </si>
  <si>
    <t>228556,04</t>
  </si>
  <si>
    <t>96319,91</t>
  </si>
  <si>
    <t>639047,94</t>
  </si>
  <si>
    <t>16479438,00</t>
  </si>
  <si>
    <t>22144678,00</t>
  </si>
  <si>
    <t>28845810,47</t>
  </si>
  <si>
    <t>27195772,17</t>
  </si>
  <si>
    <t>31807066,50</t>
  </si>
  <si>
    <t>10643446,00</t>
  </si>
  <si>
    <t>8320397,00</t>
  </si>
  <si>
    <t>8335974,00</t>
  </si>
  <si>
    <t>3895068,00</t>
  </si>
  <si>
    <t>1685445,00</t>
  </si>
  <si>
    <t>4760985,00</t>
  </si>
  <si>
    <t>7238235,00</t>
  </si>
  <si>
    <t>9024952,00</t>
  </si>
  <si>
    <t>7237069,00</t>
  </si>
  <si>
    <t>3383325,50</t>
  </si>
  <si>
    <t>12563559,00</t>
  </si>
  <si>
    <t>6465635,00</t>
  </si>
  <si>
    <t>5796126,32</t>
  </si>
  <si>
    <t>29511052,00</t>
  </si>
  <si>
    <t>31126498,00</t>
  </si>
  <si>
    <t>27774975,50</t>
  </si>
  <si>
    <t>31817302,50</t>
  </si>
  <si>
    <t>25552818,00</t>
  </si>
  <si>
    <t>2105201,00</t>
  </si>
  <si>
    <t>5316992,00</t>
  </si>
  <si>
    <t>17129064,00</t>
  </si>
  <si>
    <t>13240056,00</t>
  </si>
  <si>
    <t>Wild type - Mock</t>
  </si>
  <si>
    <t>Wild type- Nva FMDP</t>
  </si>
  <si>
    <t>DrapZ- Mock</t>
  </si>
  <si>
    <t>DrapZ- Nva FMDP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</si>
</sst>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</cellStyleXfs>
  <cellXfs count="17">
    <xf numFmtId="0" fontId="0" fillId="0" borderId="0" xfId="0"/>
    <xf numFmtId="0" fontId="0" fillId="0" borderId="0" xfId="0" applyNumberFormat="1" applyAlignment="1">
      <alignment horizontal="left"/>
    </xf>
    <xf numFmtId="0" fontId="0" fillId="0" borderId="0" xfId="0" applyNumberFormat="1"/>
    <xf numFmtId="0" fontId="0" fillId="0" borderId="0" xfId="0"/>
    <xf numFmtId="0" fontId="0" fillId="0" borderId="0" xfId="0" applyNumberFormat="1"/>
    <xf numFmtId="0" fontId="2" fillId="3" borderId="1" xfId="2"/>
    <xf numFmtId="0" fontId="0" fillId="0" borderId="0" xfId="0"/>
    <xf numFmtId="0" fontId="0" fillId="0" borderId="0" xfId="0"/>
    <xf numFmtId="0" fontId="0" fillId="0" borderId="0" xfId="0" applyNumberFormat="1"/>
    <xf numFmtId="0" fontId="1" fillId="2" borderId="0" xfId="1"/>
    <xf numFmtId="0" fontId="0" fillId="0" borderId="0" xfId="0" applyNumberFormat="1"/>
    <xf numFmtId="0" fontId="0" fillId="0" borderId="0" xfId="0" applyNumberFormat="1"/>
    <xf numFmtId="0" fontId="0" fillId="0" borderId="0" xfId="0"/>
    <xf numFmtId="49" fontId="0" fillId="0" borderId="0" xfId="0" applyNumberFormat="1"/>
    <xf numFmtId="0" fontId="0" fillId="0" borderId="0" xfId="0" applyNumberFormat="1"/>
    <xf numFmtId="0" fontId="1" fillId="2" borderId="0" xfId="1"/>
    <xf numFmtId="0" fontId="3" fillId="0" borderId="0" xfId="0" applyFont="1"/>
  </cellXfs>
  <cellStyles count="3">
    <cellStyle name="Good" xfId="1" builtinId="26"/>
    <cellStyle name="Input" xfId="2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2"/>
          <c:order val="2"/>
          <c:tx>
            <c:strRef>
              <c:f>GlmY!$S$9</c:f>
              <c:strCache>
                <c:ptCount val="1"/>
                <c:pt idx="0">
                  <c:v>Wild type - Mock</c:v>
                </c:pt>
              </c:strCache>
            </c:strRef>
          </c:tx>
          <c:spPr>
            <a:ln w="28575">
              <a:noFill/>
            </a:ln>
          </c:spPr>
          <c:marker>
            <c:symbol val="x"/>
            <c:size val="10"/>
            <c:spPr>
              <a:noFill/>
              <a:ln>
                <a:solidFill>
                  <a:schemeClr val="tx1">
                    <a:lumMod val="50000"/>
                    <a:lumOff val="50000"/>
                  </a:schemeClr>
                </a:solidFill>
              </a:ln>
            </c:spPr>
          </c:marker>
          <c:trendline>
            <c:trendlineType val="exp"/>
            <c:forward val="13"/>
            <c:intercept val="100"/>
            <c:dispRSqr val="0"/>
            <c:dispEq val="0"/>
          </c:trendline>
          <c:xVal>
            <c:numRef>
              <c:f>GlmY!$C$4:$C$7</c:f>
              <c:numCache>
                <c:formatCode>General</c:formatCode>
                <c:ptCount val="4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xVal>
          <c:yVal>
            <c:numRef>
              <c:f>GlmY!$O$4:$O$7</c:f>
              <c:numCache>
                <c:formatCode>General</c:formatCode>
                <c:ptCount val="4"/>
                <c:pt idx="0">
                  <c:v>100</c:v>
                </c:pt>
                <c:pt idx="1">
                  <c:v>39.925804099386411</c:v>
                </c:pt>
                <c:pt idx="2">
                  <c:v>29.937898115439189</c:v>
                </c:pt>
                <c:pt idx="3">
                  <c:v>22.238396060081751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GlmY!$S$10</c:f>
              <c:strCache>
                <c:ptCount val="1"/>
                <c:pt idx="0">
                  <c:v>Wild type- Nva FMDP</c:v>
                </c:pt>
              </c:strCache>
            </c:strRef>
          </c:tx>
          <c:spPr>
            <a:ln w="28575">
              <a:noFill/>
            </a:ln>
          </c:spPr>
          <c:marker>
            <c:symbol val="triangle"/>
            <c:size val="10"/>
            <c:spPr>
              <a:solidFill>
                <a:schemeClr val="tx1">
                  <a:lumMod val="75000"/>
                  <a:lumOff val="25000"/>
                </a:schemeClr>
              </a:solidFill>
            </c:spPr>
          </c:marker>
          <c:trendline>
            <c:trendlineType val="exp"/>
            <c:forward val="6"/>
            <c:intercept val="100"/>
            <c:dispRSqr val="0"/>
            <c:dispEq val="0"/>
          </c:trendline>
          <c:xVal>
            <c:numRef>
              <c:f>GlmY!$C$16:$C$21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</c:numCache>
            </c:numRef>
          </c:xVal>
          <c:yVal>
            <c:numRef>
              <c:f>GlmY!$O$16:$O$21</c:f>
              <c:numCache>
                <c:formatCode>General</c:formatCode>
                <c:ptCount val="6"/>
                <c:pt idx="0">
                  <c:v>100</c:v>
                </c:pt>
                <c:pt idx="1">
                  <c:v>116.06699931695712</c:v>
                </c:pt>
                <c:pt idx="2">
                  <c:v>64.764989799122887</c:v>
                </c:pt>
                <c:pt idx="3">
                  <c:v>64.960878746639224</c:v>
                </c:pt>
                <c:pt idx="4">
                  <c:v>48.499656508416749</c:v>
                </c:pt>
                <c:pt idx="5">
                  <c:v>18.592140706709955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GlmY!$S$11</c:f>
              <c:strCache>
                <c:ptCount val="1"/>
                <c:pt idx="0">
                  <c:v>DrapZ- Mock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10"/>
            <c:spPr>
              <a:solidFill>
                <a:schemeClr val="bg2">
                  <a:lumMod val="25000"/>
                </a:schemeClr>
              </a:solidFill>
              <a:ln>
                <a:solidFill>
                  <a:schemeClr val="tx1"/>
                </a:solidFill>
              </a:ln>
            </c:spPr>
          </c:marker>
          <c:trendline>
            <c:trendlineType val="exp"/>
            <c:forward val="12.5"/>
            <c:intercept val="100"/>
            <c:dispRSqr val="0"/>
            <c:dispEq val="0"/>
          </c:trendline>
          <c:xVal>
            <c:numRef>
              <c:f>GlmY!$C$31:$C$33</c:f>
              <c:numCache>
                <c:formatCode>General</c:formatCode>
                <c:ptCount val="3"/>
                <c:pt idx="0">
                  <c:v>0</c:v>
                </c:pt>
                <c:pt idx="1">
                  <c:v>2</c:v>
                </c:pt>
                <c:pt idx="2">
                  <c:v>4</c:v>
                </c:pt>
              </c:numCache>
            </c:numRef>
          </c:xVal>
          <c:yVal>
            <c:numRef>
              <c:f>GlmY!$O$31:$O$33</c:f>
              <c:numCache>
                <c:formatCode>General</c:formatCode>
                <c:ptCount val="3"/>
                <c:pt idx="0">
                  <c:v>100</c:v>
                </c:pt>
                <c:pt idx="1">
                  <c:v>36.650799420121629</c:v>
                </c:pt>
                <c:pt idx="2">
                  <c:v>13.740248483923351</c:v>
                </c:pt>
              </c:numCache>
            </c:numRef>
          </c:yVal>
          <c:smooth val="0"/>
        </c:ser>
        <c:ser>
          <c:idx val="0"/>
          <c:order val="0"/>
          <c:tx>
            <c:strRef>
              <c:f>GlmY!$S$12</c:f>
              <c:strCache>
                <c:ptCount val="1"/>
                <c:pt idx="0">
                  <c:v>DrapZ- Nva FMDP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10"/>
            <c:spPr>
              <a:solidFill>
                <a:schemeClr val="bg2">
                  <a:lumMod val="75000"/>
                </a:schemeClr>
              </a:solidFill>
              <a:ln>
                <a:noFill/>
              </a:ln>
            </c:spPr>
          </c:marker>
          <c:trendline>
            <c:trendlineType val="exp"/>
            <c:forward val="14"/>
            <c:intercept val="100"/>
            <c:dispRSqr val="0"/>
            <c:dispEq val="0"/>
          </c:trendline>
          <c:xVal>
            <c:numRef>
              <c:f>GlmY!$C$43:$C$45</c:f>
              <c:numCache>
                <c:formatCode>General</c:formatCode>
                <c:ptCount val="3"/>
                <c:pt idx="0">
                  <c:v>0</c:v>
                </c:pt>
                <c:pt idx="1">
                  <c:v>2</c:v>
                </c:pt>
                <c:pt idx="2">
                  <c:v>4</c:v>
                </c:pt>
              </c:numCache>
            </c:numRef>
          </c:xVal>
          <c:yVal>
            <c:numRef>
              <c:f>GlmY!$O$43:$O$45</c:f>
              <c:numCache>
                <c:formatCode>General</c:formatCode>
                <c:ptCount val="3"/>
                <c:pt idx="0">
                  <c:v>100</c:v>
                </c:pt>
                <c:pt idx="1">
                  <c:v>33.939615681593736</c:v>
                </c:pt>
                <c:pt idx="2">
                  <c:v>12.18990928768245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045552"/>
        <c:axId val="165047120"/>
      </c:scatterChart>
      <c:valAx>
        <c:axId val="165045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5047120"/>
        <c:crosses val="autoZero"/>
        <c:crossBetween val="midCat"/>
      </c:valAx>
      <c:valAx>
        <c:axId val="165047120"/>
        <c:scaling>
          <c:logBase val="10"/>
          <c:orientation val="minMax"/>
          <c:max val="100"/>
          <c:min val="1"/>
        </c:scaling>
        <c:delete val="0"/>
        <c:axPos val="l"/>
        <c:majorGridlines/>
        <c:minorGridlines/>
        <c:numFmt formatCode="General" sourceLinked="1"/>
        <c:majorTickMark val="out"/>
        <c:minorTickMark val="none"/>
        <c:tickLblPos val="nextTo"/>
        <c:crossAx val="1650455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2"/>
          <c:order val="2"/>
          <c:tx>
            <c:strRef>
              <c:f>GlmZ!$P$11</c:f>
              <c:strCache>
                <c:ptCount val="1"/>
                <c:pt idx="0">
                  <c:v>DrapZ- Mock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10"/>
            <c:spPr>
              <a:solidFill>
                <a:schemeClr val="tx1">
                  <a:lumMod val="75000"/>
                  <a:lumOff val="25000"/>
                </a:schemeClr>
              </a:solidFill>
              <a:ln>
                <a:noFill/>
              </a:ln>
            </c:spPr>
          </c:marker>
          <c:trendline>
            <c:trendlineType val="exp"/>
            <c:forward val="5"/>
            <c:intercept val="100"/>
            <c:dispRSqr val="0"/>
            <c:dispEq val="0"/>
          </c:trendline>
          <c:xVal>
            <c:numRef>
              <c:f>GlmZ!$A$31:$A$36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</c:numCache>
            </c:numRef>
          </c:xVal>
          <c:yVal>
            <c:numRef>
              <c:f>GlmZ!$M$31:$M$36</c:f>
              <c:numCache>
                <c:formatCode>General</c:formatCode>
                <c:ptCount val="6"/>
                <c:pt idx="0">
                  <c:v>100</c:v>
                </c:pt>
                <c:pt idx="1">
                  <c:v>91.662521963168473</c:v>
                </c:pt>
                <c:pt idx="2">
                  <c:v>87.731853059886532</c:v>
                </c:pt>
                <c:pt idx="3">
                  <c:v>127.80958450677548</c:v>
                </c:pt>
                <c:pt idx="4">
                  <c:v>68.266271683938882</c:v>
                </c:pt>
                <c:pt idx="5">
                  <c:v>84.40858354184067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GlmZ!$P$12</c:f>
              <c:strCache>
                <c:ptCount val="1"/>
                <c:pt idx="0">
                  <c:v>DrapZ- Nva FMDP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10"/>
            <c:spPr>
              <a:solidFill>
                <a:schemeClr val="bg2">
                  <a:lumMod val="75000"/>
                </a:schemeClr>
              </a:solidFill>
              <a:ln>
                <a:noFill/>
              </a:ln>
            </c:spPr>
          </c:marker>
          <c:trendline>
            <c:trendlineType val="exp"/>
            <c:forward val="5"/>
            <c:intercept val="100"/>
            <c:dispRSqr val="0"/>
            <c:dispEq val="0"/>
          </c:trendline>
          <c:xVal>
            <c:numRef>
              <c:f>GlmZ!$A$31:$A$36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</c:numCache>
            </c:numRef>
          </c:xVal>
          <c:yVal>
            <c:numRef>
              <c:f>GlmZ!$M$43:$M$48</c:f>
              <c:numCache>
                <c:formatCode>General</c:formatCode>
                <c:ptCount val="6"/>
                <c:pt idx="0">
                  <c:v>100</c:v>
                </c:pt>
                <c:pt idx="1">
                  <c:v>103.89990217275957</c:v>
                </c:pt>
                <c:pt idx="2">
                  <c:v>114.77992901568291</c:v>
                </c:pt>
                <c:pt idx="3">
                  <c:v>112.67119371488042</c:v>
                </c:pt>
                <c:pt idx="4">
                  <c:v>95.451973144897522</c:v>
                </c:pt>
                <c:pt idx="5">
                  <c:v>69.290332748040186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GlmZ!$P$9</c:f>
              <c:strCache>
                <c:ptCount val="1"/>
                <c:pt idx="0">
                  <c:v>Wild type - Mock</c:v>
                </c:pt>
              </c:strCache>
            </c:strRef>
          </c:tx>
          <c:spPr>
            <a:ln w="28575">
              <a:noFill/>
            </a:ln>
          </c:spPr>
          <c:marker>
            <c:symbol val="x"/>
            <c:size val="10"/>
            <c:spPr>
              <a:ln>
                <a:solidFill>
                  <a:schemeClr val="tx1">
                    <a:lumMod val="50000"/>
                    <a:lumOff val="50000"/>
                  </a:schemeClr>
                </a:solidFill>
              </a:ln>
            </c:spPr>
          </c:marker>
          <c:trendline>
            <c:trendlineType val="exp"/>
            <c:forward val="1"/>
            <c:intercept val="100"/>
            <c:dispRSqr val="0"/>
            <c:dispEq val="0"/>
          </c:trendline>
          <c:xVal>
            <c:numRef>
              <c:f>GlmZ!$A$31:$A$36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</c:numCache>
            </c:numRef>
          </c:xVal>
          <c:yVal>
            <c:numRef>
              <c:f>GlmZ!$M$4:$M$7</c:f>
              <c:numCache>
                <c:formatCode>General</c:formatCode>
                <c:ptCount val="4"/>
                <c:pt idx="0">
                  <c:v>100</c:v>
                </c:pt>
                <c:pt idx="1">
                  <c:v>36.391158777397102</c:v>
                </c:pt>
                <c:pt idx="2">
                  <c:v>4.4288441525171232</c:v>
                </c:pt>
                <c:pt idx="3">
                  <c:v>1.9626181738453499</c:v>
                </c:pt>
              </c:numCache>
            </c:numRef>
          </c:yVal>
          <c:smooth val="0"/>
        </c:ser>
        <c:ser>
          <c:idx val="0"/>
          <c:order val="0"/>
          <c:tx>
            <c:strRef>
              <c:f>GlmZ!$P$10</c:f>
              <c:strCache>
                <c:ptCount val="1"/>
                <c:pt idx="0">
                  <c:v>Wild type- Nva FMDP</c:v>
                </c:pt>
              </c:strCache>
            </c:strRef>
          </c:tx>
          <c:spPr>
            <a:ln w="28575">
              <a:noFill/>
            </a:ln>
          </c:spPr>
          <c:marker>
            <c:symbol val="triangle"/>
            <c:size val="10"/>
            <c:spPr>
              <a:solidFill>
                <a:schemeClr val="tx1">
                  <a:lumMod val="75000"/>
                  <a:lumOff val="25000"/>
                </a:schemeClr>
              </a:solidFill>
              <a:ln>
                <a:noFill/>
              </a:ln>
            </c:spPr>
          </c:marker>
          <c:trendline>
            <c:trendlineType val="exp"/>
            <c:forward val="22"/>
            <c:intercept val="100"/>
            <c:dispRSqr val="0"/>
            <c:dispEq val="0"/>
          </c:trendline>
          <c:xVal>
            <c:numRef>
              <c:f>GlmZ!$A$31:$A$36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</c:numCache>
            </c:numRef>
          </c:xVal>
          <c:yVal>
            <c:numRef>
              <c:f>GlmZ!$M$16:$M$20</c:f>
              <c:numCache>
                <c:formatCode>General</c:formatCode>
                <c:ptCount val="5"/>
                <c:pt idx="0">
                  <c:v>100</c:v>
                </c:pt>
                <c:pt idx="1">
                  <c:v>50.105878002635691</c:v>
                </c:pt>
                <c:pt idx="2">
                  <c:v>45.167400481014596</c:v>
                </c:pt>
                <c:pt idx="3">
                  <c:v>31.664097765533235</c:v>
                </c:pt>
                <c:pt idx="4">
                  <c:v>20.817820487094245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047904"/>
        <c:axId val="165048296"/>
      </c:scatterChart>
      <c:valAx>
        <c:axId val="16504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5048296"/>
        <c:crosses val="autoZero"/>
        <c:crossBetween val="midCat"/>
      </c:valAx>
      <c:valAx>
        <c:axId val="165048296"/>
        <c:scaling>
          <c:logBase val="10"/>
          <c:orientation val="minMax"/>
          <c:max val="100"/>
          <c:min val="1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50479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638174</xdr:colOff>
      <xdr:row>14</xdr:row>
      <xdr:rowOff>180974</xdr:rowOff>
    </xdr:from>
    <xdr:to>
      <xdr:col>25</xdr:col>
      <xdr:colOff>76199</xdr:colOff>
      <xdr:row>35</xdr:row>
      <xdr:rowOff>91439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514350</xdr:colOff>
      <xdr:row>18</xdr:row>
      <xdr:rowOff>57150</xdr:rowOff>
    </xdr:from>
    <xdr:to>
      <xdr:col>24</xdr:col>
      <xdr:colOff>15240</xdr:colOff>
      <xdr:row>38</xdr:row>
      <xdr:rowOff>160020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Z51"/>
  <sheetViews>
    <sheetView tabSelected="1" topLeftCell="F10" workbookViewId="0">
      <selection activeCell="T12" sqref="T12"/>
    </sheetView>
  </sheetViews>
  <sheetFormatPr defaultRowHeight="14.4" x14ac:dyDescent="0.3"/>
  <cols>
    <col min="3" max="3" width="13.5546875" bestFit="1" customWidth="1"/>
    <col min="4" max="4" width="12" bestFit="1" customWidth="1"/>
    <col min="5" max="7" width="11.5546875" bestFit="1" customWidth="1"/>
    <col min="11" max="11" width="15.6640625" bestFit="1" customWidth="1"/>
    <col min="14" max="14" width="16.109375" bestFit="1" customWidth="1"/>
    <col min="17" max="17" width="10.5546875" bestFit="1" customWidth="1"/>
    <col min="19" max="19" width="18.44140625" bestFit="1" customWidth="1"/>
  </cols>
  <sheetData>
    <row r="1" spans="3:19" x14ac:dyDescent="0.3">
      <c r="C1" s="16" t="s">
        <v>77</v>
      </c>
    </row>
    <row r="2" spans="3:19" x14ac:dyDescent="0.3">
      <c r="C2" t="s">
        <v>0</v>
      </c>
      <c r="D2" t="s">
        <v>1</v>
      </c>
      <c r="F2" t="s">
        <v>4</v>
      </c>
    </row>
    <row r="3" spans="3:19" x14ac:dyDescent="0.3">
      <c r="D3" t="s">
        <v>2</v>
      </c>
      <c r="E3" t="s">
        <v>3</v>
      </c>
      <c r="F3" t="s">
        <v>2</v>
      </c>
      <c r="G3" t="s">
        <v>3</v>
      </c>
      <c r="I3" s="7" t="s">
        <v>2</v>
      </c>
      <c r="J3" s="7"/>
      <c r="K3" s="5" t="s">
        <v>15</v>
      </c>
      <c r="L3" s="7" t="s">
        <v>3</v>
      </c>
      <c r="M3" s="7"/>
      <c r="N3" s="5" t="s">
        <v>16</v>
      </c>
      <c r="O3" s="7" t="s">
        <v>17</v>
      </c>
      <c r="P3" s="7" t="s">
        <v>18</v>
      </c>
    </row>
    <row r="4" spans="3:19" x14ac:dyDescent="0.3">
      <c r="C4">
        <v>0</v>
      </c>
      <c r="D4" s="8" t="s">
        <v>19</v>
      </c>
      <c r="E4" s="13" t="s">
        <v>31</v>
      </c>
      <c r="F4" s="11" t="s">
        <v>23</v>
      </c>
      <c r="G4" s="11" t="s">
        <v>27</v>
      </c>
      <c r="I4" s="10">
        <v>100</v>
      </c>
      <c r="J4">
        <v>100</v>
      </c>
      <c r="K4" s="5">
        <f>((100*I4)/J4)</f>
        <v>100</v>
      </c>
      <c r="L4" s="14">
        <v>100</v>
      </c>
      <c r="M4" s="12">
        <v>100</v>
      </c>
      <c r="N4" s="5">
        <f>((100*L4)/M4)</f>
        <v>100</v>
      </c>
      <c r="O4">
        <f>(AVERAGE(K4,N4))</f>
        <v>100</v>
      </c>
      <c r="P4">
        <f>(_xlfn.STDEV.P(N4,K4))</f>
        <v>0</v>
      </c>
    </row>
    <row r="5" spans="3:19" x14ac:dyDescent="0.3">
      <c r="C5">
        <v>2</v>
      </c>
      <c r="D5" s="8" t="s">
        <v>20</v>
      </c>
      <c r="E5" s="13" t="s">
        <v>32</v>
      </c>
      <c r="F5" s="11" t="s">
        <v>24</v>
      </c>
      <c r="G5" s="11" t="s">
        <v>28</v>
      </c>
      <c r="I5" s="10">
        <f>(D5/5655508)*100</f>
        <v>53.694911226365519</v>
      </c>
      <c r="J5">
        <f>(F5/746729)*100</f>
        <v>154.99894607012718</v>
      </c>
      <c r="K5" s="5">
        <f t="shared" ref="K5:K6" si="0">((100*I5)/J5)</f>
        <v>34.642113761258727</v>
      </c>
      <c r="L5" s="14">
        <f>(E5/337618.81)*100</f>
        <v>40.971991459836019</v>
      </c>
      <c r="M5" s="12">
        <f>(G5/2605420)*100</f>
        <v>90.626962255605619</v>
      </c>
      <c r="N5" s="5">
        <f>((100*L5)/M5)</f>
        <v>45.209494437514088</v>
      </c>
      <c r="O5" s="12">
        <f t="shared" ref="O5:O7" si="1">(AVERAGE(K5,N5))</f>
        <v>39.925804099386411</v>
      </c>
      <c r="P5" s="12">
        <f t="shared" ref="P5:P7" si="2">(_xlfn.STDEV.P(N5,K5))</f>
        <v>5.2836903381276628</v>
      </c>
    </row>
    <row r="6" spans="3:19" x14ac:dyDescent="0.3">
      <c r="C6">
        <v>4</v>
      </c>
      <c r="D6" s="8" t="s">
        <v>21</v>
      </c>
      <c r="E6" s="13" t="s">
        <v>33</v>
      </c>
      <c r="F6" s="11" t="s">
        <v>25</v>
      </c>
      <c r="G6" s="11" t="s">
        <v>29</v>
      </c>
      <c r="I6" s="10">
        <f>(D6/5655508)*100</f>
        <v>48.622452306671661</v>
      </c>
      <c r="J6" s="6">
        <f t="shared" ref="J6:J7" si="3">(F6/746729)*100</f>
        <v>233.36109887254949</v>
      </c>
      <c r="K6" s="5">
        <f t="shared" si="0"/>
        <v>20.835714496368087</v>
      </c>
      <c r="L6" s="14">
        <f t="shared" ref="L6:L7" si="4">(E6/337618.81)*100</f>
        <v>36.420832121290871</v>
      </c>
      <c r="M6" s="12">
        <f t="shared" ref="M6:M7" si="5">(G6/2605420)*100</f>
        <v>93.290870569812157</v>
      </c>
      <c r="N6" s="5">
        <f t="shared" ref="N6:N7" si="6">((100*L6)/M6)</f>
        <v>39.040081734510295</v>
      </c>
      <c r="O6" s="12">
        <f t="shared" si="1"/>
        <v>29.937898115439189</v>
      </c>
      <c r="P6" s="12">
        <f t="shared" si="2"/>
        <v>9.102183619071111</v>
      </c>
    </row>
    <row r="7" spans="3:19" x14ac:dyDescent="0.3">
      <c r="C7">
        <v>8</v>
      </c>
      <c r="D7" s="8">
        <v>2519749.86</v>
      </c>
      <c r="E7">
        <v>95422.78</v>
      </c>
      <c r="F7" s="11" t="s">
        <v>26</v>
      </c>
      <c r="G7" s="11" t="s">
        <v>30</v>
      </c>
      <c r="I7" s="10">
        <f>(D7/5655508)*100</f>
        <v>44.553908508307302</v>
      </c>
      <c r="J7" s="6">
        <f t="shared" si="3"/>
        <v>297.39698069848635</v>
      </c>
      <c r="K7" s="5">
        <f>((100*I7)/J7)</f>
        <v>14.981291472315903</v>
      </c>
      <c r="L7" s="14">
        <f t="shared" si="4"/>
        <v>28.263466718575309</v>
      </c>
      <c r="M7" s="12">
        <f t="shared" si="5"/>
        <v>95.822976717765272</v>
      </c>
      <c r="N7" s="5">
        <f t="shared" si="6"/>
        <v>29.495500647847599</v>
      </c>
      <c r="O7" s="12">
        <f t="shared" si="1"/>
        <v>22.238396060081751</v>
      </c>
      <c r="P7" s="12">
        <f t="shared" si="2"/>
        <v>7.2571045877658502</v>
      </c>
    </row>
    <row r="8" spans="3:19" x14ac:dyDescent="0.3">
      <c r="C8">
        <v>16</v>
      </c>
      <c r="G8" s="11"/>
    </row>
    <row r="9" spans="3:19" x14ac:dyDescent="0.3">
      <c r="C9">
        <v>32</v>
      </c>
      <c r="J9" s="12" t="s">
        <v>22</v>
      </c>
      <c r="K9" s="15">
        <f>LN(0.5)/(-0.281)</f>
        <v>2.4667159450531857</v>
      </c>
      <c r="L9" s="12"/>
      <c r="M9" s="12"/>
      <c r="N9" s="15">
        <f>LN(0.5)/(-0.18)</f>
        <v>3.8508176697774741</v>
      </c>
      <c r="O9" s="12">
        <f>(AVERAGE(K9,N9))</f>
        <v>3.1587668074153301</v>
      </c>
      <c r="P9" s="12">
        <f>(_xlfn.STDEV.P(K9,N9))</f>
        <v>0.69205086236214297</v>
      </c>
      <c r="S9" t="s">
        <v>176</v>
      </c>
    </row>
    <row r="10" spans="3:19" x14ac:dyDescent="0.3">
      <c r="C10">
        <v>64</v>
      </c>
      <c r="S10" t="s">
        <v>177</v>
      </c>
    </row>
    <row r="11" spans="3:19" x14ac:dyDescent="0.3">
      <c r="C11">
        <v>120</v>
      </c>
      <c r="S11" t="s">
        <v>178</v>
      </c>
    </row>
    <row r="12" spans="3:19" x14ac:dyDescent="0.3">
      <c r="C12">
        <v>300</v>
      </c>
      <c r="S12" t="s">
        <v>179</v>
      </c>
    </row>
    <row r="14" spans="3:19" x14ac:dyDescent="0.3">
      <c r="C14" t="s">
        <v>0</v>
      </c>
      <c r="D14" t="s">
        <v>5</v>
      </c>
      <c r="F14" t="s">
        <v>4</v>
      </c>
    </row>
    <row r="15" spans="3:19" x14ac:dyDescent="0.3">
      <c r="D15" t="s">
        <v>2</v>
      </c>
      <c r="E15" t="s">
        <v>3</v>
      </c>
      <c r="F15" t="s">
        <v>2</v>
      </c>
      <c r="G15" t="s">
        <v>3</v>
      </c>
      <c r="I15" t="s">
        <v>2</v>
      </c>
      <c r="K15" s="5" t="s">
        <v>15</v>
      </c>
      <c r="L15" t="s">
        <v>3</v>
      </c>
      <c r="N15" s="5" t="s">
        <v>16</v>
      </c>
      <c r="O15" t="s">
        <v>17</v>
      </c>
      <c r="P15" t="s">
        <v>18</v>
      </c>
    </row>
    <row r="16" spans="3:19" x14ac:dyDescent="0.3">
      <c r="C16">
        <v>0</v>
      </c>
      <c r="D16" s="1" t="s">
        <v>6</v>
      </c>
      <c r="E16" s="13" t="s">
        <v>34</v>
      </c>
      <c r="F16" s="2" t="s">
        <v>9</v>
      </c>
      <c r="G16" s="13" t="s">
        <v>35</v>
      </c>
      <c r="I16">
        <v>100</v>
      </c>
      <c r="J16">
        <v>100</v>
      </c>
      <c r="K16" s="5">
        <f>((100*I16)/J16)</f>
        <v>100</v>
      </c>
      <c r="L16" s="3">
        <v>100</v>
      </c>
      <c r="M16" s="3">
        <v>100</v>
      </c>
      <c r="N16" s="5">
        <f>((100*L16)/M16)</f>
        <v>100</v>
      </c>
      <c r="O16">
        <f>(AVERAGE(K16,N16))</f>
        <v>100</v>
      </c>
      <c r="P16">
        <f>(_xlfn.STDEV.P(K16,N16))</f>
        <v>0</v>
      </c>
    </row>
    <row r="17" spans="3:26" x14ac:dyDescent="0.3">
      <c r="C17">
        <v>2</v>
      </c>
      <c r="D17" s="1">
        <v>24323822</v>
      </c>
      <c r="E17" s="13" t="s">
        <v>36</v>
      </c>
      <c r="F17" s="2" t="s">
        <v>10</v>
      </c>
      <c r="G17" s="13" t="s">
        <v>37</v>
      </c>
      <c r="I17">
        <f>(D17/25925281)*100</f>
        <v>93.822790194636653</v>
      </c>
      <c r="J17">
        <f>(F17/7977118.45)*100</f>
        <v>66.529691808700676</v>
      </c>
      <c r="K17" s="5">
        <f t="shared" ref="K17:K21" si="7">((100*I17)/J17)</f>
        <v>141.02393629661549</v>
      </c>
      <c r="L17" s="3">
        <f>(E17/1892298)*100</f>
        <v>109.21773420465486</v>
      </c>
      <c r="M17" s="3">
        <f>(G17/47932323.53)*100</f>
        <v>119.87450277480842</v>
      </c>
      <c r="N17" s="5">
        <f>((100*L17)/M17)</f>
        <v>91.110062337298743</v>
      </c>
      <c r="O17" s="3">
        <f t="shared" ref="O17:O21" si="8">(AVERAGE(K17,N17))</f>
        <v>116.06699931695712</v>
      </c>
      <c r="P17" s="3">
        <f t="shared" ref="P17:P21" si="9">(_xlfn.STDEV.P(K17,N17))</f>
        <v>24.956936979658348</v>
      </c>
    </row>
    <row r="18" spans="3:26" x14ac:dyDescent="0.3">
      <c r="C18">
        <v>4</v>
      </c>
      <c r="D18" s="1" t="s">
        <v>7</v>
      </c>
      <c r="E18" s="13" t="s">
        <v>38</v>
      </c>
      <c r="F18" s="2" t="s">
        <v>11</v>
      </c>
      <c r="G18" s="13" t="s">
        <v>39</v>
      </c>
      <c r="I18" s="3">
        <f t="shared" ref="I18:I21" si="10">(D18/25925281)*100</f>
        <v>68.707720082185418</v>
      </c>
      <c r="J18" s="3">
        <f t="shared" ref="J18:J21" si="11">(F18/7977118.45)*100</f>
        <v>88.886795958257323</v>
      </c>
      <c r="K18" s="5">
        <f t="shared" si="7"/>
        <v>77.298005110288457</v>
      </c>
      <c r="L18" s="12">
        <f t="shared" ref="L18:L23" si="12">(E18/1892298)*100</f>
        <v>60.329319166431503</v>
      </c>
      <c r="M18" s="12">
        <f t="shared" ref="M18:M23" si="13">(G18/47932323.53)*100</f>
        <v>115.50265858768394</v>
      </c>
      <c r="N18" s="5">
        <f t="shared" ref="N18:N23" si="14">((100*L18)/M18)</f>
        <v>52.231974487957309</v>
      </c>
      <c r="O18" s="3">
        <f t="shared" si="8"/>
        <v>64.764989799122887</v>
      </c>
      <c r="P18" s="3">
        <f t="shared" si="9"/>
        <v>12.533015311165528</v>
      </c>
    </row>
    <row r="19" spans="3:26" x14ac:dyDescent="0.3">
      <c r="C19">
        <v>8</v>
      </c>
      <c r="D19" s="1">
        <v>28277925</v>
      </c>
      <c r="E19" s="13" t="s">
        <v>40</v>
      </c>
      <c r="F19" s="2" t="s">
        <v>12</v>
      </c>
      <c r="G19" s="13" t="s">
        <v>41</v>
      </c>
      <c r="I19" s="3">
        <f t="shared" si="10"/>
        <v>109.07470973988671</v>
      </c>
      <c r="J19" s="3">
        <f t="shared" si="11"/>
        <v>162.85203838235597</v>
      </c>
      <c r="K19" s="5">
        <f t="shared" si="7"/>
        <v>66.977798266051238</v>
      </c>
      <c r="L19" s="12">
        <f t="shared" si="12"/>
        <v>79.972393354535072</v>
      </c>
      <c r="M19" s="12">
        <f t="shared" si="13"/>
        <v>127.05332542847417</v>
      </c>
      <c r="N19" s="5">
        <f t="shared" si="14"/>
        <v>62.943959227227204</v>
      </c>
      <c r="O19" s="3">
        <f t="shared" si="8"/>
        <v>64.960878746639224</v>
      </c>
      <c r="P19" s="3">
        <f t="shared" si="9"/>
        <v>2.0169195194120171</v>
      </c>
    </row>
    <row r="20" spans="3:26" x14ac:dyDescent="0.3">
      <c r="C20">
        <v>16</v>
      </c>
      <c r="D20" s="1">
        <v>22830489.460000001</v>
      </c>
      <c r="E20" s="13" t="s">
        <v>42</v>
      </c>
      <c r="F20" s="2" t="s">
        <v>13</v>
      </c>
      <c r="G20" s="13" t="s">
        <v>43</v>
      </c>
      <c r="I20" s="3">
        <f t="shared" si="10"/>
        <v>88.062649967034119</v>
      </c>
      <c r="J20" s="3">
        <f t="shared" si="11"/>
        <v>165.00871314001861</v>
      </c>
      <c r="K20" s="5">
        <f t="shared" si="7"/>
        <v>53.368484785593296</v>
      </c>
      <c r="L20" s="12">
        <f t="shared" si="12"/>
        <v>51.551526239524634</v>
      </c>
      <c r="M20" s="12">
        <f t="shared" si="13"/>
        <v>118.15390247992845</v>
      </c>
      <c r="N20" s="5">
        <f t="shared" si="14"/>
        <v>43.630828231240201</v>
      </c>
      <c r="O20" s="3">
        <f t="shared" si="8"/>
        <v>48.499656508416749</v>
      </c>
      <c r="P20" s="3">
        <f t="shared" si="9"/>
        <v>4.8688282771765472</v>
      </c>
    </row>
    <row r="21" spans="3:26" x14ac:dyDescent="0.3">
      <c r="C21">
        <v>32</v>
      </c>
      <c r="D21" s="1" t="s">
        <v>8</v>
      </c>
      <c r="E21" s="13" t="s">
        <v>44</v>
      </c>
      <c r="F21" s="2" t="s">
        <v>14</v>
      </c>
      <c r="G21" s="13" t="s">
        <v>45</v>
      </c>
      <c r="I21" s="3">
        <f t="shared" si="10"/>
        <v>26.801250563108646</v>
      </c>
      <c r="J21" s="3">
        <f t="shared" si="11"/>
        <v>230.07411905736461</v>
      </c>
      <c r="K21" s="5">
        <f t="shared" si="7"/>
        <v>11.648963678711842</v>
      </c>
      <c r="L21" s="12">
        <f t="shared" si="12"/>
        <v>33.850491835852495</v>
      </c>
      <c r="M21" s="12">
        <f t="shared" si="13"/>
        <v>132.56342524315761</v>
      </c>
      <c r="N21" s="5">
        <f t="shared" si="14"/>
        <v>25.535317734708066</v>
      </c>
      <c r="O21" s="3">
        <f t="shared" si="8"/>
        <v>18.592140706709955</v>
      </c>
      <c r="P21" s="3">
        <f t="shared" si="9"/>
        <v>6.9431770279981126</v>
      </c>
    </row>
    <row r="22" spans="3:26" x14ac:dyDescent="0.3">
      <c r="C22">
        <v>64</v>
      </c>
      <c r="D22" s="12"/>
      <c r="E22" s="13" t="s">
        <v>46</v>
      </c>
      <c r="F22" s="12"/>
      <c r="G22" s="13" t="s">
        <v>47</v>
      </c>
      <c r="H22" s="12"/>
      <c r="I22" s="12"/>
      <c r="J22" s="12"/>
      <c r="K22" s="12"/>
      <c r="L22" s="12">
        <f>(E22/1892298)*100</f>
        <v>22.437743949420227</v>
      </c>
      <c r="M22" s="12">
        <f t="shared" si="13"/>
        <v>114.00632182121969</v>
      </c>
      <c r="N22" s="5">
        <f t="shared" si="14"/>
        <v>19.681140125375006</v>
      </c>
      <c r="O22" s="12"/>
      <c r="P22" s="12"/>
    </row>
    <row r="23" spans="3:26" x14ac:dyDescent="0.3">
      <c r="C23">
        <v>120</v>
      </c>
      <c r="D23" s="1"/>
      <c r="E23" s="13" t="s">
        <v>48</v>
      </c>
      <c r="F23" s="2"/>
      <c r="G23" s="13" t="s">
        <v>49</v>
      </c>
      <c r="I23" s="3"/>
      <c r="J23" s="3"/>
      <c r="K23" s="3"/>
      <c r="L23" s="12">
        <f t="shared" si="12"/>
        <v>2.9171192909362054</v>
      </c>
      <c r="M23" s="12">
        <f t="shared" si="13"/>
        <v>111.49877486441977</v>
      </c>
      <c r="N23" s="5">
        <f t="shared" si="14"/>
        <v>2.6162792322008586</v>
      </c>
    </row>
    <row r="24" spans="3:26" x14ac:dyDescent="0.3">
      <c r="C24">
        <v>300</v>
      </c>
      <c r="D24" s="1"/>
      <c r="F24" s="2"/>
      <c r="G24" s="4"/>
    </row>
    <row r="25" spans="3:26" x14ac:dyDescent="0.3">
      <c r="J25" t="s">
        <v>22</v>
      </c>
      <c r="K25" s="9">
        <f>LN(0.5)/(-0.06)</f>
        <v>11.552453009332423</v>
      </c>
      <c r="N25" s="9">
        <f>LN(0.5)/(-0.047)</f>
        <v>14.747812352339261</v>
      </c>
      <c r="O25">
        <f>(AVERAGE(K25,N25))</f>
        <v>13.150132680835842</v>
      </c>
      <c r="P25">
        <f>(_xlfn.STDEV.P(K25,N25))</f>
        <v>1.5976796715034152</v>
      </c>
    </row>
    <row r="26" spans="3:26" x14ac:dyDescent="0.3">
      <c r="K26" s="15"/>
      <c r="N26" s="15"/>
    </row>
    <row r="29" spans="3:26" x14ac:dyDescent="0.3">
      <c r="C29" s="12" t="s">
        <v>50</v>
      </c>
      <c r="D29" s="12" t="s">
        <v>1</v>
      </c>
      <c r="E29" s="12"/>
      <c r="F29" s="12" t="s">
        <v>4</v>
      </c>
      <c r="G29" s="12"/>
      <c r="P29" s="12"/>
      <c r="Q29" s="13"/>
      <c r="R29" s="12"/>
      <c r="S29" s="12"/>
      <c r="T29" s="12"/>
      <c r="U29" s="12"/>
      <c r="V29" s="12"/>
      <c r="W29" s="13"/>
      <c r="X29" s="12"/>
      <c r="Y29" s="12"/>
      <c r="Z29" s="12"/>
    </row>
    <row r="30" spans="3:26" x14ac:dyDescent="0.3">
      <c r="C30" s="12"/>
      <c r="D30" s="12" t="s">
        <v>2</v>
      </c>
      <c r="E30" s="12" t="s">
        <v>3</v>
      </c>
      <c r="F30" s="12" t="s">
        <v>2</v>
      </c>
      <c r="G30" s="12" t="s">
        <v>3</v>
      </c>
      <c r="K30" s="5" t="s">
        <v>15</v>
      </c>
      <c r="N30" s="5" t="s">
        <v>16</v>
      </c>
      <c r="O30" s="12" t="s">
        <v>17</v>
      </c>
      <c r="P30" s="12" t="s">
        <v>18</v>
      </c>
      <c r="Q30" s="13"/>
      <c r="R30" s="12"/>
      <c r="S30" s="12"/>
      <c r="T30" s="12"/>
      <c r="U30" s="12"/>
      <c r="V30" s="12"/>
      <c r="W30" s="13"/>
      <c r="X30" s="12"/>
      <c r="Y30" s="12"/>
      <c r="Z30" s="12"/>
    </row>
    <row r="31" spans="3:26" x14ac:dyDescent="0.3">
      <c r="C31" s="12">
        <v>0</v>
      </c>
      <c r="D31" s="14" t="s">
        <v>51</v>
      </c>
      <c r="E31" s="13" t="s">
        <v>56</v>
      </c>
      <c r="F31" s="13" t="s">
        <v>61</v>
      </c>
      <c r="G31" s="13" t="s">
        <v>58</v>
      </c>
      <c r="I31" s="14">
        <v>100</v>
      </c>
      <c r="J31">
        <v>100</v>
      </c>
      <c r="K31" s="5">
        <f>((100*I31)/J31)</f>
        <v>100</v>
      </c>
      <c r="L31">
        <v>100</v>
      </c>
      <c r="M31" s="12">
        <v>100</v>
      </c>
      <c r="N31" s="5">
        <f>((100*L31)/M31)</f>
        <v>100</v>
      </c>
      <c r="O31" s="12">
        <f>(AVERAGE(K31,N31))</f>
        <v>100</v>
      </c>
      <c r="P31" s="12">
        <f>(_xlfn.STDEV.P(K31,N31))</f>
        <v>0</v>
      </c>
      <c r="Q31" s="13"/>
      <c r="R31" s="12"/>
      <c r="S31" s="12"/>
      <c r="T31" s="12"/>
      <c r="U31" s="12"/>
      <c r="V31" s="12"/>
      <c r="W31" s="13"/>
      <c r="X31" s="12"/>
      <c r="Y31" s="12"/>
      <c r="Z31" s="12"/>
    </row>
    <row r="32" spans="3:26" x14ac:dyDescent="0.3">
      <c r="C32" s="12">
        <v>2</v>
      </c>
      <c r="D32" s="14" t="s">
        <v>52</v>
      </c>
      <c r="E32" s="13" t="s">
        <v>75</v>
      </c>
      <c r="F32" s="13" t="s">
        <v>62</v>
      </c>
      <c r="G32" s="13" t="s">
        <v>59</v>
      </c>
      <c r="I32" s="14">
        <f>(D32/17327286.5)*100</f>
        <v>35.264765778530879</v>
      </c>
      <c r="J32">
        <f>(F32/34193747.5)*100</f>
        <v>92.402934191404441</v>
      </c>
      <c r="K32" s="5">
        <f t="shared" ref="K32:K33" si="15">((100*I32)/J32)</f>
        <v>38.164119015401674</v>
      </c>
      <c r="L32">
        <f>(E32/665852.71)*100</f>
        <v>34.706540429939828</v>
      </c>
      <c r="M32" s="12">
        <f>(G32/36041093)*100</f>
        <v>98.773562028210421</v>
      </c>
      <c r="N32" s="5">
        <f t="shared" ref="N32" si="16">((100*L32)/M32)</f>
        <v>35.137479824841584</v>
      </c>
      <c r="O32" s="12">
        <f t="shared" ref="O32:O33" si="17">(AVERAGE(K32,N32))</f>
        <v>36.650799420121629</v>
      </c>
      <c r="P32" s="12">
        <f t="shared" ref="P32:P33" si="18">(_xlfn.STDEV.P(K32,N32))</f>
        <v>1.5133195952800449</v>
      </c>
      <c r="Q32" s="13"/>
      <c r="R32" s="12"/>
      <c r="S32" s="12"/>
      <c r="T32" s="12"/>
      <c r="U32" s="12"/>
      <c r="V32" s="12"/>
      <c r="W32" s="13"/>
      <c r="X32" s="12"/>
      <c r="Y32" s="12"/>
      <c r="Z32" s="12"/>
    </row>
    <row r="33" spans="3:26" x14ac:dyDescent="0.3">
      <c r="C33" s="12">
        <v>4</v>
      </c>
      <c r="D33" s="14" t="s">
        <v>53</v>
      </c>
      <c r="E33" s="13" t="s">
        <v>76</v>
      </c>
      <c r="F33" s="13" t="s">
        <v>63</v>
      </c>
      <c r="G33" s="13" t="s">
        <v>74</v>
      </c>
      <c r="I33" s="14">
        <f>(D33/17327286.5)*100</f>
        <v>13.592208624241309</v>
      </c>
      <c r="J33" s="12">
        <f>(F33/34193747.5)*100</f>
        <v>98.342530692197457</v>
      </c>
      <c r="K33" s="5">
        <f t="shared" si="15"/>
        <v>13.821292302090129</v>
      </c>
      <c r="L33" s="12">
        <f>(E33/665852.71)*100</f>
        <v>12.945510126406184</v>
      </c>
      <c r="M33" s="12">
        <f>(G33/36041093)*100</f>
        <v>94.774991979294299</v>
      </c>
      <c r="N33" s="5">
        <f>((100*L33)/M33)</f>
        <v>13.659204665756572</v>
      </c>
      <c r="O33" s="12">
        <f t="shared" si="17"/>
        <v>13.740248483923351</v>
      </c>
      <c r="P33" s="12">
        <f t="shared" si="18"/>
        <v>8.1043818166778081E-2</v>
      </c>
      <c r="Q33" s="13"/>
      <c r="R33" s="12"/>
      <c r="S33" s="12"/>
      <c r="T33" s="12"/>
      <c r="U33" s="12"/>
      <c r="V33" s="12"/>
      <c r="W33" s="13"/>
      <c r="X33" s="12"/>
      <c r="Y33" s="12"/>
      <c r="Z33" s="12"/>
    </row>
    <row r="34" spans="3:26" x14ac:dyDescent="0.3">
      <c r="C34" s="12">
        <v>8</v>
      </c>
      <c r="D34" s="14"/>
      <c r="E34" s="13" t="s">
        <v>57</v>
      </c>
      <c r="F34" s="13"/>
      <c r="G34" s="13" t="s">
        <v>60</v>
      </c>
      <c r="K34" s="12"/>
      <c r="N34" s="12"/>
      <c r="O34" s="12"/>
      <c r="P34" s="12"/>
      <c r="Q34" s="13"/>
      <c r="R34" s="12"/>
      <c r="S34" s="12"/>
      <c r="T34" s="12"/>
      <c r="U34" s="12"/>
      <c r="V34" s="12"/>
      <c r="W34" s="13"/>
      <c r="X34" s="12"/>
      <c r="Y34" s="12"/>
      <c r="Z34" s="12"/>
    </row>
    <row r="35" spans="3:26" x14ac:dyDescent="0.3">
      <c r="C35" s="12">
        <v>16</v>
      </c>
      <c r="D35" s="12"/>
      <c r="E35" s="12"/>
      <c r="F35" s="13"/>
      <c r="G35" s="14"/>
      <c r="J35" s="12" t="s">
        <v>22</v>
      </c>
      <c r="K35" s="15">
        <f>LN(0.5)/(-0.492)</f>
        <v>1.4088357328454173</v>
      </c>
      <c r="L35" s="12"/>
      <c r="M35" s="12"/>
      <c r="N35" s="15">
        <f>LN(0.5)/(-0.335)</f>
        <v>2.0690960613729708</v>
      </c>
      <c r="O35" s="12">
        <f>(AVERAGE(K35,N35))</f>
        <v>1.7389658971091939</v>
      </c>
      <c r="P35" s="12">
        <f>(_xlfn.STDEV.P(K35,N35))</f>
        <v>0.33013016426377734</v>
      </c>
      <c r="Q35" s="13"/>
      <c r="R35" s="12"/>
      <c r="S35" s="12"/>
      <c r="T35" s="12"/>
      <c r="U35" s="12"/>
      <c r="V35" s="12"/>
      <c r="W35" s="13"/>
      <c r="X35" s="12"/>
      <c r="Y35" s="12"/>
      <c r="Z35" s="12"/>
    </row>
    <row r="36" spans="3:26" x14ac:dyDescent="0.3">
      <c r="C36" s="12">
        <v>32</v>
      </c>
      <c r="D36" s="12"/>
      <c r="E36" s="12"/>
      <c r="F36" s="12"/>
      <c r="G36" s="12"/>
      <c r="K36" s="12"/>
      <c r="P36" s="12"/>
      <c r="Q36" s="13"/>
      <c r="R36" s="12"/>
      <c r="S36" s="12"/>
      <c r="T36" s="12"/>
      <c r="U36" s="12"/>
      <c r="V36" s="12"/>
      <c r="W36" s="13"/>
      <c r="X36" s="12"/>
      <c r="Y36" s="12"/>
      <c r="Z36" s="12"/>
    </row>
    <row r="37" spans="3:26" x14ac:dyDescent="0.3">
      <c r="C37" s="12">
        <v>64</v>
      </c>
      <c r="D37" s="12"/>
      <c r="E37" s="12"/>
      <c r="F37" s="12"/>
      <c r="G37" s="12"/>
      <c r="K37" s="12"/>
    </row>
    <row r="38" spans="3:26" x14ac:dyDescent="0.3">
      <c r="C38" s="12">
        <v>120</v>
      </c>
      <c r="D38" s="12"/>
      <c r="E38" s="12"/>
      <c r="F38" s="12"/>
      <c r="G38" s="12"/>
    </row>
    <row r="39" spans="3:26" x14ac:dyDescent="0.3">
      <c r="C39" s="12">
        <v>300</v>
      </c>
      <c r="D39" s="12"/>
      <c r="E39" s="12"/>
      <c r="F39" s="12"/>
      <c r="G39" s="12"/>
    </row>
    <row r="41" spans="3:26" x14ac:dyDescent="0.3">
      <c r="C41" s="12" t="s">
        <v>50</v>
      </c>
      <c r="D41" s="12" t="s">
        <v>5</v>
      </c>
      <c r="E41" s="12"/>
      <c r="F41" s="12" t="s">
        <v>4</v>
      </c>
      <c r="G41" s="12"/>
      <c r="H41" s="12"/>
      <c r="I41" s="12"/>
    </row>
    <row r="42" spans="3:26" x14ac:dyDescent="0.3">
      <c r="C42" s="12"/>
      <c r="D42" s="12" t="s">
        <v>2</v>
      </c>
      <c r="E42" s="12" t="s">
        <v>3</v>
      </c>
      <c r="F42" s="12" t="s">
        <v>2</v>
      </c>
      <c r="G42" s="12" t="s">
        <v>3</v>
      </c>
      <c r="H42" s="12"/>
      <c r="I42" s="12"/>
      <c r="K42" s="5" t="s">
        <v>15</v>
      </c>
      <c r="N42" s="5" t="s">
        <v>16</v>
      </c>
      <c r="O42" s="12" t="s">
        <v>17</v>
      </c>
      <c r="P42" s="12" t="s">
        <v>18</v>
      </c>
    </row>
    <row r="43" spans="3:26" x14ac:dyDescent="0.3">
      <c r="C43" s="12">
        <v>0</v>
      </c>
      <c r="D43" s="14" t="s">
        <v>54</v>
      </c>
      <c r="E43" s="13" t="s">
        <v>64</v>
      </c>
      <c r="F43" s="13" t="s">
        <v>68</v>
      </c>
      <c r="G43" s="13" t="s">
        <v>71</v>
      </c>
      <c r="H43" s="12"/>
      <c r="I43" s="14">
        <v>100</v>
      </c>
      <c r="J43" s="12">
        <v>100</v>
      </c>
      <c r="K43" s="5">
        <f>((100*I43)/J43)</f>
        <v>100</v>
      </c>
      <c r="L43" s="12">
        <v>100</v>
      </c>
      <c r="M43" s="12">
        <v>100</v>
      </c>
      <c r="N43" s="5">
        <f>((100*L43)/M43)</f>
        <v>100</v>
      </c>
      <c r="O43" s="12">
        <f>(AVERAGE(K43,N43))</f>
        <v>100</v>
      </c>
      <c r="P43" s="12">
        <f>(_xlfn.STDEV.P(K43,N43))</f>
        <v>0</v>
      </c>
    </row>
    <row r="44" spans="3:26" x14ac:dyDescent="0.3">
      <c r="C44" s="12">
        <v>2</v>
      </c>
      <c r="D44" s="14">
        <v>3103625.42</v>
      </c>
      <c r="E44" s="13" t="s">
        <v>65</v>
      </c>
      <c r="F44" s="13" t="s">
        <v>69</v>
      </c>
      <c r="G44" s="13" t="s">
        <v>72</v>
      </c>
      <c r="H44" s="12"/>
      <c r="I44" s="14">
        <f>(D44/6725849)*100</f>
        <v>46.144738307386916</v>
      </c>
      <c r="J44" s="12">
        <f>(F44/34193747.5)*100</f>
        <v>136.25208234341673</v>
      </c>
      <c r="K44" s="5">
        <f t="shared" ref="K44:K45" si="19">((100*I44)/J44)</f>
        <v>33.867180239551388</v>
      </c>
      <c r="L44" s="12">
        <f>(E44/10325481.13)*100</f>
        <v>51.135450092096576</v>
      </c>
      <c r="M44" s="12">
        <f>(G44/36041093)*100</f>
        <v>150.34509358525835</v>
      </c>
      <c r="N44" s="5">
        <f t="shared" ref="N44" si="20">((100*L44)/M44)</f>
        <v>34.012051123636077</v>
      </c>
      <c r="O44" s="12">
        <f t="shared" ref="O44:O45" si="21">(AVERAGE(K44,N44))</f>
        <v>33.939615681593736</v>
      </c>
      <c r="P44" s="12">
        <f t="shared" ref="P44:P45" si="22">(_xlfn.STDEV.P(K44,N44))</f>
        <v>7.2435442042344533E-2</v>
      </c>
    </row>
    <row r="45" spans="3:26" x14ac:dyDescent="0.3">
      <c r="C45" s="12">
        <v>4</v>
      </c>
      <c r="D45" s="14" t="s">
        <v>55</v>
      </c>
      <c r="E45" s="13" t="s">
        <v>66</v>
      </c>
      <c r="F45" s="13" t="s">
        <v>70</v>
      </c>
      <c r="G45" s="13" t="s">
        <v>78</v>
      </c>
      <c r="H45" s="12"/>
      <c r="I45" s="14">
        <f>(D45/6725849)*100</f>
        <v>17.864057013471459</v>
      </c>
      <c r="J45" s="12">
        <f>(F45/34193747.5)*100</f>
        <v>144.89929189539697</v>
      </c>
      <c r="K45" s="5">
        <f t="shared" si="19"/>
        <v>12.328602010262099</v>
      </c>
      <c r="L45" s="12">
        <f>(E45/10325481.13)*100</f>
        <v>14.262519987773198</v>
      </c>
      <c r="M45" s="12">
        <f>(G45/36041093)*100</f>
        <v>118.34921321614746</v>
      </c>
      <c r="N45" s="5">
        <f>((100*L45)/M45)</f>
        <v>12.051216565102802</v>
      </c>
      <c r="O45" s="12">
        <f t="shared" si="21"/>
        <v>12.18990928768245</v>
      </c>
      <c r="P45" s="12">
        <f t="shared" si="22"/>
        <v>0.13869272257964838</v>
      </c>
    </row>
    <row r="46" spans="3:26" x14ac:dyDescent="0.3">
      <c r="C46" s="12">
        <v>8</v>
      </c>
      <c r="D46" s="14"/>
      <c r="E46" s="13" t="s">
        <v>67</v>
      </c>
      <c r="G46" s="13" t="s">
        <v>73</v>
      </c>
      <c r="H46" s="12"/>
      <c r="I46" s="12"/>
      <c r="L46" s="12"/>
      <c r="O46" s="12"/>
      <c r="P46" s="12"/>
    </row>
    <row r="47" spans="3:26" x14ac:dyDescent="0.3">
      <c r="C47" s="12">
        <v>16</v>
      </c>
      <c r="D47" s="12"/>
      <c r="E47" s="12"/>
      <c r="G47" s="13"/>
      <c r="H47" s="12"/>
      <c r="I47" s="12"/>
      <c r="J47" s="12" t="s">
        <v>22</v>
      </c>
      <c r="K47" s="15">
        <f>LN(0.5)/(-0.63)</f>
        <v>1.1002336199364211</v>
      </c>
      <c r="L47" s="12"/>
      <c r="M47" s="12"/>
      <c r="N47" s="15">
        <f>LN(0.5)/(-0.569)</f>
        <v>1.2181848515992009</v>
      </c>
      <c r="O47" s="12">
        <f>(AVERAGE(K47,N47))</f>
        <v>1.159209235767811</v>
      </c>
      <c r="P47" s="12">
        <f>(_xlfn.STDEV.P(K47,N47))</f>
        <v>5.8975615831389883E-2</v>
      </c>
    </row>
    <row r="48" spans="3:26" x14ac:dyDescent="0.3">
      <c r="C48" s="12">
        <v>32</v>
      </c>
      <c r="D48" s="12"/>
      <c r="E48" s="12"/>
      <c r="G48" s="12"/>
      <c r="H48" s="12"/>
      <c r="I48" s="12"/>
    </row>
    <row r="49" spans="3:9" x14ac:dyDescent="0.3">
      <c r="C49" s="12">
        <v>64</v>
      </c>
      <c r="D49" s="12"/>
      <c r="E49" s="12"/>
      <c r="G49" s="12"/>
      <c r="H49" s="12"/>
      <c r="I49" s="12"/>
    </row>
    <row r="50" spans="3:9" x14ac:dyDescent="0.3">
      <c r="C50" s="12">
        <v>120</v>
      </c>
      <c r="D50" s="12"/>
      <c r="E50" s="12"/>
      <c r="G50" s="12"/>
      <c r="H50" s="12"/>
      <c r="I50" s="12"/>
    </row>
    <row r="51" spans="3:9" x14ac:dyDescent="0.3">
      <c r="C51" s="12">
        <v>300</v>
      </c>
      <c r="D51" s="12"/>
      <c r="E51" s="12"/>
      <c r="F51" s="13"/>
      <c r="G51" s="12"/>
      <c r="H51" s="12"/>
      <c r="I51" s="12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topLeftCell="D1" workbookViewId="0">
      <selection activeCell="P16" sqref="P16"/>
    </sheetView>
  </sheetViews>
  <sheetFormatPr defaultRowHeight="14.4" x14ac:dyDescent="0.3"/>
  <cols>
    <col min="1" max="1" width="14.5546875" bestFit="1" customWidth="1"/>
    <col min="2" max="2" width="12" bestFit="1" customWidth="1"/>
    <col min="3" max="5" width="11.5546875" bestFit="1" customWidth="1"/>
    <col min="9" max="9" width="15.6640625" bestFit="1" customWidth="1"/>
    <col min="12" max="12" width="16.109375" bestFit="1" customWidth="1"/>
  </cols>
  <sheetData>
    <row r="1" spans="1:16" x14ac:dyDescent="0.3">
      <c r="A1" s="16" t="s">
        <v>79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6" x14ac:dyDescent="0.3">
      <c r="A2" s="12" t="s">
        <v>0</v>
      </c>
      <c r="B2" s="12" t="s">
        <v>1</v>
      </c>
      <c r="C2" s="12"/>
      <c r="D2" s="12" t="s">
        <v>4</v>
      </c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6" x14ac:dyDescent="0.3">
      <c r="A3" s="12"/>
      <c r="B3" s="12" t="s">
        <v>2</v>
      </c>
      <c r="C3" s="12" t="s">
        <v>3</v>
      </c>
      <c r="D3" s="12" t="s">
        <v>2</v>
      </c>
      <c r="E3" s="12" t="s">
        <v>3</v>
      </c>
      <c r="F3" s="12"/>
      <c r="G3" s="12" t="s">
        <v>2</v>
      </c>
      <c r="H3" s="12"/>
      <c r="I3" s="5" t="s">
        <v>15</v>
      </c>
      <c r="J3" s="12" t="s">
        <v>3</v>
      </c>
      <c r="K3" s="12"/>
      <c r="L3" s="5" t="s">
        <v>16</v>
      </c>
      <c r="M3" s="12" t="s">
        <v>17</v>
      </c>
      <c r="N3" s="12" t="s">
        <v>18</v>
      </c>
    </row>
    <row r="4" spans="1:16" x14ac:dyDescent="0.3">
      <c r="A4" s="12">
        <v>0</v>
      </c>
      <c r="B4" s="14" t="s">
        <v>143</v>
      </c>
      <c r="C4" s="14" t="s">
        <v>148</v>
      </c>
      <c r="D4" s="14">
        <v>14190873.83</v>
      </c>
      <c r="E4" s="14" t="s">
        <v>153</v>
      </c>
      <c r="F4" s="12"/>
      <c r="G4" s="14">
        <v>100</v>
      </c>
      <c r="H4" s="12">
        <v>100</v>
      </c>
      <c r="I4" s="5">
        <f>((100*G4)/H4)</f>
        <v>100</v>
      </c>
      <c r="J4" s="14">
        <v>100</v>
      </c>
      <c r="K4" s="12">
        <v>100</v>
      </c>
      <c r="L4" s="5">
        <f>((100*J4)/K4)</f>
        <v>100</v>
      </c>
      <c r="M4" s="12">
        <f>(AVERAGE(I4,L4))</f>
        <v>100</v>
      </c>
      <c r="N4" s="12">
        <f>(_xlfn.STDEV.P(L4,I4))</f>
        <v>0</v>
      </c>
    </row>
    <row r="5" spans="1:16" x14ac:dyDescent="0.3">
      <c r="A5" s="12">
        <v>2</v>
      </c>
      <c r="B5" s="14" t="s">
        <v>144</v>
      </c>
      <c r="C5" s="14">
        <v>310602.75</v>
      </c>
      <c r="D5" s="14" t="s">
        <v>149</v>
      </c>
      <c r="E5" s="14">
        <v>25589952.469999999</v>
      </c>
      <c r="F5" s="12"/>
      <c r="G5" s="14">
        <f>(B5/5729058.79)*100</f>
        <v>14.364831120889928</v>
      </c>
      <c r="H5" s="12">
        <f>(D5/14190873.8)*100</f>
        <v>116.12701396865357</v>
      </c>
      <c r="I5" s="5">
        <f t="shared" ref="I5:I6" si="0">((100*G5)/H5)</f>
        <v>12.369930673294897</v>
      </c>
      <c r="J5" s="14">
        <f>(C5/639047.94)*100</f>
        <v>48.603982668342539</v>
      </c>
      <c r="K5" s="12">
        <f>(E5/31807066.5)*100</f>
        <v>80.45367047602457</v>
      </c>
      <c r="L5" s="5">
        <f>((100*J5)/K5)</f>
        <v>60.412386881499302</v>
      </c>
      <c r="M5" s="12">
        <f t="shared" ref="M5:M8" si="1">(AVERAGE(I5,L5))</f>
        <v>36.391158777397102</v>
      </c>
      <c r="N5" s="12">
        <f t="shared" ref="N5:N7" si="2">(_xlfn.STDEV.P(L5,I5))</f>
        <v>24.0212281041022</v>
      </c>
    </row>
    <row r="6" spans="1:16" x14ac:dyDescent="0.3">
      <c r="A6" s="12">
        <v>4</v>
      </c>
      <c r="B6" s="14" t="s">
        <v>145</v>
      </c>
      <c r="C6" s="13"/>
      <c r="D6" s="14" t="s">
        <v>150</v>
      </c>
      <c r="E6" s="14">
        <v>13082540.4</v>
      </c>
      <c r="F6" s="12"/>
      <c r="G6" s="14">
        <f t="shared" ref="G6:G8" si="3">(B6/5729058.79)*100</f>
        <v>6.9111549473207621</v>
      </c>
      <c r="H6" s="12">
        <f t="shared" ref="H6:H8" si="4">(D6/14190873.8)*100</f>
        <v>156.04872759843724</v>
      </c>
      <c r="I6" s="5">
        <f t="shared" si="0"/>
        <v>4.4288441525171232</v>
      </c>
      <c r="J6" s="14"/>
      <c r="K6" s="12"/>
      <c r="L6" s="12"/>
      <c r="M6" s="12">
        <f t="shared" si="1"/>
        <v>4.4288441525171232</v>
      </c>
      <c r="N6" s="12">
        <f t="shared" si="2"/>
        <v>0</v>
      </c>
    </row>
    <row r="7" spans="1:16" x14ac:dyDescent="0.3">
      <c r="A7" s="12">
        <v>8</v>
      </c>
      <c r="B7" s="14" t="s">
        <v>146</v>
      </c>
      <c r="C7" s="12"/>
      <c r="D7" s="14" t="s">
        <v>151</v>
      </c>
      <c r="E7" s="14"/>
      <c r="F7" s="12"/>
      <c r="G7" s="14">
        <f t="shared" si="3"/>
        <v>3.98941690734509</v>
      </c>
      <c r="H7" s="12">
        <f t="shared" si="4"/>
        <v>203.27015007349297</v>
      </c>
      <c r="I7" s="5">
        <f>((100*G7)/H7)</f>
        <v>1.9626181738453499</v>
      </c>
      <c r="J7" s="14"/>
      <c r="K7" s="12"/>
      <c r="L7" s="12"/>
      <c r="M7" s="12">
        <f t="shared" si="1"/>
        <v>1.9626181738453499</v>
      </c>
      <c r="N7" s="12">
        <f t="shared" si="2"/>
        <v>0</v>
      </c>
    </row>
    <row r="8" spans="1:16" x14ac:dyDescent="0.3">
      <c r="A8" s="12">
        <v>16</v>
      </c>
      <c r="B8" s="14" t="s">
        <v>147</v>
      </c>
      <c r="C8" s="12"/>
      <c r="D8" s="14" t="s">
        <v>152</v>
      </c>
      <c r="E8" s="14"/>
      <c r="F8" s="12"/>
      <c r="G8" s="14">
        <f t="shared" si="3"/>
        <v>1.6812519042067642</v>
      </c>
      <c r="H8" s="12">
        <f t="shared" si="4"/>
        <v>191.64268919085166</v>
      </c>
      <c r="I8" s="5">
        <f>((100*G8)/H8)</f>
        <v>0.87728465474226969</v>
      </c>
      <c r="J8" s="12"/>
      <c r="K8" s="12"/>
      <c r="L8" s="12"/>
      <c r="M8" s="12">
        <f t="shared" si="1"/>
        <v>0.87728465474226969</v>
      </c>
      <c r="N8" s="12"/>
    </row>
    <row r="9" spans="1:16" x14ac:dyDescent="0.3">
      <c r="A9" s="12">
        <v>32</v>
      </c>
      <c r="B9" s="12"/>
      <c r="C9" s="12"/>
      <c r="D9" s="14"/>
      <c r="E9" s="12"/>
      <c r="F9" s="12"/>
      <c r="G9" s="12"/>
      <c r="H9" s="12" t="s">
        <v>22</v>
      </c>
      <c r="I9" s="15">
        <f>LN(0.5)/(-0.573)</f>
        <v>1.209680943385594</v>
      </c>
      <c r="J9" s="12"/>
      <c r="K9" s="12"/>
      <c r="L9" s="15">
        <f>LN(0.5)/(-0.252)</f>
        <v>2.7505840498410525</v>
      </c>
      <c r="M9" s="12">
        <f>(AVERAGE(I9,L9))</f>
        <v>1.9801324966133231</v>
      </c>
      <c r="N9" s="12">
        <f>(_xlfn.STDEV.P(I9,L9))</f>
        <v>0.77045155322772985</v>
      </c>
      <c r="P9" s="12" t="s">
        <v>176</v>
      </c>
    </row>
    <row r="10" spans="1:16" x14ac:dyDescent="0.3">
      <c r="A10" s="12">
        <v>64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P10" s="12" t="s">
        <v>177</v>
      </c>
    </row>
    <row r="11" spans="1:16" x14ac:dyDescent="0.3">
      <c r="A11" s="12">
        <v>120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P11" s="12" t="s">
        <v>178</v>
      </c>
    </row>
    <row r="12" spans="1:16" x14ac:dyDescent="0.3">
      <c r="A12" s="12">
        <v>300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P12" s="12" t="s">
        <v>179</v>
      </c>
    </row>
    <row r="13" spans="1:16" x14ac:dyDescent="0.3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6" x14ac:dyDescent="0.3">
      <c r="A14" s="12" t="s">
        <v>0</v>
      </c>
      <c r="B14" s="12" t="s">
        <v>5</v>
      </c>
      <c r="C14" s="12"/>
      <c r="D14" s="12" t="s">
        <v>4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6" x14ac:dyDescent="0.3">
      <c r="A15" s="12"/>
      <c r="B15" s="12" t="s">
        <v>2</v>
      </c>
      <c r="C15" s="12" t="s">
        <v>3</v>
      </c>
      <c r="D15" s="12" t="s">
        <v>2</v>
      </c>
      <c r="E15" s="12" t="s">
        <v>3</v>
      </c>
      <c r="F15" s="12"/>
      <c r="G15" s="12" t="s">
        <v>2</v>
      </c>
      <c r="H15" s="12"/>
      <c r="I15" s="5" t="s">
        <v>15</v>
      </c>
      <c r="J15" s="12" t="s">
        <v>3</v>
      </c>
      <c r="K15" s="12"/>
      <c r="L15" s="5" t="s">
        <v>16</v>
      </c>
      <c r="M15" s="12" t="s">
        <v>17</v>
      </c>
      <c r="N15" s="12" t="s">
        <v>18</v>
      </c>
    </row>
    <row r="16" spans="1:16" x14ac:dyDescent="0.3">
      <c r="A16" s="12">
        <v>0</v>
      </c>
      <c r="B16" s="14" t="s">
        <v>154</v>
      </c>
      <c r="C16" s="13" t="s">
        <v>164</v>
      </c>
      <c r="D16" s="14" t="s">
        <v>159</v>
      </c>
      <c r="E16" s="13" t="s">
        <v>167</v>
      </c>
      <c r="F16" s="12"/>
      <c r="G16" s="12">
        <v>100</v>
      </c>
      <c r="H16" s="12">
        <v>100</v>
      </c>
      <c r="I16" s="5">
        <f>((100*G16)/H16)</f>
        <v>100</v>
      </c>
      <c r="J16" s="12">
        <v>100</v>
      </c>
      <c r="K16" s="12">
        <v>100</v>
      </c>
      <c r="L16" s="5">
        <f>((100*J16)/K16)</f>
        <v>100</v>
      </c>
      <c r="M16" s="12">
        <f>(AVERAGE(I16,L16))</f>
        <v>100</v>
      </c>
      <c r="N16" s="12">
        <f>(_xlfn.STDEV.P(I16,L16))</f>
        <v>0</v>
      </c>
    </row>
    <row r="17" spans="1:14" x14ac:dyDescent="0.3">
      <c r="A17" s="12">
        <v>2</v>
      </c>
      <c r="B17" s="14" t="s">
        <v>155</v>
      </c>
      <c r="C17" s="13" t="s">
        <v>165</v>
      </c>
      <c r="D17" s="14" t="s">
        <v>160</v>
      </c>
      <c r="E17" s="13" t="s">
        <v>168</v>
      </c>
      <c r="F17" s="12"/>
      <c r="G17" s="12">
        <f>(B17/10643446)*100</f>
        <v>78.173901572855257</v>
      </c>
      <c r="H17" s="12">
        <f>(D17/4760985)*100</f>
        <v>152.03230003875248</v>
      </c>
      <c r="I17" s="5">
        <f t="shared" ref="I17:I20" si="5">((100*G17)/H17)</f>
        <v>51.419271794828475</v>
      </c>
      <c r="J17" s="12">
        <f>(C17/12563559)*100</f>
        <v>51.463403005470035</v>
      </c>
      <c r="K17" s="12">
        <f>(E17/29511052)*100</f>
        <v>105.47403731998439</v>
      </c>
      <c r="L17" s="5">
        <f>((100*J17)/K17)</f>
        <v>48.7924842104429</v>
      </c>
      <c r="M17" s="12">
        <f t="shared" ref="M17:M20" si="6">(AVERAGE(I17,L17))</f>
        <v>50.105878002635691</v>
      </c>
      <c r="N17" s="12">
        <f t="shared" ref="N17:N20" si="7">(_xlfn.STDEV.P(I17,L17))</f>
        <v>1.3133937921927874</v>
      </c>
    </row>
    <row r="18" spans="1:14" x14ac:dyDescent="0.3">
      <c r="A18" s="12">
        <v>4</v>
      </c>
      <c r="B18" s="14" t="s">
        <v>156</v>
      </c>
      <c r="C18" s="13" t="s">
        <v>166</v>
      </c>
      <c r="D18" s="14" t="s">
        <v>161</v>
      </c>
      <c r="E18" s="13" t="s">
        <v>169</v>
      </c>
      <c r="F18" s="12"/>
      <c r="G18" s="12">
        <f t="shared" ref="G18:G20" si="8">(B18/10643446)*100</f>
        <v>78.320254549137559</v>
      </c>
      <c r="H18" s="12">
        <f t="shared" ref="H18:H20" si="9">(D18/4760985)*100</f>
        <v>189.56060563097762</v>
      </c>
      <c r="I18" s="5">
        <f t="shared" si="5"/>
        <v>41.316735768193084</v>
      </c>
      <c r="J18" s="12">
        <f t="shared" ref="J18:J20" si="10">(C18/12563559)*100</f>
        <v>46.134429901590785</v>
      </c>
      <c r="K18" s="12">
        <f t="shared" ref="K18:K20" si="11">(E18/29511052)*100</f>
        <v>94.117198871798948</v>
      </c>
      <c r="L18" s="5">
        <f t="shared" ref="L18:L20" si="12">((100*J18)/K18)</f>
        <v>49.018065193836101</v>
      </c>
      <c r="M18" s="12">
        <f t="shared" si="6"/>
        <v>45.167400481014596</v>
      </c>
      <c r="N18" s="12">
        <f t="shared" si="7"/>
        <v>3.8506647128215086</v>
      </c>
    </row>
    <row r="19" spans="1:14" x14ac:dyDescent="0.3">
      <c r="A19" s="12">
        <v>8</v>
      </c>
      <c r="B19" s="14" t="s">
        <v>157</v>
      </c>
      <c r="C19" s="13" t="s">
        <v>173</v>
      </c>
      <c r="D19" s="14" t="s">
        <v>162</v>
      </c>
      <c r="E19" s="13" t="s">
        <v>170</v>
      </c>
      <c r="F19" s="12"/>
      <c r="G19" s="12">
        <f t="shared" si="8"/>
        <v>36.595929551387776</v>
      </c>
      <c r="H19" s="12">
        <f t="shared" si="9"/>
        <v>152.00780930836791</v>
      </c>
      <c r="I19" s="5">
        <f t="shared" si="5"/>
        <v>24.075032538063951</v>
      </c>
      <c r="J19" s="12">
        <f>(C19/12563559)*100</f>
        <v>42.320746852066357</v>
      </c>
      <c r="K19" s="12">
        <f t="shared" si="11"/>
        <v>107.8148705102075</v>
      </c>
      <c r="L19" s="5">
        <f>((100*J19)/K19)</f>
        <v>39.253162993002519</v>
      </c>
      <c r="M19" s="12">
        <f t="shared" si="6"/>
        <v>31.664097765533235</v>
      </c>
      <c r="N19" s="12">
        <f t="shared" si="7"/>
        <v>7.589065227469284</v>
      </c>
    </row>
    <row r="20" spans="1:14" x14ac:dyDescent="0.3">
      <c r="A20" s="12">
        <v>16</v>
      </c>
      <c r="B20" s="14" t="s">
        <v>158</v>
      </c>
      <c r="C20" s="13" t="s">
        <v>172</v>
      </c>
      <c r="D20" s="14" t="s">
        <v>163</v>
      </c>
      <c r="E20" s="13" t="s">
        <v>171</v>
      </c>
      <c r="F20" s="12"/>
      <c r="G20" s="12">
        <f t="shared" si="8"/>
        <v>15.835519811910542</v>
      </c>
      <c r="H20" s="12">
        <f t="shared" si="9"/>
        <v>71.063561426889592</v>
      </c>
      <c r="I20" s="5">
        <f t="shared" si="5"/>
        <v>22.283600053175174</v>
      </c>
      <c r="J20" s="12">
        <f t="shared" si="10"/>
        <v>16.756406365425594</v>
      </c>
      <c r="K20" s="12">
        <f t="shared" si="11"/>
        <v>86.5872826221173</v>
      </c>
      <c r="L20" s="5">
        <f t="shared" si="12"/>
        <v>19.35204092101332</v>
      </c>
      <c r="M20" s="12">
        <f t="shared" si="6"/>
        <v>20.817820487094245</v>
      </c>
      <c r="N20" s="12">
        <f t="shared" si="7"/>
        <v>1.4657795660809274</v>
      </c>
    </row>
    <row r="21" spans="1:14" x14ac:dyDescent="0.3">
      <c r="A21" s="12">
        <v>32</v>
      </c>
      <c r="B21" s="1"/>
      <c r="C21" s="13"/>
      <c r="D21" s="14"/>
      <c r="E21" s="13"/>
      <c r="F21" s="12"/>
      <c r="G21" s="12"/>
      <c r="H21" s="12"/>
      <c r="I21" s="12"/>
      <c r="J21" s="12"/>
      <c r="K21" s="12"/>
      <c r="L21" s="12"/>
      <c r="M21" s="12"/>
      <c r="N21" s="12"/>
    </row>
    <row r="22" spans="1:14" x14ac:dyDescent="0.3">
      <c r="A22" s="12">
        <v>64</v>
      </c>
      <c r="B22" s="12"/>
      <c r="C22" s="13"/>
      <c r="D22" s="12"/>
      <c r="E22" s="13"/>
      <c r="F22" s="12"/>
      <c r="G22" s="12"/>
      <c r="H22" s="12"/>
      <c r="I22" s="12"/>
      <c r="J22" s="12"/>
      <c r="K22" s="12"/>
      <c r="L22" s="12"/>
      <c r="M22" s="12"/>
      <c r="N22" s="12"/>
    </row>
    <row r="23" spans="1:14" x14ac:dyDescent="0.3">
      <c r="A23" s="12">
        <v>120</v>
      </c>
      <c r="B23" s="1"/>
      <c r="C23" s="13"/>
      <c r="D23" s="14"/>
      <c r="E23" s="13"/>
      <c r="F23" s="12"/>
      <c r="G23" s="12"/>
      <c r="H23" s="12"/>
      <c r="I23" s="12"/>
      <c r="J23" s="12"/>
      <c r="K23" s="12"/>
      <c r="L23" s="12"/>
      <c r="M23" s="12"/>
      <c r="N23" s="12"/>
    </row>
    <row r="24" spans="1:14" x14ac:dyDescent="0.3">
      <c r="A24" s="12">
        <v>300</v>
      </c>
      <c r="B24" s="1"/>
      <c r="C24" s="12"/>
      <c r="D24" s="14"/>
      <c r="E24" s="14"/>
      <c r="F24" s="12"/>
      <c r="G24" s="12"/>
      <c r="H24" s="12"/>
      <c r="I24" s="12"/>
      <c r="J24" s="12"/>
      <c r="K24" s="12"/>
      <c r="L24" s="12"/>
      <c r="M24" s="12"/>
      <c r="N24" s="12"/>
    </row>
    <row r="25" spans="1:14" x14ac:dyDescent="0.3">
      <c r="A25" s="12"/>
      <c r="B25" s="12"/>
      <c r="C25" s="12"/>
      <c r="D25" s="12"/>
      <c r="E25" s="12"/>
      <c r="F25" s="12"/>
      <c r="G25" s="12"/>
      <c r="H25" s="12" t="s">
        <v>22</v>
      </c>
      <c r="I25" s="15">
        <f>LN(0.5)/(-0.118)</f>
        <v>5.8741286488130964</v>
      </c>
      <c r="J25" s="12"/>
      <c r="K25" s="12"/>
      <c r="L25" s="15">
        <f>LN(0.5)/(-0.104)</f>
        <v>6.6648767361533201</v>
      </c>
      <c r="M25" s="12">
        <f>(AVERAGE(I25,L25))</f>
        <v>6.2695026924832078</v>
      </c>
      <c r="N25" s="12">
        <f>(_xlfn.STDEV.P(I25,L25))</f>
        <v>0.39537404367011186</v>
      </c>
    </row>
    <row r="26" spans="1:14" x14ac:dyDescent="0.3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</row>
    <row r="27" spans="1:14" x14ac:dyDescent="0.3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</row>
    <row r="28" spans="1:14" x14ac:dyDescent="0.3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</row>
    <row r="29" spans="1:14" x14ac:dyDescent="0.3">
      <c r="A29" s="12" t="s">
        <v>50</v>
      </c>
      <c r="B29" s="12" t="s">
        <v>1</v>
      </c>
      <c r="C29" s="12"/>
      <c r="D29" s="12" t="s">
        <v>4</v>
      </c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4" x14ac:dyDescent="0.3">
      <c r="A30" s="12"/>
      <c r="B30" s="12" t="s">
        <v>2</v>
      </c>
      <c r="C30" s="12" t="s">
        <v>3</v>
      </c>
      <c r="D30" s="12" t="s">
        <v>2</v>
      </c>
      <c r="E30" s="12" t="s">
        <v>3</v>
      </c>
      <c r="F30" s="12"/>
      <c r="G30" s="12"/>
      <c r="H30" s="12"/>
      <c r="I30" s="5" t="s">
        <v>15</v>
      </c>
      <c r="J30" s="12"/>
      <c r="K30" s="12"/>
      <c r="L30" s="5" t="s">
        <v>16</v>
      </c>
      <c r="M30" s="12" t="s">
        <v>17</v>
      </c>
      <c r="N30" s="12" t="s">
        <v>18</v>
      </c>
    </row>
    <row r="31" spans="1:14" x14ac:dyDescent="0.3">
      <c r="A31" s="12">
        <v>0</v>
      </c>
      <c r="B31" s="13" t="s">
        <v>80</v>
      </c>
      <c r="C31" s="13" t="s">
        <v>128</v>
      </c>
      <c r="D31" s="13" t="s">
        <v>88</v>
      </c>
      <c r="E31" s="14">
        <v>3956993</v>
      </c>
      <c r="F31" s="12"/>
      <c r="G31" s="14">
        <v>100</v>
      </c>
      <c r="H31" s="12">
        <v>100</v>
      </c>
      <c r="I31" s="5">
        <f>((100*G31)/H31)</f>
        <v>100</v>
      </c>
      <c r="J31" s="12">
        <v>100</v>
      </c>
      <c r="K31" s="12">
        <v>100</v>
      </c>
      <c r="L31" s="5">
        <f>((100*J31)/K31)</f>
        <v>100</v>
      </c>
      <c r="M31" s="12">
        <f>(AVERAGE(I31,L31))</f>
        <v>100</v>
      </c>
      <c r="N31" s="12">
        <f>(_xlfn.STDEV.P(I31,L31))</f>
        <v>0</v>
      </c>
    </row>
    <row r="32" spans="1:14" x14ac:dyDescent="0.3">
      <c r="A32" s="12">
        <v>2</v>
      </c>
      <c r="B32" s="13" t="s">
        <v>81</v>
      </c>
      <c r="C32" s="13" t="s">
        <v>142</v>
      </c>
      <c r="D32" s="13" t="s">
        <v>89</v>
      </c>
      <c r="E32" s="14" t="s">
        <v>134</v>
      </c>
      <c r="F32" s="12"/>
      <c r="G32" s="14">
        <f>(B32/19894279.72)*100</f>
        <v>96.990201563326579</v>
      </c>
      <c r="H32" s="12">
        <f>(D32/35701744)*100</f>
        <v>101.99071787641523</v>
      </c>
      <c r="I32" s="5">
        <f t="shared" ref="I32:I38" si="13">((100*G32)/H32)</f>
        <v>95.097086855347058</v>
      </c>
      <c r="J32" s="12">
        <f>(C32/10730517)*100</f>
        <v>93.829416606860605</v>
      </c>
      <c r="K32" s="12">
        <f>(E32/3956993)*100</f>
        <v>106.34884873437986</v>
      </c>
      <c r="L32" s="5">
        <f>((100*J32)/K32)</f>
        <v>88.227957070989874</v>
      </c>
      <c r="M32" s="12">
        <f t="shared" ref="M32:M38" si="14">(AVERAGE(I32,L32))</f>
        <v>91.662521963168473</v>
      </c>
      <c r="N32" s="12">
        <f t="shared" ref="N32:N38" si="15">(_xlfn.STDEV.P(I32,L32))</f>
        <v>3.4345648921785923</v>
      </c>
    </row>
    <row r="33" spans="1:14" x14ac:dyDescent="0.3">
      <c r="A33" s="12">
        <v>4</v>
      </c>
      <c r="B33" s="13" t="s">
        <v>82</v>
      </c>
      <c r="C33" s="13" t="s">
        <v>175</v>
      </c>
      <c r="D33" s="13" t="s">
        <v>90</v>
      </c>
      <c r="E33" s="14" t="s">
        <v>135</v>
      </c>
      <c r="F33" s="12"/>
      <c r="G33" s="14">
        <f t="shared" ref="G33:G38" si="16">(B33/19894279.72)*100</f>
        <v>81.94663214477012</v>
      </c>
      <c r="H33" s="12">
        <f t="shared" ref="H33:H38" si="17">(D33/35701744)*100</f>
        <v>87.772076344505749</v>
      </c>
      <c r="I33" s="5">
        <f t="shared" si="13"/>
        <v>93.362986906142297</v>
      </c>
      <c r="J33" s="12">
        <f>(C33/10730517)*100</f>
        <v>123.3869346649374</v>
      </c>
      <c r="K33" s="12">
        <f t="shared" ref="K33:K38" si="18">(E33/3956993)*100</f>
        <v>150.28727622212119</v>
      </c>
      <c r="L33" s="5">
        <f>((100*J33)/K33)</f>
        <v>82.100719213630768</v>
      </c>
      <c r="M33" s="12">
        <f t="shared" si="14"/>
        <v>87.731853059886532</v>
      </c>
      <c r="N33" s="12">
        <f t="shared" si="15"/>
        <v>5.6311338462557643</v>
      </c>
    </row>
    <row r="34" spans="1:14" x14ac:dyDescent="0.3">
      <c r="A34" s="12">
        <v>8</v>
      </c>
      <c r="B34" s="13" t="s">
        <v>83</v>
      </c>
      <c r="C34" s="13" t="s">
        <v>129</v>
      </c>
      <c r="D34" s="13" t="s">
        <v>91</v>
      </c>
      <c r="E34" s="14" t="s">
        <v>136</v>
      </c>
      <c r="F34" s="12"/>
      <c r="G34" s="14">
        <f t="shared" si="16"/>
        <v>87.71616593113832</v>
      </c>
      <c r="H34" s="12">
        <f t="shared" si="17"/>
        <v>84.277852084760895</v>
      </c>
      <c r="I34" s="5">
        <f t="shared" si="13"/>
        <v>104.07973597015666</v>
      </c>
      <c r="J34" s="12">
        <f t="shared" ref="J34:J38" si="19">(C34/10730517)*100</f>
        <v>202.79016379173532</v>
      </c>
      <c r="K34" s="12">
        <f t="shared" si="18"/>
        <v>133.82006235543</v>
      </c>
      <c r="L34" s="5">
        <f t="shared" ref="L34:L38" si="20">((100*J34)/K34)</f>
        <v>151.5394330433943</v>
      </c>
      <c r="M34" s="12">
        <f t="shared" si="14"/>
        <v>127.80958450677548</v>
      </c>
      <c r="N34" s="12">
        <f t="shared" si="15"/>
        <v>23.729848536618849</v>
      </c>
    </row>
    <row r="35" spans="1:14" x14ac:dyDescent="0.3">
      <c r="A35" s="12">
        <v>16</v>
      </c>
      <c r="B35" s="13" t="s">
        <v>84</v>
      </c>
      <c r="C35" s="13" t="s">
        <v>174</v>
      </c>
      <c r="D35" s="13" t="s">
        <v>92</v>
      </c>
      <c r="E35" s="14" t="s">
        <v>137</v>
      </c>
      <c r="F35" s="12"/>
      <c r="G35" s="14">
        <f t="shared" si="16"/>
        <v>71.677219284619582</v>
      </c>
      <c r="H35" s="12">
        <f t="shared" si="17"/>
        <v>87.743198203426701</v>
      </c>
      <c r="I35" s="5">
        <f t="shared" si="13"/>
        <v>81.689772828249062</v>
      </c>
      <c r="J35" s="12">
        <f>(C35/10730517)*100</f>
        <v>159.62943817152521</v>
      </c>
      <c r="K35" s="12">
        <f t="shared" si="18"/>
        <v>291.06742165073325</v>
      </c>
      <c r="L35" s="5">
        <f t="shared" si="20"/>
        <v>54.84277053962871</v>
      </c>
      <c r="M35" s="12">
        <f t="shared" si="14"/>
        <v>68.266271683938882</v>
      </c>
      <c r="N35" s="12">
        <f t="shared" si="15"/>
        <v>13.423501144310205</v>
      </c>
    </row>
    <row r="36" spans="1:14" x14ac:dyDescent="0.3">
      <c r="A36" s="12">
        <v>32</v>
      </c>
      <c r="B36" s="13" t="s">
        <v>85</v>
      </c>
      <c r="C36" s="13" t="s">
        <v>130</v>
      </c>
      <c r="D36" s="13" t="s">
        <v>93</v>
      </c>
      <c r="E36" s="14" t="s">
        <v>138</v>
      </c>
      <c r="F36" s="12"/>
      <c r="G36" s="14">
        <f t="shared" si="16"/>
        <v>82.644191503305166</v>
      </c>
      <c r="H36" s="12">
        <f t="shared" si="17"/>
        <v>92.565153875956312</v>
      </c>
      <c r="I36" s="5">
        <f t="shared" si="13"/>
        <v>89.282184540042024</v>
      </c>
      <c r="J36" s="12">
        <f t="shared" si="19"/>
        <v>212.53849185458634</v>
      </c>
      <c r="K36" s="12">
        <f t="shared" si="18"/>
        <v>267.22642673363333</v>
      </c>
      <c r="L36" s="5">
        <f t="shared" si="20"/>
        <v>79.534982543639302</v>
      </c>
      <c r="M36" s="12">
        <f t="shared" si="14"/>
        <v>84.40858354184067</v>
      </c>
      <c r="N36" s="12">
        <f t="shared" si="15"/>
        <v>4.8736009982013613</v>
      </c>
    </row>
    <row r="37" spans="1:14" x14ac:dyDescent="0.3">
      <c r="A37" s="12">
        <v>64</v>
      </c>
      <c r="B37" s="13" t="s">
        <v>86</v>
      </c>
      <c r="C37" s="13" t="s">
        <v>131</v>
      </c>
      <c r="D37" s="13" t="s">
        <v>94</v>
      </c>
      <c r="E37" s="14" t="s">
        <v>139</v>
      </c>
      <c r="F37" s="12"/>
      <c r="G37" s="14">
        <f t="shared" si="16"/>
        <v>70.969446387174855</v>
      </c>
      <c r="H37" s="12">
        <f t="shared" si="17"/>
        <v>93.139276333391436</v>
      </c>
      <c r="I37" s="5">
        <f t="shared" si="13"/>
        <v>76.197120249399603</v>
      </c>
      <c r="J37" s="12">
        <f t="shared" si="19"/>
        <v>186.42877132574321</v>
      </c>
      <c r="K37" s="12">
        <f t="shared" si="18"/>
        <v>253.20741027340711</v>
      </c>
      <c r="L37" s="5">
        <f t="shared" si="20"/>
        <v>73.626901805299468</v>
      </c>
      <c r="M37" s="12">
        <f t="shared" si="14"/>
        <v>74.912011027349536</v>
      </c>
      <c r="N37" s="12">
        <f t="shared" si="15"/>
        <v>1.2851092220500675</v>
      </c>
    </row>
    <row r="38" spans="1:14" x14ac:dyDescent="0.3">
      <c r="A38" s="12">
        <v>120</v>
      </c>
      <c r="B38" s="13" t="s">
        <v>87</v>
      </c>
      <c r="C38" s="13" t="s">
        <v>132</v>
      </c>
      <c r="D38" s="13" t="s">
        <v>95</v>
      </c>
      <c r="E38" s="14" t="s">
        <v>140</v>
      </c>
      <c r="F38" s="12"/>
      <c r="G38" s="14">
        <f t="shared" si="16"/>
        <v>1.0158956385680094</v>
      </c>
      <c r="H38" s="12">
        <f t="shared" si="17"/>
        <v>73.213804345244313</v>
      </c>
      <c r="I38" s="5">
        <f t="shared" si="13"/>
        <v>1.3875738976457082</v>
      </c>
      <c r="J38" s="12">
        <f t="shared" si="19"/>
        <v>26.444075341383833</v>
      </c>
      <c r="K38" s="12">
        <f t="shared" si="18"/>
        <v>155.53329257848068</v>
      </c>
      <c r="L38" s="5">
        <f t="shared" si="20"/>
        <v>17.002196059110876</v>
      </c>
      <c r="M38" s="12">
        <f t="shared" si="14"/>
        <v>9.1948849783782922</v>
      </c>
      <c r="N38" s="12">
        <f t="shared" si="15"/>
        <v>7.8073110807325845</v>
      </c>
    </row>
    <row r="39" spans="1:14" x14ac:dyDescent="0.3">
      <c r="A39" s="12">
        <v>300</v>
      </c>
      <c r="B39" s="13"/>
      <c r="C39" s="13" t="s">
        <v>133</v>
      </c>
      <c r="D39" s="13"/>
      <c r="E39" s="14" t="s">
        <v>141</v>
      </c>
      <c r="F39" s="12"/>
      <c r="G39" s="12"/>
      <c r="H39" s="12"/>
    </row>
    <row r="40" spans="1:14" x14ac:dyDescent="0.3">
      <c r="A40" s="12"/>
      <c r="B40" s="12"/>
      <c r="C40" s="12"/>
      <c r="D40" s="12"/>
      <c r="E40" s="12"/>
      <c r="F40" s="12"/>
      <c r="G40" s="12"/>
      <c r="H40" s="12" t="s">
        <v>22</v>
      </c>
      <c r="I40" s="15">
        <f>LN(0.5)/(-0.005)</f>
        <v>138.62943611198907</v>
      </c>
      <c r="J40" s="12"/>
      <c r="K40" s="12"/>
      <c r="L40" s="15">
        <f>LN(0.5)/(-0.01)</f>
        <v>69.314718055994533</v>
      </c>
      <c r="M40" s="12">
        <f>(AVERAGE(I40,L40))</f>
        <v>103.97207708399179</v>
      </c>
      <c r="N40" s="12">
        <f>(_xlfn.STDEV.P(I40,L40))</f>
        <v>34.657359027997302</v>
      </c>
    </row>
    <row r="41" spans="1:14" x14ac:dyDescent="0.3">
      <c r="A41" s="12" t="s">
        <v>50</v>
      </c>
      <c r="B41" s="12" t="s">
        <v>5</v>
      </c>
      <c r="C41" s="12"/>
      <c r="D41" s="12" t="s">
        <v>4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</row>
    <row r="42" spans="1:14" x14ac:dyDescent="0.3">
      <c r="A42" s="12"/>
      <c r="B42" s="12" t="s">
        <v>2</v>
      </c>
      <c r="C42" s="12" t="s">
        <v>3</v>
      </c>
      <c r="D42" s="12" t="s">
        <v>2</v>
      </c>
      <c r="E42" s="12" t="s">
        <v>3</v>
      </c>
      <c r="F42" s="12"/>
      <c r="G42" s="12"/>
      <c r="H42" s="12"/>
      <c r="I42" s="5" t="s">
        <v>15</v>
      </c>
      <c r="J42" s="12"/>
      <c r="K42" s="12"/>
      <c r="L42" s="5" t="s">
        <v>16</v>
      </c>
      <c r="M42" s="12" t="s">
        <v>17</v>
      </c>
      <c r="N42" s="12" t="s">
        <v>18</v>
      </c>
    </row>
    <row r="43" spans="1:14" x14ac:dyDescent="0.3">
      <c r="A43" s="12">
        <v>0</v>
      </c>
      <c r="B43" s="13" t="s">
        <v>96</v>
      </c>
      <c r="C43" s="13" t="s">
        <v>112</v>
      </c>
      <c r="D43" s="13" t="s">
        <v>104</v>
      </c>
      <c r="E43" s="13" t="s">
        <v>120</v>
      </c>
      <c r="F43" s="12"/>
      <c r="G43" s="14">
        <v>100</v>
      </c>
      <c r="H43" s="12">
        <v>100</v>
      </c>
      <c r="I43" s="5">
        <f>((100*G43)/H43)</f>
        <v>100</v>
      </c>
      <c r="J43" s="12">
        <v>100</v>
      </c>
      <c r="K43" s="12">
        <v>100</v>
      </c>
      <c r="L43" s="5">
        <f>((100*J43)/K43)</f>
        <v>100</v>
      </c>
      <c r="M43" s="12">
        <f>(AVERAGE(I43,L43))</f>
        <v>100</v>
      </c>
      <c r="N43" s="12">
        <f>(_xlfn.STDEV.P(I43,L43))</f>
        <v>0</v>
      </c>
    </row>
    <row r="44" spans="1:14" x14ac:dyDescent="0.3">
      <c r="A44" s="12">
        <v>2</v>
      </c>
      <c r="B44" s="13" t="s">
        <v>97</v>
      </c>
      <c r="C44" s="13" t="s">
        <v>113</v>
      </c>
      <c r="D44" s="13" t="s">
        <v>105</v>
      </c>
      <c r="E44" s="13" t="s">
        <v>121</v>
      </c>
      <c r="F44" s="12"/>
      <c r="G44" s="14">
        <f>(B44/12807631.65)*100</f>
        <v>161.02016800272358</v>
      </c>
      <c r="H44" s="12">
        <f>(D44/23108184.03)*100</f>
        <v>124.55782748931136</v>
      </c>
      <c r="I44" s="5">
        <f t="shared" ref="I44:I50" si="21">((100*G44)/H44)</f>
        <v>129.27342363653634</v>
      </c>
      <c r="J44" s="12">
        <f>(C44/5791803.83)*100</f>
        <v>67.585300105027898</v>
      </c>
      <c r="K44" s="12">
        <f>(E44/21532226.05)*100</f>
        <v>86.067000025759071</v>
      </c>
      <c r="L44" s="5">
        <f t="shared" ref="L44" si="22">((100*J44)/K44)</f>
        <v>78.526380708982813</v>
      </c>
      <c r="M44" s="12">
        <f t="shared" ref="M44:M50" si="23">(AVERAGE(I44,L44))</f>
        <v>103.89990217275957</v>
      </c>
      <c r="N44" s="12">
        <f t="shared" ref="N44:N50" si="24">(_xlfn.STDEV.P(I44,L44))</f>
        <v>25.373521463776822</v>
      </c>
    </row>
    <row r="45" spans="1:14" x14ac:dyDescent="0.3">
      <c r="A45" s="12">
        <v>4</v>
      </c>
      <c r="B45" s="13" t="s">
        <v>98</v>
      </c>
      <c r="C45" s="13" t="s">
        <v>114</v>
      </c>
      <c r="D45" s="13" t="s">
        <v>106</v>
      </c>
      <c r="E45" s="13" t="s">
        <v>122</v>
      </c>
      <c r="F45" s="12"/>
      <c r="G45" s="14">
        <f t="shared" ref="G45:G50" si="25">(B45/12807631.65)*100</f>
        <v>139.52393766727354</v>
      </c>
      <c r="H45" s="12">
        <f t="shared" ref="H45:H50" si="26">(D45/23108184.03)*100</f>
        <v>138.89742806414716</v>
      </c>
      <c r="I45" s="5">
        <f t="shared" si="21"/>
        <v>100.45105918220246</v>
      </c>
      <c r="J45" s="12">
        <f t="shared" ref="J45:J50" si="27">(C45/5791803.83)*100</f>
        <v>119.01019444576042</v>
      </c>
      <c r="K45" s="12">
        <f t="shared" ref="K45:K50" si="28">(E45/21532226.05)*100</f>
        <v>92.178221396667908</v>
      </c>
      <c r="L45" s="5">
        <f>((100*J45)/K45)</f>
        <v>129.10879884916335</v>
      </c>
      <c r="M45" s="12">
        <f t="shared" si="23"/>
        <v>114.77992901568291</v>
      </c>
      <c r="N45" s="12">
        <f t="shared" si="24"/>
        <v>14.328869833480455</v>
      </c>
    </row>
    <row r="46" spans="1:14" x14ac:dyDescent="0.3">
      <c r="A46" s="12">
        <v>8</v>
      </c>
      <c r="B46" s="13" t="s">
        <v>99</v>
      </c>
      <c r="C46" s="13" t="s">
        <v>115</v>
      </c>
      <c r="D46" s="13" t="s">
        <v>107</v>
      </c>
      <c r="E46" s="13" t="s">
        <v>123</v>
      </c>
      <c r="F46" s="12"/>
      <c r="G46" s="14">
        <f t="shared" si="25"/>
        <v>185.44846267498642</v>
      </c>
      <c r="H46" s="12">
        <f t="shared" si="26"/>
        <v>183.66403554212997</v>
      </c>
      <c r="I46" s="5">
        <f t="shared" si="21"/>
        <v>100.97157134089386</v>
      </c>
      <c r="J46" s="12">
        <f t="shared" si="27"/>
        <v>89.519679916368986</v>
      </c>
      <c r="K46" s="12">
        <f t="shared" si="28"/>
        <v>71.978043347729013</v>
      </c>
      <c r="L46" s="5">
        <f t="shared" ref="L46:L50" si="29">((100*J46)/K46)</f>
        <v>124.37081608886696</v>
      </c>
      <c r="M46" s="12">
        <f t="shared" si="23"/>
        <v>112.67119371488042</v>
      </c>
      <c r="N46" s="12">
        <f t="shared" si="24"/>
        <v>11.699622373986454</v>
      </c>
    </row>
    <row r="47" spans="1:14" x14ac:dyDescent="0.3">
      <c r="A47" s="12">
        <v>16</v>
      </c>
      <c r="B47" s="13" t="s">
        <v>100</v>
      </c>
      <c r="C47" s="13" t="s">
        <v>116</v>
      </c>
      <c r="D47" s="13" t="s">
        <v>108</v>
      </c>
      <c r="E47" s="13" t="s">
        <v>124</v>
      </c>
      <c r="F47" s="12"/>
      <c r="G47" s="14">
        <f t="shared" si="25"/>
        <v>175.44465373502524</v>
      </c>
      <c r="H47" s="12">
        <f t="shared" si="26"/>
        <v>175.16699472122042</v>
      </c>
      <c r="I47" s="5">
        <f t="shared" si="21"/>
        <v>100.15851103356927</v>
      </c>
      <c r="J47" s="12">
        <f t="shared" si="27"/>
        <v>78.97152828810502</v>
      </c>
      <c r="K47" s="12">
        <f t="shared" si="28"/>
        <v>87.025345203451451</v>
      </c>
      <c r="L47" s="5">
        <f t="shared" si="29"/>
        <v>90.745435256225775</v>
      </c>
      <c r="M47" s="12">
        <f t="shared" si="23"/>
        <v>95.451973144897522</v>
      </c>
      <c r="N47" s="12">
        <f t="shared" si="24"/>
        <v>4.7065378886717468</v>
      </c>
    </row>
    <row r="48" spans="1:14" x14ac:dyDescent="0.3">
      <c r="A48" s="12">
        <v>32</v>
      </c>
      <c r="B48" s="13" t="s">
        <v>101</v>
      </c>
      <c r="C48" s="13" t="s">
        <v>117</v>
      </c>
      <c r="D48" s="13" t="s">
        <v>109</v>
      </c>
      <c r="E48" s="13" t="s">
        <v>125</v>
      </c>
      <c r="F48" s="12"/>
      <c r="G48" s="14">
        <f t="shared" si="25"/>
        <v>121.95549440243309</v>
      </c>
      <c r="H48" s="12">
        <f t="shared" si="26"/>
        <v>171.85307139861825</v>
      </c>
      <c r="I48" s="5">
        <f t="shared" si="21"/>
        <v>70.964978053580282</v>
      </c>
      <c r="J48" s="12">
        <f t="shared" si="27"/>
        <v>47.440325685201948</v>
      </c>
      <c r="K48" s="12">
        <f t="shared" si="28"/>
        <v>70.161714654672224</v>
      </c>
      <c r="L48" s="5">
        <f t="shared" si="29"/>
        <v>67.615687442500089</v>
      </c>
      <c r="M48" s="12">
        <f t="shared" si="23"/>
        <v>69.290332748040186</v>
      </c>
      <c r="N48" s="12">
        <f t="shared" si="24"/>
        <v>1.6746453055400963</v>
      </c>
    </row>
    <row r="49" spans="1:14" x14ac:dyDescent="0.3">
      <c r="A49" s="12">
        <v>64</v>
      </c>
      <c r="B49" s="13" t="s">
        <v>102</v>
      </c>
      <c r="C49" s="13" t="s">
        <v>118</v>
      </c>
      <c r="D49" s="13" t="s">
        <v>110</v>
      </c>
      <c r="E49" s="13" t="s">
        <v>126</v>
      </c>
      <c r="F49" s="12"/>
      <c r="G49" s="14">
        <f t="shared" si="25"/>
        <v>165.4601692109095</v>
      </c>
      <c r="H49" s="12">
        <f t="shared" si="26"/>
        <v>146.33532049121385</v>
      </c>
      <c r="I49" s="5">
        <f t="shared" si="21"/>
        <v>113.06919522607254</v>
      </c>
      <c r="J49" s="12">
        <f t="shared" si="27"/>
        <v>28.144703236608066</v>
      </c>
      <c r="K49" s="12">
        <f t="shared" si="28"/>
        <v>73.968374022341266</v>
      </c>
      <c r="L49" s="5">
        <f t="shared" si="29"/>
        <v>38.049644335979714</v>
      </c>
      <c r="M49" s="12">
        <f t="shared" si="23"/>
        <v>75.559419781026122</v>
      </c>
      <c r="N49" s="12">
        <f t="shared" si="24"/>
        <v>37.509775445046422</v>
      </c>
    </row>
    <row r="50" spans="1:14" x14ac:dyDescent="0.3">
      <c r="A50" s="12">
        <v>120</v>
      </c>
      <c r="B50" s="13" t="s">
        <v>103</v>
      </c>
      <c r="C50" s="13" t="s">
        <v>119</v>
      </c>
      <c r="D50" s="13" t="s">
        <v>111</v>
      </c>
      <c r="E50" s="13" t="s">
        <v>127</v>
      </c>
      <c r="F50" s="12"/>
      <c r="G50" s="14">
        <f t="shared" si="25"/>
        <v>46.049180372859958</v>
      </c>
      <c r="H50" s="12">
        <f t="shared" si="26"/>
        <v>159.4650142224958</v>
      </c>
      <c r="I50" s="5">
        <f t="shared" si="21"/>
        <v>28.87729361664822</v>
      </c>
      <c r="J50" s="12">
        <f t="shared" si="27"/>
        <v>5.8478710595417382</v>
      </c>
      <c r="K50" s="12">
        <f t="shared" si="28"/>
        <v>83.291893083204926</v>
      </c>
      <c r="L50" s="5">
        <f t="shared" si="29"/>
        <v>7.0209366639079427</v>
      </c>
      <c r="M50" s="12">
        <f t="shared" si="23"/>
        <v>17.949115140278082</v>
      </c>
      <c r="N50" s="12">
        <f t="shared" si="24"/>
        <v>10.928178476370139</v>
      </c>
    </row>
    <row r="51" spans="1:14" x14ac:dyDescent="0.3">
      <c r="A51" s="12">
        <v>300</v>
      </c>
      <c r="B51" s="13"/>
      <c r="C51" s="12"/>
      <c r="D51" s="13"/>
      <c r="E51" s="13"/>
      <c r="F51" s="12"/>
      <c r="G51" s="12"/>
      <c r="H51" s="12"/>
      <c r="I51" s="12"/>
      <c r="J51" s="12"/>
      <c r="K51" s="12"/>
      <c r="L51" s="12"/>
      <c r="M51" s="12"/>
      <c r="N51" s="12"/>
    </row>
    <row r="53" spans="1:14" x14ac:dyDescent="0.3">
      <c r="E53" s="13"/>
      <c r="H53" s="12" t="s">
        <v>22</v>
      </c>
      <c r="I53" s="15">
        <f>LN(0.5)/(-0.008)</f>
        <v>86.643397569993155</v>
      </c>
      <c r="J53" s="12"/>
      <c r="K53" s="12"/>
      <c r="L53" s="15">
        <f>LN(0.5)/(-0.009)</f>
        <v>77.016353395549487</v>
      </c>
      <c r="M53" s="12">
        <f>(AVERAGE(I53,L53))</f>
        <v>81.829875482771314</v>
      </c>
      <c r="N53" s="12">
        <f>(_xlfn.STDEV.P(I53,L53))</f>
        <v>4.8135220872218341</v>
      </c>
    </row>
    <row r="54" spans="1:14" x14ac:dyDescent="0.3">
      <c r="E54" s="13"/>
    </row>
    <row r="55" spans="1:14" x14ac:dyDescent="0.3">
      <c r="E55" s="13"/>
    </row>
    <row r="56" spans="1:14" x14ac:dyDescent="0.3">
      <c r="E56" s="13"/>
    </row>
    <row r="57" spans="1:14" x14ac:dyDescent="0.3">
      <c r="E57" s="13"/>
    </row>
    <row r="58" spans="1:14" x14ac:dyDescent="0.3">
      <c r="E58" s="13"/>
    </row>
    <row r="59" spans="1:14" x14ac:dyDescent="0.3">
      <c r="E59" s="13"/>
    </row>
    <row r="60" spans="1:14" x14ac:dyDescent="0.3">
      <c r="E60" s="13"/>
    </row>
    <row r="61" spans="1:14" x14ac:dyDescent="0.3">
      <c r="E61" s="1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GlmY</vt:lpstr>
      <vt:lpstr>GlmZ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Muna Ayesha Khan</dc:creator>
  <cp:lastModifiedBy>Boris Görke</cp:lastModifiedBy>
  <dcterms:created xsi:type="dcterms:W3CDTF">2019-12-08T16:47:24Z</dcterms:created>
  <dcterms:modified xsi:type="dcterms:W3CDTF">2019-12-19T10:55:09Z</dcterms:modified>
</cp:coreProperties>
</file>