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iff 1 2 3" sheetId="5" r:id="rId1"/>
  </sheets>
  <calcPr calcId="152511"/>
</workbook>
</file>

<file path=xl/calcChain.xml><?xml version="1.0" encoding="utf-8"?>
<calcChain xmlns="http://schemas.openxmlformats.org/spreadsheetml/2006/main">
  <c r="T4" i="5" l="1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P233" i="5" l="1"/>
  <c r="Q233" i="5" s="1"/>
  <c r="L233" i="5"/>
  <c r="M233" i="5" s="1"/>
  <c r="G233" i="5"/>
  <c r="P232" i="5"/>
  <c r="Q232" i="5" s="1"/>
  <c r="L232" i="5"/>
  <c r="M232" i="5" s="1"/>
  <c r="G232" i="5"/>
  <c r="S232" i="5" s="1"/>
  <c r="T232" i="5" s="1"/>
  <c r="P231" i="5"/>
  <c r="Q231" i="5" s="1"/>
  <c r="L231" i="5"/>
  <c r="M231" i="5" s="1"/>
  <c r="G231" i="5"/>
  <c r="S231" i="5" s="1"/>
  <c r="T231" i="5" s="1"/>
  <c r="P230" i="5"/>
  <c r="Q230" i="5" s="1"/>
  <c r="L230" i="5"/>
  <c r="M230" i="5" s="1"/>
  <c r="G230" i="5"/>
  <c r="H230" i="5" s="1"/>
  <c r="I230" i="5" s="1"/>
  <c r="P229" i="5"/>
  <c r="Q229" i="5" s="1"/>
  <c r="L229" i="5"/>
  <c r="M229" i="5" s="1"/>
  <c r="G229" i="5"/>
  <c r="H229" i="5" s="1"/>
  <c r="I229" i="5" s="1"/>
  <c r="P228" i="5"/>
  <c r="Q228" i="5" s="1"/>
  <c r="L228" i="5"/>
  <c r="M228" i="5" s="1"/>
  <c r="G228" i="5"/>
  <c r="S228" i="5" s="1"/>
  <c r="T228" i="5" s="1"/>
  <c r="P227" i="5"/>
  <c r="Q227" i="5" s="1"/>
  <c r="L227" i="5"/>
  <c r="M227" i="5" s="1"/>
  <c r="G227" i="5"/>
  <c r="P226" i="5"/>
  <c r="Q226" i="5" s="1"/>
  <c r="L226" i="5"/>
  <c r="M226" i="5" s="1"/>
  <c r="G226" i="5"/>
  <c r="P225" i="5"/>
  <c r="Q225" i="5" s="1"/>
  <c r="L225" i="5"/>
  <c r="M225" i="5" s="1"/>
  <c r="G225" i="5"/>
  <c r="P224" i="5"/>
  <c r="Q224" i="5" s="1"/>
  <c r="L224" i="5"/>
  <c r="M224" i="5" s="1"/>
  <c r="G224" i="5"/>
  <c r="P223" i="5"/>
  <c r="Q223" i="5" s="1"/>
  <c r="L223" i="5"/>
  <c r="M223" i="5" s="1"/>
  <c r="G223" i="5"/>
  <c r="H223" i="5" s="1"/>
  <c r="I223" i="5" s="1"/>
  <c r="P222" i="5"/>
  <c r="Q222" i="5" s="1"/>
  <c r="L222" i="5"/>
  <c r="M222" i="5" s="1"/>
  <c r="G222" i="5"/>
  <c r="P221" i="5"/>
  <c r="Q221" i="5" s="1"/>
  <c r="L221" i="5"/>
  <c r="M221" i="5" s="1"/>
  <c r="G221" i="5"/>
  <c r="S221" i="5" s="1"/>
  <c r="T221" i="5" s="1"/>
  <c r="P220" i="5"/>
  <c r="Q220" i="5" s="1"/>
  <c r="L220" i="5"/>
  <c r="M220" i="5" s="1"/>
  <c r="G220" i="5"/>
  <c r="H220" i="5" s="1"/>
  <c r="I220" i="5" s="1"/>
  <c r="P219" i="5"/>
  <c r="Q219" i="5" s="1"/>
  <c r="L219" i="5"/>
  <c r="M219" i="5" s="1"/>
  <c r="G219" i="5"/>
  <c r="P218" i="5"/>
  <c r="Q218" i="5" s="1"/>
  <c r="L218" i="5"/>
  <c r="M218" i="5" s="1"/>
  <c r="G218" i="5"/>
  <c r="P217" i="5"/>
  <c r="Q217" i="5" s="1"/>
  <c r="L217" i="5"/>
  <c r="M217" i="5" s="1"/>
  <c r="G217" i="5"/>
  <c r="P216" i="5"/>
  <c r="Q216" i="5" s="1"/>
  <c r="L216" i="5"/>
  <c r="M216" i="5" s="1"/>
  <c r="G216" i="5"/>
  <c r="P215" i="5"/>
  <c r="Q215" i="5" s="1"/>
  <c r="L215" i="5"/>
  <c r="M215" i="5" s="1"/>
  <c r="G215" i="5"/>
  <c r="H215" i="5" s="1"/>
  <c r="I215" i="5" s="1"/>
  <c r="P214" i="5"/>
  <c r="Q214" i="5" s="1"/>
  <c r="L214" i="5"/>
  <c r="M214" i="5" s="1"/>
  <c r="G214" i="5"/>
  <c r="P213" i="5"/>
  <c r="Q213" i="5" s="1"/>
  <c r="L213" i="5"/>
  <c r="M213" i="5" s="1"/>
  <c r="G213" i="5"/>
  <c r="S213" i="5" s="1"/>
  <c r="T213" i="5" s="1"/>
  <c r="P212" i="5"/>
  <c r="Q212" i="5" s="1"/>
  <c r="L212" i="5"/>
  <c r="M212" i="5" s="1"/>
  <c r="G212" i="5"/>
  <c r="P211" i="5"/>
  <c r="Q211" i="5" s="1"/>
  <c r="L211" i="5"/>
  <c r="M211" i="5" s="1"/>
  <c r="G211" i="5"/>
  <c r="H211" i="5" s="1"/>
  <c r="I211" i="5" s="1"/>
  <c r="P210" i="5"/>
  <c r="Q210" i="5" s="1"/>
  <c r="L210" i="5"/>
  <c r="M210" i="5" s="1"/>
  <c r="G210" i="5"/>
  <c r="P209" i="5"/>
  <c r="Q209" i="5" s="1"/>
  <c r="L209" i="5"/>
  <c r="M209" i="5" s="1"/>
  <c r="G209" i="5"/>
  <c r="S209" i="5" s="1"/>
  <c r="T209" i="5" s="1"/>
  <c r="P208" i="5"/>
  <c r="Q208" i="5" s="1"/>
  <c r="L208" i="5"/>
  <c r="M208" i="5" s="1"/>
  <c r="G208" i="5"/>
  <c r="P207" i="5"/>
  <c r="Q207" i="5" s="1"/>
  <c r="L207" i="5"/>
  <c r="M207" i="5" s="1"/>
  <c r="G207" i="5"/>
  <c r="H207" i="5" s="1"/>
  <c r="I207" i="5" s="1"/>
  <c r="P206" i="5"/>
  <c r="Q206" i="5" s="1"/>
  <c r="L206" i="5"/>
  <c r="M206" i="5" s="1"/>
  <c r="G206" i="5"/>
  <c r="P205" i="5"/>
  <c r="Q205" i="5" s="1"/>
  <c r="L205" i="5"/>
  <c r="M205" i="5" s="1"/>
  <c r="G205" i="5"/>
  <c r="P204" i="5"/>
  <c r="Q204" i="5" s="1"/>
  <c r="L204" i="5"/>
  <c r="M204" i="5" s="1"/>
  <c r="G204" i="5"/>
  <c r="S204" i="5" s="1"/>
  <c r="T204" i="5" s="1"/>
  <c r="P203" i="5"/>
  <c r="Q203" i="5" s="1"/>
  <c r="L203" i="5"/>
  <c r="M203" i="5" s="1"/>
  <c r="G203" i="5"/>
  <c r="H203" i="5" s="1"/>
  <c r="I203" i="5" s="1"/>
  <c r="P202" i="5"/>
  <c r="Q202" i="5" s="1"/>
  <c r="L202" i="5"/>
  <c r="M202" i="5" s="1"/>
  <c r="G202" i="5"/>
  <c r="P201" i="5"/>
  <c r="Q201" i="5" s="1"/>
  <c r="L201" i="5"/>
  <c r="M201" i="5" s="1"/>
  <c r="G201" i="5"/>
  <c r="P200" i="5"/>
  <c r="Q200" i="5" s="1"/>
  <c r="L200" i="5"/>
  <c r="M200" i="5" s="1"/>
  <c r="G200" i="5"/>
  <c r="H200" i="5" s="1"/>
  <c r="I200" i="5" s="1"/>
  <c r="P199" i="5"/>
  <c r="Q199" i="5" s="1"/>
  <c r="L199" i="5"/>
  <c r="M199" i="5" s="1"/>
  <c r="G199" i="5"/>
  <c r="H199" i="5" s="1"/>
  <c r="I199" i="5" s="1"/>
  <c r="P198" i="5"/>
  <c r="Q198" i="5" s="1"/>
  <c r="L198" i="5"/>
  <c r="M198" i="5" s="1"/>
  <c r="G198" i="5"/>
  <c r="P197" i="5"/>
  <c r="Q197" i="5" s="1"/>
  <c r="L197" i="5"/>
  <c r="M197" i="5" s="1"/>
  <c r="G197" i="5"/>
  <c r="S197" i="5" s="1"/>
  <c r="T197" i="5" s="1"/>
  <c r="P196" i="5"/>
  <c r="Q196" i="5" s="1"/>
  <c r="L196" i="5"/>
  <c r="M196" i="5" s="1"/>
  <c r="G196" i="5"/>
  <c r="P195" i="5"/>
  <c r="Q195" i="5" s="1"/>
  <c r="L195" i="5"/>
  <c r="M195" i="5" s="1"/>
  <c r="G195" i="5"/>
  <c r="H195" i="5" s="1"/>
  <c r="I195" i="5" s="1"/>
  <c r="P194" i="5"/>
  <c r="Q194" i="5" s="1"/>
  <c r="L194" i="5"/>
  <c r="M194" i="5" s="1"/>
  <c r="G194" i="5"/>
  <c r="P193" i="5"/>
  <c r="Q193" i="5" s="1"/>
  <c r="L193" i="5"/>
  <c r="M193" i="5" s="1"/>
  <c r="G193" i="5"/>
  <c r="S193" i="5" s="1"/>
  <c r="T193" i="5" s="1"/>
  <c r="P192" i="5"/>
  <c r="Q192" i="5" s="1"/>
  <c r="L192" i="5"/>
  <c r="M192" i="5" s="1"/>
  <c r="G192" i="5"/>
  <c r="S192" i="5" s="1"/>
  <c r="T192" i="5" s="1"/>
  <c r="P191" i="5"/>
  <c r="Q191" i="5" s="1"/>
  <c r="L191" i="5"/>
  <c r="M191" i="5" s="1"/>
  <c r="G191" i="5"/>
  <c r="H191" i="5" s="1"/>
  <c r="I191" i="5" s="1"/>
  <c r="P190" i="5"/>
  <c r="Q190" i="5" s="1"/>
  <c r="L190" i="5"/>
  <c r="M190" i="5" s="1"/>
  <c r="G190" i="5"/>
  <c r="P189" i="5"/>
  <c r="Q189" i="5" s="1"/>
  <c r="L189" i="5"/>
  <c r="M189" i="5" s="1"/>
  <c r="G189" i="5"/>
  <c r="S189" i="5" s="1"/>
  <c r="T189" i="5" s="1"/>
  <c r="P188" i="5"/>
  <c r="Q188" i="5" s="1"/>
  <c r="L188" i="5"/>
  <c r="M188" i="5" s="1"/>
  <c r="G188" i="5"/>
  <c r="H188" i="5" s="1"/>
  <c r="I188" i="5" s="1"/>
  <c r="P187" i="5"/>
  <c r="Q187" i="5" s="1"/>
  <c r="L187" i="5"/>
  <c r="M187" i="5" s="1"/>
  <c r="G187" i="5"/>
  <c r="H187" i="5" s="1"/>
  <c r="I187" i="5" s="1"/>
  <c r="P186" i="5"/>
  <c r="Q186" i="5" s="1"/>
  <c r="L186" i="5"/>
  <c r="M186" i="5" s="1"/>
  <c r="G186" i="5"/>
  <c r="P185" i="5"/>
  <c r="Q185" i="5" s="1"/>
  <c r="L185" i="5"/>
  <c r="M185" i="5" s="1"/>
  <c r="G185" i="5"/>
  <c r="P184" i="5"/>
  <c r="Q184" i="5" s="1"/>
  <c r="L184" i="5"/>
  <c r="M184" i="5" s="1"/>
  <c r="G184" i="5"/>
  <c r="H184" i="5" s="1"/>
  <c r="I184" i="5" s="1"/>
  <c r="P183" i="5"/>
  <c r="Q183" i="5" s="1"/>
  <c r="L183" i="5"/>
  <c r="M183" i="5" s="1"/>
  <c r="G183" i="5"/>
  <c r="H183" i="5" s="1"/>
  <c r="I183" i="5" s="1"/>
  <c r="P182" i="5"/>
  <c r="Q182" i="5" s="1"/>
  <c r="L182" i="5"/>
  <c r="M182" i="5" s="1"/>
  <c r="G182" i="5"/>
  <c r="P181" i="5"/>
  <c r="Q181" i="5" s="1"/>
  <c r="L181" i="5"/>
  <c r="M181" i="5" s="1"/>
  <c r="G181" i="5"/>
  <c r="S181" i="5" s="1"/>
  <c r="T181" i="5" s="1"/>
  <c r="P180" i="5"/>
  <c r="Q180" i="5" s="1"/>
  <c r="L180" i="5"/>
  <c r="M180" i="5" s="1"/>
  <c r="G180" i="5"/>
  <c r="P179" i="5"/>
  <c r="Q179" i="5" s="1"/>
  <c r="L179" i="5"/>
  <c r="M179" i="5" s="1"/>
  <c r="G179" i="5"/>
  <c r="H179" i="5" s="1"/>
  <c r="I179" i="5" s="1"/>
  <c r="P178" i="5"/>
  <c r="Q178" i="5" s="1"/>
  <c r="L178" i="5"/>
  <c r="M178" i="5" s="1"/>
  <c r="G178" i="5"/>
  <c r="P177" i="5"/>
  <c r="Q177" i="5" s="1"/>
  <c r="L177" i="5"/>
  <c r="M177" i="5" s="1"/>
  <c r="G177" i="5"/>
  <c r="S177" i="5" s="1"/>
  <c r="T177" i="5" s="1"/>
  <c r="P176" i="5"/>
  <c r="Q176" i="5" s="1"/>
  <c r="L176" i="5"/>
  <c r="M176" i="5" s="1"/>
  <c r="G176" i="5"/>
  <c r="S176" i="5" s="1"/>
  <c r="T176" i="5" s="1"/>
  <c r="P175" i="5"/>
  <c r="Q175" i="5" s="1"/>
  <c r="L175" i="5"/>
  <c r="M175" i="5" s="1"/>
  <c r="G175" i="5"/>
  <c r="H175" i="5" s="1"/>
  <c r="I175" i="5" s="1"/>
  <c r="P174" i="5"/>
  <c r="Q174" i="5" s="1"/>
  <c r="L174" i="5"/>
  <c r="M174" i="5" s="1"/>
  <c r="G174" i="5"/>
  <c r="P171" i="5"/>
  <c r="Q171" i="5" s="1"/>
  <c r="L171" i="5"/>
  <c r="M171" i="5" s="1"/>
  <c r="G171" i="5"/>
  <c r="H171" i="5" s="1"/>
  <c r="I171" i="5" s="1"/>
  <c r="P170" i="5"/>
  <c r="Q170" i="5" s="1"/>
  <c r="L170" i="5"/>
  <c r="M170" i="5" s="1"/>
  <c r="G170" i="5"/>
  <c r="P169" i="5"/>
  <c r="Q169" i="5" s="1"/>
  <c r="L169" i="5"/>
  <c r="M169" i="5" s="1"/>
  <c r="G169" i="5"/>
  <c r="H169" i="5" s="1"/>
  <c r="I169" i="5" s="1"/>
  <c r="P168" i="5"/>
  <c r="Q168" i="5" s="1"/>
  <c r="L168" i="5"/>
  <c r="M168" i="5" s="1"/>
  <c r="G168" i="5"/>
  <c r="H168" i="5" s="1"/>
  <c r="I168" i="5" s="1"/>
  <c r="P167" i="5"/>
  <c r="Q167" i="5" s="1"/>
  <c r="L167" i="5"/>
  <c r="M167" i="5" s="1"/>
  <c r="G167" i="5"/>
  <c r="S167" i="5" s="1"/>
  <c r="T167" i="5" s="1"/>
  <c r="P166" i="5"/>
  <c r="Q166" i="5" s="1"/>
  <c r="L166" i="5"/>
  <c r="M166" i="5" s="1"/>
  <c r="G166" i="5"/>
  <c r="P165" i="5"/>
  <c r="Q165" i="5" s="1"/>
  <c r="L165" i="5"/>
  <c r="M165" i="5" s="1"/>
  <c r="G165" i="5"/>
  <c r="H165" i="5" s="1"/>
  <c r="I165" i="5" s="1"/>
  <c r="P164" i="5"/>
  <c r="Q164" i="5" s="1"/>
  <c r="L164" i="5"/>
  <c r="M164" i="5" s="1"/>
  <c r="G164" i="5"/>
  <c r="H164" i="5" s="1"/>
  <c r="I164" i="5" s="1"/>
  <c r="P163" i="5"/>
  <c r="Q163" i="5" s="1"/>
  <c r="L163" i="5"/>
  <c r="M163" i="5" s="1"/>
  <c r="G163" i="5"/>
  <c r="H163" i="5" s="1"/>
  <c r="I163" i="5" s="1"/>
  <c r="P162" i="5"/>
  <c r="Q162" i="5" s="1"/>
  <c r="L162" i="5"/>
  <c r="M162" i="5" s="1"/>
  <c r="G162" i="5"/>
  <c r="P161" i="5"/>
  <c r="Q161" i="5" s="1"/>
  <c r="L161" i="5"/>
  <c r="M161" i="5" s="1"/>
  <c r="G161" i="5"/>
  <c r="P160" i="5"/>
  <c r="Q160" i="5" s="1"/>
  <c r="L160" i="5"/>
  <c r="M160" i="5" s="1"/>
  <c r="G160" i="5"/>
  <c r="H160" i="5" s="1"/>
  <c r="I160" i="5" s="1"/>
  <c r="P159" i="5"/>
  <c r="Q159" i="5" s="1"/>
  <c r="L159" i="5"/>
  <c r="M159" i="5" s="1"/>
  <c r="G159" i="5"/>
  <c r="H159" i="5" s="1"/>
  <c r="I159" i="5" s="1"/>
  <c r="P158" i="5"/>
  <c r="Q158" i="5" s="1"/>
  <c r="L158" i="5"/>
  <c r="M158" i="5" s="1"/>
  <c r="G158" i="5"/>
  <c r="P157" i="5"/>
  <c r="Q157" i="5" s="1"/>
  <c r="L157" i="5"/>
  <c r="M157" i="5" s="1"/>
  <c r="G157" i="5"/>
  <c r="S157" i="5" s="1"/>
  <c r="T157" i="5" s="1"/>
  <c r="P156" i="5"/>
  <c r="Q156" i="5" s="1"/>
  <c r="L156" i="5"/>
  <c r="M156" i="5" s="1"/>
  <c r="G156" i="5"/>
  <c r="H156" i="5" s="1"/>
  <c r="I156" i="5" s="1"/>
  <c r="P155" i="5"/>
  <c r="Q155" i="5" s="1"/>
  <c r="L155" i="5"/>
  <c r="M155" i="5" s="1"/>
  <c r="G155" i="5"/>
  <c r="H155" i="5" s="1"/>
  <c r="I155" i="5" s="1"/>
  <c r="P154" i="5"/>
  <c r="Q154" i="5" s="1"/>
  <c r="L154" i="5"/>
  <c r="M154" i="5" s="1"/>
  <c r="G154" i="5"/>
  <c r="P153" i="5"/>
  <c r="Q153" i="5" s="1"/>
  <c r="L153" i="5"/>
  <c r="M153" i="5" s="1"/>
  <c r="G153" i="5"/>
  <c r="P152" i="5"/>
  <c r="Q152" i="5" s="1"/>
  <c r="L152" i="5"/>
  <c r="M152" i="5" s="1"/>
  <c r="G152" i="5"/>
  <c r="H152" i="5" s="1"/>
  <c r="I152" i="5" s="1"/>
  <c r="P151" i="5"/>
  <c r="Q151" i="5" s="1"/>
  <c r="L151" i="5"/>
  <c r="M151" i="5" s="1"/>
  <c r="G151" i="5"/>
  <c r="H151" i="5" s="1"/>
  <c r="I151" i="5" s="1"/>
  <c r="P150" i="5"/>
  <c r="Q150" i="5" s="1"/>
  <c r="L150" i="5"/>
  <c r="M150" i="5" s="1"/>
  <c r="G150" i="5"/>
  <c r="S150" i="5" s="1"/>
  <c r="T150" i="5" s="1"/>
  <c r="P149" i="5"/>
  <c r="Q149" i="5" s="1"/>
  <c r="L149" i="5"/>
  <c r="M149" i="5" s="1"/>
  <c r="G149" i="5"/>
  <c r="P148" i="5"/>
  <c r="Q148" i="5" s="1"/>
  <c r="L148" i="5"/>
  <c r="M148" i="5" s="1"/>
  <c r="G148" i="5"/>
  <c r="H148" i="5" s="1"/>
  <c r="I148" i="5" s="1"/>
  <c r="P147" i="5"/>
  <c r="Q147" i="5" s="1"/>
  <c r="L147" i="5"/>
  <c r="M147" i="5" s="1"/>
  <c r="G147" i="5"/>
  <c r="H147" i="5" s="1"/>
  <c r="I147" i="5" s="1"/>
  <c r="P146" i="5"/>
  <c r="Q146" i="5" s="1"/>
  <c r="L146" i="5"/>
  <c r="M146" i="5" s="1"/>
  <c r="G146" i="5"/>
  <c r="P145" i="5"/>
  <c r="Q145" i="5" s="1"/>
  <c r="L145" i="5"/>
  <c r="M145" i="5" s="1"/>
  <c r="G145" i="5"/>
  <c r="P144" i="5"/>
  <c r="Q144" i="5" s="1"/>
  <c r="L144" i="5"/>
  <c r="M144" i="5" s="1"/>
  <c r="G144" i="5"/>
  <c r="H144" i="5" s="1"/>
  <c r="I144" i="5" s="1"/>
  <c r="P143" i="5"/>
  <c r="Q143" i="5" s="1"/>
  <c r="L143" i="5"/>
  <c r="M143" i="5" s="1"/>
  <c r="G143" i="5"/>
  <c r="H143" i="5" s="1"/>
  <c r="I143" i="5" s="1"/>
  <c r="P142" i="5"/>
  <c r="Q142" i="5" s="1"/>
  <c r="L142" i="5"/>
  <c r="M142" i="5" s="1"/>
  <c r="G142" i="5"/>
  <c r="H142" i="5" s="1"/>
  <c r="I142" i="5" s="1"/>
  <c r="P141" i="5"/>
  <c r="Q141" i="5" s="1"/>
  <c r="L141" i="5"/>
  <c r="M141" i="5" s="1"/>
  <c r="G141" i="5"/>
  <c r="P140" i="5"/>
  <c r="Q140" i="5" s="1"/>
  <c r="L140" i="5"/>
  <c r="M140" i="5" s="1"/>
  <c r="G140" i="5"/>
  <c r="H140" i="5" s="1"/>
  <c r="I140" i="5" s="1"/>
  <c r="P139" i="5"/>
  <c r="Q139" i="5" s="1"/>
  <c r="L139" i="5"/>
  <c r="M139" i="5" s="1"/>
  <c r="G139" i="5"/>
  <c r="H139" i="5" s="1"/>
  <c r="I139" i="5" s="1"/>
  <c r="P138" i="5"/>
  <c r="Q138" i="5" s="1"/>
  <c r="L138" i="5"/>
  <c r="M138" i="5" s="1"/>
  <c r="G138" i="5"/>
  <c r="H138" i="5" s="1"/>
  <c r="I138" i="5" s="1"/>
  <c r="P137" i="5"/>
  <c r="Q137" i="5" s="1"/>
  <c r="L137" i="5"/>
  <c r="M137" i="5" s="1"/>
  <c r="G137" i="5"/>
  <c r="P136" i="5"/>
  <c r="Q136" i="5" s="1"/>
  <c r="L136" i="5"/>
  <c r="M136" i="5" s="1"/>
  <c r="G136" i="5"/>
  <c r="P135" i="5"/>
  <c r="Q135" i="5" s="1"/>
  <c r="L135" i="5"/>
  <c r="M135" i="5" s="1"/>
  <c r="G135" i="5"/>
  <c r="H135" i="5" s="1"/>
  <c r="I135" i="5" s="1"/>
  <c r="P134" i="5"/>
  <c r="Q134" i="5" s="1"/>
  <c r="L134" i="5"/>
  <c r="M134" i="5" s="1"/>
  <c r="G134" i="5"/>
  <c r="P133" i="5"/>
  <c r="Q133" i="5" s="1"/>
  <c r="L133" i="5"/>
  <c r="M133" i="5" s="1"/>
  <c r="G133" i="5"/>
  <c r="P132" i="5"/>
  <c r="Q132" i="5" s="1"/>
  <c r="L132" i="5"/>
  <c r="M132" i="5" s="1"/>
  <c r="G132" i="5"/>
  <c r="H132" i="5" s="1"/>
  <c r="I132" i="5" s="1"/>
  <c r="P131" i="5"/>
  <c r="Q131" i="5" s="1"/>
  <c r="L131" i="5"/>
  <c r="M131" i="5" s="1"/>
  <c r="G131" i="5"/>
  <c r="H131" i="5" s="1"/>
  <c r="I131" i="5" s="1"/>
  <c r="P130" i="5"/>
  <c r="Q130" i="5" s="1"/>
  <c r="L130" i="5"/>
  <c r="M130" i="5" s="1"/>
  <c r="G130" i="5"/>
  <c r="S130" i="5" s="1"/>
  <c r="T130" i="5" s="1"/>
  <c r="P127" i="5"/>
  <c r="Q127" i="5" s="1"/>
  <c r="L127" i="5"/>
  <c r="M127" i="5" s="1"/>
  <c r="G127" i="5"/>
  <c r="S127" i="5" s="1"/>
  <c r="T127" i="5" s="1"/>
  <c r="P126" i="5"/>
  <c r="Q126" i="5" s="1"/>
  <c r="L126" i="5"/>
  <c r="M126" i="5" s="1"/>
  <c r="G126" i="5"/>
  <c r="S126" i="5" s="1"/>
  <c r="T126" i="5" s="1"/>
  <c r="P125" i="5"/>
  <c r="Q125" i="5" s="1"/>
  <c r="L125" i="5"/>
  <c r="M125" i="5" s="1"/>
  <c r="G125" i="5"/>
  <c r="H125" i="5" s="1"/>
  <c r="I125" i="5" s="1"/>
  <c r="P124" i="5"/>
  <c r="Q124" i="5" s="1"/>
  <c r="L124" i="5"/>
  <c r="M124" i="5" s="1"/>
  <c r="G124" i="5"/>
  <c r="H124" i="5" s="1"/>
  <c r="I124" i="5" s="1"/>
  <c r="P123" i="5"/>
  <c r="Q123" i="5" s="1"/>
  <c r="L123" i="5"/>
  <c r="M123" i="5" s="1"/>
  <c r="G123" i="5"/>
  <c r="S123" i="5" s="1"/>
  <c r="T123" i="5" s="1"/>
  <c r="P122" i="5"/>
  <c r="Q122" i="5" s="1"/>
  <c r="L122" i="5"/>
  <c r="M122" i="5" s="1"/>
  <c r="G122" i="5"/>
  <c r="S122" i="5" s="1"/>
  <c r="T122" i="5" s="1"/>
  <c r="P121" i="5"/>
  <c r="Q121" i="5" s="1"/>
  <c r="L121" i="5"/>
  <c r="M121" i="5" s="1"/>
  <c r="G121" i="5"/>
  <c r="P120" i="5"/>
  <c r="Q120" i="5" s="1"/>
  <c r="L120" i="5"/>
  <c r="M120" i="5" s="1"/>
  <c r="G120" i="5"/>
  <c r="H120" i="5" s="1"/>
  <c r="I120" i="5" s="1"/>
  <c r="P119" i="5"/>
  <c r="Q119" i="5" s="1"/>
  <c r="L119" i="5"/>
  <c r="M119" i="5" s="1"/>
  <c r="G119" i="5"/>
  <c r="S119" i="5" s="1"/>
  <c r="T119" i="5" s="1"/>
  <c r="P118" i="5"/>
  <c r="Q118" i="5" s="1"/>
  <c r="L118" i="5"/>
  <c r="M118" i="5" s="1"/>
  <c r="G118" i="5"/>
  <c r="S118" i="5" s="1"/>
  <c r="T118" i="5" s="1"/>
  <c r="P117" i="5"/>
  <c r="Q117" i="5" s="1"/>
  <c r="L117" i="5"/>
  <c r="M117" i="5" s="1"/>
  <c r="G117" i="5"/>
  <c r="P116" i="5"/>
  <c r="Q116" i="5" s="1"/>
  <c r="L116" i="5"/>
  <c r="M116" i="5" s="1"/>
  <c r="G116" i="5"/>
  <c r="H116" i="5" s="1"/>
  <c r="I116" i="5" s="1"/>
  <c r="P115" i="5"/>
  <c r="Q115" i="5" s="1"/>
  <c r="L115" i="5"/>
  <c r="M115" i="5" s="1"/>
  <c r="G115" i="5"/>
  <c r="S115" i="5" s="1"/>
  <c r="T115" i="5" s="1"/>
  <c r="P114" i="5"/>
  <c r="Q114" i="5" s="1"/>
  <c r="L114" i="5"/>
  <c r="M114" i="5" s="1"/>
  <c r="G114" i="5"/>
  <c r="S114" i="5" s="1"/>
  <c r="T114" i="5" s="1"/>
  <c r="P113" i="5"/>
  <c r="Q113" i="5" s="1"/>
  <c r="L113" i="5"/>
  <c r="M113" i="5" s="1"/>
  <c r="G113" i="5"/>
  <c r="P112" i="5"/>
  <c r="Q112" i="5" s="1"/>
  <c r="L112" i="5"/>
  <c r="M112" i="5" s="1"/>
  <c r="G112" i="5"/>
  <c r="H112" i="5" s="1"/>
  <c r="I112" i="5" s="1"/>
  <c r="P111" i="5"/>
  <c r="Q111" i="5" s="1"/>
  <c r="L111" i="5"/>
  <c r="M111" i="5" s="1"/>
  <c r="G111" i="5"/>
  <c r="S111" i="5" s="1"/>
  <c r="T111" i="5" s="1"/>
  <c r="P110" i="5"/>
  <c r="Q110" i="5" s="1"/>
  <c r="L110" i="5"/>
  <c r="M110" i="5" s="1"/>
  <c r="G110" i="5"/>
  <c r="S110" i="5" s="1"/>
  <c r="T110" i="5" s="1"/>
  <c r="P109" i="5"/>
  <c r="Q109" i="5" s="1"/>
  <c r="L109" i="5"/>
  <c r="M109" i="5" s="1"/>
  <c r="G109" i="5"/>
  <c r="P108" i="5"/>
  <c r="Q108" i="5" s="1"/>
  <c r="L108" i="5"/>
  <c r="M108" i="5" s="1"/>
  <c r="G108" i="5"/>
  <c r="S108" i="5" s="1"/>
  <c r="T108" i="5" s="1"/>
  <c r="P107" i="5"/>
  <c r="Q107" i="5" s="1"/>
  <c r="L107" i="5"/>
  <c r="M107" i="5" s="1"/>
  <c r="G107" i="5"/>
  <c r="H107" i="5" s="1"/>
  <c r="I107" i="5" s="1"/>
  <c r="P106" i="5"/>
  <c r="Q106" i="5" s="1"/>
  <c r="L106" i="5"/>
  <c r="M106" i="5" s="1"/>
  <c r="G106" i="5"/>
  <c r="H106" i="5" s="1"/>
  <c r="I106" i="5" s="1"/>
  <c r="P105" i="5"/>
  <c r="Q105" i="5" s="1"/>
  <c r="L105" i="5"/>
  <c r="M105" i="5" s="1"/>
  <c r="G105" i="5"/>
  <c r="H105" i="5" s="1"/>
  <c r="I105" i="5" s="1"/>
  <c r="P104" i="5"/>
  <c r="Q104" i="5" s="1"/>
  <c r="L104" i="5"/>
  <c r="M104" i="5" s="1"/>
  <c r="G104" i="5"/>
  <c r="S104" i="5" s="1"/>
  <c r="T104" i="5" s="1"/>
  <c r="P103" i="5"/>
  <c r="Q103" i="5" s="1"/>
  <c r="L103" i="5"/>
  <c r="M103" i="5" s="1"/>
  <c r="G103" i="5"/>
  <c r="H103" i="5" s="1"/>
  <c r="I103" i="5" s="1"/>
  <c r="P102" i="5"/>
  <c r="Q102" i="5" s="1"/>
  <c r="L102" i="5"/>
  <c r="M102" i="5" s="1"/>
  <c r="G102" i="5"/>
  <c r="H102" i="5" s="1"/>
  <c r="I102" i="5" s="1"/>
  <c r="P101" i="5"/>
  <c r="Q101" i="5" s="1"/>
  <c r="L101" i="5"/>
  <c r="M101" i="5" s="1"/>
  <c r="G101" i="5"/>
  <c r="H101" i="5" s="1"/>
  <c r="I101" i="5" s="1"/>
  <c r="P100" i="5"/>
  <c r="Q100" i="5" s="1"/>
  <c r="L100" i="5"/>
  <c r="M100" i="5" s="1"/>
  <c r="G100" i="5"/>
  <c r="H100" i="5" s="1"/>
  <c r="I100" i="5" s="1"/>
  <c r="P99" i="5"/>
  <c r="Q99" i="5" s="1"/>
  <c r="L99" i="5"/>
  <c r="M99" i="5" s="1"/>
  <c r="G99" i="5"/>
  <c r="H99" i="5" s="1"/>
  <c r="I99" i="5" s="1"/>
  <c r="P98" i="5"/>
  <c r="Q98" i="5" s="1"/>
  <c r="L98" i="5"/>
  <c r="M98" i="5" s="1"/>
  <c r="G98" i="5"/>
  <c r="H98" i="5" s="1"/>
  <c r="I98" i="5" s="1"/>
  <c r="P97" i="5"/>
  <c r="Q97" i="5" s="1"/>
  <c r="L97" i="5"/>
  <c r="M97" i="5" s="1"/>
  <c r="G97" i="5"/>
  <c r="S97" i="5" s="1"/>
  <c r="T97" i="5" s="1"/>
  <c r="P96" i="5"/>
  <c r="Q96" i="5" s="1"/>
  <c r="L96" i="5"/>
  <c r="M96" i="5" s="1"/>
  <c r="G96" i="5"/>
  <c r="H96" i="5" s="1"/>
  <c r="I96" i="5" s="1"/>
  <c r="P95" i="5"/>
  <c r="Q95" i="5" s="1"/>
  <c r="L95" i="5"/>
  <c r="M95" i="5" s="1"/>
  <c r="G95" i="5"/>
  <c r="H95" i="5" s="1"/>
  <c r="I95" i="5" s="1"/>
  <c r="P94" i="5"/>
  <c r="Q94" i="5" s="1"/>
  <c r="L94" i="5"/>
  <c r="M94" i="5" s="1"/>
  <c r="G94" i="5"/>
  <c r="H94" i="5" s="1"/>
  <c r="I94" i="5" s="1"/>
  <c r="P93" i="5"/>
  <c r="Q93" i="5" s="1"/>
  <c r="L93" i="5"/>
  <c r="M93" i="5" s="1"/>
  <c r="G93" i="5"/>
  <c r="H93" i="5" s="1"/>
  <c r="I93" i="5" s="1"/>
  <c r="P92" i="5"/>
  <c r="Q92" i="5" s="1"/>
  <c r="L92" i="5"/>
  <c r="M92" i="5" s="1"/>
  <c r="G92" i="5"/>
  <c r="H92" i="5" s="1"/>
  <c r="I92" i="5" s="1"/>
  <c r="P91" i="5"/>
  <c r="Q91" i="5" s="1"/>
  <c r="L91" i="5"/>
  <c r="M91" i="5" s="1"/>
  <c r="G91" i="5"/>
  <c r="H91" i="5" s="1"/>
  <c r="I91" i="5" s="1"/>
  <c r="P90" i="5"/>
  <c r="Q90" i="5" s="1"/>
  <c r="L90" i="5"/>
  <c r="M90" i="5" s="1"/>
  <c r="G90" i="5"/>
  <c r="H90" i="5" s="1"/>
  <c r="I90" i="5" s="1"/>
  <c r="P89" i="5"/>
  <c r="Q89" i="5" s="1"/>
  <c r="L89" i="5"/>
  <c r="M89" i="5" s="1"/>
  <c r="G89" i="5"/>
  <c r="S89" i="5" s="1"/>
  <c r="T89" i="5" s="1"/>
  <c r="P39" i="5"/>
  <c r="L39" i="5"/>
  <c r="G39" i="5"/>
  <c r="S39" i="5" s="1"/>
  <c r="P38" i="5"/>
  <c r="L38" i="5"/>
  <c r="G38" i="5"/>
  <c r="H38" i="5" s="1"/>
  <c r="P37" i="5"/>
  <c r="L37" i="5"/>
  <c r="G37" i="5"/>
  <c r="H37" i="5" s="1"/>
  <c r="P36" i="5"/>
  <c r="L36" i="5"/>
  <c r="G36" i="5"/>
  <c r="S36" i="5" s="1"/>
  <c r="P35" i="5"/>
  <c r="L35" i="5"/>
  <c r="G35" i="5"/>
  <c r="H35" i="5" s="1"/>
  <c r="P34" i="5"/>
  <c r="L34" i="5"/>
  <c r="G34" i="5"/>
  <c r="S34" i="5" s="1"/>
  <c r="P33" i="5"/>
  <c r="L33" i="5"/>
  <c r="G33" i="5"/>
  <c r="S33" i="5" s="1"/>
  <c r="P32" i="5"/>
  <c r="L32" i="5"/>
  <c r="G32" i="5"/>
  <c r="S32" i="5" s="1"/>
  <c r="P31" i="5"/>
  <c r="L31" i="5"/>
  <c r="G31" i="5"/>
  <c r="H31" i="5" s="1"/>
  <c r="P30" i="5"/>
  <c r="L30" i="5"/>
  <c r="G30" i="5"/>
  <c r="S30" i="5" s="1"/>
  <c r="P29" i="5"/>
  <c r="L29" i="5"/>
  <c r="G29" i="5"/>
  <c r="H29" i="5" s="1"/>
  <c r="P28" i="5"/>
  <c r="L28" i="5"/>
  <c r="G28" i="5"/>
  <c r="S28" i="5" s="1"/>
  <c r="P27" i="5"/>
  <c r="L27" i="5"/>
  <c r="G27" i="5"/>
  <c r="H27" i="5" s="1"/>
  <c r="P26" i="5"/>
  <c r="L26" i="5"/>
  <c r="G26" i="5"/>
  <c r="S26" i="5" s="1"/>
  <c r="P25" i="5"/>
  <c r="L25" i="5"/>
  <c r="G25" i="5"/>
  <c r="S25" i="5" s="1"/>
  <c r="P24" i="5"/>
  <c r="L24" i="5"/>
  <c r="G24" i="5"/>
  <c r="S24" i="5" s="1"/>
  <c r="P23" i="5"/>
  <c r="L23" i="5"/>
  <c r="G23" i="5"/>
  <c r="H23" i="5" s="1"/>
  <c r="P22" i="5"/>
  <c r="L22" i="5"/>
  <c r="G22" i="5"/>
  <c r="S22" i="5" s="1"/>
  <c r="P21" i="5"/>
  <c r="L21" i="5"/>
  <c r="G21" i="5"/>
  <c r="H21" i="5" s="1"/>
  <c r="P20" i="5"/>
  <c r="L20" i="5"/>
  <c r="G20" i="5"/>
  <c r="S20" i="5" s="1"/>
  <c r="P19" i="5"/>
  <c r="L19" i="5"/>
  <c r="G19" i="5"/>
  <c r="H19" i="5" s="1"/>
  <c r="P18" i="5"/>
  <c r="L18" i="5"/>
  <c r="G18" i="5"/>
  <c r="S18" i="5" s="1"/>
  <c r="P17" i="5"/>
  <c r="L17" i="5"/>
  <c r="G17" i="5"/>
  <c r="S17" i="5" s="1"/>
  <c r="P16" i="5"/>
  <c r="L16" i="5"/>
  <c r="G16" i="5"/>
  <c r="S16" i="5" s="1"/>
  <c r="P15" i="5"/>
  <c r="L15" i="5"/>
  <c r="G15" i="5"/>
  <c r="H15" i="5" s="1"/>
  <c r="P14" i="5"/>
  <c r="L14" i="5"/>
  <c r="G14" i="5"/>
  <c r="S14" i="5" s="1"/>
  <c r="P13" i="5"/>
  <c r="L13" i="5"/>
  <c r="G13" i="5"/>
  <c r="H13" i="5" s="1"/>
  <c r="P12" i="5"/>
  <c r="L12" i="5"/>
  <c r="G12" i="5"/>
  <c r="S12" i="5" s="1"/>
  <c r="P11" i="5"/>
  <c r="L11" i="5"/>
  <c r="G11" i="5"/>
  <c r="H11" i="5" s="1"/>
  <c r="P10" i="5"/>
  <c r="L10" i="5"/>
  <c r="G10" i="5"/>
  <c r="S10" i="5" s="1"/>
  <c r="P9" i="5"/>
  <c r="L9" i="5"/>
  <c r="G9" i="5"/>
  <c r="S9" i="5" s="1"/>
  <c r="P8" i="5"/>
  <c r="L8" i="5"/>
  <c r="G8" i="5"/>
  <c r="S8" i="5" s="1"/>
  <c r="P7" i="5"/>
  <c r="L7" i="5"/>
  <c r="G7" i="5"/>
  <c r="H7" i="5" s="1"/>
  <c r="P6" i="5"/>
  <c r="L6" i="5"/>
  <c r="G6" i="5"/>
  <c r="S6" i="5" s="1"/>
  <c r="P5" i="5"/>
  <c r="L5" i="5"/>
  <c r="G5" i="5"/>
  <c r="S5" i="5" s="1"/>
  <c r="P4" i="5"/>
  <c r="L4" i="5"/>
  <c r="G4" i="5"/>
  <c r="S4" i="5" s="1"/>
  <c r="P3" i="5"/>
  <c r="Q3" i="5" s="1"/>
  <c r="L3" i="5"/>
  <c r="M3" i="5" s="1"/>
  <c r="G3" i="5"/>
  <c r="H3" i="5" s="1"/>
  <c r="I3" i="5" s="1"/>
  <c r="P85" i="5"/>
  <c r="Q85" i="5" s="1"/>
  <c r="L85" i="5"/>
  <c r="M85" i="5" s="1"/>
  <c r="G85" i="5"/>
  <c r="S85" i="5" s="1"/>
  <c r="T85" i="5" s="1"/>
  <c r="P84" i="5"/>
  <c r="Q84" i="5" s="1"/>
  <c r="L84" i="5"/>
  <c r="M84" i="5" s="1"/>
  <c r="G84" i="5"/>
  <c r="H84" i="5" s="1"/>
  <c r="I84" i="5" s="1"/>
  <c r="P83" i="5"/>
  <c r="Q83" i="5" s="1"/>
  <c r="L83" i="5"/>
  <c r="M83" i="5" s="1"/>
  <c r="G83" i="5"/>
  <c r="S83" i="5" s="1"/>
  <c r="T83" i="5" s="1"/>
  <c r="P82" i="5"/>
  <c r="Q82" i="5" s="1"/>
  <c r="L82" i="5"/>
  <c r="M82" i="5" s="1"/>
  <c r="G82" i="5"/>
  <c r="S82" i="5" s="1"/>
  <c r="T82" i="5" s="1"/>
  <c r="P81" i="5"/>
  <c r="Q81" i="5" s="1"/>
  <c r="L81" i="5"/>
  <c r="M81" i="5" s="1"/>
  <c r="G81" i="5"/>
  <c r="S81" i="5" s="1"/>
  <c r="T81" i="5" s="1"/>
  <c r="P80" i="5"/>
  <c r="Q80" i="5" s="1"/>
  <c r="L80" i="5"/>
  <c r="M80" i="5" s="1"/>
  <c r="G80" i="5"/>
  <c r="H80" i="5" s="1"/>
  <c r="I80" i="5" s="1"/>
  <c r="P79" i="5"/>
  <c r="Q79" i="5" s="1"/>
  <c r="L79" i="5"/>
  <c r="M79" i="5" s="1"/>
  <c r="G79" i="5"/>
  <c r="S79" i="5" s="1"/>
  <c r="T79" i="5" s="1"/>
  <c r="P78" i="5"/>
  <c r="Q78" i="5" s="1"/>
  <c r="L78" i="5"/>
  <c r="M78" i="5" s="1"/>
  <c r="G78" i="5"/>
  <c r="S78" i="5" s="1"/>
  <c r="T78" i="5" s="1"/>
  <c r="P77" i="5"/>
  <c r="Q77" i="5" s="1"/>
  <c r="L77" i="5"/>
  <c r="M77" i="5" s="1"/>
  <c r="G77" i="5"/>
  <c r="S77" i="5" s="1"/>
  <c r="T77" i="5" s="1"/>
  <c r="P76" i="5"/>
  <c r="Q76" i="5" s="1"/>
  <c r="L76" i="5"/>
  <c r="M76" i="5" s="1"/>
  <c r="G76" i="5"/>
  <c r="H76" i="5" s="1"/>
  <c r="I76" i="5" s="1"/>
  <c r="P75" i="5"/>
  <c r="Q75" i="5" s="1"/>
  <c r="L75" i="5"/>
  <c r="M75" i="5" s="1"/>
  <c r="G75" i="5"/>
  <c r="S75" i="5" s="1"/>
  <c r="T75" i="5" s="1"/>
  <c r="P74" i="5"/>
  <c r="Q74" i="5" s="1"/>
  <c r="L74" i="5"/>
  <c r="M74" i="5" s="1"/>
  <c r="G74" i="5"/>
  <c r="S74" i="5" s="1"/>
  <c r="T74" i="5" s="1"/>
  <c r="P73" i="5"/>
  <c r="Q73" i="5" s="1"/>
  <c r="L73" i="5"/>
  <c r="M73" i="5" s="1"/>
  <c r="G73" i="5"/>
  <c r="S73" i="5" s="1"/>
  <c r="T73" i="5" s="1"/>
  <c r="P72" i="5"/>
  <c r="Q72" i="5" s="1"/>
  <c r="L72" i="5"/>
  <c r="M72" i="5" s="1"/>
  <c r="G72" i="5"/>
  <c r="S72" i="5" s="1"/>
  <c r="T72" i="5" s="1"/>
  <c r="P71" i="5"/>
  <c r="Q71" i="5" s="1"/>
  <c r="L71" i="5"/>
  <c r="M71" i="5" s="1"/>
  <c r="G71" i="5"/>
  <c r="S71" i="5" s="1"/>
  <c r="T71" i="5" s="1"/>
  <c r="P70" i="5"/>
  <c r="Q70" i="5" s="1"/>
  <c r="L70" i="5"/>
  <c r="M70" i="5" s="1"/>
  <c r="G70" i="5"/>
  <c r="S70" i="5" s="1"/>
  <c r="T70" i="5" s="1"/>
  <c r="P69" i="5"/>
  <c r="Q69" i="5" s="1"/>
  <c r="L69" i="5"/>
  <c r="M69" i="5" s="1"/>
  <c r="G69" i="5"/>
  <c r="S69" i="5" s="1"/>
  <c r="T69" i="5" s="1"/>
  <c r="P68" i="5"/>
  <c r="Q68" i="5" s="1"/>
  <c r="L68" i="5"/>
  <c r="M68" i="5" s="1"/>
  <c r="G68" i="5"/>
  <c r="H68" i="5" s="1"/>
  <c r="I68" i="5" s="1"/>
  <c r="P67" i="5"/>
  <c r="Q67" i="5" s="1"/>
  <c r="L67" i="5"/>
  <c r="M67" i="5" s="1"/>
  <c r="G67" i="5"/>
  <c r="S67" i="5" s="1"/>
  <c r="T67" i="5" s="1"/>
  <c r="P66" i="5"/>
  <c r="Q66" i="5" s="1"/>
  <c r="L66" i="5"/>
  <c r="M66" i="5" s="1"/>
  <c r="G66" i="5"/>
  <c r="S66" i="5" s="1"/>
  <c r="T66" i="5" s="1"/>
  <c r="P65" i="5"/>
  <c r="Q65" i="5" s="1"/>
  <c r="L65" i="5"/>
  <c r="M65" i="5" s="1"/>
  <c r="G65" i="5"/>
  <c r="S65" i="5" s="1"/>
  <c r="T65" i="5" s="1"/>
  <c r="P64" i="5"/>
  <c r="Q64" i="5" s="1"/>
  <c r="L64" i="5"/>
  <c r="M64" i="5" s="1"/>
  <c r="G64" i="5"/>
  <c r="H64" i="5" s="1"/>
  <c r="I64" i="5" s="1"/>
  <c r="P63" i="5"/>
  <c r="Q63" i="5" s="1"/>
  <c r="L63" i="5"/>
  <c r="M63" i="5" s="1"/>
  <c r="G63" i="5"/>
  <c r="S63" i="5" s="1"/>
  <c r="T63" i="5" s="1"/>
  <c r="P62" i="5"/>
  <c r="Q62" i="5" s="1"/>
  <c r="L62" i="5"/>
  <c r="M62" i="5" s="1"/>
  <c r="G62" i="5"/>
  <c r="S62" i="5" s="1"/>
  <c r="T62" i="5" s="1"/>
  <c r="P61" i="5"/>
  <c r="Q61" i="5" s="1"/>
  <c r="L61" i="5"/>
  <c r="M61" i="5" s="1"/>
  <c r="G61" i="5"/>
  <c r="S61" i="5" s="1"/>
  <c r="T61" i="5" s="1"/>
  <c r="P60" i="5"/>
  <c r="Q60" i="5" s="1"/>
  <c r="L60" i="5"/>
  <c r="M60" i="5" s="1"/>
  <c r="G60" i="5"/>
  <c r="H60" i="5" s="1"/>
  <c r="I60" i="5" s="1"/>
  <c r="P59" i="5"/>
  <c r="Q59" i="5" s="1"/>
  <c r="L59" i="5"/>
  <c r="M59" i="5" s="1"/>
  <c r="G59" i="5"/>
  <c r="S59" i="5" s="1"/>
  <c r="T59" i="5" s="1"/>
  <c r="P58" i="5"/>
  <c r="Q58" i="5" s="1"/>
  <c r="L58" i="5"/>
  <c r="M58" i="5" s="1"/>
  <c r="G58" i="5"/>
  <c r="S58" i="5" s="1"/>
  <c r="T58" i="5" s="1"/>
  <c r="P57" i="5"/>
  <c r="Q57" i="5" s="1"/>
  <c r="L57" i="5"/>
  <c r="M57" i="5" s="1"/>
  <c r="G57" i="5"/>
  <c r="S57" i="5" s="1"/>
  <c r="T57" i="5" s="1"/>
  <c r="P56" i="5"/>
  <c r="Q56" i="5" s="1"/>
  <c r="L56" i="5"/>
  <c r="M56" i="5" s="1"/>
  <c r="G56" i="5"/>
  <c r="H56" i="5" s="1"/>
  <c r="I56" i="5" s="1"/>
  <c r="P55" i="5"/>
  <c r="Q55" i="5" s="1"/>
  <c r="L55" i="5"/>
  <c r="M55" i="5" s="1"/>
  <c r="G55" i="5"/>
  <c r="S55" i="5" s="1"/>
  <c r="T55" i="5" s="1"/>
  <c r="P54" i="5"/>
  <c r="Q54" i="5" s="1"/>
  <c r="L54" i="5"/>
  <c r="M54" i="5" s="1"/>
  <c r="G54" i="5"/>
  <c r="S54" i="5" s="1"/>
  <c r="T54" i="5" s="1"/>
  <c r="P53" i="5"/>
  <c r="Q53" i="5" s="1"/>
  <c r="L53" i="5"/>
  <c r="M53" i="5" s="1"/>
  <c r="G53" i="5"/>
  <c r="S53" i="5" s="1"/>
  <c r="T53" i="5" s="1"/>
  <c r="P52" i="5"/>
  <c r="Q52" i="5" s="1"/>
  <c r="L52" i="5"/>
  <c r="M52" i="5" s="1"/>
  <c r="G52" i="5"/>
  <c r="S52" i="5" s="1"/>
  <c r="T52" i="5" s="1"/>
  <c r="P51" i="5"/>
  <c r="Q51" i="5" s="1"/>
  <c r="L51" i="5"/>
  <c r="M51" i="5" s="1"/>
  <c r="G51" i="5"/>
  <c r="S51" i="5" s="1"/>
  <c r="T51" i="5" s="1"/>
  <c r="P50" i="5"/>
  <c r="Q50" i="5" s="1"/>
  <c r="L50" i="5"/>
  <c r="M50" i="5" s="1"/>
  <c r="G50" i="5"/>
  <c r="S50" i="5" s="1"/>
  <c r="T50" i="5" s="1"/>
  <c r="P49" i="5"/>
  <c r="Q49" i="5" s="1"/>
  <c r="L49" i="5"/>
  <c r="M49" i="5" s="1"/>
  <c r="G49" i="5"/>
  <c r="S49" i="5" s="1"/>
  <c r="T49" i="5" s="1"/>
  <c r="P48" i="5"/>
  <c r="Q48" i="5" s="1"/>
  <c r="L48" i="5"/>
  <c r="M48" i="5" s="1"/>
  <c r="G48" i="5"/>
  <c r="S48" i="5" s="1"/>
  <c r="T48" i="5" s="1"/>
  <c r="P47" i="5"/>
  <c r="Q47" i="5" s="1"/>
  <c r="L47" i="5"/>
  <c r="M47" i="5" s="1"/>
  <c r="G47" i="5"/>
  <c r="S47" i="5" s="1"/>
  <c r="T47" i="5" s="1"/>
  <c r="P46" i="5"/>
  <c r="Q46" i="5" s="1"/>
  <c r="L46" i="5"/>
  <c r="M46" i="5" s="1"/>
  <c r="G46" i="5"/>
  <c r="S46" i="5" s="1"/>
  <c r="T46" i="5" s="1"/>
  <c r="P45" i="5"/>
  <c r="Q45" i="5" s="1"/>
  <c r="L45" i="5"/>
  <c r="M45" i="5" s="1"/>
  <c r="G45" i="5"/>
  <c r="S45" i="5" s="1"/>
  <c r="T45" i="5" s="1"/>
  <c r="P44" i="5"/>
  <c r="Q44" i="5" s="1"/>
  <c r="L44" i="5"/>
  <c r="M44" i="5" s="1"/>
  <c r="G44" i="5"/>
  <c r="H44" i="5" s="1"/>
  <c r="I44" i="5" s="1"/>
  <c r="P43" i="5"/>
  <c r="Q43" i="5" s="1"/>
  <c r="L43" i="5"/>
  <c r="M43" i="5" s="1"/>
  <c r="G43" i="5"/>
  <c r="S43" i="5" s="1"/>
  <c r="T43" i="5" s="1"/>
  <c r="P42" i="5"/>
  <c r="Q42" i="5" s="1"/>
  <c r="L42" i="5"/>
  <c r="G42" i="5"/>
  <c r="S42" i="5" s="1"/>
  <c r="T42" i="5" s="1"/>
  <c r="H9" i="5" l="1"/>
  <c r="H17" i="5"/>
  <c r="S44" i="5"/>
  <c r="T44" i="5" s="1"/>
  <c r="H52" i="5"/>
  <c r="I52" i="5" s="1"/>
  <c r="S220" i="5"/>
  <c r="T220" i="5" s="1"/>
  <c r="H42" i="5"/>
  <c r="I42" i="5" s="1"/>
  <c r="H5" i="5"/>
  <c r="H197" i="5"/>
  <c r="I197" i="5" s="1"/>
  <c r="S200" i="5"/>
  <c r="T200" i="5" s="1"/>
  <c r="S188" i="5"/>
  <c r="T188" i="5" s="1"/>
  <c r="H65" i="5"/>
  <c r="I65" i="5" s="1"/>
  <c r="H114" i="5"/>
  <c r="I114" i="5" s="1"/>
  <c r="H73" i="5"/>
  <c r="I73" i="5" s="1"/>
  <c r="H74" i="5"/>
  <c r="I74" i="5" s="1"/>
  <c r="H181" i="5"/>
  <c r="I181" i="5" s="1"/>
  <c r="S13" i="5"/>
  <c r="H25" i="5"/>
  <c r="S103" i="5"/>
  <c r="T103" i="5" s="1"/>
  <c r="H150" i="5"/>
  <c r="I150" i="5" s="1"/>
  <c r="H70" i="5"/>
  <c r="I70" i="5" s="1"/>
  <c r="S21" i="5"/>
  <c r="H33" i="5"/>
  <c r="S95" i="5"/>
  <c r="T95" i="5" s="1"/>
  <c r="H110" i="5"/>
  <c r="I110" i="5" s="1"/>
  <c r="H118" i="5"/>
  <c r="I118" i="5" s="1"/>
  <c r="H126" i="5"/>
  <c r="I126" i="5" s="1"/>
  <c r="H130" i="5"/>
  <c r="I130" i="5" s="1"/>
  <c r="H177" i="5"/>
  <c r="I177" i="5" s="1"/>
  <c r="H213" i="5"/>
  <c r="I213" i="5" s="1"/>
  <c r="S29" i="5"/>
  <c r="S140" i="5"/>
  <c r="T140" i="5" s="1"/>
  <c r="S184" i="5"/>
  <c r="T184" i="5" s="1"/>
  <c r="H48" i="5"/>
  <c r="I48" i="5" s="1"/>
  <c r="H61" i="5"/>
  <c r="I61" i="5" s="1"/>
  <c r="H78" i="5"/>
  <c r="I78" i="5" s="1"/>
  <c r="H122" i="5"/>
  <c r="I122" i="5" s="1"/>
  <c r="H154" i="5"/>
  <c r="I154" i="5" s="1"/>
  <c r="S154" i="5"/>
  <c r="T154" i="5" s="1"/>
  <c r="S136" i="5"/>
  <c r="T136" i="5" s="1"/>
  <c r="H136" i="5"/>
  <c r="I136" i="5" s="1"/>
  <c r="S146" i="5"/>
  <c r="T146" i="5" s="1"/>
  <c r="H146" i="5"/>
  <c r="I146" i="5" s="1"/>
  <c r="S208" i="5"/>
  <c r="T208" i="5" s="1"/>
  <c r="H208" i="5"/>
  <c r="I208" i="5" s="1"/>
  <c r="H54" i="5"/>
  <c r="I54" i="5" s="1"/>
  <c r="H82" i="5"/>
  <c r="I82" i="5" s="1"/>
  <c r="H39" i="5"/>
  <c r="H89" i="5"/>
  <c r="I89" i="5" s="1"/>
  <c r="H97" i="5"/>
  <c r="I97" i="5" s="1"/>
  <c r="H134" i="5"/>
  <c r="I134" i="5" s="1"/>
  <c r="S134" i="5"/>
  <c r="T134" i="5" s="1"/>
  <c r="H161" i="5"/>
  <c r="I161" i="5" s="1"/>
  <c r="S161" i="5"/>
  <c r="T161" i="5" s="1"/>
  <c r="S205" i="5"/>
  <c r="T205" i="5" s="1"/>
  <c r="H205" i="5"/>
  <c r="I205" i="5" s="1"/>
  <c r="S68" i="5"/>
  <c r="T68" i="5" s="1"/>
  <c r="S107" i="5"/>
  <c r="T107" i="5" s="1"/>
  <c r="S216" i="5"/>
  <c r="T216" i="5" s="1"/>
  <c r="H216" i="5"/>
  <c r="I216" i="5" s="1"/>
  <c r="S225" i="5"/>
  <c r="T225" i="5" s="1"/>
  <c r="H225" i="5"/>
  <c r="I225" i="5" s="1"/>
  <c r="H176" i="5"/>
  <c r="I176" i="5" s="1"/>
  <c r="H189" i="5"/>
  <c r="I189" i="5" s="1"/>
  <c r="H192" i="5"/>
  <c r="I192" i="5" s="1"/>
  <c r="H204" i="5"/>
  <c r="I204" i="5" s="1"/>
  <c r="H209" i="5"/>
  <c r="I209" i="5" s="1"/>
  <c r="H157" i="5"/>
  <c r="I157" i="5" s="1"/>
  <c r="H167" i="5"/>
  <c r="I167" i="5" s="1"/>
  <c r="H193" i="5"/>
  <c r="I193" i="5" s="1"/>
  <c r="S76" i="5"/>
  <c r="T76" i="5" s="1"/>
  <c r="S80" i="5"/>
  <c r="T80" i="5" s="1"/>
  <c r="S84" i="5"/>
  <c r="T84" i="5" s="1"/>
  <c r="S93" i="5"/>
  <c r="T93" i="5" s="1"/>
  <c r="S101" i="5"/>
  <c r="T101" i="5" s="1"/>
  <c r="S112" i="5"/>
  <c r="T112" i="5" s="1"/>
  <c r="S116" i="5"/>
  <c r="T116" i="5" s="1"/>
  <c r="S120" i="5"/>
  <c r="T120" i="5" s="1"/>
  <c r="S124" i="5"/>
  <c r="T124" i="5" s="1"/>
  <c r="S96" i="5"/>
  <c r="T96" i="5" s="1"/>
  <c r="S105" i="5"/>
  <c r="T105" i="5" s="1"/>
  <c r="S185" i="5"/>
  <c r="T185" i="5" s="1"/>
  <c r="H185" i="5"/>
  <c r="I185" i="5" s="1"/>
  <c r="S199" i="5"/>
  <c r="T199" i="5" s="1"/>
  <c r="S201" i="5"/>
  <c r="T201" i="5" s="1"/>
  <c r="H201" i="5"/>
  <c r="I201" i="5" s="1"/>
  <c r="S56" i="5"/>
  <c r="T56" i="5" s="1"/>
  <c r="H46" i="5"/>
  <c r="I46" i="5" s="1"/>
  <c r="H50" i="5"/>
  <c r="I50" i="5" s="1"/>
  <c r="H58" i="5"/>
  <c r="I58" i="5" s="1"/>
  <c r="S60" i="5"/>
  <c r="T60" i="5" s="1"/>
  <c r="H62" i="5"/>
  <c r="I62" i="5" s="1"/>
  <c r="S64" i="5"/>
  <c r="T64" i="5" s="1"/>
  <c r="H66" i="5"/>
  <c r="I66" i="5" s="1"/>
  <c r="H69" i="5"/>
  <c r="I69" i="5" s="1"/>
  <c r="H72" i="5"/>
  <c r="I72" i="5" s="1"/>
  <c r="H77" i="5"/>
  <c r="I77" i="5" s="1"/>
  <c r="H81" i="5"/>
  <c r="I81" i="5" s="1"/>
  <c r="H85" i="5"/>
  <c r="I85" i="5" s="1"/>
  <c r="S38" i="5"/>
  <c r="S91" i="5"/>
  <c r="T91" i="5" s="1"/>
  <c r="S99" i="5"/>
  <c r="T99" i="5" s="1"/>
  <c r="H45" i="5"/>
  <c r="I45" i="5" s="1"/>
  <c r="H49" i="5"/>
  <c r="I49" i="5" s="1"/>
  <c r="H53" i="5"/>
  <c r="I53" i="5" s="1"/>
  <c r="H57" i="5"/>
  <c r="I57" i="5" s="1"/>
  <c r="H6" i="5"/>
  <c r="H10" i="5"/>
  <c r="H14" i="5"/>
  <c r="H18" i="5"/>
  <c r="H22" i="5"/>
  <c r="H26" i="5"/>
  <c r="H30" i="5"/>
  <c r="H34" i="5"/>
  <c r="S92" i="5"/>
  <c r="T92" i="5" s="1"/>
  <c r="S100" i="5"/>
  <c r="T100" i="5" s="1"/>
  <c r="S171" i="5"/>
  <c r="T171" i="5" s="1"/>
  <c r="S138" i="5"/>
  <c r="T138" i="5" s="1"/>
  <c r="S144" i="5"/>
  <c r="T144" i="5" s="1"/>
  <c r="S148" i="5"/>
  <c r="T148" i="5" s="1"/>
  <c r="S159" i="5"/>
  <c r="T159" i="5" s="1"/>
  <c r="S165" i="5"/>
  <c r="T165" i="5" s="1"/>
  <c r="S180" i="5"/>
  <c r="T180" i="5" s="1"/>
  <c r="H180" i="5"/>
  <c r="I180" i="5" s="1"/>
  <c r="S132" i="5"/>
  <c r="T132" i="5" s="1"/>
  <c r="S142" i="5"/>
  <c r="T142" i="5" s="1"/>
  <c r="S152" i="5"/>
  <c r="T152" i="5" s="1"/>
  <c r="S156" i="5"/>
  <c r="T156" i="5" s="1"/>
  <c r="S163" i="5"/>
  <c r="T163" i="5" s="1"/>
  <c r="S169" i="5"/>
  <c r="T169" i="5" s="1"/>
  <c r="S196" i="5"/>
  <c r="T196" i="5" s="1"/>
  <c r="H196" i="5"/>
  <c r="I196" i="5" s="1"/>
  <c r="S183" i="5"/>
  <c r="T183" i="5" s="1"/>
  <c r="S212" i="5"/>
  <c r="T212" i="5" s="1"/>
  <c r="H212" i="5"/>
  <c r="I212" i="5" s="1"/>
  <c r="S215" i="5"/>
  <c r="T215" i="5" s="1"/>
  <c r="S217" i="5"/>
  <c r="T217" i="5" s="1"/>
  <c r="H217" i="5"/>
  <c r="I217" i="5" s="1"/>
  <c r="S187" i="5"/>
  <c r="T187" i="5" s="1"/>
  <c r="S203" i="5"/>
  <c r="T203" i="5" s="1"/>
  <c r="H219" i="5"/>
  <c r="I219" i="5" s="1"/>
  <c r="S219" i="5"/>
  <c r="T219" i="5" s="1"/>
  <c r="S227" i="5"/>
  <c r="T227" i="5" s="1"/>
  <c r="H227" i="5"/>
  <c r="I227" i="5" s="1"/>
  <c r="S175" i="5"/>
  <c r="T175" i="5" s="1"/>
  <c r="S191" i="5"/>
  <c r="T191" i="5" s="1"/>
  <c r="S207" i="5"/>
  <c r="T207" i="5" s="1"/>
  <c r="S230" i="5"/>
  <c r="T230" i="5" s="1"/>
  <c r="S179" i="5"/>
  <c r="T179" i="5" s="1"/>
  <c r="S195" i="5"/>
  <c r="T195" i="5" s="1"/>
  <c r="S211" i="5"/>
  <c r="T211" i="5" s="1"/>
  <c r="S224" i="5"/>
  <c r="T224" i="5" s="1"/>
  <c r="H224" i="5"/>
  <c r="I224" i="5" s="1"/>
  <c r="H231" i="5"/>
  <c r="I231" i="5" s="1"/>
  <c r="H221" i="5"/>
  <c r="I221" i="5" s="1"/>
  <c r="S223" i="5"/>
  <c r="T223" i="5" s="1"/>
  <c r="M42" i="5"/>
  <c r="H43" i="5"/>
  <c r="I43" i="5" s="1"/>
  <c r="H47" i="5"/>
  <c r="I47" i="5" s="1"/>
  <c r="H51" i="5"/>
  <c r="I51" i="5" s="1"/>
  <c r="H55" i="5"/>
  <c r="I55" i="5" s="1"/>
  <c r="H59" i="5"/>
  <c r="I59" i="5" s="1"/>
  <c r="H63" i="5"/>
  <c r="I63" i="5" s="1"/>
  <c r="H67" i="5"/>
  <c r="I67" i="5" s="1"/>
  <c r="H71" i="5"/>
  <c r="I71" i="5" s="1"/>
  <c r="H75" i="5"/>
  <c r="I75" i="5" s="1"/>
  <c r="H79" i="5"/>
  <c r="I79" i="5" s="1"/>
  <c r="H83" i="5"/>
  <c r="I83" i="5" s="1"/>
  <c r="H4" i="5"/>
  <c r="H8" i="5"/>
  <c r="H12" i="5"/>
  <c r="H16" i="5"/>
  <c r="H20" i="5"/>
  <c r="H24" i="5"/>
  <c r="H28" i="5"/>
  <c r="H32" i="5"/>
  <c r="H36" i="5"/>
  <c r="S3" i="5"/>
  <c r="T3" i="5" s="1"/>
  <c r="S7" i="5"/>
  <c r="S11" i="5"/>
  <c r="S15" i="5"/>
  <c r="S19" i="5"/>
  <c r="S23" i="5"/>
  <c r="S27" i="5"/>
  <c r="S31" i="5"/>
  <c r="S35" i="5"/>
  <c r="S37" i="5"/>
  <c r="S90" i="5"/>
  <c r="T90" i="5" s="1"/>
  <c r="S94" i="5"/>
  <c r="T94" i="5" s="1"/>
  <c r="S98" i="5"/>
  <c r="T98" i="5" s="1"/>
  <c r="S102" i="5"/>
  <c r="T102" i="5" s="1"/>
  <c r="H104" i="5"/>
  <c r="I104" i="5" s="1"/>
  <c r="S106" i="5"/>
  <c r="T106" i="5" s="1"/>
  <c r="H108" i="5"/>
  <c r="I108" i="5" s="1"/>
  <c r="H109" i="5"/>
  <c r="I109" i="5" s="1"/>
  <c r="S109" i="5"/>
  <c r="T109" i="5" s="1"/>
  <c r="H117" i="5"/>
  <c r="I117" i="5" s="1"/>
  <c r="S117" i="5"/>
  <c r="T117" i="5" s="1"/>
  <c r="H113" i="5"/>
  <c r="I113" i="5" s="1"/>
  <c r="S113" i="5"/>
  <c r="T113" i="5" s="1"/>
  <c r="H121" i="5"/>
  <c r="I121" i="5" s="1"/>
  <c r="S121" i="5"/>
  <c r="T121" i="5" s="1"/>
  <c r="H111" i="5"/>
  <c r="I111" i="5" s="1"/>
  <c r="H115" i="5"/>
  <c r="I115" i="5" s="1"/>
  <c r="H119" i="5"/>
  <c r="I119" i="5" s="1"/>
  <c r="H123" i="5"/>
  <c r="I123" i="5" s="1"/>
  <c r="S125" i="5"/>
  <c r="T125" i="5" s="1"/>
  <c r="H127" i="5"/>
  <c r="I127" i="5" s="1"/>
  <c r="S133" i="5"/>
  <c r="T133" i="5" s="1"/>
  <c r="H133" i="5"/>
  <c r="I133" i="5" s="1"/>
  <c r="S141" i="5"/>
  <c r="T141" i="5" s="1"/>
  <c r="H141" i="5"/>
  <c r="I141" i="5" s="1"/>
  <c r="S149" i="5"/>
  <c r="T149" i="5" s="1"/>
  <c r="H149" i="5"/>
  <c r="I149" i="5" s="1"/>
  <c r="S170" i="5"/>
  <c r="T170" i="5" s="1"/>
  <c r="H170" i="5"/>
  <c r="I170" i="5" s="1"/>
  <c r="S174" i="5"/>
  <c r="T174" i="5" s="1"/>
  <c r="H174" i="5"/>
  <c r="I174" i="5" s="1"/>
  <c r="S206" i="5"/>
  <c r="T206" i="5" s="1"/>
  <c r="H206" i="5"/>
  <c r="I206" i="5" s="1"/>
  <c r="S137" i="5"/>
  <c r="T137" i="5" s="1"/>
  <c r="H137" i="5"/>
  <c r="I137" i="5" s="1"/>
  <c r="S145" i="5"/>
  <c r="T145" i="5" s="1"/>
  <c r="H145" i="5"/>
  <c r="I145" i="5" s="1"/>
  <c r="S153" i="5"/>
  <c r="T153" i="5" s="1"/>
  <c r="H153" i="5"/>
  <c r="I153" i="5" s="1"/>
  <c r="S162" i="5"/>
  <c r="T162" i="5" s="1"/>
  <c r="H162" i="5"/>
  <c r="I162" i="5" s="1"/>
  <c r="S131" i="5"/>
  <c r="T131" i="5" s="1"/>
  <c r="S135" i="5"/>
  <c r="T135" i="5" s="1"/>
  <c r="S139" i="5"/>
  <c r="T139" i="5" s="1"/>
  <c r="S143" i="5"/>
  <c r="T143" i="5" s="1"/>
  <c r="S147" i="5"/>
  <c r="T147" i="5" s="1"/>
  <c r="S151" i="5"/>
  <c r="T151" i="5" s="1"/>
  <c r="S155" i="5"/>
  <c r="T155" i="5" s="1"/>
  <c r="S158" i="5"/>
  <c r="T158" i="5" s="1"/>
  <c r="H158" i="5"/>
  <c r="I158" i="5" s="1"/>
  <c r="S198" i="5"/>
  <c r="T198" i="5" s="1"/>
  <c r="H198" i="5"/>
  <c r="I198" i="5" s="1"/>
  <c r="S166" i="5"/>
  <c r="T166" i="5" s="1"/>
  <c r="H166" i="5"/>
  <c r="I166" i="5" s="1"/>
  <c r="S190" i="5"/>
  <c r="T190" i="5" s="1"/>
  <c r="H190" i="5"/>
  <c r="I190" i="5" s="1"/>
  <c r="S222" i="5"/>
  <c r="T222" i="5" s="1"/>
  <c r="H222" i="5"/>
  <c r="I222" i="5" s="1"/>
  <c r="S182" i="5"/>
  <c r="T182" i="5" s="1"/>
  <c r="H182" i="5"/>
  <c r="I182" i="5" s="1"/>
  <c r="S214" i="5"/>
  <c r="T214" i="5" s="1"/>
  <c r="H214" i="5"/>
  <c r="I214" i="5" s="1"/>
  <c r="S160" i="5"/>
  <c r="T160" i="5" s="1"/>
  <c r="S164" i="5"/>
  <c r="T164" i="5" s="1"/>
  <c r="S168" i="5"/>
  <c r="T168" i="5" s="1"/>
  <c r="S178" i="5"/>
  <c r="T178" i="5" s="1"/>
  <c r="H178" i="5"/>
  <c r="I178" i="5" s="1"/>
  <c r="S186" i="5"/>
  <c r="T186" i="5" s="1"/>
  <c r="H186" i="5"/>
  <c r="I186" i="5" s="1"/>
  <c r="S194" i="5"/>
  <c r="T194" i="5" s="1"/>
  <c r="H194" i="5"/>
  <c r="I194" i="5" s="1"/>
  <c r="S202" i="5"/>
  <c r="T202" i="5" s="1"/>
  <c r="H202" i="5"/>
  <c r="I202" i="5" s="1"/>
  <c r="S210" i="5"/>
  <c r="T210" i="5" s="1"/>
  <c r="H210" i="5"/>
  <c r="I210" i="5" s="1"/>
  <c r="S218" i="5"/>
  <c r="T218" i="5" s="1"/>
  <c r="H218" i="5"/>
  <c r="I218" i="5" s="1"/>
  <c r="S226" i="5"/>
  <c r="T226" i="5" s="1"/>
  <c r="H226" i="5"/>
  <c r="I226" i="5" s="1"/>
  <c r="H228" i="5"/>
  <c r="I228" i="5" s="1"/>
  <c r="H232" i="5"/>
  <c r="I232" i="5" s="1"/>
  <c r="S229" i="5"/>
  <c r="T229" i="5" s="1"/>
  <c r="S233" i="5"/>
  <c r="T233" i="5" s="1"/>
  <c r="H233" i="5"/>
  <c r="I233" i="5" s="1"/>
  <c r="V42" i="5" l="1"/>
  <c r="W42" i="5" s="1"/>
</calcChain>
</file>

<file path=xl/sharedStrings.xml><?xml version="1.0" encoding="utf-8"?>
<sst xmlns="http://schemas.openxmlformats.org/spreadsheetml/2006/main" count="239" uniqueCount="20">
  <si>
    <t>length(um)</t>
  </si>
  <si>
    <t>moving mito</t>
  </si>
  <si>
    <t>stationary</t>
  </si>
  <si>
    <t>Total</t>
  </si>
  <si>
    <t>total mito/length</t>
  </si>
  <si>
    <t>moving mito/length</t>
  </si>
  <si>
    <t>x100</t>
  </si>
  <si>
    <t>stationary/length</t>
  </si>
  <si>
    <t>x 100</t>
  </si>
  <si>
    <t>Moving/total</t>
  </si>
  <si>
    <t>Norm 0028</t>
  </si>
  <si>
    <t>Norm cellectis</t>
  </si>
  <si>
    <t>Norm KSF-6</t>
  </si>
  <si>
    <t>Norm KSF-8</t>
  </si>
  <si>
    <t>Norm KSF-49</t>
  </si>
  <si>
    <t>C1</t>
  </si>
  <si>
    <t>C2</t>
  </si>
  <si>
    <t>P1</t>
  </si>
  <si>
    <t>P2</t>
  </si>
  <si>
    <t>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</si>
</sst>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6" borderId="0" xfId="0" applyFill="1"/>
    <xf numFmtId="0" fontId="1" fillId="7" borderId="0" xfId="0" applyFont="1" applyFill="1"/>
    <xf numFmtId="0" fontId="0" fillId="0" borderId="0" xfId="0"/>
    <xf numFmtId="0" fontId="0" fillId="4" borderId="0" xfId="0" applyFill="1"/>
    <xf numFmtId="2" fontId="0" fillId="0" borderId="0" xfId="0" applyNumberFormat="1"/>
    <xf numFmtId="0" fontId="0" fillId="8" borderId="0" xfId="0" applyFill="1"/>
    <xf numFmtId="2" fontId="0" fillId="0" borderId="0" xfId="0" applyNumberFormat="1" applyFont="1"/>
    <xf numFmtId="2" fontId="0" fillId="0" borderId="0" xfId="0" applyNumberFormat="1" applyFill="1"/>
    <xf numFmtId="0" fontId="0" fillId="9" borderId="0" xfId="0" applyFill="1"/>
    <xf numFmtId="2" fontId="0" fillId="5" borderId="0" xfId="0" applyNumberFormat="1" applyFill="1"/>
    <xf numFmtId="2" fontId="0" fillId="2" borderId="0" xfId="0" applyNumberFormat="1" applyFill="1"/>
    <xf numFmtId="0" fontId="0" fillId="10" borderId="0" xfId="0" applyFill="1"/>
    <xf numFmtId="164" fontId="0" fillId="0" borderId="0" xfId="0" applyNumberFormat="1"/>
    <xf numFmtId="0" fontId="0" fillId="11" borderId="0" xfId="0" applyFill="1"/>
    <xf numFmtId="0" fontId="0" fillId="1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"/>
  <sheetViews>
    <sheetView tabSelected="1" zoomScale="70" zoomScaleNormal="70" workbookViewId="0">
      <selection activeCell="U40" sqref="U40"/>
    </sheetView>
  </sheetViews>
  <sheetFormatPr defaultRowHeight="14.4" x14ac:dyDescent="0.3"/>
  <cols>
    <col min="1" max="1" width="14.21875" style="5" bestFit="1" customWidth="1"/>
    <col min="2" max="2" width="10.109375" style="5" customWidth="1"/>
    <col min="3" max="3" width="15.77734375" style="5" customWidth="1"/>
    <col min="4" max="4" width="29" style="5" customWidth="1"/>
    <col min="5" max="5" width="18.109375" style="5" customWidth="1"/>
    <col min="6" max="6" width="18.5546875" style="5" customWidth="1"/>
    <col min="7" max="7" width="8.88671875" style="5"/>
    <col min="8" max="8" width="23" style="5" customWidth="1"/>
    <col min="9" max="9" width="17.5546875" style="5" customWidth="1"/>
    <col min="10" max="11" width="8.88671875" style="5"/>
    <col min="12" max="12" width="19" style="5" customWidth="1"/>
    <col min="13" max="13" width="17" style="5" customWidth="1"/>
    <col min="14" max="15" width="8.88671875" style="5"/>
    <col min="16" max="16" width="17.77734375" style="5" customWidth="1"/>
    <col min="17" max="18" width="8.88671875" style="5"/>
    <col min="19" max="19" width="12.44140625" style="5" bestFit="1" customWidth="1"/>
    <col min="20" max="20" width="13.5546875" style="5" bestFit="1" customWidth="1"/>
    <col min="21" max="16384" width="8.88671875" style="5"/>
  </cols>
  <sheetData>
    <row r="1" spans="1:20" x14ac:dyDescent="0.3">
      <c r="A1" s="1"/>
      <c r="B1" s="4" t="s">
        <v>0</v>
      </c>
      <c r="E1" s="4" t="s">
        <v>1</v>
      </c>
      <c r="F1" s="4" t="s">
        <v>2</v>
      </c>
      <c r="G1" s="5" t="s">
        <v>3</v>
      </c>
      <c r="H1" s="2" t="s">
        <v>4</v>
      </c>
      <c r="I1" s="5" t="s">
        <v>6</v>
      </c>
      <c r="L1" s="2" t="s">
        <v>5</v>
      </c>
      <c r="M1" s="5" t="s">
        <v>6</v>
      </c>
      <c r="P1" s="2" t="s">
        <v>7</v>
      </c>
      <c r="Q1" s="5" t="s">
        <v>8</v>
      </c>
      <c r="S1" s="5" t="s">
        <v>9</v>
      </c>
      <c r="T1" s="5" t="s">
        <v>6</v>
      </c>
    </row>
    <row r="2" spans="1:20" x14ac:dyDescent="0.3">
      <c r="A2" s="18" t="s">
        <v>15</v>
      </c>
      <c r="H2" s="12"/>
      <c r="I2" s="13"/>
      <c r="L2" s="3"/>
      <c r="M2" s="1"/>
      <c r="P2" s="3"/>
      <c r="Q2" s="1"/>
      <c r="S2" s="7"/>
      <c r="T2" s="7"/>
    </row>
    <row r="3" spans="1:20" x14ac:dyDescent="0.3">
      <c r="A3" s="11" t="s">
        <v>11</v>
      </c>
      <c r="B3" s="9">
        <v>136.30600000000001</v>
      </c>
      <c r="E3" s="5">
        <v>6</v>
      </c>
      <c r="F3" s="5">
        <v>28</v>
      </c>
      <c r="G3" s="5">
        <f t="shared" ref="G3:G39" si="0">E3+F3</f>
        <v>34</v>
      </c>
      <c r="H3" s="12">
        <f t="shared" ref="H3:H39" si="1">G3/B3</f>
        <v>0.24943876278373658</v>
      </c>
      <c r="I3" s="13">
        <f t="shared" ref="I3:I39" si="2">H3*100</f>
        <v>24.943876278373658</v>
      </c>
      <c r="L3" s="3">
        <f t="shared" ref="L3:L39" si="3">E3/B3</f>
        <v>4.4018605197129981E-2</v>
      </c>
      <c r="M3" s="1">
        <f t="shared" ref="M3:M39" si="4">L3*100</f>
        <v>4.4018605197129981</v>
      </c>
      <c r="P3" s="3">
        <f t="shared" ref="P3:P39" si="5">F3/B3</f>
        <v>0.20542015758660659</v>
      </c>
      <c r="Q3" s="1">
        <f t="shared" ref="Q3:Q39" si="6">P3*100</f>
        <v>20.542015758660661</v>
      </c>
      <c r="S3" s="7">
        <f t="shared" ref="S3:S39" si="7">E3/G3</f>
        <v>0.17647058823529413</v>
      </c>
      <c r="T3" s="7">
        <f t="shared" ref="T3:T39" si="8">S3*100</f>
        <v>17.647058823529413</v>
      </c>
    </row>
    <row r="4" spans="1:20" x14ac:dyDescent="0.3">
      <c r="A4" s="11" t="s">
        <v>11</v>
      </c>
      <c r="B4" s="7">
        <v>117.39400000000001</v>
      </c>
      <c r="E4" s="5">
        <v>3</v>
      </c>
      <c r="F4" s="5">
        <v>13</v>
      </c>
      <c r="G4" s="5">
        <f t="shared" si="0"/>
        <v>16</v>
      </c>
      <c r="H4" s="12">
        <f t="shared" si="1"/>
        <v>0.13629316660135951</v>
      </c>
      <c r="I4" s="13">
        <f t="shared" si="2"/>
        <v>13.629316660135951</v>
      </c>
      <c r="L4" s="3">
        <f t="shared" si="3"/>
        <v>2.555496873775491E-2</v>
      </c>
      <c r="M4" s="1">
        <f t="shared" si="4"/>
        <v>2.5554968737754908</v>
      </c>
      <c r="P4" s="3">
        <f t="shared" si="5"/>
        <v>0.11073819786360461</v>
      </c>
      <c r="Q4" s="1">
        <f t="shared" si="6"/>
        <v>11.073819786360461</v>
      </c>
      <c r="S4" s="7">
        <f t="shared" si="7"/>
        <v>0.1875</v>
      </c>
      <c r="T4" s="7">
        <f t="shared" si="8"/>
        <v>18.75</v>
      </c>
    </row>
    <row r="5" spans="1:20" x14ac:dyDescent="0.3">
      <c r="A5" s="11" t="s">
        <v>11</v>
      </c>
      <c r="B5" s="7">
        <v>145.02699999999999</v>
      </c>
      <c r="E5" s="5">
        <v>4</v>
      </c>
      <c r="F5" s="5">
        <v>18</v>
      </c>
      <c r="G5" s="5">
        <f t="shared" si="0"/>
        <v>22</v>
      </c>
      <c r="H5" s="12">
        <f t="shared" si="1"/>
        <v>0.15169589110993126</v>
      </c>
      <c r="I5" s="13">
        <f t="shared" si="2"/>
        <v>15.169589110993126</v>
      </c>
      <c r="L5" s="3">
        <f t="shared" si="3"/>
        <v>2.7581071110896593E-2</v>
      </c>
      <c r="M5" s="1">
        <f t="shared" si="4"/>
        <v>2.7581071110896591</v>
      </c>
      <c r="P5" s="3">
        <f t="shared" si="5"/>
        <v>0.12411481999903468</v>
      </c>
      <c r="Q5" s="1">
        <f t="shared" si="6"/>
        <v>12.411481999903467</v>
      </c>
      <c r="S5" s="7">
        <f t="shared" si="7"/>
        <v>0.18181818181818182</v>
      </c>
      <c r="T5" s="7">
        <f t="shared" si="8"/>
        <v>18.181818181818183</v>
      </c>
    </row>
    <row r="6" spans="1:20" x14ac:dyDescent="0.3">
      <c r="A6" s="11" t="s">
        <v>11</v>
      </c>
      <c r="B6" s="7">
        <v>117.249</v>
      </c>
      <c r="E6" s="5">
        <v>5</v>
      </c>
      <c r="F6" s="5">
        <v>18</v>
      </c>
      <c r="G6" s="5">
        <f t="shared" si="0"/>
        <v>23</v>
      </c>
      <c r="H6" s="12">
        <f t="shared" si="1"/>
        <v>0.19616371994643877</v>
      </c>
      <c r="I6" s="13">
        <f t="shared" si="2"/>
        <v>19.616371994643877</v>
      </c>
      <c r="L6" s="3">
        <f t="shared" si="3"/>
        <v>4.2644286944877999E-2</v>
      </c>
      <c r="M6" s="1">
        <f t="shared" si="4"/>
        <v>4.2644286944878003</v>
      </c>
      <c r="P6" s="3">
        <f t="shared" si="5"/>
        <v>0.15351943300156079</v>
      </c>
      <c r="Q6" s="1">
        <f t="shared" si="6"/>
        <v>15.35194330015608</v>
      </c>
      <c r="S6" s="7">
        <f t="shared" si="7"/>
        <v>0.21739130434782608</v>
      </c>
      <c r="T6" s="7">
        <f t="shared" si="8"/>
        <v>21.739130434782609</v>
      </c>
    </row>
    <row r="7" spans="1:20" x14ac:dyDescent="0.3">
      <c r="A7" s="11" t="s">
        <v>11</v>
      </c>
      <c r="B7" s="7">
        <v>99.483999999999995</v>
      </c>
      <c r="E7" s="5">
        <v>4</v>
      </c>
      <c r="F7" s="5">
        <v>18</v>
      </c>
      <c r="G7" s="5">
        <f t="shared" si="0"/>
        <v>22</v>
      </c>
      <c r="H7" s="12">
        <f t="shared" si="1"/>
        <v>0.22114108801415305</v>
      </c>
      <c r="I7" s="13">
        <f t="shared" si="2"/>
        <v>22.114108801415306</v>
      </c>
      <c r="L7" s="3">
        <f t="shared" si="3"/>
        <v>4.0207470548027827E-2</v>
      </c>
      <c r="M7" s="1">
        <f t="shared" si="4"/>
        <v>4.0207470548027828</v>
      </c>
      <c r="P7" s="3">
        <f t="shared" si="5"/>
        <v>0.18093361746612521</v>
      </c>
      <c r="Q7" s="1">
        <f t="shared" si="6"/>
        <v>18.093361746612523</v>
      </c>
      <c r="S7" s="7">
        <f t="shared" si="7"/>
        <v>0.18181818181818182</v>
      </c>
      <c r="T7" s="7">
        <f t="shared" si="8"/>
        <v>18.181818181818183</v>
      </c>
    </row>
    <row r="8" spans="1:20" x14ac:dyDescent="0.3">
      <c r="A8" s="11" t="s">
        <v>11</v>
      </c>
      <c r="B8" s="7">
        <v>82.364999999999995</v>
      </c>
      <c r="E8" s="5">
        <v>4</v>
      </c>
      <c r="F8" s="5">
        <v>18</v>
      </c>
      <c r="G8" s="5">
        <f t="shared" si="0"/>
        <v>22</v>
      </c>
      <c r="H8" s="12">
        <f t="shared" si="1"/>
        <v>0.267103745522977</v>
      </c>
      <c r="I8" s="13">
        <f t="shared" si="2"/>
        <v>26.710374552297701</v>
      </c>
      <c r="L8" s="3">
        <f t="shared" si="3"/>
        <v>4.8564317367814004E-2</v>
      </c>
      <c r="M8" s="1">
        <f t="shared" si="4"/>
        <v>4.8564317367814001</v>
      </c>
      <c r="P8" s="3">
        <f t="shared" si="5"/>
        <v>0.218539428155163</v>
      </c>
      <c r="Q8" s="1">
        <f t="shared" si="6"/>
        <v>21.853942815516302</v>
      </c>
      <c r="S8" s="7">
        <f t="shared" si="7"/>
        <v>0.18181818181818182</v>
      </c>
      <c r="T8" s="7">
        <f t="shared" si="8"/>
        <v>18.181818181818183</v>
      </c>
    </row>
    <row r="9" spans="1:20" x14ac:dyDescent="0.3">
      <c r="A9" s="11" t="s">
        <v>11</v>
      </c>
      <c r="B9" s="10">
        <v>173.774</v>
      </c>
      <c r="E9" s="5">
        <v>4</v>
      </c>
      <c r="F9" s="5">
        <v>23</v>
      </c>
      <c r="G9" s="5">
        <f t="shared" si="0"/>
        <v>27</v>
      </c>
      <c r="H9" s="12">
        <f t="shared" si="1"/>
        <v>0.15537422169024134</v>
      </c>
      <c r="I9" s="13">
        <f t="shared" si="2"/>
        <v>15.537422169024135</v>
      </c>
      <c r="L9" s="3">
        <f t="shared" si="3"/>
        <v>2.301840321336909E-2</v>
      </c>
      <c r="M9" s="1">
        <f t="shared" si="4"/>
        <v>2.301840321336909</v>
      </c>
      <c r="P9" s="3">
        <f t="shared" si="5"/>
        <v>0.13235581847687225</v>
      </c>
      <c r="Q9" s="1">
        <f t="shared" si="6"/>
        <v>13.235581847687225</v>
      </c>
      <c r="S9" s="7">
        <f t="shared" si="7"/>
        <v>0.14814814814814814</v>
      </c>
      <c r="T9" s="7">
        <f t="shared" si="8"/>
        <v>14.814814814814813</v>
      </c>
    </row>
    <row r="10" spans="1:20" x14ac:dyDescent="0.3">
      <c r="A10" s="11" t="s">
        <v>11</v>
      </c>
      <c r="B10" s="10">
        <v>130.49199999999999</v>
      </c>
      <c r="E10" s="5">
        <v>7</v>
      </c>
      <c r="F10" s="5">
        <v>15</v>
      </c>
      <c r="G10" s="5">
        <f t="shared" si="0"/>
        <v>22</v>
      </c>
      <c r="H10" s="12">
        <f t="shared" si="1"/>
        <v>0.1685927106642553</v>
      </c>
      <c r="I10" s="13">
        <f t="shared" si="2"/>
        <v>16.859271066425528</v>
      </c>
      <c r="L10" s="3">
        <f t="shared" si="3"/>
        <v>5.3643135211353957E-2</v>
      </c>
      <c r="M10" s="1">
        <f t="shared" si="4"/>
        <v>5.3643135211353954</v>
      </c>
      <c r="P10" s="3">
        <f t="shared" si="5"/>
        <v>0.11494957545290134</v>
      </c>
      <c r="Q10" s="1">
        <f t="shared" si="6"/>
        <v>11.494957545290134</v>
      </c>
      <c r="S10" s="7">
        <f t="shared" si="7"/>
        <v>0.31818181818181818</v>
      </c>
      <c r="T10" s="7">
        <f t="shared" si="8"/>
        <v>31.818181818181817</v>
      </c>
    </row>
    <row r="11" spans="1:20" x14ac:dyDescent="0.3">
      <c r="A11" s="11" t="s">
        <v>11</v>
      </c>
      <c r="B11" s="10">
        <v>164.73</v>
      </c>
      <c r="E11" s="5">
        <v>7</v>
      </c>
      <c r="F11" s="5">
        <v>18</v>
      </c>
      <c r="G11" s="5">
        <f t="shared" si="0"/>
        <v>25</v>
      </c>
      <c r="H11" s="12">
        <f t="shared" si="1"/>
        <v>0.15176349177441875</v>
      </c>
      <c r="I11" s="13">
        <f t="shared" si="2"/>
        <v>15.176349177441875</v>
      </c>
      <c r="L11" s="3">
        <f t="shared" si="3"/>
        <v>4.2493777696837251E-2</v>
      </c>
      <c r="M11" s="1">
        <f t="shared" si="4"/>
        <v>4.2493777696837247</v>
      </c>
      <c r="P11" s="3">
        <f t="shared" si="5"/>
        <v>0.1092697140775815</v>
      </c>
      <c r="Q11" s="1">
        <f t="shared" si="6"/>
        <v>10.926971407758151</v>
      </c>
      <c r="S11" s="7">
        <f t="shared" si="7"/>
        <v>0.28000000000000003</v>
      </c>
      <c r="T11" s="7">
        <f t="shared" si="8"/>
        <v>28.000000000000004</v>
      </c>
    </row>
    <row r="12" spans="1:20" x14ac:dyDescent="0.3">
      <c r="A12" s="11" t="s">
        <v>11</v>
      </c>
      <c r="B12" s="10">
        <v>84.302999999999997</v>
      </c>
      <c r="E12" s="5">
        <v>5</v>
      </c>
      <c r="F12" s="5">
        <v>25</v>
      </c>
      <c r="G12" s="5">
        <f t="shared" si="0"/>
        <v>30</v>
      </c>
      <c r="H12" s="12">
        <f t="shared" si="1"/>
        <v>0.35585922209174053</v>
      </c>
      <c r="I12" s="13">
        <f t="shared" si="2"/>
        <v>35.585922209174051</v>
      </c>
      <c r="L12" s="3">
        <f t="shared" si="3"/>
        <v>5.9309870348623422E-2</v>
      </c>
      <c r="M12" s="1">
        <f t="shared" si="4"/>
        <v>5.9309870348623424</v>
      </c>
      <c r="P12" s="3">
        <f t="shared" si="5"/>
        <v>0.29654935174311708</v>
      </c>
      <c r="Q12" s="1">
        <f t="shared" si="6"/>
        <v>29.65493517431171</v>
      </c>
      <c r="S12" s="7">
        <f t="shared" si="7"/>
        <v>0.16666666666666666</v>
      </c>
      <c r="T12" s="7">
        <f t="shared" si="8"/>
        <v>16.666666666666664</v>
      </c>
    </row>
    <row r="13" spans="1:20" x14ac:dyDescent="0.3">
      <c r="A13" s="11" t="s">
        <v>11</v>
      </c>
      <c r="B13" s="10">
        <v>157.30099999999999</v>
      </c>
      <c r="E13" s="5">
        <v>7</v>
      </c>
      <c r="F13" s="5">
        <v>24</v>
      </c>
      <c r="G13" s="5">
        <f t="shared" si="0"/>
        <v>31</v>
      </c>
      <c r="H13" s="12">
        <f t="shared" si="1"/>
        <v>0.19707439876415281</v>
      </c>
      <c r="I13" s="13">
        <f t="shared" si="2"/>
        <v>19.707439876415282</v>
      </c>
      <c r="L13" s="3">
        <f t="shared" si="3"/>
        <v>4.4500670688679668E-2</v>
      </c>
      <c r="M13" s="1">
        <f t="shared" si="4"/>
        <v>4.4500670688679671</v>
      </c>
      <c r="P13" s="3">
        <f t="shared" si="5"/>
        <v>0.15257372807547315</v>
      </c>
      <c r="Q13" s="1">
        <f t="shared" si="6"/>
        <v>15.257372807547315</v>
      </c>
      <c r="S13" s="7">
        <f t="shared" si="7"/>
        <v>0.22580645161290322</v>
      </c>
      <c r="T13" s="7">
        <f t="shared" si="8"/>
        <v>22.58064516129032</v>
      </c>
    </row>
    <row r="14" spans="1:20" x14ac:dyDescent="0.3">
      <c r="A14" s="11" t="s">
        <v>11</v>
      </c>
      <c r="B14" s="10">
        <v>157.624</v>
      </c>
      <c r="E14" s="5">
        <v>5</v>
      </c>
      <c r="F14" s="5">
        <v>18</v>
      </c>
      <c r="G14" s="5">
        <f t="shared" si="0"/>
        <v>23</v>
      </c>
      <c r="H14" s="12">
        <f t="shared" si="1"/>
        <v>0.14591686545196164</v>
      </c>
      <c r="I14" s="13">
        <f t="shared" si="2"/>
        <v>14.591686545196165</v>
      </c>
      <c r="L14" s="3">
        <f t="shared" si="3"/>
        <v>3.1721057706948184E-2</v>
      </c>
      <c r="M14" s="1">
        <f t="shared" si="4"/>
        <v>3.1721057706948184</v>
      </c>
      <c r="P14" s="3">
        <f t="shared" si="5"/>
        <v>0.11419580774501345</v>
      </c>
      <c r="Q14" s="1">
        <f t="shared" si="6"/>
        <v>11.419580774501345</v>
      </c>
      <c r="S14" s="7">
        <f t="shared" si="7"/>
        <v>0.21739130434782608</v>
      </c>
      <c r="T14" s="7">
        <f t="shared" si="8"/>
        <v>21.739130434782609</v>
      </c>
    </row>
    <row r="15" spans="1:20" x14ac:dyDescent="0.3">
      <c r="A15" s="11" t="s">
        <v>11</v>
      </c>
      <c r="B15" s="10">
        <v>88.825000000000003</v>
      </c>
      <c r="E15" s="5">
        <v>4</v>
      </c>
      <c r="F15" s="5">
        <v>19</v>
      </c>
      <c r="G15" s="5">
        <f t="shared" si="0"/>
        <v>23</v>
      </c>
      <c r="H15" s="12">
        <f t="shared" si="1"/>
        <v>0.2589361103292992</v>
      </c>
      <c r="I15" s="13">
        <f t="shared" si="2"/>
        <v>25.893611032929918</v>
      </c>
      <c r="L15" s="3">
        <f t="shared" si="3"/>
        <v>4.5032367013791159E-2</v>
      </c>
      <c r="M15" s="1">
        <f t="shared" si="4"/>
        <v>4.5032367013791159</v>
      </c>
      <c r="P15" s="3">
        <f t="shared" si="5"/>
        <v>0.21390374331550802</v>
      </c>
      <c r="Q15" s="1">
        <f t="shared" si="6"/>
        <v>21.390374331550802</v>
      </c>
      <c r="S15" s="7">
        <f t="shared" si="7"/>
        <v>0.17391304347826086</v>
      </c>
      <c r="T15" s="7">
        <f t="shared" si="8"/>
        <v>17.391304347826086</v>
      </c>
    </row>
    <row r="16" spans="1:20" x14ac:dyDescent="0.3">
      <c r="A16" s="11" t="s">
        <v>11</v>
      </c>
      <c r="B16" s="10">
        <v>176.035</v>
      </c>
      <c r="E16" s="5">
        <v>8</v>
      </c>
      <c r="F16" s="5">
        <v>16</v>
      </c>
      <c r="G16" s="5">
        <f t="shared" si="0"/>
        <v>24</v>
      </c>
      <c r="H16" s="12">
        <f t="shared" si="1"/>
        <v>0.1363365239867072</v>
      </c>
      <c r="I16" s="13">
        <f t="shared" si="2"/>
        <v>13.633652398670721</v>
      </c>
      <c r="L16" s="3">
        <f t="shared" si="3"/>
        <v>4.5445507995569061E-2</v>
      </c>
      <c r="M16" s="1">
        <f t="shared" si="4"/>
        <v>4.5445507995569061</v>
      </c>
      <c r="P16" s="3">
        <f t="shared" si="5"/>
        <v>9.0891015991138122E-2</v>
      </c>
      <c r="Q16" s="1">
        <f t="shared" si="6"/>
        <v>9.0891015991138122</v>
      </c>
      <c r="S16" s="7">
        <f t="shared" si="7"/>
        <v>0.33333333333333331</v>
      </c>
      <c r="T16" s="7">
        <f t="shared" si="8"/>
        <v>33.333333333333329</v>
      </c>
    </row>
    <row r="17" spans="1:20" x14ac:dyDescent="0.3">
      <c r="A17" s="11" t="s">
        <v>11</v>
      </c>
      <c r="B17" s="10">
        <v>109.82</v>
      </c>
      <c r="E17" s="5">
        <v>6</v>
      </c>
      <c r="F17" s="5">
        <v>14</v>
      </c>
      <c r="G17" s="5">
        <f t="shared" si="0"/>
        <v>20</v>
      </c>
      <c r="H17" s="12">
        <f t="shared" si="1"/>
        <v>0.1821161901293025</v>
      </c>
      <c r="I17" s="13">
        <f t="shared" si="2"/>
        <v>18.21161901293025</v>
      </c>
      <c r="L17" s="3">
        <f t="shared" si="3"/>
        <v>5.463485703879075E-2</v>
      </c>
      <c r="M17" s="1">
        <f t="shared" si="4"/>
        <v>5.4634857038790754</v>
      </c>
      <c r="P17" s="3">
        <f t="shared" si="5"/>
        <v>0.12748133309051177</v>
      </c>
      <c r="Q17" s="1">
        <f t="shared" si="6"/>
        <v>12.748133309051177</v>
      </c>
      <c r="S17" s="7">
        <f t="shared" si="7"/>
        <v>0.3</v>
      </c>
      <c r="T17" s="7">
        <f t="shared" si="8"/>
        <v>30</v>
      </c>
    </row>
    <row r="18" spans="1:20" x14ac:dyDescent="0.3">
      <c r="A18" s="11" t="s">
        <v>11</v>
      </c>
      <c r="B18" s="10">
        <v>160.53100000000001</v>
      </c>
      <c r="E18" s="5">
        <v>9</v>
      </c>
      <c r="F18" s="5">
        <v>20</v>
      </c>
      <c r="G18" s="5">
        <f t="shared" si="0"/>
        <v>29</v>
      </c>
      <c r="H18" s="12">
        <f t="shared" si="1"/>
        <v>0.18065046626508274</v>
      </c>
      <c r="I18" s="13">
        <f t="shared" si="2"/>
        <v>18.065046626508273</v>
      </c>
      <c r="L18" s="3">
        <f t="shared" si="3"/>
        <v>5.6063937806404993E-2</v>
      </c>
      <c r="M18" s="1">
        <f t="shared" si="4"/>
        <v>5.6063937806404995</v>
      </c>
      <c r="P18" s="3">
        <f t="shared" si="5"/>
        <v>0.12458652845867776</v>
      </c>
      <c r="Q18" s="1">
        <f t="shared" si="6"/>
        <v>12.458652845867777</v>
      </c>
      <c r="S18" s="7">
        <f t="shared" si="7"/>
        <v>0.31034482758620691</v>
      </c>
      <c r="T18" s="7">
        <f t="shared" si="8"/>
        <v>31.03448275862069</v>
      </c>
    </row>
    <row r="19" spans="1:20" x14ac:dyDescent="0.3">
      <c r="A19" s="11" t="s">
        <v>11</v>
      </c>
      <c r="B19" s="10">
        <v>139.21299999999999</v>
      </c>
      <c r="E19" s="5">
        <v>5</v>
      </c>
      <c r="F19" s="5">
        <v>13</v>
      </c>
      <c r="G19" s="5">
        <f t="shared" si="0"/>
        <v>18</v>
      </c>
      <c r="H19" s="12">
        <f t="shared" si="1"/>
        <v>0.1292982695581591</v>
      </c>
      <c r="I19" s="13">
        <f t="shared" si="2"/>
        <v>12.92982695581591</v>
      </c>
      <c r="L19" s="3">
        <f t="shared" si="3"/>
        <v>3.5916185988377522E-2</v>
      </c>
      <c r="M19" s="1">
        <f t="shared" si="4"/>
        <v>3.5916185988377523</v>
      </c>
      <c r="P19" s="3">
        <f t="shared" si="5"/>
        <v>9.338208356978156E-2</v>
      </c>
      <c r="Q19" s="1">
        <f t="shared" si="6"/>
        <v>9.3382083569781553</v>
      </c>
      <c r="S19" s="7">
        <f t="shared" si="7"/>
        <v>0.27777777777777779</v>
      </c>
      <c r="T19" s="7">
        <f t="shared" si="8"/>
        <v>27.777777777777779</v>
      </c>
    </row>
    <row r="20" spans="1:20" x14ac:dyDescent="0.3">
      <c r="A20" s="11" t="s">
        <v>11</v>
      </c>
      <c r="B20" s="10">
        <v>102.39100000000001</v>
      </c>
      <c r="E20" s="5">
        <v>7</v>
      </c>
      <c r="F20" s="5">
        <v>13</v>
      </c>
      <c r="G20" s="5">
        <f t="shared" si="0"/>
        <v>20</v>
      </c>
      <c r="H20" s="12">
        <f t="shared" si="1"/>
        <v>0.19532966764657048</v>
      </c>
      <c r="I20" s="13">
        <f t="shared" si="2"/>
        <v>19.532966764657047</v>
      </c>
      <c r="L20" s="3">
        <f t="shared" si="3"/>
        <v>6.8365383676299671E-2</v>
      </c>
      <c r="M20" s="1">
        <f t="shared" si="4"/>
        <v>6.8365383676299674</v>
      </c>
      <c r="P20" s="3">
        <f t="shared" si="5"/>
        <v>0.12696428397027082</v>
      </c>
      <c r="Q20" s="1">
        <f t="shared" si="6"/>
        <v>12.696428397027082</v>
      </c>
      <c r="S20" s="7">
        <f t="shared" si="7"/>
        <v>0.35</v>
      </c>
      <c r="T20" s="7">
        <f t="shared" si="8"/>
        <v>35</v>
      </c>
    </row>
    <row r="21" spans="1:20" x14ac:dyDescent="0.3">
      <c r="A21" s="11" t="s">
        <v>11</v>
      </c>
      <c r="B21" s="5">
        <v>148.25700000000001</v>
      </c>
      <c r="E21" s="5">
        <v>7</v>
      </c>
      <c r="F21" s="5">
        <v>22</v>
      </c>
      <c r="G21" s="5">
        <f t="shared" si="0"/>
        <v>29</v>
      </c>
      <c r="H21" s="12">
        <f t="shared" si="1"/>
        <v>0.19560627828702859</v>
      </c>
      <c r="I21" s="13">
        <f t="shared" si="2"/>
        <v>19.560627828702859</v>
      </c>
      <c r="L21" s="3">
        <f t="shared" si="3"/>
        <v>4.7215308552041389E-2</v>
      </c>
      <c r="M21" s="1">
        <f t="shared" si="4"/>
        <v>4.7215308552041391</v>
      </c>
      <c r="P21" s="3">
        <f t="shared" si="5"/>
        <v>0.14839096973498722</v>
      </c>
      <c r="Q21" s="1">
        <f t="shared" si="6"/>
        <v>14.839096973498723</v>
      </c>
      <c r="S21" s="7">
        <f t="shared" si="7"/>
        <v>0.2413793103448276</v>
      </c>
      <c r="T21" s="7">
        <f t="shared" si="8"/>
        <v>24.137931034482758</v>
      </c>
    </row>
    <row r="22" spans="1:20" x14ac:dyDescent="0.3">
      <c r="A22" s="11" t="s">
        <v>11</v>
      </c>
      <c r="B22" s="5">
        <v>187.98599999999999</v>
      </c>
      <c r="E22" s="5">
        <v>6</v>
      </c>
      <c r="F22" s="5">
        <v>16</v>
      </c>
      <c r="G22" s="5">
        <f t="shared" si="0"/>
        <v>22</v>
      </c>
      <c r="H22" s="12">
        <f t="shared" si="1"/>
        <v>0.11702999159511879</v>
      </c>
      <c r="I22" s="13">
        <f t="shared" si="2"/>
        <v>11.702999159511879</v>
      </c>
      <c r="L22" s="3">
        <f t="shared" si="3"/>
        <v>3.1917270435032397E-2</v>
      </c>
      <c r="M22" s="1">
        <f t="shared" si="4"/>
        <v>3.1917270435032394</v>
      </c>
      <c r="P22" s="3">
        <f t="shared" si="5"/>
        <v>8.5112721160086391E-2</v>
      </c>
      <c r="Q22" s="1">
        <f t="shared" si="6"/>
        <v>8.5112721160086391</v>
      </c>
      <c r="S22" s="7">
        <f t="shared" si="7"/>
        <v>0.27272727272727271</v>
      </c>
      <c r="T22" s="7">
        <f t="shared" si="8"/>
        <v>27.27272727272727</v>
      </c>
    </row>
    <row r="23" spans="1:20" x14ac:dyDescent="0.3">
      <c r="A23" s="11" t="s">
        <v>11</v>
      </c>
      <c r="B23" s="5">
        <v>164.40700000000001</v>
      </c>
      <c r="E23" s="5">
        <v>9</v>
      </c>
      <c r="F23" s="5">
        <v>23</v>
      </c>
      <c r="G23" s="5">
        <f t="shared" si="0"/>
        <v>32</v>
      </c>
      <c r="H23" s="12">
        <f t="shared" si="1"/>
        <v>0.19463891440145492</v>
      </c>
      <c r="I23" s="13">
        <f t="shared" si="2"/>
        <v>19.463891440145492</v>
      </c>
      <c r="L23" s="3">
        <f t="shared" si="3"/>
        <v>5.4742194675409195E-2</v>
      </c>
      <c r="M23" s="1">
        <f t="shared" si="4"/>
        <v>5.4742194675409195</v>
      </c>
      <c r="P23" s="3">
        <f t="shared" si="5"/>
        <v>0.13989671972604573</v>
      </c>
      <c r="Q23" s="1">
        <f t="shared" si="6"/>
        <v>13.989671972604572</v>
      </c>
      <c r="S23" s="7">
        <f t="shared" si="7"/>
        <v>0.28125</v>
      </c>
      <c r="T23" s="7">
        <f t="shared" si="8"/>
        <v>28.125</v>
      </c>
    </row>
    <row r="24" spans="1:20" x14ac:dyDescent="0.3">
      <c r="A24" s="11" t="s">
        <v>11</v>
      </c>
      <c r="B24" s="5">
        <v>145.673</v>
      </c>
      <c r="E24" s="5">
        <v>7</v>
      </c>
      <c r="F24" s="5">
        <v>18</v>
      </c>
      <c r="G24" s="5">
        <f t="shared" si="0"/>
        <v>25</v>
      </c>
      <c r="H24" s="12">
        <f t="shared" si="1"/>
        <v>0.17161725233914316</v>
      </c>
      <c r="I24" s="13">
        <f t="shared" si="2"/>
        <v>17.161725233914314</v>
      </c>
      <c r="L24" s="3">
        <f t="shared" si="3"/>
        <v>4.8052830654960084E-2</v>
      </c>
      <c r="M24" s="1">
        <f t="shared" si="4"/>
        <v>4.8052830654960088</v>
      </c>
      <c r="P24" s="3">
        <f t="shared" si="5"/>
        <v>0.12356442168418307</v>
      </c>
      <c r="Q24" s="1">
        <f t="shared" si="6"/>
        <v>12.356442168418306</v>
      </c>
      <c r="S24" s="7">
        <f t="shared" si="7"/>
        <v>0.28000000000000003</v>
      </c>
      <c r="T24" s="7">
        <f t="shared" si="8"/>
        <v>28.000000000000004</v>
      </c>
    </row>
    <row r="25" spans="1:20" x14ac:dyDescent="0.3">
      <c r="A25" s="11" t="s">
        <v>11</v>
      </c>
      <c r="B25" s="5">
        <v>175.71199999999999</v>
      </c>
      <c r="E25" s="5">
        <v>8</v>
      </c>
      <c r="F25" s="5">
        <v>21</v>
      </c>
      <c r="G25" s="5">
        <f t="shared" si="0"/>
        <v>29</v>
      </c>
      <c r="H25" s="12">
        <f t="shared" si="1"/>
        <v>0.16504279730468038</v>
      </c>
      <c r="I25" s="13">
        <f t="shared" si="2"/>
        <v>16.504279730468038</v>
      </c>
      <c r="L25" s="3">
        <f t="shared" si="3"/>
        <v>4.5529047532325624E-2</v>
      </c>
      <c r="M25" s="1">
        <f t="shared" si="4"/>
        <v>4.5529047532325624</v>
      </c>
      <c r="P25" s="3">
        <f t="shared" si="5"/>
        <v>0.11951374977235477</v>
      </c>
      <c r="Q25" s="1">
        <f t="shared" si="6"/>
        <v>11.951374977235476</v>
      </c>
      <c r="S25" s="7">
        <f t="shared" si="7"/>
        <v>0.27586206896551724</v>
      </c>
      <c r="T25" s="7">
        <f t="shared" si="8"/>
        <v>27.586206896551722</v>
      </c>
    </row>
    <row r="26" spans="1:20" x14ac:dyDescent="0.3">
      <c r="A26" s="11" t="s">
        <v>11</v>
      </c>
      <c r="B26" s="5">
        <v>115.634</v>
      </c>
      <c r="E26" s="5">
        <v>6</v>
      </c>
      <c r="F26" s="5">
        <v>16</v>
      </c>
      <c r="G26" s="5">
        <f t="shared" si="0"/>
        <v>22</v>
      </c>
      <c r="H26" s="12">
        <f t="shared" si="1"/>
        <v>0.19025546119653389</v>
      </c>
      <c r="I26" s="13">
        <f t="shared" si="2"/>
        <v>19.025546119653388</v>
      </c>
      <c r="L26" s="3">
        <f t="shared" si="3"/>
        <v>5.188785305360015E-2</v>
      </c>
      <c r="M26" s="1">
        <f t="shared" si="4"/>
        <v>5.1887853053600148</v>
      </c>
      <c r="P26" s="3">
        <f t="shared" si="5"/>
        <v>0.13836760814293375</v>
      </c>
      <c r="Q26" s="1">
        <f t="shared" si="6"/>
        <v>13.836760814293376</v>
      </c>
      <c r="S26" s="7">
        <f t="shared" si="7"/>
        <v>0.27272727272727271</v>
      </c>
      <c r="T26" s="7">
        <f t="shared" si="8"/>
        <v>27.27272727272727</v>
      </c>
    </row>
    <row r="27" spans="1:20" x14ac:dyDescent="0.3">
      <c r="A27" s="11" t="s">
        <v>11</v>
      </c>
      <c r="B27" s="5">
        <v>229.00700000000001</v>
      </c>
      <c r="E27" s="5">
        <v>9</v>
      </c>
      <c r="F27" s="5">
        <v>28</v>
      </c>
      <c r="G27" s="5">
        <f t="shared" si="0"/>
        <v>37</v>
      </c>
      <c r="H27" s="12">
        <f t="shared" si="1"/>
        <v>0.16156711366901447</v>
      </c>
      <c r="I27" s="13">
        <f t="shared" si="2"/>
        <v>16.156711366901447</v>
      </c>
      <c r="L27" s="3">
        <f t="shared" si="3"/>
        <v>3.930010873030082E-2</v>
      </c>
      <c r="M27" s="1">
        <f t="shared" si="4"/>
        <v>3.9300108730300822</v>
      </c>
      <c r="P27" s="3">
        <f t="shared" si="5"/>
        <v>0.12226700493871366</v>
      </c>
      <c r="Q27" s="1">
        <f t="shared" si="6"/>
        <v>12.226700493871366</v>
      </c>
      <c r="S27" s="7">
        <f t="shared" si="7"/>
        <v>0.24324324324324326</v>
      </c>
      <c r="T27" s="7">
        <f t="shared" si="8"/>
        <v>24.324324324324326</v>
      </c>
    </row>
    <row r="28" spans="1:20" x14ac:dyDescent="0.3">
      <c r="A28" s="11" t="s">
        <v>11</v>
      </c>
      <c r="B28" s="5">
        <v>165.053</v>
      </c>
      <c r="E28" s="5">
        <v>6</v>
      </c>
      <c r="F28" s="5">
        <v>19</v>
      </c>
      <c r="G28" s="5">
        <f t="shared" si="0"/>
        <v>25</v>
      </c>
      <c r="H28" s="12">
        <f t="shared" si="1"/>
        <v>0.15146649863983083</v>
      </c>
      <c r="I28" s="13">
        <f t="shared" si="2"/>
        <v>15.146649863983082</v>
      </c>
      <c r="L28" s="3">
        <f t="shared" si="3"/>
        <v>3.6351959673559406E-2</v>
      </c>
      <c r="M28" s="1">
        <f t="shared" si="4"/>
        <v>3.6351959673559406</v>
      </c>
      <c r="P28" s="3">
        <f t="shared" si="5"/>
        <v>0.11511453896627144</v>
      </c>
      <c r="Q28" s="1">
        <f t="shared" si="6"/>
        <v>11.511453896627144</v>
      </c>
      <c r="S28" s="7">
        <f t="shared" si="7"/>
        <v>0.24</v>
      </c>
      <c r="T28" s="7">
        <f t="shared" si="8"/>
        <v>24</v>
      </c>
    </row>
    <row r="29" spans="1:20" x14ac:dyDescent="0.3">
      <c r="A29" s="11" t="s">
        <v>11</v>
      </c>
      <c r="B29" s="5">
        <v>145.25</v>
      </c>
      <c r="E29" s="5">
        <v>8</v>
      </c>
      <c r="F29" s="5">
        <v>18</v>
      </c>
      <c r="G29" s="5">
        <f t="shared" si="0"/>
        <v>26</v>
      </c>
      <c r="H29" s="12">
        <f t="shared" si="1"/>
        <v>0.17900172117039587</v>
      </c>
      <c r="I29" s="13">
        <f t="shared" si="2"/>
        <v>17.900172117039588</v>
      </c>
      <c r="L29" s="3">
        <f t="shared" si="3"/>
        <v>5.5077452667814115E-2</v>
      </c>
      <c r="M29" s="1">
        <f t="shared" si="4"/>
        <v>5.507745266781412</v>
      </c>
      <c r="P29" s="3">
        <f t="shared" si="5"/>
        <v>0.12392426850258176</v>
      </c>
      <c r="Q29" s="1">
        <f t="shared" si="6"/>
        <v>12.392426850258175</v>
      </c>
      <c r="S29" s="7">
        <f t="shared" si="7"/>
        <v>0.30769230769230771</v>
      </c>
      <c r="T29" s="7">
        <f t="shared" si="8"/>
        <v>30.76923076923077</v>
      </c>
    </row>
    <row r="30" spans="1:20" x14ac:dyDescent="0.3">
      <c r="A30" s="11" t="s">
        <v>11</v>
      </c>
      <c r="B30" s="5">
        <v>122.23</v>
      </c>
      <c r="E30" s="5">
        <v>4</v>
      </c>
      <c r="F30" s="5">
        <v>24</v>
      </c>
      <c r="G30" s="5">
        <f t="shared" si="0"/>
        <v>28</v>
      </c>
      <c r="H30" s="12">
        <f t="shared" si="1"/>
        <v>0.22907633150617687</v>
      </c>
      <c r="I30" s="13">
        <f t="shared" si="2"/>
        <v>22.907633150617688</v>
      </c>
      <c r="L30" s="3">
        <f t="shared" si="3"/>
        <v>3.2725190215168128E-2</v>
      </c>
      <c r="M30" s="1">
        <f t="shared" si="4"/>
        <v>3.2725190215168127</v>
      </c>
      <c r="P30" s="3">
        <f t="shared" si="5"/>
        <v>0.19635114129100875</v>
      </c>
      <c r="Q30" s="1">
        <f t="shared" si="6"/>
        <v>19.635114129100874</v>
      </c>
      <c r="S30" s="7">
        <f t="shared" si="7"/>
        <v>0.14285714285714285</v>
      </c>
      <c r="T30" s="7">
        <f t="shared" si="8"/>
        <v>14.285714285714285</v>
      </c>
    </row>
    <row r="31" spans="1:20" x14ac:dyDescent="0.3">
      <c r="A31" s="11" t="s">
        <v>11</v>
      </c>
      <c r="B31" s="5">
        <v>109.25</v>
      </c>
      <c r="E31" s="5">
        <v>3</v>
      </c>
      <c r="F31" s="5">
        <v>19</v>
      </c>
      <c r="G31" s="5">
        <f t="shared" si="0"/>
        <v>22</v>
      </c>
      <c r="H31" s="12">
        <f t="shared" si="1"/>
        <v>0.20137299771167047</v>
      </c>
      <c r="I31" s="13">
        <f t="shared" si="2"/>
        <v>20.137299771167047</v>
      </c>
      <c r="L31" s="3">
        <f t="shared" si="3"/>
        <v>2.7459954233409609E-2</v>
      </c>
      <c r="M31" s="1">
        <f t="shared" si="4"/>
        <v>2.7459954233409611</v>
      </c>
      <c r="P31" s="3">
        <f t="shared" si="5"/>
        <v>0.17391304347826086</v>
      </c>
      <c r="Q31" s="1">
        <f t="shared" si="6"/>
        <v>17.391304347826086</v>
      </c>
      <c r="S31" s="7">
        <f t="shared" si="7"/>
        <v>0.13636363636363635</v>
      </c>
      <c r="T31" s="7">
        <f t="shared" si="8"/>
        <v>13.636363636363635</v>
      </c>
    </row>
    <row r="32" spans="1:20" x14ac:dyDescent="0.3">
      <c r="A32" s="11" t="s">
        <v>11</v>
      </c>
      <c r="B32" s="5">
        <v>116.43</v>
      </c>
      <c r="E32" s="5">
        <v>7</v>
      </c>
      <c r="F32" s="5">
        <v>24</v>
      </c>
      <c r="G32" s="5">
        <f t="shared" si="0"/>
        <v>31</v>
      </c>
      <c r="H32" s="12">
        <f t="shared" si="1"/>
        <v>0.26625440178648113</v>
      </c>
      <c r="I32" s="13">
        <f t="shared" si="2"/>
        <v>26.625440178648113</v>
      </c>
      <c r="L32" s="3">
        <f t="shared" si="3"/>
        <v>6.0121961693721547E-2</v>
      </c>
      <c r="M32" s="1">
        <f t="shared" si="4"/>
        <v>6.0121961693721548</v>
      </c>
      <c r="P32" s="3">
        <f t="shared" si="5"/>
        <v>0.20613244009275958</v>
      </c>
      <c r="Q32" s="1">
        <f t="shared" si="6"/>
        <v>20.613244009275959</v>
      </c>
      <c r="S32" s="7">
        <f t="shared" si="7"/>
        <v>0.22580645161290322</v>
      </c>
      <c r="T32" s="7">
        <f t="shared" si="8"/>
        <v>22.58064516129032</v>
      </c>
    </row>
    <row r="33" spans="1:23" x14ac:dyDescent="0.3">
      <c r="A33" s="11" t="s">
        <v>11</v>
      </c>
      <c r="B33" s="5">
        <v>99.25</v>
      </c>
      <c r="E33" s="5">
        <v>11</v>
      </c>
      <c r="F33" s="5">
        <v>21</v>
      </c>
      <c r="G33" s="5">
        <f t="shared" si="0"/>
        <v>32</v>
      </c>
      <c r="H33" s="12">
        <f t="shared" si="1"/>
        <v>0.32241813602015112</v>
      </c>
      <c r="I33" s="13">
        <f t="shared" si="2"/>
        <v>32.241813602015114</v>
      </c>
      <c r="L33" s="3">
        <f t="shared" si="3"/>
        <v>0.11083123425692695</v>
      </c>
      <c r="M33" s="1">
        <f t="shared" si="4"/>
        <v>11.083123425692696</v>
      </c>
      <c r="P33" s="3">
        <f t="shared" si="5"/>
        <v>0.21158690176322417</v>
      </c>
      <c r="Q33" s="1">
        <f t="shared" si="6"/>
        <v>21.158690176322416</v>
      </c>
      <c r="S33" s="7">
        <f t="shared" si="7"/>
        <v>0.34375</v>
      </c>
      <c r="T33" s="7">
        <f t="shared" si="8"/>
        <v>34.375</v>
      </c>
    </row>
    <row r="34" spans="1:23" x14ac:dyDescent="0.3">
      <c r="A34" s="11" t="s">
        <v>11</v>
      </c>
      <c r="B34" s="5">
        <v>100.85</v>
      </c>
      <c r="E34" s="5">
        <v>4</v>
      </c>
      <c r="F34" s="5">
        <v>25</v>
      </c>
      <c r="G34" s="5">
        <f t="shared" si="0"/>
        <v>29</v>
      </c>
      <c r="H34" s="12">
        <f t="shared" si="1"/>
        <v>0.28755577590480913</v>
      </c>
      <c r="I34" s="13">
        <f t="shared" si="2"/>
        <v>28.755577590480915</v>
      </c>
      <c r="L34" s="3">
        <f t="shared" si="3"/>
        <v>3.966286564204264E-2</v>
      </c>
      <c r="M34" s="1">
        <f t="shared" si="4"/>
        <v>3.966286564204264</v>
      </c>
      <c r="P34" s="3">
        <f t="shared" si="5"/>
        <v>0.2478929102627665</v>
      </c>
      <c r="Q34" s="1">
        <f t="shared" si="6"/>
        <v>24.789291026276651</v>
      </c>
      <c r="S34" s="7">
        <f t="shared" si="7"/>
        <v>0.13793103448275862</v>
      </c>
      <c r="T34" s="7">
        <f t="shared" si="8"/>
        <v>13.793103448275861</v>
      </c>
    </row>
    <row r="35" spans="1:23" x14ac:dyDescent="0.3">
      <c r="A35" s="11" t="s">
        <v>11</v>
      </c>
      <c r="B35" s="5">
        <v>122.78</v>
      </c>
      <c r="E35" s="5">
        <v>4</v>
      </c>
      <c r="F35" s="5">
        <v>29</v>
      </c>
      <c r="G35" s="5">
        <f t="shared" si="0"/>
        <v>33</v>
      </c>
      <c r="H35" s="12">
        <f t="shared" si="1"/>
        <v>0.26877341586577619</v>
      </c>
      <c r="I35" s="13">
        <f t="shared" si="2"/>
        <v>26.877341586577618</v>
      </c>
      <c r="L35" s="3">
        <f t="shared" si="3"/>
        <v>3.2578595862518323E-2</v>
      </c>
      <c r="M35" s="1">
        <f t="shared" si="4"/>
        <v>3.2578595862518323</v>
      </c>
      <c r="P35" s="3">
        <f t="shared" si="5"/>
        <v>0.23619482000325787</v>
      </c>
      <c r="Q35" s="1">
        <f t="shared" si="6"/>
        <v>23.619482000325785</v>
      </c>
      <c r="S35" s="7">
        <f t="shared" si="7"/>
        <v>0.12121212121212122</v>
      </c>
      <c r="T35" s="7">
        <f t="shared" si="8"/>
        <v>12.121212121212121</v>
      </c>
    </row>
    <row r="36" spans="1:23" x14ac:dyDescent="0.3">
      <c r="A36" s="11" t="s">
        <v>11</v>
      </c>
      <c r="B36" s="5">
        <v>189.56</v>
      </c>
      <c r="E36" s="5">
        <v>3</v>
      </c>
      <c r="F36" s="5">
        <v>24</v>
      </c>
      <c r="G36" s="5">
        <f t="shared" si="0"/>
        <v>27</v>
      </c>
      <c r="H36" s="12">
        <f t="shared" si="1"/>
        <v>0.14243511289301541</v>
      </c>
      <c r="I36" s="13">
        <f t="shared" si="2"/>
        <v>14.243511289301541</v>
      </c>
      <c r="L36" s="3">
        <f t="shared" si="3"/>
        <v>1.5826123654779489E-2</v>
      </c>
      <c r="M36" s="1">
        <f t="shared" si="4"/>
        <v>1.5826123654779489</v>
      </c>
      <c r="P36" s="3">
        <f t="shared" si="5"/>
        <v>0.12660898923823591</v>
      </c>
      <c r="Q36" s="1">
        <f t="shared" si="6"/>
        <v>12.660898923823591</v>
      </c>
      <c r="S36" s="7">
        <f t="shared" si="7"/>
        <v>0.1111111111111111</v>
      </c>
      <c r="T36" s="7">
        <f t="shared" si="8"/>
        <v>11.111111111111111</v>
      </c>
    </row>
    <row r="37" spans="1:23" x14ac:dyDescent="0.3">
      <c r="A37" s="11" t="s">
        <v>11</v>
      </c>
      <c r="B37" s="5">
        <v>175.25</v>
      </c>
      <c r="E37" s="5">
        <v>9</v>
      </c>
      <c r="F37" s="5">
        <v>21</v>
      </c>
      <c r="G37" s="5">
        <f t="shared" si="0"/>
        <v>30</v>
      </c>
      <c r="H37" s="12">
        <f t="shared" si="1"/>
        <v>0.17118402282453637</v>
      </c>
      <c r="I37" s="13">
        <f t="shared" si="2"/>
        <v>17.118402282453637</v>
      </c>
      <c r="L37" s="3">
        <f t="shared" si="3"/>
        <v>5.1355206847360911E-2</v>
      </c>
      <c r="M37" s="1">
        <f t="shared" si="4"/>
        <v>5.1355206847360915</v>
      </c>
      <c r="P37" s="3">
        <f t="shared" si="5"/>
        <v>0.11982881597717546</v>
      </c>
      <c r="Q37" s="1">
        <f t="shared" si="6"/>
        <v>11.982881597717546</v>
      </c>
      <c r="S37" s="7">
        <f t="shared" si="7"/>
        <v>0.3</v>
      </c>
      <c r="T37" s="7">
        <f t="shared" si="8"/>
        <v>30</v>
      </c>
    </row>
    <row r="38" spans="1:23" x14ac:dyDescent="0.3">
      <c r="A38" s="11" t="s">
        <v>11</v>
      </c>
      <c r="B38" s="5">
        <v>165.244</v>
      </c>
      <c r="E38" s="5">
        <v>7</v>
      </c>
      <c r="F38" s="5">
        <v>16</v>
      </c>
      <c r="G38" s="5">
        <f t="shared" si="0"/>
        <v>23</v>
      </c>
      <c r="H38" s="12">
        <f t="shared" si="1"/>
        <v>0.13918810970443707</v>
      </c>
      <c r="I38" s="13">
        <f t="shared" si="2"/>
        <v>13.918810970443706</v>
      </c>
      <c r="L38" s="3">
        <f t="shared" si="3"/>
        <v>4.2361598605698242E-2</v>
      </c>
      <c r="M38" s="1">
        <f t="shared" si="4"/>
        <v>4.2361598605698241</v>
      </c>
      <c r="P38" s="3">
        <f t="shared" si="5"/>
        <v>9.6826511098738841E-2</v>
      </c>
      <c r="Q38" s="1">
        <f t="shared" si="6"/>
        <v>9.6826511098738841</v>
      </c>
      <c r="S38" s="7">
        <f t="shared" si="7"/>
        <v>0.30434782608695654</v>
      </c>
      <c r="T38" s="7">
        <f t="shared" si="8"/>
        <v>30.434782608695656</v>
      </c>
    </row>
    <row r="39" spans="1:23" x14ac:dyDescent="0.3">
      <c r="A39" s="1" t="s">
        <v>11</v>
      </c>
      <c r="B39" s="1">
        <v>173.12799999999999</v>
      </c>
      <c r="C39" s="1"/>
      <c r="D39" s="1"/>
      <c r="E39" s="1">
        <v>6</v>
      </c>
      <c r="F39" s="1">
        <v>28</v>
      </c>
      <c r="G39" s="1">
        <f t="shared" si="0"/>
        <v>34</v>
      </c>
      <c r="H39" s="13">
        <f t="shared" si="1"/>
        <v>0.19638648860958369</v>
      </c>
      <c r="I39" s="13">
        <f t="shared" si="2"/>
        <v>19.638648860958369</v>
      </c>
      <c r="J39" s="1"/>
      <c r="K39" s="1"/>
      <c r="L39" s="1">
        <f t="shared" si="3"/>
        <v>3.4656439166397122E-2</v>
      </c>
      <c r="M39" s="1">
        <f t="shared" si="4"/>
        <v>3.4656439166397122</v>
      </c>
      <c r="N39" s="1"/>
      <c r="O39" s="1"/>
      <c r="P39" s="1">
        <f t="shared" si="5"/>
        <v>0.16173004944318656</v>
      </c>
      <c r="Q39" s="1">
        <f t="shared" si="6"/>
        <v>16.173004944318656</v>
      </c>
      <c r="R39" s="1"/>
      <c r="S39" s="13">
        <f t="shared" si="7"/>
        <v>0.17647058823529413</v>
      </c>
      <c r="T39" s="7">
        <f t="shared" si="8"/>
        <v>17.647058823529413</v>
      </c>
    </row>
    <row r="41" spans="1:23" x14ac:dyDescent="0.3">
      <c r="A41" s="1" t="s">
        <v>16</v>
      </c>
    </row>
    <row r="42" spans="1:23" x14ac:dyDescent="0.3">
      <c r="A42" s="6" t="s">
        <v>10</v>
      </c>
      <c r="B42" s="7">
        <v>186.048</v>
      </c>
      <c r="E42" s="5">
        <v>10</v>
      </c>
      <c r="F42" s="5">
        <v>29</v>
      </c>
      <c r="G42" s="5">
        <f>E42+F42</f>
        <v>39</v>
      </c>
      <c r="H42" s="12">
        <f>G42/B42</f>
        <v>0.20962332301341588</v>
      </c>
      <c r="I42" s="13">
        <f>H42*100</f>
        <v>20.962332301341586</v>
      </c>
      <c r="L42" s="3">
        <f>E42/B42</f>
        <v>5.3749570003439974E-2</v>
      </c>
      <c r="M42" s="1">
        <f>L42*100</f>
        <v>5.374957000343997</v>
      </c>
      <c r="P42" s="3">
        <f>F42/B42</f>
        <v>0.15587375300997591</v>
      </c>
      <c r="Q42" s="1">
        <f>P42*100</f>
        <v>15.587375300997591</v>
      </c>
      <c r="S42" s="7">
        <f>E42/G42</f>
        <v>0.25641025641025639</v>
      </c>
      <c r="T42" s="7">
        <f>S42*100</f>
        <v>25.641025641025639</v>
      </c>
      <c r="V42" s="5">
        <f>L42/H42</f>
        <v>0.25641025641025644</v>
      </c>
      <c r="W42" s="5">
        <f>V42*100</f>
        <v>25.641025641025646</v>
      </c>
    </row>
    <row r="43" spans="1:23" x14ac:dyDescent="0.3">
      <c r="A43" s="6" t="s">
        <v>10</v>
      </c>
      <c r="B43" s="7">
        <v>203.81299999999999</v>
      </c>
      <c r="E43" s="5">
        <v>9</v>
      </c>
      <c r="F43" s="5">
        <v>22</v>
      </c>
      <c r="G43" s="5">
        <f t="shared" ref="G43:G85" si="9">E43+F43</f>
        <v>31</v>
      </c>
      <c r="H43" s="12">
        <f t="shared" ref="H43:H68" si="10">G43/B43</f>
        <v>0.15210020950577247</v>
      </c>
      <c r="I43" s="13">
        <f t="shared" ref="I43:I68" si="11">H43*100</f>
        <v>15.210020950577247</v>
      </c>
      <c r="L43" s="3">
        <f t="shared" ref="L43:L68" si="12">E43/B43</f>
        <v>4.4158125340385553E-2</v>
      </c>
      <c r="M43" s="1">
        <f t="shared" ref="M43:M68" si="13">L43*100</f>
        <v>4.4158125340385554</v>
      </c>
      <c r="P43" s="3">
        <f t="shared" ref="P43:P68" si="14">F43/B43</f>
        <v>0.10794208416538691</v>
      </c>
      <c r="Q43" s="1">
        <f t="shared" ref="Q43:Q68" si="15">P43*100</f>
        <v>10.794208416538691</v>
      </c>
      <c r="S43" s="7">
        <f t="shared" ref="S43:S68" si="16">E43/G43</f>
        <v>0.29032258064516131</v>
      </c>
      <c r="T43" s="7">
        <f t="shared" ref="T43:T85" si="17">S43*100</f>
        <v>29.032258064516132</v>
      </c>
    </row>
    <row r="44" spans="1:23" x14ac:dyDescent="0.3">
      <c r="A44" s="6" t="s">
        <v>10</v>
      </c>
      <c r="B44" s="7">
        <v>143.73500000000001</v>
      </c>
      <c r="E44" s="5">
        <v>8</v>
      </c>
      <c r="F44" s="5">
        <v>19</v>
      </c>
      <c r="G44" s="5">
        <f t="shared" si="9"/>
        <v>27</v>
      </c>
      <c r="H44" s="12">
        <f t="shared" si="10"/>
        <v>0.18784568824572997</v>
      </c>
      <c r="I44" s="13">
        <f t="shared" si="11"/>
        <v>18.784568824572997</v>
      </c>
      <c r="L44" s="3">
        <f t="shared" si="12"/>
        <v>5.5657981702438512E-2</v>
      </c>
      <c r="M44" s="1">
        <f t="shared" si="13"/>
        <v>5.565798170243851</v>
      </c>
      <c r="P44" s="3">
        <f t="shared" si="14"/>
        <v>0.13218770654329146</v>
      </c>
      <c r="Q44" s="1">
        <f t="shared" si="15"/>
        <v>13.218770654329145</v>
      </c>
      <c r="S44" s="7">
        <f t="shared" si="16"/>
        <v>0.29629629629629628</v>
      </c>
      <c r="T44" s="7">
        <f t="shared" si="17"/>
        <v>29.629629629629626</v>
      </c>
    </row>
    <row r="45" spans="1:23" x14ac:dyDescent="0.3">
      <c r="A45" s="6" t="s">
        <v>10</v>
      </c>
      <c r="B45" s="7">
        <v>161.82300000000001</v>
      </c>
      <c r="E45" s="5">
        <v>8</v>
      </c>
      <c r="F45" s="5">
        <v>15</v>
      </c>
      <c r="G45" s="5">
        <f t="shared" si="9"/>
        <v>23</v>
      </c>
      <c r="H45" s="12">
        <f t="shared" si="10"/>
        <v>0.14213059948215023</v>
      </c>
      <c r="I45" s="13">
        <f t="shared" si="11"/>
        <v>14.213059948215022</v>
      </c>
      <c r="L45" s="3">
        <f t="shared" si="12"/>
        <v>4.9436730254660957E-2</v>
      </c>
      <c r="M45" s="1">
        <f t="shared" si="13"/>
        <v>4.9436730254660954</v>
      </c>
      <c r="P45" s="3">
        <f t="shared" si="14"/>
        <v>9.2693869227489289E-2</v>
      </c>
      <c r="Q45" s="1">
        <f t="shared" si="15"/>
        <v>9.2693869227489287</v>
      </c>
      <c r="S45" s="7">
        <f t="shared" si="16"/>
        <v>0.34782608695652173</v>
      </c>
      <c r="T45" s="7">
        <f t="shared" si="17"/>
        <v>34.782608695652172</v>
      </c>
    </row>
    <row r="46" spans="1:23" x14ac:dyDescent="0.3">
      <c r="A46" s="6" t="s">
        <v>10</v>
      </c>
      <c r="B46" s="7">
        <v>163.11500000000001</v>
      </c>
      <c r="E46" s="5">
        <v>7</v>
      </c>
      <c r="F46" s="5">
        <v>22</v>
      </c>
      <c r="G46" s="5">
        <f t="shared" si="9"/>
        <v>29</v>
      </c>
      <c r="H46" s="12">
        <f t="shared" si="10"/>
        <v>0.17778867670048737</v>
      </c>
      <c r="I46" s="13">
        <f t="shared" si="11"/>
        <v>17.778867670048736</v>
      </c>
      <c r="L46" s="3">
        <f t="shared" si="12"/>
        <v>4.2914508169083161E-2</v>
      </c>
      <c r="M46" s="1">
        <f t="shared" si="13"/>
        <v>4.2914508169083163</v>
      </c>
      <c r="P46" s="3">
        <f t="shared" si="14"/>
        <v>0.13487416853140421</v>
      </c>
      <c r="Q46" s="1">
        <f t="shared" si="15"/>
        <v>13.487416853140422</v>
      </c>
      <c r="S46" s="7">
        <f t="shared" si="16"/>
        <v>0.2413793103448276</v>
      </c>
      <c r="T46" s="7">
        <f t="shared" si="17"/>
        <v>24.137931034482758</v>
      </c>
    </row>
    <row r="47" spans="1:23" x14ac:dyDescent="0.3">
      <c r="A47" s="6" t="s">
        <v>10</v>
      </c>
      <c r="B47" s="7">
        <v>156.33199999999999</v>
      </c>
      <c r="E47" s="5">
        <v>8</v>
      </c>
      <c r="F47" s="5">
        <v>20</v>
      </c>
      <c r="G47" s="5">
        <f t="shared" si="9"/>
        <v>28</v>
      </c>
      <c r="H47" s="12">
        <f t="shared" si="10"/>
        <v>0.1791060051684876</v>
      </c>
      <c r="I47" s="13">
        <f t="shared" si="11"/>
        <v>17.91060051684876</v>
      </c>
      <c r="L47" s="3">
        <f t="shared" si="12"/>
        <v>5.1173144333853594E-2</v>
      </c>
      <c r="M47" s="1">
        <f t="shared" si="13"/>
        <v>5.1173144333853591</v>
      </c>
      <c r="P47" s="3">
        <f t="shared" si="14"/>
        <v>0.12793286083463398</v>
      </c>
      <c r="Q47" s="1">
        <f t="shared" si="15"/>
        <v>12.793286083463398</v>
      </c>
      <c r="S47" s="7">
        <f t="shared" si="16"/>
        <v>0.2857142857142857</v>
      </c>
      <c r="T47" s="7">
        <f t="shared" si="17"/>
        <v>28.571428571428569</v>
      </c>
    </row>
    <row r="48" spans="1:23" x14ac:dyDescent="0.3">
      <c r="A48" s="6" t="s">
        <v>10</v>
      </c>
      <c r="B48" s="7">
        <v>195.738</v>
      </c>
      <c r="E48" s="5">
        <v>10</v>
      </c>
      <c r="F48" s="5">
        <v>23</v>
      </c>
      <c r="G48" s="5">
        <f t="shared" si="9"/>
        <v>33</v>
      </c>
      <c r="H48" s="12">
        <f t="shared" si="10"/>
        <v>0.16859271066425527</v>
      </c>
      <c r="I48" s="13">
        <f t="shared" si="11"/>
        <v>16.859271066425528</v>
      </c>
      <c r="L48" s="3">
        <f t="shared" si="12"/>
        <v>5.1088700201289479E-2</v>
      </c>
      <c r="M48" s="1">
        <f t="shared" si="13"/>
        <v>5.1088700201289479</v>
      </c>
      <c r="P48" s="3">
        <f t="shared" si="14"/>
        <v>0.1175040104629658</v>
      </c>
      <c r="Q48" s="1">
        <f t="shared" si="15"/>
        <v>11.750401046296579</v>
      </c>
      <c r="S48" s="7">
        <f t="shared" si="16"/>
        <v>0.30303030303030304</v>
      </c>
      <c r="T48" s="7">
        <f t="shared" si="17"/>
        <v>30.303030303030305</v>
      </c>
    </row>
    <row r="49" spans="1:20" x14ac:dyDescent="0.3">
      <c r="A49" s="6" t="s">
        <v>10</v>
      </c>
      <c r="B49" s="7">
        <v>158.27000000000001</v>
      </c>
      <c r="E49" s="5">
        <v>7</v>
      </c>
      <c r="F49" s="5">
        <v>17</v>
      </c>
      <c r="G49" s="5">
        <f t="shared" si="9"/>
        <v>24</v>
      </c>
      <c r="H49" s="12">
        <f t="shared" si="10"/>
        <v>0.15163960320970493</v>
      </c>
      <c r="I49" s="13">
        <f t="shared" si="11"/>
        <v>15.163960320970492</v>
      </c>
      <c r="L49" s="3">
        <f t="shared" si="12"/>
        <v>4.4228217602830605E-2</v>
      </c>
      <c r="M49" s="1">
        <f t="shared" si="13"/>
        <v>4.4228217602830604</v>
      </c>
      <c r="P49" s="3">
        <f t="shared" si="14"/>
        <v>0.10741138560687433</v>
      </c>
      <c r="Q49" s="1">
        <f t="shared" si="15"/>
        <v>10.741138560687432</v>
      </c>
      <c r="S49" s="7">
        <f t="shared" si="16"/>
        <v>0.29166666666666669</v>
      </c>
      <c r="T49" s="7">
        <f t="shared" si="17"/>
        <v>29.166666666666668</v>
      </c>
    </row>
    <row r="50" spans="1:20" x14ac:dyDescent="0.3">
      <c r="A50" s="6" t="s">
        <v>10</v>
      </c>
      <c r="B50" s="7">
        <v>174.09700000000001</v>
      </c>
      <c r="E50" s="5">
        <v>8</v>
      </c>
      <c r="F50" s="5">
        <v>23</v>
      </c>
      <c r="G50" s="5">
        <f t="shared" si="9"/>
        <v>31</v>
      </c>
      <c r="H50" s="12">
        <f t="shared" si="10"/>
        <v>0.17806165528412321</v>
      </c>
      <c r="I50" s="13">
        <f t="shared" si="11"/>
        <v>17.806165528412322</v>
      </c>
      <c r="L50" s="3">
        <f t="shared" si="12"/>
        <v>4.5951394912031797E-2</v>
      </c>
      <c r="M50" s="1">
        <f t="shared" si="13"/>
        <v>4.59513949120318</v>
      </c>
      <c r="P50" s="3">
        <f t="shared" si="14"/>
        <v>0.13211026037209142</v>
      </c>
      <c r="Q50" s="1">
        <f t="shared" si="15"/>
        <v>13.211026037209143</v>
      </c>
      <c r="S50" s="7">
        <f t="shared" si="16"/>
        <v>0.25806451612903225</v>
      </c>
      <c r="T50" s="7">
        <f t="shared" si="17"/>
        <v>25.806451612903224</v>
      </c>
    </row>
    <row r="51" spans="1:20" x14ac:dyDescent="0.3">
      <c r="A51" s="6" t="s">
        <v>10</v>
      </c>
      <c r="B51" s="5">
        <v>190.57</v>
      </c>
      <c r="E51" s="5">
        <v>10</v>
      </c>
      <c r="F51" s="5">
        <v>22</v>
      </c>
      <c r="G51" s="5">
        <f t="shared" si="9"/>
        <v>32</v>
      </c>
      <c r="H51" s="12">
        <f t="shared" si="10"/>
        <v>0.16791730072939079</v>
      </c>
      <c r="I51" s="13">
        <f t="shared" si="11"/>
        <v>16.791730072939078</v>
      </c>
      <c r="L51" s="3">
        <f t="shared" si="12"/>
        <v>5.2474156477934616E-2</v>
      </c>
      <c r="M51" s="1">
        <f t="shared" si="13"/>
        <v>5.2474156477934617</v>
      </c>
      <c r="P51" s="3">
        <f t="shared" si="14"/>
        <v>0.11544314425145616</v>
      </c>
      <c r="Q51" s="1">
        <f t="shared" si="15"/>
        <v>11.544314425145616</v>
      </c>
      <c r="S51" s="7">
        <f t="shared" si="16"/>
        <v>0.3125</v>
      </c>
      <c r="T51" s="7">
        <f t="shared" si="17"/>
        <v>31.25</v>
      </c>
    </row>
    <row r="52" spans="1:20" x14ac:dyDescent="0.3">
      <c r="A52" s="6" t="s">
        <v>10</v>
      </c>
      <c r="B52" s="5">
        <v>169.898</v>
      </c>
      <c r="E52" s="5">
        <v>10</v>
      </c>
      <c r="F52" s="5">
        <v>21</v>
      </c>
      <c r="G52" s="5">
        <f t="shared" si="9"/>
        <v>31</v>
      </c>
      <c r="H52" s="12">
        <f t="shared" si="10"/>
        <v>0.18246241862764717</v>
      </c>
      <c r="I52" s="13">
        <f t="shared" si="11"/>
        <v>18.246241862764716</v>
      </c>
      <c r="L52" s="3">
        <f t="shared" si="12"/>
        <v>5.8858844718595864E-2</v>
      </c>
      <c r="M52" s="1">
        <f t="shared" si="13"/>
        <v>5.885884471859586</v>
      </c>
      <c r="P52" s="3">
        <f t="shared" si="14"/>
        <v>0.12360357390905131</v>
      </c>
      <c r="Q52" s="1">
        <f t="shared" si="15"/>
        <v>12.360357390905131</v>
      </c>
      <c r="S52" s="7">
        <f t="shared" si="16"/>
        <v>0.32258064516129031</v>
      </c>
      <c r="T52" s="7">
        <f t="shared" si="17"/>
        <v>32.258064516129032</v>
      </c>
    </row>
    <row r="53" spans="1:20" x14ac:dyDescent="0.3">
      <c r="A53" s="6" t="s">
        <v>10</v>
      </c>
      <c r="B53" s="5">
        <v>198.96799999999999</v>
      </c>
      <c r="E53" s="5">
        <v>8</v>
      </c>
      <c r="F53" s="5">
        <v>30</v>
      </c>
      <c r="G53" s="5">
        <f t="shared" si="9"/>
        <v>38</v>
      </c>
      <c r="H53" s="12">
        <f t="shared" si="10"/>
        <v>0.19098548510313218</v>
      </c>
      <c r="I53" s="13">
        <f t="shared" si="11"/>
        <v>19.098548510313218</v>
      </c>
      <c r="L53" s="3">
        <f t="shared" si="12"/>
        <v>4.0207470548027827E-2</v>
      </c>
      <c r="M53" s="1">
        <f t="shared" si="13"/>
        <v>4.0207470548027828</v>
      </c>
      <c r="P53" s="3">
        <f t="shared" si="14"/>
        <v>0.15077801455510434</v>
      </c>
      <c r="Q53" s="1">
        <f t="shared" si="15"/>
        <v>15.077801455510434</v>
      </c>
      <c r="S53" s="7">
        <f t="shared" si="16"/>
        <v>0.21052631578947367</v>
      </c>
      <c r="T53" s="7">
        <f t="shared" si="17"/>
        <v>21.052631578947366</v>
      </c>
    </row>
    <row r="54" spans="1:20" x14ac:dyDescent="0.3">
      <c r="A54" s="6" t="s">
        <v>10</v>
      </c>
      <c r="B54" s="5">
        <v>147.28800000000001</v>
      </c>
      <c r="E54" s="5">
        <v>6</v>
      </c>
      <c r="F54" s="5">
        <v>24</v>
      </c>
      <c r="G54" s="5">
        <f t="shared" si="9"/>
        <v>30</v>
      </c>
      <c r="H54" s="12">
        <f t="shared" si="10"/>
        <v>0.20368258106566725</v>
      </c>
      <c r="I54" s="13">
        <f t="shared" si="11"/>
        <v>20.368258106566724</v>
      </c>
      <c r="L54" s="3">
        <f t="shared" si="12"/>
        <v>4.0736516213133449E-2</v>
      </c>
      <c r="M54" s="1">
        <f t="shared" si="13"/>
        <v>4.0736516213133447</v>
      </c>
      <c r="P54" s="3">
        <f t="shared" si="14"/>
        <v>0.1629460648525338</v>
      </c>
      <c r="Q54" s="1">
        <f t="shared" si="15"/>
        <v>16.294606485253379</v>
      </c>
      <c r="S54" s="7">
        <f t="shared" si="16"/>
        <v>0.2</v>
      </c>
      <c r="T54" s="7">
        <f t="shared" si="17"/>
        <v>20</v>
      </c>
    </row>
    <row r="55" spans="1:20" x14ac:dyDescent="0.3">
      <c r="A55" s="6" t="s">
        <v>10</v>
      </c>
      <c r="B55" s="5">
        <v>133.399</v>
      </c>
      <c r="E55" s="5">
        <v>6</v>
      </c>
      <c r="F55" s="5">
        <v>18</v>
      </c>
      <c r="G55" s="5">
        <f t="shared" si="9"/>
        <v>24</v>
      </c>
      <c r="H55" s="12">
        <f t="shared" si="10"/>
        <v>0.17991139363863298</v>
      </c>
      <c r="I55" s="13">
        <f t="shared" si="11"/>
        <v>17.991139363863297</v>
      </c>
      <c r="L55" s="3">
        <f t="shared" si="12"/>
        <v>4.4977848409658246E-2</v>
      </c>
      <c r="M55" s="1">
        <f t="shared" si="13"/>
        <v>4.4977848409658243</v>
      </c>
      <c r="P55" s="3">
        <f t="shared" si="14"/>
        <v>0.13493354522897472</v>
      </c>
      <c r="Q55" s="1">
        <f t="shared" si="15"/>
        <v>13.493354522897471</v>
      </c>
      <c r="S55" s="7">
        <f t="shared" si="16"/>
        <v>0.25</v>
      </c>
      <c r="T55" s="7">
        <f t="shared" si="17"/>
        <v>25</v>
      </c>
    </row>
    <row r="56" spans="1:20" x14ac:dyDescent="0.3">
      <c r="A56" s="6" t="s">
        <v>10</v>
      </c>
      <c r="B56" s="5">
        <v>120.80200000000001</v>
      </c>
      <c r="E56" s="5">
        <v>7</v>
      </c>
      <c r="F56" s="5">
        <v>15</v>
      </c>
      <c r="G56" s="5">
        <f t="shared" si="9"/>
        <v>22</v>
      </c>
      <c r="H56" s="12">
        <f t="shared" si="10"/>
        <v>0.1821161901293025</v>
      </c>
      <c r="I56" s="13">
        <f t="shared" si="11"/>
        <v>18.21161901293025</v>
      </c>
      <c r="L56" s="3">
        <f t="shared" si="12"/>
        <v>5.7946060495687152E-2</v>
      </c>
      <c r="M56" s="1">
        <f t="shared" si="13"/>
        <v>5.7946060495687153</v>
      </c>
      <c r="P56" s="3">
        <f t="shared" si="14"/>
        <v>0.12417012963361533</v>
      </c>
      <c r="Q56" s="1">
        <f t="shared" si="15"/>
        <v>12.417012963361532</v>
      </c>
      <c r="S56" s="7">
        <f t="shared" si="16"/>
        <v>0.31818181818181818</v>
      </c>
      <c r="T56" s="7">
        <f t="shared" si="17"/>
        <v>31.818181818181817</v>
      </c>
    </row>
    <row r="57" spans="1:20" x14ac:dyDescent="0.3">
      <c r="A57" s="6" t="s">
        <v>10</v>
      </c>
      <c r="B57" s="5">
        <v>211.88800000000001</v>
      </c>
      <c r="E57" s="5">
        <v>11</v>
      </c>
      <c r="F57" s="5">
        <v>27</v>
      </c>
      <c r="G57" s="5">
        <f t="shared" si="9"/>
        <v>38</v>
      </c>
      <c r="H57" s="12">
        <f t="shared" si="10"/>
        <v>0.17934002869440457</v>
      </c>
      <c r="I57" s="13">
        <f t="shared" si="11"/>
        <v>17.934002869440459</v>
      </c>
      <c r="L57" s="3">
        <f t="shared" si="12"/>
        <v>5.19142188325908E-2</v>
      </c>
      <c r="M57" s="1">
        <f t="shared" si="13"/>
        <v>5.1914218832590802</v>
      </c>
      <c r="P57" s="3">
        <f t="shared" si="14"/>
        <v>0.12742580986181379</v>
      </c>
      <c r="Q57" s="1">
        <f t="shared" si="15"/>
        <v>12.742580986181379</v>
      </c>
      <c r="S57" s="7">
        <f t="shared" si="16"/>
        <v>0.28947368421052633</v>
      </c>
      <c r="T57" s="7">
        <f t="shared" si="17"/>
        <v>28.947368421052634</v>
      </c>
    </row>
    <row r="58" spans="1:20" x14ac:dyDescent="0.3">
      <c r="A58" s="6" t="s">
        <v>10</v>
      </c>
      <c r="B58" s="5">
        <v>146.31899999999999</v>
      </c>
      <c r="E58" s="5">
        <v>8</v>
      </c>
      <c r="F58" s="5">
        <v>17</v>
      </c>
      <c r="G58" s="5">
        <f t="shared" si="9"/>
        <v>25</v>
      </c>
      <c r="H58" s="12">
        <f t="shared" si="10"/>
        <v>0.17085956027583568</v>
      </c>
      <c r="I58" s="13">
        <f t="shared" si="11"/>
        <v>17.085956027583567</v>
      </c>
      <c r="L58" s="3">
        <f t="shared" si="12"/>
        <v>5.4675059288267422E-2</v>
      </c>
      <c r="M58" s="1">
        <f t="shared" si="13"/>
        <v>5.4675059288267418</v>
      </c>
      <c r="P58" s="3">
        <f t="shared" si="14"/>
        <v>0.11618450098756827</v>
      </c>
      <c r="Q58" s="1">
        <f t="shared" si="15"/>
        <v>11.618450098756828</v>
      </c>
      <c r="S58" s="7">
        <f t="shared" si="16"/>
        <v>0.32</v>
      </c>
      <c r="T58" s="7">
        <f t="shared" si="17"/>
        <v>32</v>
      </c>
    </row>
    <row r="59" spans="1:20" x14ac:dyDescent="0.3">
      <c r="A59" s="6" t="s">
        <v>10</v>
      </c>
      <c r="B59" s="5">
        <v>163.43799999999999</v>
      </c>
      <c r="E59" s="5">
        <v>7</v>
      </c>
      <c r="F59" s="5">
        <v>25</v>
      </c>
      <c r="G59" s="5">
        <f t="shared" si="9"/>
        <v>32</v>
      </c>
      <c r="H59" s="12">
        <f t="shared" si="10"/>
        <v>0.19579290005996158</v>
      </c>
      <c r="I59" s="13">
        <f t="shared" si="11"/>
        <v>19.579290005996157</v>
      </c>
      <c r="L59" s="3">
        <f t="shared" si="12"/>
        <v>4.2829696888116595E-2</v>
      </c>
      <c r="M59" s="1">
        <f t="shared" si="13"/>
        <v>4.2829696888116597</v>
      </c>
      <c r="P59" s="3">
        <f t="shared" si="14"/>
        <v>0.152963203171845</v>
      </c>
      <c r="Q59" s="1">
        <f t="shared" si="15"/>
        <v>15.296320317184501</v>
      </c>
      <c r="S59" s="7">
        <f t="shared" si="16"/>
        <v>0.21875</v>
      </c>
      <c r="T59" s="7">
        <f t="shared" si="17"/>
        <v>21.875</v>
      </c>
    </row>
    <row r="60" spans="1:20" x14ac:dyDescent="0.3">
      <c r="A60" s="6" t="s">
        <v>10</v>
      </c>
      <c r="B60" s="5">
        <v>130.815</v>
      </c>
      <c r="E60" s="5">
        <v>7</v>
      </c>
      <c r="F60" s="5">
        <v>13</v>
      </c>
      <c r="G60" s="5">
        <f t="shared" si="9"/>
        <v>20</v>
      </c>
      <c r="H60" s="12">
        <f t="shared" si="10"/>
        <v>0.1528876657875626</v>
      </c>
      <c r="I60" s="13">
        <f t="shared" si="11"/>
        <v>15.28876657875626</v>
      </c>
      <c r="L60" s="3">
        <f t="shared" si="12"/>
        <v>5.3510683025646905E-2</v>
      </c>
      <c r="M60" s="1">
        <f t="shared" si="13"/>
        <v>5.3510683025646903</v>
      </c>
      <c r="P60" s="3">
        <f t="shared" si="14"/>
        <v>9.9376982761915686E-2</v>
      </c>
      <c r="Q60" s="1">
        <f t="shared" si="15"/>
        <v>9.9376982761915684</v>
      </c>
      <c r="S60" s="7">
        <f t="shared" si="16"/>
        <v>0.35</v>
      </c>
      <c r="T60" s="7">
        <f t="shared" si="17"/>
        <v>35</v>
      </c>
    </row>
    <row r="61" spans="1:20" x14ac:dyDescent="0.3">
      <c r="A61" s="6" t="s">
        <v>10</v>
      </c>
      <c r="B61" s="5">
        <v>164.73</v>
      </c>
      <c r="E61" s="5">
        <v>7</v>
      </c>
      <c r="F61" s="5">
        <v>25</v>
      </c>
      <c r="G61" s="5">
        <f t="shared" si="9"/>
        <v>32</v>
      </c>
      <c r="H61" s="12">
        <f t="shared" si="10"/>
        <v>0.19425726947125602</v>
      </c>
      <c r="I61" s="13">
        <f t="shared" si="11"/>
        <v>19.4257269471256</v>
      </c>
      <c r="L61" s="3">
        <f t="shared" si="12"/>
        <v>4.2493777696837251E-2</v>
      </c>
      <c r="M61" s="1">
        <f t="shared" si="13"/>
        <v>4.2493777696837247</v>
      </c>
      <c r="P61" s="3">
        <f t="shared" si="14"/>
        <v>0.15176349177441875</v>
      </c>
      <c r="Q61" s="1">
        <f t="shared" si="15"/>
        <v>15.176349177441875</v>
      </c>
      <c r="S61" s="7">
        <f t="shared" si="16"/>
        <v>0.21875</v>
      </c>
      <c r="T61" s="7">
        <f t="shared" si="17"/>
        <v>21.875</v>
      </c>
    </row>
    <row r="62" spans="1:20" x14ac:dyDescent="0.3">
      <c r="A62" s="6" t="s">
        <v>10</v>
      </c>
      <c r="B62" s="5">
        <v>161.82300000000001</v>
      </c>
      <c r="E62" s="5">
        <v>5</v>
      </c>
      <c r="F62" s="5">
        <v>23</v>
      </c>
      <c r="G62" s="5">
        <f t="shared" si="9"/>
        <v>28</v>
      </c>
      <c r="H62" s="12">
        <f t="shared" si="10"/>
        <v>0.17302855589131333</v>
      </c>
      <c r="I62" s="13">
        <f t="shared" si="11"/>
        <v>17.302855589131333</v>
      </c>
      <c r="L62" s="3">
        <f t="shared" si="12"/>
        <v>3.0897956409163096E-2</v>
      </c>
      <c r="M62" s="1">
        <f t="shared" si="13"/>
        <v>3.0897956409163099</v>
      </c>
      <c r="P62" s="3">
        <f t="shared" si="14"/>
        <v>0.14213059948215023</v>
      </c>
      <c r="Q62" s="1">
        <f t="shared" si="15"/>
        <v>14.213059948215022</v>
      </c>
      <c r="S62" s="7">
        <f t="shared" si="16"/>
        <v>0.17857142857142858</v>
      </c>
      <c r="T62" s="7">
        <f t="shared" si="17"/>
        <v>17.857142857142858</v>
      </c>
    </row>
    <row r="63" spans="1:20" x14ac:dyDescent="0.3">
      <c r="A63" s="6" t="s">
        <v>10</v>
      </c>
      <c r="B63" s="5">
        <v>158.27000000000001</v>
      </c>
      <c r="E63" s="5">
        <v>8</v>
      </c>
      <c r="F63" s="5">
        <v>29</v>
      </c>
      <c r="G63" s="5">
        <f t="shared" si="9"/>
        <v>37</v>
      </c>
      <c r="H63" s="12">
        <f t="shared" si="10"/>
        <v>0.23377772161496177</v>
      </c>
      <c r="I63" s="13">
        <f t="shared" si="11"/>
        <v>23.377772161496178</v>
      </c>
      <c r="L63" s="3">
        <f t="shared" si="12"/>
        <v>5.0546534403234977E-2</v>
      </c>
      <c r="M63" s="1">
        <f t="shared" si="13"/>
        <v>5.0546534403234977</v>
      </c>
      <c r="P63" s="3">
        <f t="shared" si="14"/>
        <v>0.18323118721172679</v>
      </c>
      <c r="Q63" s="1">
        <f t="shared" si="15"/>
        <v>18.32311872117268</v>
      </c>
      <c r="S63" s="7">
        <f t="shared" si="16"/>
        <v>0.21621621621621623</v>
      </c>
      <c r="T63" s="7">
        <f t="shared" si="17"/>
        <v>21.621621621621621</v>
      </c>
    </row>
    <row r="64" spans="1:20" x14ac:dyDescent="0.3">
      <c r="A64" s="6" t="s">
        <v>10</v>
      </c>
      <c r="B64" s="5">
        <v>131.46100000000001</v>
      </c>
      <c r="E64" s="5">
        <v>13</v>
      </c>
      <c r="F64" s="5">
        <v>14</v>
      </c>
      <c r="G64" s="5">
        <f t="shared" si="9"/>
        <v>27</v>
      </c>
      <c r="H64" s="12">
        <f t="shared" si="10"/>
        <v>0.20538410631289886</v>
      </c>
      <c r="I64" s="13">
        <f t="shared" si="11"/>
        <v>20.538410631289885</v>
      </c>
      <c r="L64" s="3">
        <f t="shared" si="12"/>
        <v>9.8888643780284641E-2</v>
      </c>
      <c r="M64" s="1">
        <f t="shared" si="13"/>
        <v>9.8888643780284635</v>
      </c>
      <c r="P64" s="3">
        <f t="shared" si="14"/>
        <v>0.10649546253261423</v>
      </c>
      <c r="Q64" s="1">
        <f t="shared" si="15"/>
        <v>10.649546253261423</v>
      </c>
      <c r="S64" s="7">
        <f t="shared" si="16"/>
        <v>0.48148148148148145</v>
      </c>
      <c r="T64" s="7">
        <f t="shared" si="17"/>
        <v>48.148148148148145</v>
      </c>
    </row>
    <row r="65" spans="1:20" x14ac:dyDescent="0.3">
      <c r="A65" s="6" t="s">
        <v>10</v>
      </c>
      <c r="B65" s="5">
        <v>150.19499999999999</v>
      </c>
      <c r="E65" s="5">
        <v>10</v>
      </c>
      <c r="F65" s="5">
        <v>15</v>
      </c>
      <c r="G65" s="5">
        <f t="shared" si="9"/>
        <v>25</v>
      </c>
      <c r="H65" s="12">
        <f t="shared" si="10"/>
        <v>0.16645028130097542</v>
      </c>
      <c r="I65" s="13">
        <f t="shared" si="11"/>
        <v>16.645028130097543</v>
      </c>
      <c r="L65" s="3">
        <f t="shared" si="12"/>
        <v>6.6580112520390158E-2</v>
      </c>
      <c r="M65" s="1">
        <f t="shared" si="13"/>
        <v>6.6580112520390156</v>
      </c>
      <c r="P65" s="3">
        <f t="shared" si="14"/>
        <v>9.9870168780585244E-2</v>
      </c>
      <c r="Q65" s="1">
        <f t="shared" si="15"/>
        <v>9.9870168780585242</v>
      </c>
      <c r="S65" s="7">
        <f t="shared" si="16"/>
        <v>0.4</v>
      </c>
      <c r="T65" s="7">
        <f t="shared" si="17"/>
        <v>40</v>
      </c>
    </row>
    <row r="66" spans="1:20" x14ac:dyDescent="0.3">
      <c r="A66" s="6" t="s">
        <v>10</v>
      </c>
      <c r="B66" s="5">
        <v>197.03</v>
      </c>
      <c r="E66" s="5">
        <v>13</v>
      </c>
      <c r="F66" s="5">
        <v>26</v>
      </c>
      <c r="G66" s="5">
        <f t="shared" si="9"/>
        <v>39</v>
      </c>
      <c r="H66" s="12">
        <f t="shared" si="10"/>
        <v>0.19793940009135663</v>
      </c>
      <c r="I66" s="13">
        <f t="shared" si="11"/>
        <v>19.793940009135664</v>
      </c>
      <c r="L66" s="3">
        <f t="shared" si="12"/>
        <v>6.5979800030452215E-2</v>
      </c>
      <c r="M66" s="1">
        <f t="shared" si="13"/>
        <v>6.5979800030452216</v>
      </c>
      <c r="P66" s="3">
        <f t="shared" si="14"/>
        <v>0.13195960006090443</v>
      </c>
      <c r="Q66" s="1">
        <f t="shared" si="15"/>
        <v>13.195960006090443</v>
      </c>
      <c r="S66" s="7">
        <f t="shared" si="16"/>
        <v>0.33333333333333331</v>
      </c>
      <c r="T66" s="7">
        <f t="shared" si="17"/>
        <v>33.333333333333329</v>
      </c>
    </row>
    <row r="67" spans="1:20" x14ac:dyDescent="0.3">
      <c r="A67" s="6" t="s">
        <v>10</v>
      </c>
      <c r="B67" s="5">
        <v>149.87200000000001</v>
      </c>
      <c r="E67" s="5">
        <v>11</v>
      </c>
      <c r="F67" s="5">
        <v>21</v>
      </c>
      <c r="G67" s="5">
        <f t="shared" si="9"/>
        <v>32</v>
      </c>
      <c r="H67" s="12">
        <f t="shared" si="10"/>
        <v>0.21351553325504427</v>
      </c>
      <c r="I67" s="13">
        <f t="shared" si="11"/>
        <v>21.351553325504426</v>
      </c>
      <c r="L67" s="3">
        <f t="shared" si="12"/>
        <v>7.3395964556421472E-2</v>
      </c>
      <c r="M67" s="1">
        <f t="shared" si="13"/>
        <v>7.3395964556421474</v>
      </c>
      <c r="P67" s="3">
        <f t="shared" si="14"/>
        <v>0.1401195686986228</v>
      </c>
      <c r="Q67" s="1">
        <f t="shared" si="15"/>
        <v>14.01195686986228</v>
      </c>
      <c r="S67" s="7">
        <f t="shared" si="16"/>
        <v>0.34375</v>
      </c>
      <c r="T67" s="7">
        <f t="shared" si="17"/>
        <v>34.375</v>
      </c>
    </row>
    <row r="68" spans="1:20" x14ac:dyDescent="0.3">
      <c r="A68" s="6" t="s">
        <v>10</v>
      </c>
      <c r="B68" s="5">
        <v>142.76599999999999</v>
      </c>
      <c r="E68" s="5">
        <v>8</v>
      </c>
      <c r="F68" s="5">
        <v>17</v>
      </c>
      <c r="G68" s="5">
        <f t="shared" si="9"/>
        <v>25</v>
      </c>
      <c r="H68" s="12">
        <f t="shared" si="10"/>
        <v>0.17511172127817548</v>
      </c>
      <c r="I68" s="13">
        <f t="shared" si="11"/>
        <v>17.511172127817549</v>
      </c>
      <c r="L68" s="3">
        <f t="shared" si="12"/>
        <v>5.6035750809016155E-2</v>
      </c>
      <c r="M68" s="1">
        <f t="shared" si="13"/>
        <v>5.6035750809016154</v>
      </c>
      <c r="P68" s="3">
        <f t="shared" si="14"/>
        <v>0.11907597046915933</v>
      </c>
      <c r="Q68" s="1">
        <f t="shared" si="15"/>
        <v>11.907597046915933</v>
      </c>
      <c r="S68" s="7">
        <f t="shared" si="16"/>
        <v>0.32</v>
      </c>
      <c r="T68" s="7">
        <f t="shared" si="17"/>
        <v>32</v>
      </c>
    </row>
    <row r="69" spans="1:20" x14ac:dyDescent="0.3">
      <c r="A69" s="6" t="s">
        <v>10</v>
      </c>
      <c r="B69" s="5">
        <v>106.913</v>
      </c>
      <c r="E69" s="5">
        <v>5</v>
      </c>
      <c r="F69" s="5">
        <v>16</v>
      </c>
      <c r="G69" s="5">
        <f t="shared" si="9"/>
        <v>21</v>
      </c>
      <c r="H69" s="12">
        <f>G69/B69</f>
        <v>0.1964213893539607</v>
      </c>
      <c r="I69" s="13">
        <f>H69*100</f>
        <v>19.642138935396069</v>
      </c>
      <c r="L69" s="3">
        <f>E69/B69</f>
        <v>4.6766997465228742E-2</v>
      </c>
      <c r="M69" s="1">
        <f>L69*100</f>
        <v>4.6766997465228739</v>
      </c>
      <c r="P69" s="3">
        <f>F69/B69</f>
        <v>0.14965439188873197</v>
      </c>
      <c r="Q69" s="1">
        <f>P69*100</f>
        <v>14.965439188873198</v>
      </c>
      <c r="S69" s="7">
        <f>E69/G69</f>
        <v>0.23809523809523808</v>
      </c>
      <c r="T69" s="7">
        <f t="shared" si="17"/>
        <v>23.809523809523807</v>
      </c>
    </row>
    <row r="70" spans="1:20" x14ac:dyDescent="0.3">
      <c r="A70" s="6" t="s">
        <v>10</v>
      </c>
      <c r="B70" s="5">
        <v>148.90299999999999</v>
      </c>
      <c r="E70" s="5">
        <v>13</v>
      </c>
      <c r="F70" s="5">
        <v>15</v>
      </c>
      <c r="G70" s="5">
        <f t="shared" si="9"/>
        <v>28</v>
      </c>
      <c r="H70" s="12">
        <f>G70/B70</f>
        <v>0.18804187961290236</v>
      </c>
      <c r="I70" s="13">
        <f>H70*100</f>
        <v>18.804187961290236</v>
      </c>
      <c r="L70" s="3">
        <f>E70/B70</f>
        <v>8.7305158391704676E-2</v>
      </c>
      <c r="M70" s="1">
        <f>L70*100</f>
        <v>8.7305158391704669</v>
      </c>
      <c r="P70" s="3">
        <f>F70/B70</f>
        <v>0.1007367212211977</v>
      </c>
      <c r="Q70" s="1">
        <f>P70*100</f>
        <v>10.07367212211977</v>
      </c>
      <c r="S70" s="7">
        <f>E70/G70</f>
        <v>0.4642857142857143</v>
      </c>
      <c r="T70" s="7">
        <f t="shared" si="17"/>
        <v>46.428571428571431</v>
      </c>
    </row>
    <row r="71" spans="1:20" x14ac:dyDescent="0.3">
      <c r="A71" s="6" t="s">
        <v>10</v>
      </c>
      <c r="B71" s="5">
        <v>161.82300000000001</v>
      </c>
      <c r="E71" s="5">
        <v>6</v>
      </c>
      <c r="F71" s="5">
        <v>24</v>
      </c>
      <c r="G71" s="5">
        <f t="shared" si="9"/>
        <v>30</v>
      </c>
      <c r="H71" s="12">
        <f>G71/B71</f>
        <v>0.18538773845497858</v>
      </c>
      <c r="I71" s="13">
        <f>H71*100</f>
        <v>18.538773845497857</v>
      </c>
      <c r="L71" s="3">
        <f>E71/B71</f>
        <v>3.7077547690995714E-2</v>
      </c>
      <c r="M71" s="1">
        <f>L71*100</f>
        <v>3.7077547690995716</v>
      </c>
      <c r="P71" s="3">
        <f>F71/B71</f>
        <v>0.14831019076398286</v>
      </c>
      <c r="Q71" s="1">
        <f>P71*100</f>
        <v>14.831019076398286</v>
      </c>
      <c r="S71" s="7">
        <f>E71/G71</f>
        <v>0.2</v>
      </c>
      <c r="T71" s="7">
        <f t="shared" si="17"/>
        <v>20</v>
      </c>
    </row>
    <row r="72" spans="1:20" x14ac:dyDescent="0.3">
      <c r="A72" s="6" t="s">
        <v>10</v>
      </c>
      <c r="B72" s="5">
        <v>147.19999999999999</v>
      </c>
      <c r="E72" s="5">
        <v>9</v>
      </c>
      <c r="F72" s="5">
        <v>18</v>
      </c>
      <c r="G72" s="5">
        <f t="shared" si="9"/>
        <v>27</v>
      </c>
      <c r="H72" s="12">
        <f t="shared" ref="H72:H85" si="18">G72/B72</f>
        <v>0.18342391304347827</v>
      </c>
      <c r="I72" s="13">
        <f t="shared" ref="I72:I85" si="19">H72*100</f>
        <v>18.342391304347828</v>
      </c>
      <c r="L72" s="3">
        <f t="shared" ref="L72:L73" si="20">E72/B72</f>
        <v>6.1141304347826095E-2</v>
      </c>
      <c r="M72" s="1">
        <f t="shared" ref="M72:M73" si="21">L72*100</f>
        <v>6.1141304347826093</v>
      </c>
      <c r="P72" s="3">
        <f t="shared" ref="P72:P73" si="22">F72/B72</f>
        <v>0.12228260869565219</v>
      </c>
      <c r="Q72" s="1">
        <f t="shared" ref="Q72:Q73" si="23">P72*100</f>
        <v>12.228260869565219</v>
      </c>
      <c r="S72" s="7">
        <f t="shared" ref="S72" si="24">E72/G72</f>
        <v>0.33333333333333331</v>
      </c>
      <c r="T72" s="7">
        <f t="shared" si="17"/>
        <v>33.333333333333329</v>
      </c>
    </row>
    <row r="73" spans="1:20" x14ac:dyDescent="0.3">
      <c r="A73" s="6" t="s">
        <v>10</v>
      </c>
      <c r="B73" s="5">
        <v>122.3</v>
      </c>
      <c r="E73" s="5">
        <v>11</v>
      </c>
      <c r="F73" s="5">
        <v>15</v>
      </c>
      <c r="G73" s="5">
        <f t="shared" si="9"/>
        <v>26</v>
      </c>
      <c r="H73" s="12">
        <f>G73/B73</f>
        <v>0.21259198691741618</v>
      </c>
      <c r="I73" s="13">
        <f>H73*100</f>
        <v>21.259198691741616</v>
      </c>
      <c r="L73" s="3">
        <f t="shared" si="20"/>
        <v>8.994276369582993E-2</v>
      </c>
      <c r="M73" s="1">
        <f t="shared" si="21"/>
        <v>8.9942763695829928</v>
      </c>
      <c r="P73" s="3">
        <f t="shared" si="22"/>
        <v>0.12264922322158626</v>
      </c>
      <c r="Q73" s="1">
        <f t="shared" si="23"/>
        <v>12.264922322158627</v>
      </c>
      <c r="S73" s="7">
        <f>E73/G73</f>
        <v>0.42307692307692307</v>
      </c>
      <c r="T73" s="7">
        <f t="shared" si="17"/>
        <v>42.307692307692307</v>
      </c>
    </row>
    <row r="74" spans="1:20" x14ac:dyDescent="0.3">
      <c r="A74" s="6" t="s">
        <v>10</v>
      </c>
      <c r="B74" s="5">
        <v>188.6</v>
      </c>
      <c r="E74" s="5">
        <v>7</v>
      </c>
      <c r="F74" s="5">
        <v>24</v>
      </c>
      <c r="G74" s="5">
        <f t="shared" si="9"/>
        <v>31</v>
      </c>
      <c r="H74" s="12">
        <f>G74/B74</f>
        <v>0.16436903499469777</v>
      </c>
      <c r="I74" s="13">
        <f>H74*100</f>
        <v>16.436903499469775</v>
      </c>
      <c r="L74" s="3">
        <f>E74/B74</f>
        <v>3.7115588547189819E-2</v>
      </c>
      <c r="M74" s="1">
        <f>L74*100</f>
        <v>3.7115588547189819</v>
      </c>
      <c r="P74" s="3">
        <f>F74/B74</f>
        <v>0.12725344644750797</v>
      </c>
      <c r="Q74" s="1">
        <f>P74*100</f>
        <v>12.725344644750797</v>
      </c>
      <c r="S74" s="7">
        <f>E74/G74</f>
        <v>0.22580645161290322</v>
      </c>
      <c r="T74" s="7">
        <f t="shared" si="17"/>
        <v>22.58064516129032</v>
      </c>
    </row>
    <row r="75" spans="1:20" x14ac:dyDescent="0.3">
      <c r="A75" s="6" t="s">
        <v>10</v>
      </c>
      <c r="B75" s="5">
        <v>162.5</v>
      </c>
      <c r="E75" s="5">
        <v>8</v>
      </c>
      <c r="F75" s="5">
        <v>26</v>
      </c>
      <c r="G75" s="5">
        <f t="shared" si="9"/>
        <v>34</v>
      </c>
      <c r="H75" s="12">
        <f>G75/B75</f>
        <v>0.20923076923076922</v>
      </c>
      <c r="I75" s="13">
        <f>H75*100</f>
        <v>20.923076923076923</v>
      </c>
      <c r="L75" s="3">
        <f>E75/B75</f>
        <v>4.9230769230769231E-2</v>
      </c>
      <c r="M75" s="1">
        <f>L75*100</f>
        <v>4.9230769230769234</v>
      </c>
      <c r="P75" s="3">
        <f>F75/B75</f>
        <v>0.16</v>
      </c>
      <c r="Q75" s="1">
        <f>P75*100</f>
        <v>16</v>
      </c>
      <c r="S75" s="7">
        <f>E75/G75</f>
        <v>0.23529411764705882</v>
      </c>
      <c r="T75" s="7">
        <f t="shared" si="17"/>
        <v>23.52941176470588</v>
      </c>
    </row>
    <row r="76" spans="1:20" x14ac:dyDescent="0.3">
      <c r="A76" s="6" t="s">
        <v>10</v>
      </c>
      <c r="B76" s="5">
        <v>159.5</v>
      </c>
      <c r="E76" s="5">
        <v>13</v>
      </c>
      <c r="F76" s="5">
        <v>19</v>
      </c>
      <c r="G76" s="5">
        <f t="shared" si="9"/>
        <v>32</v>
      </c>
      <c r="H76" s="12">
        <f t="shared" si="18"/>
        <v>0.20062695924764889</v>
      </c>
      <c r="I76" s="13">
        <f t="shared" si="19"/>
        <v>20.062695924764888</v>
      </c>
      <c r="L76" s="3">
        <f>E76/B76</f>
        <v>8.1504702194357362E-2</v>
      </c>
      <c r="M76" s="1">
        <f>L76*100</f>
        <v>8.1504702194357357</v>
      </c>
      <c r="P76" s="3">
        <f>F76/B76</f>
        <v>0.11912225705329153</v>
      </c>
      <c r="Q76" s="1">
        <f>P76*100</f>
        <v>11.912225705329153</v>
      </c>
      <c r="S76" s="7">
        <f t="shared" ref="S76:S85" si="25">E76/G76</f>
        <v>0.40625</v>
      </c>
      <c r="T76" s="7">
        <f t="shared" si="17"/>
        <v>40.625</v>
      </c>
    </row>
    <row r="77" spans="1:20" x14ac:dyDescent="0.3">
      <c r="A77" s="6" t="s">
        <v>10</v>
      </c>
      <c r="B77" s="5">
        <v>90.3</v>
      </c>
      <c r="E77" s="5">
        <v>6</v>
      </c>
      <c r="F77" s="5">
        <v>22</v>
      </c>
      <c r="G77" s="5">
        <f t="shared" si="9"/>
        <v>28</v>
      </c>
      <c r="H77" s="12">
        <f t="shared" si="18"/>
        <v>0.31007751937984496</v>
      </c>
      <c r="I77" s="13">
        <f t="shared" si="19"/>
        <v>31.007751937984494</v>
      </c>
      <c r="L77" s="3">
        <f t="shared" ref="L77:L85" si="26">E77/B77</f>
        <v>6.6445182724252497E-2</v>
      </c>
      <c r="M77" s="1">
        <f t="shared" ref="M77:M85" si="27">L77*100</f>
        <v>6.6445182724252501</v>
      </c>
      <c r="P77" s="3">
        <f t="shared" ref="P77:P85" si="28">F77/B77</f>
        <v>0.24363233665559247</v>
      </c>
      <c r="Q77" s="1">
        <f t="shared" ref="Q77:Q85" si="29">P77*100</f>
        <v>24.363233665559246</v>
      </c>
      <c r="S77" s="7">
        <f t="shared" si="25"/>
        <v>0.21428571428571427</v>
      </c>
      <c r="T77" s="7">
        <f t="shared" si="17"/>
        <v>21.428571428571427</v>
      </c>
    </row>
    <row r="78" spans="1:20" x14ac:dyDescent="0.3">
      <c r="A78" s="6" t="s">
        <v>10</v>
      </c>
      <c r="B78" s="5">
        <v>88.5</v>
      </c>
      <c r="E78" s="5">
        <v>10</v>
      </c>
      <c r="F78" s="5">
        <v>18</v>
      </c>
      <c r="G78" s="5">
        <f t="shared" si="9"/>
        <v>28</v>
      </c>
      <c r="H78" s="12">
        <f t="shared" si="18"/>
        <v>0.31638418079096048</v>
      </c>
      <c r="I78" s="13">
        <f t="shared" si="19"/>
        <v>31.638418079096049</v>
      </c>
      <c r="L78" s="3">
        <f t="shared" si="26"/>
        <v>0.11299435028248588</v>
      </c>
      <c r="M78" s="1">
        <f t="shared" si="27"/>
        <v>11.299435028248588</v>
      </c>
      <c r="P78" s="3">
        <f t="shared" si="28"/>
        <v>0.20338983050847459</v>
      </c>
      <c r="Q78" s="1">
        <f t="shared" si="29"/>
        <v>20.33898305084746</v>
      </c>
      <c r="S78" s="7">
        <f t="shared" si="25"/>
        <v>0.35714285714285715</v>
      </c>
      <c r="T78" s="7">
        <f t="shared" si="17"/>
        <v>35.714285714285715</v>
      </c>
    </row>
    <row r="79" spans="1:20" x14ac:dyDescent="0.3">
      <c r="A79" s="6" t="s">
        <v>10</v>
      </c>
      <c r="B79" s="5">
        <v>126.895</v>
      </c>
      <c r="E79" s="5">
        <v>9</v>
      </c>
      <c r="F79" s="5">
        <v>25</v>
      </c>
      <c r="G79" s="5">
        <f t="shared" si="9"/>
        <v>34</v>
      </c>
      <c r="H79" s="12">
        <f t="shared" si="18"/>
        <v>0.26793805902517831</v>
      </c>
      <c r="I79" s="13">
        <f t="shared" si="19"/>
        <v>26.793805902517832</v>
      </c>
      <c r="L79" s="3">
        <f t="shared" si="26"/>
        <v>7.0924780330194254E-2</v>
      </c>
      <c r="M79" s="1">
        <f t="shared" si="27"/>
        <v>7.0924780330194253</v>
      </c>
      <c r="P79" s="3">
        <f t="shared" si="28"/>
        <v>0.19701327869498406</v>
      </c>
      <c r="Q79" s="1">
        <f t="shared" si="29"/>
        <v>19.701327869498407</v>
      </c>
      <c r="S79" s="7">
        <f t="shared" si="25"/>
        <v>0.26470588235294118</v>
      </c>
      <c r="T79" s="7">
        <f t="shared" si="17"/>
        <v>26.47058823529412</v>
      </c>
    </row>
    <row r="80" spans="1:20" x14ac:dyDescent="0.3">
      <c r="A80" s="6" t="s">
        <v>10</v>
      </c>
      <c r="B80" s="5">
        <v>162.34</v>
      </c>
      <c r="E80" s="5">
        <v>11</v>
      </c>
      <c r="F80" s="5">
        <v>19</v>
      </c>
      <c r="G80" s="5">
        <f t="shared" si="9"/>
        <v>30</v>
      </c>
      <c r="H80" s="12">
        <f t="shared" si="18"/>
        <v>0.18479733891831956</v>
      </c>
      <c r="I80" s="13">
        <f t="shared" si="19"/>
        <v>18.479733891831955</v>
      </c>
      <c r="L80" s="3">
        <f t="shared" si="26"/>
        <v>6.7759024270050511E-2</v>
      </c>
      <c r="M80" s="1">
        <f t="shared" si="27"/>
        <v>6.7759024270050512</v>
      </c>
      <c r="P80" s="3">
        <f t="shared" si="28"/>
        <v>0.11703831464826907</v>
      </c>
      <c r="Q80" s="1">
        <f t="shared" si="29"/>
        <v>11.703831464826907</v>
      </c>
      <c r="S80" s="7">
        <f t="shared" si="25"/>
        <v>0.36666666666666664</v>
      </c>
      <c r="T80" s="7">
        <f t="shared" si="17"/>
        <v>36.666666666666664</v>
      </c>
    </row>
    <row r="81" spans="1:20" x14ac:dyDescent="0.3">
      <c r="A81" s="6" t="s">
        <v>10</v>
      </c>
      <c r="B81" s="5">
        <v>155.69</v>
      </c>
      <c r="E81" s="5">
        <v>17</v>
      </c>
      <c r="F81" s="5">
        <v>15</v>
      </c>
      <c r="G81" s="5">
        <f t="shared" si="9"/>
        <v>32</v>
      </c>
      <c r="H81" s="12">
        <f t="shared" si="18"/>
        <v>0.20553664332969362</v>
      </c>
      <c r="I81" s="13">
        <f t="shared" si="19"/>
        <v>20.553664332969362</v>
      </c>
      <c r="L81" s="3">
        <f t="shared" si="26"/>
        <v>0.10919134176889973</v>
      </c>
      <c r="M81" s="1">
        <f t="shared" si="27"/>
        <v>10.919134176889973</v>
      </c>
      <c r="P81" s="3">
        <f t="shared" si="28"/>
        <v>9.6345301560793892E-2</v>
      </c>
      <c r="Q81" s="1">
        <f t="shared" si="29"/>
        <v>9.6345301560793892</v>
      </c>
      <c r="S81" s="7">
        <f t="shared" si="25"/>
        <v>0.53125</v>
      </c>
      <c r="T81" s="7">
        <f t="shared" si="17"/>
        <v>53.125</v>
      </c>
    </row>
    <row r="82" spans="1:20" x14ac:dyDescent="0.3">
      <c r="A82" s="6" t="s">
        <v>10</v>
      </c>
      <c r="B82" s="5">
        <v>148.96</v>
      </c>
      <c r="E82" s="5">
        <v>4</v>
      </c>
      <c r="F82" s="5">
        <v>25</v>
      </c>
      <c r="G82" s="5">
        <f t="shared" si="9"/>
        <v>29</v>
      </c>
      <c r="H82" s="12">
        <f t="shared" si="18"/>
        <v>0.19468313641245971</v>
      </c>
      <c r="I82" s="13">
        <f t="shared" si="19"/>
        <v>19.46831364124597</v>
      </c>
      <c r="L82" s="3">
        <f t="shared" si="26"/>
        <v>2.6852846401718582E-2</v>
      </c>
      <c r="M82" s="1">
        <f t="shared" si="27"/>
        <v>2.685284640171858</v>
      </c>
      <c r="P82" s="3">
        <f t="shared" si="28"/>
        <v>0.16783029001074112</v>
      </c>
      <c r="Q82" s="1">
        <f t="shared" si="29"/>
        <v>16.783029001074112</v>
      </c>
      <c r="S82" s="7">
        <f t="shared" si="25"/>
        <v>0.13793103448275862</v>
      </c>
      <c r="T82" s="7">
        <f t="shared" si="17"/>
        <v>13.793103448275861</v>
      </c>
    </row>
    <row r="83" spans="1:20" x14ac:dyDescent="0.3">
      <c r="A83" s="6" t="s">
        <v>10</v>
      </c>
      <c r="B83" s="5">
        <v>199.6</v>
      </c>
      <c r="E83" s="5">
        <v>8</v>
      </c>
      <c r="F83" s="5">
        <v>19</v>
      </c>
      <c r="G83" s="5">
        <f t="shared" si="9"/>
        <v>27</v>
      </c>
      <c r="H83" s="12">
        <f t="shared" si="18"/>
        <v>0.13527054108216433</v>
      </c>
      <c r="I83" s="13">
        <f t="shared" si="19"/>
        <v>13.527054108216433</v>
      </c>
      <c r="L83" s="3">
        <f t="shared" si="26"/>
        <v>4.0080160320641281E-2</v>
      </c>
      <c r="M83" s="1">
        <f t="shared" si="27"/>
        <v>4.0080160320641278</v>
      </c>
      <c r="P83" s="3">
        <f t="shared" si="28"/>
        <v>9.5190380761523044E-2</v>
      </c>
      <c r="Q83" s="1">
        <f t="shared" si="29"/>
        <v>9.5190380761523041</v>
      </c>
      <c r="S83" s="7">
        <f t="shared" si="25"/>
        <v>0.29629629629629628</v>
      </c>
      <c r="T83" s="7">
        <f t="shared" si="17"/>
        <v>29.629629629629626</v>
      </c>
    </row>
    <row r="84" spans="1:20" x14ac:dyDescent="0.3">
      <c r="A84" s="6" t="s">
        <v>10</v>
      </c>
      <c r="B84" s="5">
        <v>188.97</v>
      </c>
      <c r="E84" s="5">
        <v>9</v>
      </c>
      <c r="F84" s="5">
        <v>26</v>
      </c>
      <c r="G84" s="5">
        <f t="shared" si="9"/>
        <v>35</v>
      </c>
      <c r="H84" s="12">
        <f t="shared" si="18"/>
        <v>0.18521458432555432</v>
      </c>
      <c r="I84" s="13">
        <f t="shared" si="19"/>
        <v>18.521458432555431</v>
      </c>
      <c r="L84" s="3">
        <f t="shared" si="26"/>
        <v>4.7626607397999683E-2</v>
      </c>
      <c r="M84" s="1">
        <f t="shared" si="27"/>
        <v>4.7626607397999683</v>
      </c>
      <c r="P84" s="3">
        <f t="shared" si="28"/>
        <v>0.13758797692755464</v>
      </c>
      <c r="Q84" s="1">
        <f t="shared" si="29"/>
        <v>13.758797692755465</v>
      </c>
      <c r="S84" s="7">
        <f t="shared" si="25"/>
        <v>0.25714285714285712</v>
      </c>
      <c r="T84" s="7">
        <f t="shared" si="17"/>
        <v>25.714285714285712</v>
      </c>
    </row>
    <row r="85" spans="1:20" x14ac:dyDescent="0.3">
      <c r="A85" s="1" t="s">
        <v>10</v>
      </c>
      <c r="B85" s="1">
        <v>177.8</v>
      </c>
      <c r="C85" s="1"/>
      <c r="D85" s="1"/>
      <c r="E85" s="1">
        <v>6</v>
      </c>
      <c r="F85" s="1">
        <v>24</v>
      </c>
      <c r="G85" s="1">
        <f t="shared" si="9"/>
        <v>30</v>
      </c>
      <c r="H85" s="13">
        <f t="shared" si="18"/>
        <v>0.1687289088863892</v>
      </c>
      <c r="I85" s="13">
        <f t="shared" si="19"/>
        <v>16.872890888638921</v>
      </c>
      <c r="J85" s="1"/>
      <c r="K85" s="1"/>
      <c r="L85" s="1">
        <f t="shared" si="26"/>
        <v>3.3745781777277835E-2</v>
      </c>
      <c r="M85" s="1">
        <f t="shared" si="27"/>
        <v>3.3745781777277837</v>
      </c>
      <c r="N85" s="1"/>
      <c r="O85" s="1"/>
      <c r="P85" s="1">
        <f t="shared" si="28"/>
        <v>0.13498312710911134</v>
      </c>
      <c r="Q85" s="1">
        <f t="shared" si="29"/>
        <v>13.498312710911135</v>
      </c>
      <c r="R85" s="1"/>
      <c r="S85" s="13">
        <f t="shared" si="25"/>
        <v>0.2</v>
      </c>
      <c r="T85" s="13">
        <f t="shared" si="17"/>
        <v>20</v>
      </c>
    </row>
    <row r="88" spans="1:20" x14ac:dyDescent="0.3">
      <c r="A88" s="1" t="s">
        <v>17</v>
      </c>
      <c r="H88" s="12"/>
      <c r="I88" s="13"/>
      <c r="L88" s="3"/>
      <c r="M88" s="1"/>
      <c r="P88" s="3"/>
      <c r="Q88" s="1"/>
      <c r="S88" s="7"/>
      <c r="T88" s="7"/>
    </row>
    <row r="89" spans="1:20" x14ac:dyDescent="0.3">
      <c r="A89" s="17" t="s">
        <v>14</v>
      </c>
      <c r="B89" s="7">
        <v>203.49</v>
      </c>
      <c r="E89" s="5">
        <v>4</v>
      </c>
      <c r="F89" s="5">
        <v>27</v>
      </c>
      <c r="G89" s="5">
        <f t="shared" ref="G89:G127" si="30">E89+F89</f>
        <v>31</v>
      </c>
      <c r="H89" s="12">
        <f t="shared" ref="H89:H127" si="31">G89/B89</f>
        <v>0.15234163840974985</v>
      </c>
      <c r="I89" s="13">
        <f t="shared" ref="I89:I127" si="32">H89*100</f>
        <v>15.234163840974984</v>
      </c>
      <c r="L89" s="3">
        <f t="shared" ref="L89:L127" si="33">E89/B89</f>
        <v>1.9656985601258045E-2</v>
      </c>
      <c r="M89" s="1">
        <f t="shared" ref="M89:M127" si="34">L89*100</f>
        <v>1.9656985601258046</v>
      </c>
      <c r="P89" s="3">
        <f t="shared" ref="P89:P127" si="35">F89/B89</f>
        <v>0.13268465280849182</v>
      </c>
      <c r="Q89" s="1">
        <f t="shared" ref="Q89:Q127" si="36">P89*100</f>
        <v>13.268465280849181</v>
      </c>
      <c r="S89" s="7">
        <f t="shared" ref="S89:S127" si="37">E89/G89</f>
        <v>0.12903225806451613</v>
      </c>
      <c r="T89" s="7">
        <f t="shared" ref="T89:T127" si="38">S89*100</f>
        <v>12.903225806451612</v>
      </c>
    </row>
    <row r="90" spans="1:20" x14ac:dyDescent="0.3">
      <c r="A90" s="17" t="s">
        <v>14</v>
      </c>
      <c r="B90" s="7">
        <v>179.26499999999999</v>
      </c>
      <c r="E90" s="5">
        <v>2</v>
      </c>
      <c r="F90" s="5">
        <v>20</v>
      </c>
      <c r="G90" s="5">
        <f t="shared" si="30"/>
        <v>22</v>
      </c>
      <c r="H90" s="12">
        <f t="shared" si="31"/>
        <v>0.12272334253758403</v>
      </c>
      <c r="I90" s="13">
        <f t="shared" si="32"/>
        <v>12.272334253758403</v>
      </c>
      <c r="L90" s="3">
        <f t="shared" si="33"/>
        <v>1.115666750341673E-2</v>
      </c>
      <c r="M90" s="1">
        <f t="shared" si="34"/>
        <v>1.1156667503416731</v>
      </c>
      <c r="P90" s="3">
        <f t="shared" si="35"/>
        <v>0.1115666750341673</v>
      </c>
      <c r="Q90" s="1">
        <f t="shared" si="36"/>
        <v>11.156667503416729</v>
      </c>
      <c r="S90" s="7">
        <f t="shared" si="37"/>
        <v>9.0909090909090912E-2</v>
      </c>
      <c r="T90" s="7">
        <f t="shared" si="38"/>
        <v>9.0909090909090917</v>
      </c>
    </row>
    <row r="91" spans="1:20" x14ac:dyDescent="0.3">
      <c r="A91" s="17" t="s">
        <v>14</v>
      </c>
      <c r="B91" s="7">
        <v>203.49</v>
      </c>
      <c r="E91" s="5">
        <v>2</v>
      </c>
      <c r="F91" s="5">
        <v>37</v>
      </c>
      <c r="G91" s="5">
        <f t="shared" si="30"/>
        <v>39</v>
      </c>
      <c r="H91" s="12">
        <f t="shared" si="31"/>
        <v>0.19165560961226594</v>
      </c>
      <c r="I91" s="13">
        <f t="shared" si="32"/>
        <v>19.165560961226593</v>
      </c>
      <c r="L91" s="3">
        <f t="shared" si="33"/>
        <v>9.8284928006290226E-3</v>
      </c>
      <c r="M91" s="1">
        <f t="shared" si="34"/>
        <v>0.98284928006290229</v>
      </c>
      <c r="P91" s="3">
        <f t="shared" si="35"/>
        <v>0.18182711681163694</v>
      </c>
      <c r="Q91" s="1">
        <f t="shared" si="36"/>
        <v>18.182711681163692</v>
      </c>
      <c r="S91" s="7">
        <f t="shared" si="37"/>
        <v>5.128205128205128E-2</v>
      </c>
      <c r="T91" s="7">
        <f t="shared" si="38"/>
        <v>5.1282051282051277</v>
      </c>
    </row>
    <row r="92" spans="1:20" x14ac:dyDescent="0.3">
      <c r="A92" s="17" t="s">
        <v>14</v>
      </c>
      <c r="B92" s="7">
        <v>188.63200000000001</v>
      </c>
      <c r="E92" s="5">
        <v>4</v>
      </c>
      <c r="F92" s="5">
        <v>24</v>
      </c>
      <c r="G92" s="5">
        <f t="shared" si="30"/>
        <v>28</v>
      </c>
      <c r="H92" s="12">
        <f t="shared" si="31"/>
        <v>0.14843716866703421</v>
      </c>
      <c r="I92" s="13">
        <f t="shared" si="32"/>
        <v>14.843716866703421</v>
      </c>
      <c r="L92" s="3">
        <f t="shared" si="33"/>
        <v>2.1205309809576318E-2</v>
      </c>
      <c r="M92" s="1">
        <f t="shared" si="34"/>
        <v>2.1205309809576316</v>
      </c>
      <c r="P92" s="3">
        <f t="shared" si="35"/>
        <v>0.12723185885745791</v>
      </c>
      <c r="Q92" s="1">
        <f t="shared" si="36"/>
        <v>12.723185885745792</v>
      </c>
      <c r="S92" s="7">
        <f t="shared" si="37"/>
        <v>0.14285714285714285</v>
      </c>
      <c r="T92" s="7">
        <f t="shared" si="38"/>
        <v>14.285714285714285</v>
      </c>
    </row>
    <row r="93" spans="1:20" x14ac:dyDescent="0.3">
      <c r="A93" s="17" t="s">
        <v>14</v>
      </c>
      <c r="B93" s="7">
        <v>170.221</v>
      </c>
      <c r="E93" s="5">
        <v>5</v>
      </c>
      <c r="F93" s="5">
        <v>22</v>
      </c>
      <c r="G93" s="5">
        <f t="shared" si="30"/>
        <v>27</v>
      </c>
      <c r="H93" s="12">
        <f t="shared" si="31"/>
        <v>0.15861732688681185</v>
      </c>
      <c r="I93" s="13">
        <f t="shared" si="32"/>
        <v>15.861732688681185</v>
      </c>
      <c r="L93" s="3">
        <f t="shared" si="33"/>
        <v>2.9373579053113306E-2</v>
      </c>
      <c r="M93" s="1">
        <f t="shared" si="34"/>
        <v>2.9373579053113308</v>
      </c>
      <c r="P93" s="3">
        <f t="shared" si="35"/>
        <v>0.12924374783369855</v>
      </c>
      <c r="Q93" s="1">
        <f t="shared" si="36"/>
        <v>12.924374783369855</v>
      </c>
      <c r="S93" s="7">
        <f t="shared" si="37"/>
        <v>0.18518518518518517</v>
      </c>
      <c r="T93" s="7">
        <f t="shared" si="38"/>
        <v>18.518518518518519</v>
      </c>
    </row>
    <row r="94" spans="1:20" x14ac:dyDescent="0.3">
      <c r="A94" s="17" t="s">
        <v>14</v>
      </c>
      <c r="B94" s="7">
        <v>178.29599999999999</v>
      </c>
      <c r="E94" s="5">
        <v>6</v>
      </c>
      <c r="F94" s="5">
        <v>25</v>
      </c>
      <c r="G94" s="5">
        <f t="shared" si="30"/>
        <v>31</v>
      </c>
      <c r="H94" s="12">
        <f t="shared" si="31"/>
        <v>0.17386817427199713</v>
      </c>
      <c r="I94" s="13">
        <f t="shared" si="32"/>
        <v>17.386817427199713</v>
      </c>
      <c r="L94" s="3">
        <f t="shared" si="33"/>
        <v>3.36519046978059E-2</v>
      </c>
      <c r="M94" s="1">
        <f t="shared" si="34"/>
        <v>3.3651904697805901</v>
      </c>
      <c r="P94" s="3">
        <f t="shared" si="35"/>
        <v>0.14021626957419123</v>
      </c>
      <c r="Q94" s="1">
        <f t="shared" si="36"/>
        <v>14.021626957419123</v>
      </c>
      <c r="S94" s="7">
        <f t="shared" si="37"/>
        <v>0.19354838709677419</v>
      </c>
      <c r="T94" s="7">
        <f t="shared" si="38"/>
        <v>19.35483870967742</v>
      </c>
    </row>
    <row r="95" spans="1:20" x14ac:dyDescent="0.3">
      <c r="A95" s="17" t="s">
        <v>14</v>
      </c>
      <c r="B95" s="7">
        <v>205.751</v>
      </c>
      <c r="E95" s="5">
        <v>2</v>
      </c>
      <c r="F95" s="5">
        <v>16</v>
      </c>
      <c r="G95" s="5">
        <f t="shared" si="30"/>
        <v>18</v>
      </c>
      <c r="H95" s="12">
        <f t="shared" si="31"/>
        <v>8.7484386467137465E-2</v>
      </c>
      <c r="I95" s="13">
        <f t="shared" si="32"/>
        <v>8.7484386467137458</v>
      </c>
      <c r="L95" s="3">
        <f t="shared" si="33"/>
        <v>9.7204873852374963E-3</v>
      </c>
      <c r="M95" s="1">
        <f t="shared" si="34"/>
        <v>0.97204873852374962</v>
      </c>
      <c r="P95" s="3">
        <f t="shared" si="35"/>
        <v>7.776389908189997E-2</v>
      </c>
      <c r="Q95" s="1">
        <f t="shared" si="36"/>
        <v>7.776389908189997</v>
      </c>
      <c r="S95" s="7">
        <f t="shared" si="37"/>
        <v>0.1111111111111111</v>
      </c>
      <c r="T95" s="7">
        <f t="shared" si="38"/>
        <v>11.111111111111111</v>
      </c>
    </row>
    <row r="96" spans="1:20" x14ac:dyDescent="0.3">
      <c r="A96" s="17" t="s">
        <v>14</v>
      </c>
      <c r="B96" s="7">
        <v>149.54900000000001</v>
      </c>
      <c r="E96" s="5">
        <v>2</v>
      </c>
      <c r="F96" s="5">
        <v>22</v>
      </c>
      <c r="G96" s="5">
        <f t="shared" si="30"/>
        <v>24</v>
      </c>
      <c r="H96" s="12">
        <f t="shared" si="31"/>
        <v>0.16048251743575684</v>
      </c>
      <c r="I96" s="13">
        <f t="shared" si="32"/>
        <v>16.048251743575683</v>
      </c>
      <c r="L96" s="3">
        <f t="shared" si="33"/>
        <v>1.3373543119646404E-2</v>
      </c>
      <c r="M96" s="1">
        <f t="shared" si="34"/>
        <v>1.3373543119646403</v>
      </c>
      <c r="P96" s="3">
        <f t="shared" si="35"/>
        <v>0.14710897431611042</v>
      </c>
      <c r="Q96" s="1">
        <f t="shared" si="36"/>
        <v>14.710897431611041</v>
      </c>
      <c r="S96" s="7">
        <f t="shared" si="37"/>
        <v>8.3333333333333329E-2</v>
      </c>
      <c r="T96" s="7">
        <f t="shared" si="38"/>
        <v>8.3333333333333321</v>
      </c>
    </row>
    <row r="97" spans="1:20" x14ac:dyDescent="0.3">
      <c r="A97" s="17" t="s">
        <v>14</v>
      </c>
      <c r="B97" s="7">
        <v>160.208</v>
      </c>
      <c r="E97" s="5">
        <v>1</v>
      </c>
      <c r="F97" s="5">
        <v>22</v>
      </c>
      <c r="G97" s="5">
        <f t="shared" si="30"/>
        <v>23</v>
      </c>
      <c r="H97" s="12">
        <f t="shared" si="31"/>
        <v>0.14356336762209129</v>
      </c>
      <c r="I97" s="13">
        <f t="shared" si="32"/>
        <v>14.356336762209128</v>
      </c>
      <c r="L97" s="3">
        <f t="shared" si="33"/>
        <v>6.2418855487865778E-3</v>
      </c>
      <c r="M97" s="1">
        <f t="shared" si="34"/>
        <v>0.62418855487865776</v>
      </c>
      <c r="P97" s="3">
        <f t="shared" si="35"/>
        <v>0.13732148207330472</v>
      </c>
      <c r="Q97" s="1">
        <f t="shared" si="36"/>
        <v>13.732148207330471</v>
      </c>
      <c r="S97" s="7">
        <f t="shared" si="37"/>
        <v>4.3478260869565216E-2</v>
      </c>
      <c r="T97" s="7">
        <f t="shared" si="38"/>
        <v>4.3478260869565215</v>
      </c>
    </row>
    <row r="98" spans="1:20" x14ac:dyDescent="0.3">
      <c r="A98" s="17" t="s">
        <v>14</v>
      </c>
      <c r="B98" s="7">
        <v>192.50800000000001</v>
      </c>
      <c r="E98" s="5">
        <v>1</v>
      </c>
      <c r="F98" s="5">
        <v>20</v>
      </c>
      <c r="G98" s="5">
        <f t="shared" si="30"/>
        <v>21</v>
      </c>
      <c r="H98" s="12">
        <f t="shared" si="31"/>
        <v>0.1090863756311426</v>
      </c>
      <c r="I98" s="13">
        <f t="shared" si="32"/>
        <v>10.90863756311426</v>
      </c>
      <c r="L98" s="3">
        <f t="shared" si="33"/>
        <v>5.1945893157686954E-3</v>
      </c>
      <c r="M98" s="1">
        <f t="shared" si="34"/>
        <v>0.51945893157686951</v>
      </c>
      <c r="P98" s="3">
        <f t="shared" si="35"/>
        <v>0.10389178631537391</v>
      </c>
      <c r="Q98" s="1">
        <f t="shared" si="36"/>
        <v>10.389178631537391</v>
      </c>
      <c r="S98" s="7">
        <f t="shared" si="37"/>
        <v>4.7619047619047616E-2</v>
      </c>
      <c r="T98" s="7">
        <f t="shared" si="38"/>
        <v>4.7619047619047619</v>
      </c>
    </row>
    <row r="99" spans="1:20" x14ac:dyDescent="0.3">
      <c r="A99" s="17" t="s">
        <v>14</v>
      </c>
      <c r="B99" s="7">
        <v>216.733</v>
      </c>
      <c r="E99" s="5">
        <v>6</v>
      </c>
      <c r="F99" s="5">
        <v>18</v>
      </c>
      <c r="G99" s="5">
        <f t="shared" si="30"/>
        <v>24</v>
      </c>
      <c r="H99" s="12">
        <f t="shared" si="31"/>
        <v>0.11073532872243728</v>
      </c>
      <c r="I99" s="13">
        <f t="shared" si="32"/>
        <v>11.073532872243728</v>
      </c>
      <c r="L99" s="3">
        <f t="shared" si="33"/>
        <v>2.7683832180609321E-2</v>
      </c>
      <c r="M99" s="1">
        <f t="shared" si="34"/>
        <v>2.768383218060932</v>
      </c>
      <c r="P99" s="3">
        <f t="shared" si="35"/>
        <v>8.305149654182796E-2</v>
      </c>
      <c r="Q99" s="1">
        <f t="shared" si="36"/>
        <v>8.3051496541827952</v>
      </c>
      <c r="S99" s="7">
        <f t="shared" si="37"/>
        <v>0.25</v>
      </c>
      <c r="T99" s="7">
        <f t="shared" si="38"/>
        <v>25</v>
      </c>
    </row>
    <row r="100" spans="1:20" x14ac:dyDescent="0.3">
      <c r="A100" s="17" t="s">
        <v>14</v>
      </c>
      <c r="B100" s="7">
        <v>156.00899999999999</v>
      </c>
      <c r="E100" s="5">
        <v>5</v>
      </c>
      <c r="F100" s="5">
        <v>22</v>
      </c>
      <c r="G100" s="5">
        <f t="shared" si="30"/>
        <v>27</v>
      </c>
      <c r="H100" s="12">
        <f t="shared" si="31"/>
        <v>0.17306693844585891</v>
      </c>
      <c r="I100" s="13">
        <f t="shared" si="32"/>
        <v>17.30669384458589</v>
      </c>
      <c r="L100" s="3">
        <f t="shared" si="33"/>
        <v>3.204943304552943E-2</v>
      </c>
      <c r="M100" s="1">
        <f t="shared" si="34"/>
        <v>3.204943304552943</v>
      </c>
      <c r="P100" s="3">
        <f t="shared" si="35"/>
        <v>0.14101750540032948</v>
      </c>
      <c r="Q100" s="1">
        <f t="shared" si="36"/>
        <v>14.101750540032947</v>
      </c>
      <c r="S100" s="7">
        <f t="shared" si="37"/>
        <v>0.18518518518518517</v>
      </c>
      <c r="T100" s="7">
        <f t="shared" si="38"/>
        <v>18.518518518518519</v>
      </c>
    </row>
    <row r="101" spans="1:20" x14ac:dyDescent="0.3">
      <c r="A101" s="17" t="s">
        <v>14</v>
      </c>
      <c r="B101" s="7">
        <v>155.04</v>
      </c>
      <c r="E101" s="5">
        <v>3</v>
      </c>
      <c r="F101" s="5">
        <v>22</v>
      </c>
      <c r="G101" s="5">
        <f t="shared" si="30"/>
        <v>25</v>
      </c>
      <c r="H101" s="12">
        <f t="shared" si="31"/>
        <v>0.16124871001031993</v>
      </c>
      <c r="I101" s="13">
        <f t="shared" si="32"/>
        <v>16.124871001031991</v>
      </c>
      <c r="L101" s="3">
        <f t="shared" si="33"/>
        <v>1.9349845201238391E-2</v>
      </c>
      <c r="M101" s="1">
        <f t="shared" si="34"/>
        <v>1.9349845201238391</v>
      </c>
      <c r="P101" s="3">
        <f t="shared" si="35"/>
        <v>0.14189886480908154</v>
      </c>
      <c r="Q101" s="1">
        <f t="shared" si="36"/>
        <v>14.189886480908154</v>
      </c>
      <c r="S101" s="7">
        <f t="shared" si="37"/>
        <v>0.12</v>
      </c>
      <c r="T101" s="7">
        <f t="shared" si="38"/>
        <v>12</v>
      </c>
    </row>
    <row r="102" spans="1:20" x14ac:dyDescent="0.3">
      <c r="A102" s="17" t="s">
        <v>14</v>
      </c>
      <c r="B102" s="7">
        <v>161.82300000000001</v>
      </c>
      <c r="E102" s="5">
        <v>6</v>
      </c>
      <c r="F102" s="5">
        <v>20</v>
      </c>
      <c r="G102" s="5">
        <f t="shared" si="30"/>
        <v>26</v>
      </c>
      <c r="H102" s="12">
        <f t="shared" si="31"/>
        <v>0.16066937332764811</v>
      </c>
      <c r="I102" s="13">
        <f t="shared" si="32"/>
        <v>16.066937332764812</v>
      </c>
      <c r="L102" s="3">
        <f t="shared" si="33"/>
        <v>3.7077547690995714E-2</v>
      </c>
      <c r="M102" s="1">
        <f t="shared" si="34"/>
        <v>3.7077547690995716</v>
      </c>
      <c r="P102" s="3">
        <f t="shared" si="35"/>
        <v>0.12359182563665239</v>
      </c>
      <c r="Q102" s="1">
        <f t="shared" si="36"/>
        <v>12.359182563665239</v>
      </c>
      <c r="S102" s="7">
        <f t="shared" si="37"/>
        <v>0.23076923076923078</v>
      </c>
      <c r="T102" s="7">
        <f t="shared" si="38"/>
        <v>23.076923076923077</v>
      </c>
    </row>
    <row r="103" spans="1:20" x14ac:dyDescent="0.3">
      <c r="A103" s="17" t="s">
        <v>14</v>
      </c>
      <c r="B103" s="7">
        <v>160.208</v>
      </c>
      <c r="E103" s="5">
        <v>5</v>
      </c>
      <c r="F103" s="5">
        <v>25</v>
      </c>
      <c r="G103" s="5">
        <f t="shared" si="30"/>
        <v>30</v>
      </c>
      <c r="H103" s="12">
        <f t="shared" si="31"/>
        <v>0.18725656646359731</v>
      </c>
      <c r="I103" s="13">
        <f t="shared" si="32"/>
        <v>18.725656646359731</v>
      </c>
      <c r="L103" s="3">
        <f t="shared" si="33"/>
        <v>3.1209427743932889E-2</v>
      </c>
      <c r="M103" s="1">
        <f t="shared" si="34"/>
        <v>3.1209427743932889</v>
      </c>
      <c r="P103" s="3">
        <f t="shared" si="35"/>
        <v>0.15604713871966444</v>
      </c>
      <c r="Q103" s="1">
        <f t="shared" si="36"/>
        <v>15.604713871966444</v>
      </c>
      <c r="S103" s="7">
        <f t="shared" si="37"/>
        <v>0.16666666666666666</v>
      </c>
      <c r="T103" s="7">
        <f t="shared" si="38"/>
        <v>16.666666666666664</v>
      </c>
    </row>
    <row r="104" spans="1:20" x14ac:dyDescent="0.3">
      <c r="A104" s="17" t="s">
        <v>14</v>
      </c>
      <c r="B104" s="7">
        <v>146.642</v>
      </c>
      <c r="E104" s="5">
        <v>4</v>
      </c>
      <c r="F104" s="5">
        <v>29</v>
      </c>
      <c r="G104" s="5">
        <f t="shared" si="30"/>
        <v>33</v>
      </c>
      <c r="H104" s="12">
        <f t="shared" si="31"/>
        <v>0.22503784727431433</v>
      </c>
      <c r="I104" s="13">
        <f t="shared" si="32"/>
        <v>22.503784727431434</v>
      </c>
      <c r="L104" s="3">
        <f t="shared" si="33"/>
        <v>2.7277314821129009E-2</v>
      </c>
      <c r="M104" s="1">
        <f t="shared" si="34"/>
        <v>2.7277314821129011</v>
      </c>
      <c r="P104" s="3">
        <f t="shared" si="35"/>
        <v>0.19776053245318531</v>
      </c>
      <c r="Q104" s="1">
        <f t="shared" si="36"/>
        <v>19.776053245318533</v>
      </c>
      <c r="S104" s="7">
        <f t="shared" si="37"/>
        <v>0.12121212121212122</v>
      </c>
      <c r="T104" s="7">
        <f t="shared" si="38"/>
        <v>12.121212121212121</v>
      </c>
    </row>
    <row r="105" spans="1:20" x14ac:dyDescent="0.3">
      <c r="A105" s="17" t="s">
        <v>14</v>
      </c>
      <c r="B105" s="7">
        <v>167.637</v>
      </c>
      <c r="E105" s="5">
        <v>2</v>
      </c>
      <c r="F105" s="5">
        <v>17</v>
      </c>
      <c r="G105" s="5">
        <f t="shared" si="30"/>
        <v>19</v>
      </c>
      <c r="H105" s="12">
        <f t="shared" si="31"/>
        <v>0.11334013374135782</v>
      </c>
      <c r="I105" s="13">
        <f t="shared" si="32"/>
        <v>11.334013374135782</v>
      </c>
      <c r="L105" s="3">
        <f t="shared" si="33"/>
        <v>1.1930540393827139E-2</v>
      </c>
      <c r="M105" s="1">
        <f t="shared" si="34"/>
        <v>1.1930540393827138</v>
      </c>
      <c r="P105" s="3">
        <f t="shared" si="35"/>
        <v>0.10140959334753068</v>
      </c>
      <c r="Q105" s="1">
        <f t="shared" si="36"/>
        <v>10.140959334753068</v>
      </c>
      <c r="S105" s="7">
        <f t="shared" si="37"/>
        <v>0.10526315789473684</v>
      </c>
      <c r="T105" s="7">
        <f t="shared" si="38"/>
        <v>10.526315789473683</v>
      </c>
    </row>
    <row r="106" spans="1:20" x14ac:dyDescent="0.3">
      <c r="A106" s="17" t="s">
        <v>14</v>
      </c>
      <c r="B106" s="7">
        <v>200.583</v>
      </c>
      <c r="E106" s="5">
        <v>7</v>
      </c>
      <c r="F106" s="5">
        <v>29</v>
      </c>
      <c r="G106" s="5">
        <f t="shared" si="30"/>
        <v>36</v>
      </c>
      <c r="H106" s="12">
        <f t="shared" si="31"/>
        <v>0.17947682505496479</v>
      </c>
      <c r="I106" s="13">
        <f t="shared" si="32"/>
        <v>17.947682505496481</v>
      </c>
      <c r="L106" s="3">
        <f t="shared" si="33"/>
        <v>3.4898271538465371E-2</v>
      </c>
      <c r="M106" s="1">
        <f t="shared" si="34"/>
        <v>3.4898271538465373</v>
      </c>
      <c r="P106" s="3">
        <f t="shared" si="35"/>
        <v>0.1445785535164994</v>
      </c>
      <c r="Q106" s="1">
        <f t="shared" si="36"/>
        <v>14.45785535164994</v>
      </c>
      <c r="S106" s="7">
        <f t="shared" si="37"/>
        <v>0.19444444444444445</v>
      </c>
      <c r="T106" s="7">
        <f t="shared" si="38"/>
        <v>19.444444444444446</v>
      </c>
    </row>
    <row r="107" spans="1:20" x14ac:dyDescent="0.3">
      <c r="A107" s="17" t="s">
        <v>14</v>
      </c>
      <c r="B107" s="7">
        <v>174.09700000000001</v>
      </c>
      <c r="E107" s="5">
        <v>6</v>
      </c>
      <c r="F107" s="5">
        <v>23</v>
      </c>
      <c r="G107" s="5">
        <f t="shared" si="30"/>
        <v>29</v>
      </c>
      <c r="H107" s="12">
        <f t="shared" si="31"/>
        <v>0.16657380655611526</v>
      </c>
      <c r="I107" s="13">
        <f t="shared" si="32"/>
        <v>16.657380655611526</v>
      </c>
      <c r="L107" s="3">
        <f t="shared" si="33"/>
        <v>3.4463546184023849E-2</v>
      </c>
      <c r="M107" s="1">
        <f t="shared" si="34"/>
        <v>3.4463546184023848</v>
      </c>
      <c r="P107" s="3">
        <f t="shared" si="35"/>
        <v>0.13211026037209142</v>
      </c>
      <c r="Q107" s="1">
        <f t="shared" si="36"/>
        <v>13.211026037209143</v>
      </c>
      <c r="S107" s="7">
        <f t="shared" si="37"/>
        <v>0.20689655172413793</v>
      </c>
      <c r="T107" s="7">
        <f t="shared" si="38"/>
        <v>20.689655172413794</v>
      </c>
    </row>
    <row r="108" spans="1:20" x14ac:dyDescent="0.3">
      <c r="A108" s="17" t="s">
        <v>14</v>
      </c>
      <c r="B108" s="7">
        <v>196.38399999999999</v>
      </c>
      <c r="E108" s="5">
        <v>3</v>
      </c>
      <c r="F108" s="5">
        <v>22</v>
      </c>
      <c r="G108" s="5">
        <f t="shared" si="30"/>
        <v>25</v>
      </c>
      <c r="H108" s="12">
        <f t="shared" si="31"/>
        <v>0.12730161316604205</v>
      </c>
      <c r="I108" s="13">
        <f t="shared" si="32"/>
        <v>12.730161316604205</v>
      </c>
      <c r="L108" s="3">
        <f t="shared" si="33"/>
        <v>1.5276193579925046E-2</v>
      </c>
      <c r="M108" s="1">
        <f t="shared" si="34"/>
        <v>1.5276193579925046</v>
      </c>
      <c r="P108" s="3">
        <f t="shared" si="35"/>
        <v>0.112025419586117</v>
      </c>
      <c r="Q108" s="1">
        <f t="shared" si="36"/>
        <v>11.2025419586117</v>
      </c>
      <c r="S108" s="7">
        <f t="shared" si="37"/>
        <v>0.12</v>
      </c>
      <c r="T108" s="7">
        <f t="shared" si="38"/>
        <v>12</v>
      </c>
    </row>
    <row r="109" spans="1:20" x14ac:dyDescent="0.3">
      <c r="A109" s="17" t="s">
        <v>14</v>
      </c>
      <c r="B109" s="7">
        <v>189.601</v>
      </c>
      <c r="E109" s="5">
        <v>4</v>
      </c>
      <c r="F109" s="5">
        <v>23</v>
      </c>
      <c r="G109" s="5">
        <f t="shared" si="30"/>
        <v>27</v>
      </c>
      <c r="H109" s="12">
        <f t="shared" si="31"/>
        <v>0.14240431221354319</v>
      </c>
      <c r="I109" s="13">
        <f t="shared" si="32"/>
        <v>14.240431221354319</v>
      </c>
      <c r="L109" s="3">
        <f t="shared" si="33"/>
        <v>2.1096935142747138E-2</v>
      </c>
      <c r="M109" s="1">
        <f t="shared" si="34"/>
        <v>2.109693514274714</v>
      </c>
      <c r="P109" s="3">
        <f t="shared" si="35"/>
        <v>0.12130737707079604</v>
      </c>
      <c r="Q109" s="1">
        <f t="shared" si="36"/>
        <v>12.130737707079604</v>
      </c>
      <c r="S109" s="7">
        <f t="shared" si="37"/>
        <v>0.14814814814814814</v>
      </c>
      <c r="T109" s="7">
        <f t="shared" si="38"/>
        <v>14.814814814814813</v>
      </c>
    </row>
    <row r="110" spans="1:20" x14ac:dyDescent="0.3">
      <c r="A110" s="17" t="s">
        <v>14</v>
      </c>
      <c r="B110" s="7">
        <v>160.85400000000001</v>
      </c>
      <c r="E110" s="5">
        <v>5</v>
      </c>
      <c r="F110" s="5">
        <v>33</v>
      </c>
      <c r="G110" s="5">
        <f t="shared" si="30"/>
        <v>38</v>
      </c>
      <c r="H110" s="12">
        <f t="shared" si="31"/>
        <v>0.23623907394283011</v>
      </c>
      <c r="I110" s="13">
        <f t="shared" si="32"/>
        <v>23.623907394283012</v>
      </c>
      <c r="L110" s="3">
        <f t="shared" si="33"/>
        <v>3.1084088676688174E-2</v>
      </c>
      <c r="M110" s="1">
        <f t="shared" si="34"/>
        <v>3.1084088676688175</v>
      </c>
      <c r="P110" s="3">
        <f t="shared" si="35"/>
        <v>0.20515498526614195</v>
      </c>
      <c r="Q110" s="1">
        <f t="shared" si="36"/>
        <v>20.515498526614195</v>
      </c>
      <c r="S110" s="7">
        <f t="shared" si="37"/>
        <v>0.13157894736842105</v>
      </c>
      <c r="T110" s="7">
        <f t="shared" si="38"/>
        <v>13.157894736842104</v>
      </c>
    </row>
    <row r="111" spans="1:20" x14ac:dyDescent="0.3">
      <c r="A111" s="17" t="s">
        <v>14</v>
      </c>
      <c r="B111" s="7">
        <v>138.56700000000001</v>
      </c>
      <c r="E111" s="5">
        <v>2</v>
      </c>
      <c r="F111" s="5">
        <v>16</v>
      </c>
      <c r="G111" s="5">
        <f t="shared" si="30"/>
        <v>18</v>
      </c>
      <c r="H111" s="12">
        <f t="shared" si="31"/>
        <v>0.12990105869362834</v>
      </c>
      <c r="I111" s="13">
        <f t="shared" si="32"/>
        <v>12.990105869362834</v>
      </c>
      <c r="L111" s="3">
        <f t="shared" si="33"/>
        <v>1.4433450965958706E-2</v>
      </c>
      <c r="M111" s="1">
        <f t="shared" si="34"/>
        <v>1.4433450965958705</v>
      </c>
      <c r="P111" s="3">
        <f t="shared" si="35"/>
        <v>0.11546760772766965</v>
      </c>
      <c r="Q111" s="1">
        <f t="shared" si="36"/>
        <v>11.546760772766964</v>
      </c>
      <c r="S111" s="7">
        <f t="shared" si="37"/>
        <v>0.1111111111111111</v>
      </c>
      <c r="T111" s="7">
        <f t="shared" si="38"/>
        <v>11.111111111111111</v>
      </c>
    </row>
    <row r="112" spans="1:20" x14ac:dyDescent="0.3">
      <c r="A112" s="17" t="s">
        <v>14</v>
      </c>
      <c r="B112" s="7">
        <v>128.87700000000001</v>
      </c>
      <c r="E112" s="5">
        <v>3</v>
      </c>
      <c r="F112" s="5">
        <v>16</v>
      </c>
      <c r="G112" s="5">
        <f t="shared" si="30"/>
        <v>19</v>
      </c>
      <c r="H112" s="12">
        <f t="shared" si="31"/>
        <v>0.14742739200943533</v>
      </c>
      <c r="I112" s="13">
        <f t="shared" si="32"/>
        <v>14.742739200943532</v>
      </c>
      <c r="L112" s="3">
        <f t="shared" si="33"/>
        <v>2.3278009264647685E-2</v>
      </c>
      <c r="M112" s="1">
        <f t="shared" si="34"/>
        <v>2.3278009264647683</v>
      </c>
      <c r="P112" s="3">
        <f t="shared" si="35"/>
        <v>0.12414938274478765</v>
      </c>
      <c r="Q112" s="1">
        <f t="shared" si="36"/>
        <v>12.414938274478764</v>
      </c>
      <c r="S112" s="7">
        <f t="shared" si="37"/>
        <v>0.15789473684210525</v>
      </c>
      <c r="T112" s="7">
        <f t="shared" si="38"/>
        <v>15.789473684210526</v>
      </c>
    </row>
    <row r="113" spans="1:20" x14ac:dyDescent="0.3">
      <c r="A113" s="17" t="s">
        <v>14</v>
      </c>
      <c r="B113" s="7">
        <v>206.39699999999999</v>
      </c>
      <c r="E113" s="5">
        <v>4</v>
      </c>
      <c r="F113" s="5">
        <v>25</v>
      </c>
      <c r="G113" s="5">
        <f t="shared" si="30"/>
        <v>29</v>
      </c>
      <c r="H113" s="12">
        <f t="shared" si="31"/>
        <v>0.14050591820617547</v>
      </c>
      <c r="I113" s="13">
        <f t="shared" si="32"/>
        <v>14.050591820617548</v>
      </c>
      <c r="L113" s="3">
        <f t="shared" si="33"/>
        <v>1.9380126649127652E-2</v>
      </c>
      <c r="M113" s="1">
        <f t="shared" si="34"/>
        <v>1.9380126649127651</v>
      </c>
      <c r="P113" s="3">
        <f t="shared" si="35"/>
        <v>0.12112579155704783</v>
      </c>
      <c r="Q113" s="1">
        <f t="shared" si="36"/>
        <v>12.112579155704783</v>
      </c>
      <c r="S113" s="7">
        <f t="shared" si="37"/>
        <v>0.13793103448275862</v>
      </c>
      <c r="T113" s="7">
        <f t="shared" si="38"/>
        <v>13.793103448275861</v>
      </c>
    </row>
    <row r="114" spans="1:20" x14ac:dyDescent="0.3">
      <c r="A114" s="17" t="s">
        <v>14</v>
      </c>
      <c r="B114" s="5">
        <v>208.33500000000001</v>
      </c>
      <c r="E114" s="5">
        <v>2</v>
      </c>
      <c r="F114" s="5">
        <v>31</v>
      </c>
      <c r="G114" s="5">
        <f t="shared" si="30"/>
        <v>33</v>
      </c>
      <c r="H114" s="12">
        <f t="shared" si="31"/>
        <v>0.1583987328101375</v>
      </c>
      <c r="I114" s="13">
        <f t="shared" si="32"/>
        <v>15.83987328101375</v>
      </c>
      <c r="L114" s="3">
        <f t="shared" si="33"/>
        <v>9.5999232006143947E-3</v>
      </c>
      <c r="M114" s="1">
        <f t="shared" si="34"/>
        <v>0.95999232006143942</v>
      </c>
      <c r="P114" s="3">
        <f t="shared" si="35"/>
        <v>0.14879880960952313</v>
      </c>
      <c r="Q114" s="1">
        <f t="shared" si="36"/>
        <v>14.879880960952313</v>
      </c>
      <c r="S114" s="7">
        <f t="shared" si="37"/>
        <v>6.0606060606060608E-2</v>
      </c>
      <c r="T114" s="7">
        <f t="shared" si="38"/>
        <v>6.0606060606060606</v>
      </c>
    </row>
    <row r="115" spans="1:20" x14ac:dyDescent="0.3">
      <c r="A115" s="17" t="s">
        <v>14</v>
      </c>
      <c r="B115" s="5">
        <v>176.358</v>
      </c>
      <c r="E115" s="5">
        <v>4</v>
      </c>
      <c r="F115" s="5">
        <v>27</v>
      </c>
      <c r="G115" s="5">
        <f t="shared" si="30"/>
        <v>31</v>
      </c>
      <c r="H115" s="12">
        <f t="shared" si="31"/>
        <v>0.17577881354971137</v>
      </c>
      <c r="I115" s="13">
        <f t="shared" si="32"/>
        <v>17.577881354971137</v>
      </c>
      <c r="L115" s="3">
        <f t="shared" si="33"/>
        <v>2.2681137232220823E-2</v>
      </c>
      <c r="M115" s="1">
        <f t="shared" si="34"/>
        <v>2.2681137232220823</v>
      </c>
      <c r="P115" s="3">
        <f t="shared" si="35"/>
        <v>0.15309767631749055</v>
      </c>
      <c r="Q115" s="1">
        <f t="shared" si="36"/>
        <v>15.309767631749056</v>
      </c>
      <c r="S115" s="7">
        <f t="shared" si="37"/>
        <v>0.12903225806451613</v>
      </c>
      <c r="T115" s="7">
        <f t="shared" si="38"/>
        <v>12.903225806451612</v>
      </c>
    </row>
    <row r="116" spans="1:20" x14ac:dyDescent="0.3">
      <c r="A116" s="17" t="s">
        <v>14</v>
      </c>
      <c r="B116" s="5">
        <v>182.81800000000001</v>
      </c>
      <c r="E116" s="5">
        <v>2</v>
      </c>
      <c r="F116" s="5">
        <v>16</v>
      </c>
      <c r="G116" s="5">
        <f t="shared" si="30"/>
        <v>18</v>
      </c>
      <c r="H116" s="12">
        <f t="shared" si="31"/>
        <v>9.8458576288986854E-2</v>
      </c>
      <c r="I116" s="13">
        <f t="shared" si="32"/>
        <v>9.8458576288986848</v>
      </c>
      <c r="L116" s="3">
        <f t="shared" si="33"/>
        <v>1.0939841809887428E-2</v>
      </c>
      <c r="M116" s="1">
        <f t="shared" si="34"/>
        <v>1.0939841809887429</v>
      </c>
      <c r="P116" s="3">
        <f t="shared" si="35"/>
        <v>8.7518734479099428E-2</v>
      </c>
      <c r="Q116" s="1">
        <f t="shared" si="36"/>
        <v>8.7518734479099436</v>
      </c>
      <c r="S116" s="7">
        <f t="shared" si="37"/>
        <v>0.1111111111111111</v>
      </c>
      <c r="T116" s="7">
        <f t="shared" si="38"/>
        <v>11.111111111111111</v>
      </c>
    </row>
    <row r="117" spans="1:20" x14ac:dyDescent="0.3">
      <c r="A117" s="17" t="s">
        <v>14</v>
      </c>
      <c r="B117" s="5">
        <v>158.59299999999999</v>
      </c>
      <c r="E117" s="5">
        <v>1</v>
      </c>
      <c r="F117" s="5">
        <v>17</v>
      </c>
      <c r="G117" s="5">
        <f t="shared" si="30"/>
        <v>18</v>
      </c>
      <c r="H117" s="12">
        <f t="shared" si="31"/>
        <v>0.11349807368547163</v>
      </c>
      <c r="I117" s="13">
        <f t="shared" si="32"/>
        <v>11.349807368547163</v>
      </c>
      <c r="L117" s="3">
        <f t="shared" si="33"/>
        <v>6.3054485380817571E-3</v>
      </c>
      <c r="M117" s="1">
        <f t="shared" si="34"/>
        <v>0.63054485380817571</v>
      </c>
      <c r="P117" s="3">
        <f t="shared" si="35"/>
        <v>0.10719262514738986</v>
      </c>
      <c r="Q117" s="1">
        <f t="shared" si="36"/>
        <v>10.719262514738986</v>
      </c>
      <c r="S117" s="7">
        <f t="shared" si="37"/>
        <v>5.5555555555555552E-2</v>
      </c>
      <c r="T117" s="7">
        <f t="shared" si="38"/>
        <v>5.5555555555555554</v>
      </c>
    </row>
    <row r="118" spans="1:20" x14ac:dyDescent="0.3">
      <c r="A118" s="17" t="s">
        <v>14</v>
      </c>
      <c r="B118" s="5">
        <v>173.774</v>
      </c>
      <c r="E118" s="5">
        <v>4</v>
      </c>
      <c r="F118" s="5">
        <v>23</v>
      </c>
      <c r="G118" s="5">
        <f t="shared" si="30"/>
        <v>27</v>
      </c>
      <c r="H118" s="12">
        <f t="shared" si="31"/>
        <v>0.15537422169024134</v>
      </c>
      <c r="I118" s="13">
        <f t="shared" si="32"/>
        <v>15.537422169024135</v>
      </c>
      <c r="L118" s="3">
        <f t="shared" si="33"/>
        <v>2.301840321336909E-2</v>
      </c>
      <c r="M118" s="1">
        <f t="shared" si="34"/>
        <v>2.301840321336909</v>
      </c>
      <c r="P118" s="3">
        <f t="shared" si="35"/>
        <v>0.13235581847687225</v>
      </c>
      <c r="Q118" s="1">
        <f t="shared" si="36"/>
        <v>13.235581847687225</v>
      </c>
      <c r="S118" s="7">
        <f t="shared" si="37"/>
        <v>0.14814814814814814</v>
      </c>
      <c r="T118" s="7">
        <f t="shared" si="38"/>
        <v>14.814814814814813</v>
      </c>
    </row>
    <row r="119" spans="1:20" x14ac:dyDescent="0.3">
      <c r="A119" s="17" t="s">
        <v>14</v>
      </c>
      <c r="B119" s="5">
        <v>213.82599999999999</v>
      </c>
      <c r="E119" s="5">
        <v>5</v>
      </c>
      <c r="F119" s="5">
        <v>23</v>
      </c>
      <c r="G119" s="5">
        <f t="shared" si="30"/>
        <v>28</v>
      </c>
      <c r="H119" s="12">
        <f t="shared" si="31"/>
        <v>0.13094759290264046</v>
      </c>
      <c r="I119" s="13">
        <f t="shared" si="32"/>
        <v>13.094759290264047</v>
      </c>
      <c r="L119" s="3">
        <f t="shared" si="33"/>
        <v>2.3383498732614371E-2</v>
      </c>
      <c r="M119" s="1">
        <f t="shared" si="34"/>
        <v>2.338349873261437</v>
      </c>
      <c r="P119" s="3">
        <f t="shared" si="35"/>
        <v>0.1075640941700261</v>
      </c>
      <c r="Q119" s="1">
        <f t="shared" si="36"/>
        <v>10.75640941700261</v>
      </c>
      <c r="S119" s="7">
        <f t="shared" si="37"/>
        <v>0.17857142857142858</v>
      </c>
      <c r="T119" s="7">
        <f t="shared" si="38"/>
        <v>17.857142857142858</v>
      </c>
    </row>
    <row r="120" spans="1:20" x14ac:dyDescent="0.3">
      <c r="A120" s="17" t="s">
        <v>14</v>
      </c>
      <c r="B120" s="5">
        <v>204.78200000000001</v>
      </c>
      <c r="E120" s="5">
        <v>1</v>
      </c>
      <c r="F120" s="5">
        <v>20</v>
      </c>
      <c r="G120" s="5">
        <f t="shared" si="30"/>
        <v>21</v>
      </c>
      <c r="H120" s="12">
        <f t="shared" si="31"/>
        <v>0.10254807551444951</v>
      </c>
      <c r="I120" s="13">
        <f t="shared" si="32"/>
        <v>10.254807551444951</v>
      </c>
      <c r="L120" s="3">
        <f t="shared" si="33"/>
        <v>4.8832416911642621E-3</v>
      </c>
      <c r="M120" s="1">
        <f t="shared" si="34"/>
        <v>0.48832416911642623</v>
      </c>
      <c r="P120" s="3">
        <f t="shared" si="35"/>
        <v>9.7664833823285238E-2</v>
      </c>
      <c r="Q120" s="1">
        <f t="shared" si="36"/>
        <v>9.7664833823285235</v>
      </c>
      <c r="S120" s="7">
        <f t="shared" si="37"/>
        <v>4.7619047619047616E-2</v>
      </c>
      <c r="T120" s="7">
        <f t="shared" si="38"/>
        <v>4.7619047619047619</v>
      </c>
    </row>
    <row r="121" spans="1:20" x14ac:dyDescent="0.3">
      <c r="A121" s="17" t="s">
        <v>14</v>
      </c>
      <c r="B121" s="5">
        <v>195.09200000000001</v>
      </c>
      <c r="E121" s="5">
        <v>1</v>
      </c>
      <c r="F121" s="5">
        <v>28</v>
      </c>
      <c r="G121" s="5">
        <f t="shared" si="30"/>
        <v>29</v>
      </c>
      <c r="H121" s="12">
        <f t="shared" si="31"/>
        <v>0.14864781743997701</v>
      </c>
      <c r="I121" s="13">
        <f t="shared" si="32"/>
        <v>14.864781743997701</v>
      </c>
      <c r="L121" s="3">
        <f t="shared" si="33"/>
        <v>5.1257868082750695E-3</v>
      </c>
      <c r="M121" s="1">
        <f t="shared" si="34"/>
        <v>0.51257868082750691</v>
      </c>
      <c r="P121" s="3">
        <f t="shared" si="35"/>
        <v>0.14352203063170196</v>
      </c>
      <c r="Q121" s="1">
        <f t="shared" si="36"/>
        <v>14.352203063170196</v>
      </c>
      <c r="S121" s="7">
        <f t="shared" si="37"/>
        <v>3.4482758620689655E-2</v>
      </c>
      <c r="T121" s="7">
        <f t="shared" si="38"/>
        <v>3.4482758620689653</v>
      </c>
    </row>
    <row r="122" spans="1:20" x14ac:dyDescent="0.3">
      <c r="A122" s="17" t="s">
        <v>14</v>
      </c>
      <c r="B122" s="5">
        <v>185.07900000000001</v>
      </c>
      <c r="E122" s="5">
        <v>4</v>
      </c>
      <c r="F122" s="5">
        <v>22</v>
      </c>
      <c r="G122" s="5">
        <f t="shared" si="30"/>
        <v>26</v>
      </c>
      <c r="H122" s="12">
        <f t="shared" si="31"/>
        <v>0.14048055154825775</v>
      </c>
      <c r="I122" s="13">
        <f t="shared" si="32"/>
        <v>14.048055154825775</v>
      </c>
      <c r="L122" s="3">
        <f t="shared" si="33"/>
        <v>2.161239254588581E-2</v>
      </c>
      <c r="M122" s="1">
        <f t="shared" si="34"/>
        <v>2.161239254588581</v>
      </c>
      <c r="P122" s="3">
        <f t="shared" si="35"/>
        <v>0.11886815900237195</v>
      </c>
      <c r="Q122" s="1">
        <f t="shared" si="36"/>
        <v>11.886815900237195</v>
      </c>
      <c r="S122" s="7">
        <f t="shared" si="37"/>
        <v>0.15384615384615385</v>
      </c>
      <c r="T122" s="7">
        <f t="shared" si="38"/>
        <v>15.384615384615385</v>
      </c>
    </row>
    <row r="123" spans="1:20" x14ac:dyDescent="0.3">
      <c r="A123" s="17" t="s">
        <v>14</v>
      </c>
      <c r="B123" s="5">
        <v>166.02199999999999</v>
      </c>
      <c r="E123" s="5">
        <v>2</v>
      </c>
      <c r="F123" s="5">
        <v>29</v>
      </c>
      <c r="G123" s="5">
        <f t="shared" si="30"/>
        <v>31</v>
      </c>
      <c r="H123" s="12">
        <f t="shared" si="31"/>
        <v>0.18672224163062728</v>
      </c>
      <c r="I123" s="13">
        <f t="shared" si="32"/>
        <v>18.672224163062729</v>
      </c>
      <c r="L123" s="3">
        <f t="shared" si="33"/>
        <v>1.2046596234234017E-2</v>
      </c>
      <c r="M123" s="1">
        <f t="shared" si="34"/>
        <v>1.2046596234234017</v>
      </c>
      <c r="P123" s="3">
        <f t="shared" si="35"/>
        <v>0.17467564539639327</v>
      </c>
      <c r="Q123" s="1">
        <f t="shared" si="36"/>
        <v>17.467564539639326</v>
      </c>
      <c r="S123" s="7">
        <f t="shared" si="37"/>
        <v>6.4516129032258063E-2</v>
      </c>
      <c r="T123" s="7">
        <f t="shared" si="38"/>
        <v>6.4516129032258061</v>
      </c>
    </row>
    <row r="124" spans="1:20" x14ac:dyDescent="0.3">
      <c r="A124" s="17" t="s">
        <v>14</v>
      </c>
      <c r="B124" s="5">
        <v>145.02699999999999</v>
      </c>
      <c r="E124" s="5">
        <v>1</v>
      </c>
      <c r="F124" s="5">
        <v>23</v>
      </c>
      <c r="G124" s="5">
        <f t="shared" si="30"/>
        <v>24</v>
      </c>
      <c r="H124" s="12">
        <f t="shared" si="31"/>
        <v>0.16548642666537958</v>
      </c>
      <c r="I124" s="13">
        <f t="shared" si="32"/>
        <v>16.548642666537958</v>
      </c>
      <c r="L124" s="3">
        <f t="shared" si="33"/>
        <v>6.8952677777241482E-3</v>
      </c>
      <c r="M124" s="1">
        <f t="shared" si="34"/>
        <v>0.68952677777241478</v>
      </c>
      <c r="P124" s="3">
        <f t="shared" si="35"/>
        <v>0.1585911588876554</v>
      </c>
      <c r="Q124" s="1">
        <f t="shared" si="36"/>
        <v>15.85911588876554</v>
      </c>
      <c r="S124" s="7">
        <f t="shared" si="37"/>
        <v>4.1666666666666664E-2</v>
      </c>
      <c r="T124" s="7">
        <f t="shared" si="38"/>
        <v>4.1666666666666661</v>
      </c>
    </row>
    <row r="125" spans="1:20" x14ac:dyDescent="0.3">
      <c r="A125" s="17" t="s">
        <v>14</v>
      </c>
      <c r="B125" s="5">
        <v>164.73</v>
      </c>
      <c r="E125" s="5">
        <v>6</v>
      </c>
      <c r="F125" s="5">
        <v>25</v>
      </c>
      <c r="G125" s="5">
        <f t="shared" si="30"/>
        <v>31</v>
      </c>
      <c r="H125" s="12">
        <f t="shared" si="31"/>
        <v>0.18818672980027926</v>
      </c>
      <c r="I125" s="13">
        <f t="shared" si="32"/>
        <v>18.818672980027927</v>
      </c>
      <c r="L125" s="3">
        <f t="shared" si="33"/>
        <v>3.6423238025860498E-2</v>
      </c>
      <c r="M125" s="1">
        <f t="shared" si="34"/>
        <v>3.6423238025860498</v>
      </c>
      <c r="P125" s="3">
        <f t="shared" si="35"/>
        <v>0.15176349177441875</v>
      </c>
      <c r="Q125" s="1">
        <f t="shared" si="36"/>
        <v>15.176349177441875</v>
      </c>
      <c r="S125" s="7">
        <f t="shared" si="37"/>
        <v>0.19354838709677419</v>
      </c>
      <c r="T125" s="7">
        <f t="shared" si="38"/>
        <v>19.35483870967742</v>
      </c>
    </row>
    <row r="126" spans="1:20" x14ac:dyDescent="0.3">
      <c r="A126" s="17" t="s">
        <v>14</v>
      </c>
      <c r="B126" s="5">
        <v>146.31899999999999</v>
      </c>
      <c r="E126" s="5">
        <v>3</v>
      </c>
      <c r="F126" s="5">
        <v>26</v>
      </c>
      <c r="G126" s="5">
        <f t="shared" si="30"/>
        <v>29</v>
      </c>
      <c r="H126" s="12">
        <f t="shared" si="31"/>
        <v>0.1981970899199694</v>
      </c>
      <c r="I126" s="13">
        <f t="shared" si="32"/>
        <v>19.81970899199694</v>
      </c>
      <c r="L126" s="3">
        <f t="shared" si="33"/>
        <v>2.0503147233100281E-2</v>
      </c>
      <c r="M126" s="1">
        <f t="shared" si="34"/>
        <v>2.0503147233100281</v>
      </c>
      <c r="P126" s="3">
        <f t="shared" si="35"/>
        <v>0.17769394268686911</v>
      </c>
      <c r="Q126" s="1">
        <f t="shared" si="36"/>
        <v>17.769394268686909</v>
      </c>
      <c r="S126" s="7">
        <f t="shared" si="37"/>
        <v>0.10344827586206896</v>
      </c>
      <c r="T126" s="7">
        <f t="shared" si="38"/>
        <v>10.344827586206897</v>
      </c>
    </row>
    <row r="127" spans="1:20" x14ac:dyDescent="0.3">
      <c r="A127" s="1" t="s">
        <v>14</v>
      </c>
      <c r="B127" s="1">
        <v>206.72</v>
      </c>
      <c r="C127" s="1"/>
      <c r="D127" s="1"/>
      <c r="E127" s="1">
        <v>3</v>
      </c>
      <c r="F127" s="1">
        <v>28</v>
      </c>
      <c r="G127" s="1">
        <f t="shared" si="30"/>
        <v>31</v>
      </c>
      <c r="H127" s="13">
        <f t="shared" si="31"/>
        <v>0.14996130030959753</v>
      </c>
      <c r="I127" s="13">
        <f t="shared" si="32"/>
        <v>14.996130030959753</v>
      </c>
      <c r="J127" s="1"/>
      <c r="K127" s="1"/>
      <c r="L127" s="1">
        <f t="shared" si="33"/>
        <v>1.4512383900928792E-2</v>
      </c>
      <c r="M127" s="1">
        <f t="shared" si="34"/>
        <v>1.4512383900928791</v>
      </c>
      <c r="N127" s="1"/>
      <c r="O127" s="1"/>
      <c r="P127" s="1">
        <f t="shared" si="35"/>
        <v>0.13544891640866874</v>
      </c>
      <c r="Q127" s="1">
        <f t="shared" si="36"/>
        <v>13.544891640866874</v>
      </c>
      <c r="R127" s="1"/>
      <c r="S127" s="13">
        <f t="shared" si="37"/>
        <v>9.6774193548387094E-2</v>
      </c>
      <c r="T127" s="13">
        <f t="shared" si="38"/>
        <v>9.67741935483871</v>
      </c>
    </row>
    <row r="128" spans="1:20" x14ac:dyDescent="0.3">
      <c r="A128" s="14"/>
      <c r="B128" s="7"/>
      <c r="H128" s="12"/>
      <c r="I128" s="13"/>
      <c r="L128" s="3"/>
      <c r="M128" s="1"/>
      <c r="P128" s="3"/>
      <c r="Q128" s="1"/>
      <c r="S128" s="7"/>
      <c r="T128" s="7"/>
    </row>
    <row r="129" spans="1:20" x14ac:dyDescent="0.3">
      <c r="A129" s="1" t="s">
        <v>18</v>
      </c>
      <c r="B129" s="7"/>
      <c r="H129" s="12"/>
      <c r="I129" s="13"/>
      <c r="L129" s="3"/>
      <c r="M129" s="1"/>
      <c r="P129" s="3"/>
      <c r="Q129" s="1"/>
      <c r="S129" s="7"/>
      <c r="T129" s="7"/>
    </row>
    <row r="130" spans="1:20" x14ac:dyDescent="0.3">
      <c r="A130" s="16" t="s">
        <v>13</v>
      </c>
      <c r="B130" s="5">
        <v>159.56200000000001</v>
      </c>
      <c r="E130" s="5">
        <v>5</v>
      </c>
      <c r="F130" s="5">
        <v>21</v>
      </c>
      <c r="G130" s="5">
        <f t="shared" ref="G130:G171" si="39">E130+F130</f>
        <v>26</v>
      </c>
      <c r="H130" s="12">
        <f t="shared" ref="H130:H171" si="40">G130/B130</f>
        <v>0.1629460648525338</v>
      </c>
      <c r="I130" s="13">
        <f t="shared" ref="I130:I171" si="41">H130*100</f>
        <v>16.294606485253379</v>
      </c>
      <c r="L130" s="3">
        <f t="shared" ref="L130:L171" si="42">E130/B130</f>
        <v>3.1335781702410345E-2</v>
      </c>
      <c r="M130" s="1">
        <f t="shared" ref="M130:M171" si="43">L130*100</f>
        <v>3.1335781702410346</v>
      </c>
      <c r="P130" s="3">
        <f t="shared" ref="P130:P171" si="44">F130/B130</f>
        <v>0.13161028315012346</v>
      </c>
      <c r="Q130" s="1">
        <f t="shared" ref="Q130:Q171" si="45">P130*100</f>
        <v>13.161028315012347</v>
      </c>
      <c r="S130" s="7">
        <f t="shared" ref="S130:S171" si="46">E130/G130</f>
        <v>0.19230769230769232</v>
      </c>
      <c r="T130" s="7">
        <f t="shared" ref="T130:T171" si="47">S130*100</f>
        <v>19.230769230769234</v>
      </c>
    </row>
    <row r="131" spans="1:20" x14ac:dyDescent="0.3">
      <c r="A131" s="16" t="s">
        <v>13</v>
      </c>
      <c r="B131" s="5">
        <v>194.76900000000001</v>
      </c>
      <c r="E131" s="5">
        <v>2</v>
      </c>
      <c r="F131" s="5">
        <v>23</v>
      </c>
      <c r="G131" s="5">
        <f t="shared" si="39"/>
        <v>25</v>
      </c>
      <c r="H131" s="12">
        <f t="shared" si="40"/>
        <v>0.12835718209776709</v>
      </c>
      <c r="I131" s="13">
        <f t="shared" si="41"/>
        <v>12.835718209776708</v>
      </c>
      <c r="L131" s="3">
        <f t="shared" si="42"/>
        <v>1.0268574567821367E-2</v>
      </c>
      <c r="M131" s="1">
        <f t="shared" si="43"/>
        <v>1.0268574567821367</v>
      </c>
      <c r="P131" s="3">
        <f t="shared" si="44"/>
        <v>0.11808860752994572</v>
      </c>
      <c r="Q131" s="1">
        <f t="shared" si="45"/>
        <v>11.808860752994573</v>
      </c>
      <c r="S131" s="7">
        <f t="shared" si="46"/>
        <v>0.08</v>
      </c>
      <c r="T131" s="7">
        <f t="shared" si="47"/>
        <v>8</v>
      </c>
    </row>
    <row r="132" spans="1:20" x14ac:dyDescent="0.3">
      <c r="A132" s="16" t="s">
        <v>13</v>
      </c>
      <c r="B132" s="7">
        <v>175.71199999999999</v>
      </c>
      <c r="E132" s="5">
        <v>1</v>
      </c>
      <c r="F132" s="5">
        <v>25</v>
      </c>
      <c r="G132" s="5">
        <f t="shared" si="39"/>
        <v>26</v>
      </c>
      <c r="H132" s="12">
        <f t="shared" si="40"/>
        <v>0.1479694044800583</v>
      </c>
      <c r="I132" s="13">
        <f t="shared" si="41"/>
        <v>14.796940448005829</v>
      </c>
      <c r="L132" s="3">
        <f t="shared" si="42"/>
        <v>5.691130941540703E-3</v>
      </c>
      <c r="M132" s="1">
        <f t="shared" si="43"/>
        <v>0.5691130941540703</v>
      </c>
      <c r="P132" s="3">
        <f t="shared" si="44"/>
        <v>0.14227827353851757</v>
      </c>
      <c r="Q132" s="1">
        <f t="shared" si="45"/>
        <v>14.227827353851758</v>
      </c>
      <c r="S132" s="7">
        <f t="shared" si="46"/>
        <v>3.8461538461538464E-2</v>
      </c>
      <c r="T132" s="7">
        <f t="shared" si="47"/>
        <v>3.8461538461538463</v>
      </c>
    </row>
    <row r="133" spans="1:20" x14ac:dyDescent="0.3">
      <c r="A133" s="16" t="s">
        <v>13</v>
      </c>
      <c r="B133" s="7">
        <v>205.428</v>
      </c>
      <c r="E133" s="5">
        <v>4</v>
      </c>
      <c r="F133" s="5">
        <v>22</v>
      </c>
      <c r="G133" s="5">
        <f t="shared" si="39"/>
        <v>26</v>
      </c>
      <c r="H133" s="12">
        <f t="shared" si="40"/>
        <v>0.12656502521564733</v>
      </c>
      <c r="I133" s="13">
        <f t="shared" si="41"/>
        <v>12.656502521564732</v>
      </c>
      <c r="L133" s="3">
        <f t="shared" si="42"/>
        <v>1.9471542340868821E-2</v>
      </c>
      <c r="M133" s="1">
        <f t="shared" si="43"/>
        <v>1.9471542340868822</v>
      </c>
      <c r="P133" s="3">
        <f t="shared" si="44"/>
        <v>0.10709348287477852</v>
      </c>
      <c r="Q133" s="1">
        <f t="shared" si="45"/>
        <v>10.709348287477852</v>
      </c>
      <c r="S133" s="7">
        <f t="shared" si="46"/>
        <v>0.15384615384615385</v>
      </c>
      <c r="T133" s="7">
        <f t="shared" si="47"/>
        <v>15.384615384615385</v>
      </c>
    </row>
    <row r="134" spans="1:20" x14ac:dyDescent="0.3">
      <c r="A134" s="16" t="s">
        <v>13</v>
      </c>
      <c r="B134" s="7">
        <v>154.71700000000001</v>
      </c>
      <c r="E134" s="5">
        <v>4</v>
      </c>
      <c r="F134" s="5">
        <v>26</v>
      </c>
      <c r="G134" s="5">
        <f t="shared" si="39"/>
        <v>30</v>
      </c>
      <c r="H134" s="12">
        <f t="shared" si="40"/>
        <v>0.19390241537775421</v>
      </c>
      <c r="I134" s="13">
        <f t="shared" si="41"/>
        <v>19.39024153777542</v>
      </c>
      <c r="L134" s="3">
        <f t="shared" si="42"/>
        <v>2.5853655383700561E-2</v>
      </c>
      <c r="M134" s="1">
        <f t="shared" si="43"/>
        <v>2.585365538370056</v>
      </c>
      <c r="P134" s="3">
        <f t="shared" si="44"/>
        <v>0.16804875999405364</v>
      </c>
      <c r="Q134" s="1">
        <f t="shared" si="45"/>
        <v>16.804875999405365</v>
      </c>
      <c r="S134" s="7">
        <f t="shared" si="46"/>
        <v>0.13333333333333333</v>
      </c>
      <c r="T134" s="7">
        <f t="shared" si="47"/>
        <v>13.333333333333334</v>
      </c>
    </row>
    <row r="135" spans="1:20" x14ac:dyDescent="0.3">
      <c r="A135" s="16" t="s">
        <v>13</v>
      </c>
      <c r="B135" s="7">
        <v>166.02199999999999</v>
      </c>
      <c r="E135" s="5">
        <v>3</v>
      </c>
      <c r="F135" s="5">
        <v>25</v>
      </c>
      <c r="G135" s="5">
        <f t="shared" si="39"/>
        <v>28</v>
      </c>
      <c r="H135" s="12">
        <f t="shared" si="40"/>
        <v>0.16865234727927625</v>
      </c>
      <c r="I135" s="13">
        <f t="shared" si="41"/>
        <v>16.865234727927625</v>
      </c>
      <c r="L135" s="3">
        <f t="shared" si="42"/>
        <v>1.8069894351351028E-2</v>
      </c>
      <c r="M135" s="1">
        <f t="shared" si="43"/>
        <v>1.8069894351351028</v>
      </c>
      <c r="P135" s="3">
        <f t="shared" si="44"/>
        <v>0.15058245292792521</v>
      </c>
      <c r="Q135" s="1">
        <f t="shared" si="45"/>
        <v>15.058245292792522</v>
      </c>
      <c r="S135" s="7">
        <f t="shared" si="46"/>
        <v>0.10714285714285714</v>
      </c>
      <c r="T135" s="7">
        <f t="shared" si="47"/>
        <v>10.714285714285714</v>
      </c>
    </row>
    <row r="136" spans="1:20" x14ac:dyDescent="0.3">
      <c r="A136" s="16" t="s">
        <v>13</v>
      </c>
      <c r="B136" s="7">
        <v>171.51300000000001</v>
      </c>
      <c r="E136" s="5">
        <v>1</v>
      </c>
      <c r="F136" s="5">
        <v>21</v>
      </c>
      <c r="G136" s="5">
        <f t="shared" si="39"/>
        <v>22</v>
      </c>
      <c r="H136" s="12">
        <f t="shared" si="40"/>
        <v>0.12827016027939572</v>
      </c>
      <c r="I136" s="13">
        <f t="shared" si="41"/>
        <v>12.827016027939573</v>
      </c>
      <c r="L136" s="3">
        <f t="shared" si="42"/>
        <v>5.8304618308816242E-3</v>
      </c>
      <c r="M136" s="1">
        <f t="shared" si="43"/>
        <v>0.58304618308816247</v>
      </c>
      <c r="P136" s="3">
        <f t="shared" si="44"/>
        <v>0.1224396984485141</v>
      </c>
      <c r="Q136" s="1">
        <f t="shared" si="45"/>
        <v>12.24396984485141</v>
      </c>
      <c r="S136" s="7">
        <f t="shared" si="46"/>
        <v>4.5454545454545456E-2</v>
      </c>
      <c r="T136" s="7">
        <f t="shared" si="47"/>
        <v>4.5454545454545459</v>
      </c>
    </row>
    <row r="137" spans="1:20" x14ac:dyDescent="0.3">
      <c r="A137" s="16" t="s">
        <v>13</v>
      </c>
      <c r="B137" s="7">
        <v>200.90600000000001</v>
      </c>
      <c r="E137" s="5">
        <v>2</v>
      </c>
      <c r="F137" s="5">
        <v>27</v>
      </c>
      <c r="G137" s="5">
        <f t="shared" si="39"/>
        <v>29</v>
      </c>
      <c r="H137" s="12">
        <f t="shared" si="40"/>
        <v>0.14434611211213202</v>
      </c>
      <c r="I137" s="13">
        <f t="shared" si="41"/>
        <v>14.434611211213202</v>
      </c>
      <c r="L137" s="3">
        <f t="shared" si="42"/>
        <v>9.9549042835953127E-3</v>
      </c>
      <c r="M137" s="1">
        <f t="shared" si="43"/>
        <v>0.99549042835953128</v>
      </c>
      <c r="P137" s="3">
        <f t="shared" si="44"/>
        <v>0.13439120782853672</v>
      </c>
      <c r="Q137" s="1">
        <f t="shared" si="45"/>
        <v>13.439120782853673</v>
      </c>
      <c r="S137" s="7">
        <f t="shared" si="46"/>
        <v>6.8965517241379309E-2</v>
      </c>
      <c r="T137" s="7">
        <f t="shared" si="47"/>
        <v>6.8965517241379306</v>
      </c>
    </row>
    <row r="138" spans="1:20" x14ac:dyDescent="0.3">
      <c r="A138" s="16" t="s">
        <v>13</v>
      </c>
      <c r="B138" s="7">
        <v>166.02199999999999</v>
      </c>
      <c r="E138" s="5">
        <v>6</v>
      </c>
      <c r="F138" s="5">
        <v>25</v>
      </c>
      <c r="G138" s="5">
        <f t="shared" si="39"/>
        <v>31</v>
      </c>
      <c r="H138" s="12">
        <f t="shared" si="40"/>
        <v>0.18672224163062728</v>
      </c>
      <c r="I138" s="13">
        <f t="shared" si="41"/>
        <v>18.672224163062729</v>
      </c>
      <c r="L138" s="3">
        <f t="shared" si="42"/>
        <v>3.6139788702702055E-2</v>
      </c>
      <c r="M138" s="1">
        <f t="shared" si="43"/>
        <v>3.6139788702702056</v>
      </c>
      <c r="P138" s="3">
        <f t="shared" si="44"/>
        <v>0.15058245292792521</v>
      </c>
      <c r="Q138" s="1">
        <f t="shared" si="45"/>
        <v>15.058245292792522</v>
      </c>
      <c r="S138" s="7">
        <f t="shared" si="46"/>
        <v>0.19354838709677419</v>
      </c>
      <c r="T138" s="7">
        <f t="shared" si="47"/>
        <v>19.35483870967742</v>
      </c>
    </row>
    <row r="139" spans="1:20" x14ac:dyDescent="0.3">
      <c r="A139" s="16" t="s">
        <v>13</v>
      </c>
      <c r="B139" s="7">
        <v>145.85300000000001</v>
      </c>
      <c r="E139" s="5">
        <v>2</v>
      </c>
      <c r="F139" s="5">
        <v>23</v>
      </c>
      <c r="G139" s="5">
        <f t="shared" si="39"/>
        <v>25</v>
      </c>
      <c r="H139" s="12">
        <f t="shared" si="40"/>
        <v>0.17140545617848107</v>
      </c>
      <c r="I139" s="13">
        <f t="shared" si="41"/>
        <v>17.140545617848108</v>
      </c>
      <c r="L139" s="3">
        <f t="shared" si="42"/>
        <v>1.3712436494278486E-2</v>
      </c>
      <c r="M139" s="1">
        <f t="shared" si="43"/>
        <v>1.3712436494278486</v>
      </c>
      <c r="P139" s="3">
        <f t="shared" si="44"/>
        <v>0.15769301968420257</v>
      </c>
      <c r="Q139" s="1">
        <f t="shared" si="45"/>
        <v>15.769301968420258</v>
      </c>
      <c r="S139" s="7">
        <f t="shared" si="46"/>
        <v>0.08</v>
      </c>
      <c r="T139" s="7">
        <f t="shared" si="47"/>
        <v>8</v>
      </c>
    </row>
    <row r="140" spans="1:20" x14ac:dyDescent="0.3">
      <c r="A140" s="16" t="s">
        <v>13</v>
      </c>
      <c r="B140" s="7">
        <v>193.8</v>
      </c>
      <c r="E140" s="5">
        <v>5</v>
      </c>
      <c r="F140" s="5">
        <v>35</v>
      </c>
      <c r="G140" s="5">
        <f t="shared" si="39"/>
        <v>40</v>
      </c>
      <c r="H140" s="12">
        <f t="shared" si="40"/>
        <v>0.20639834881320948</v>
      </c>
      <c r="I140" s="13">
        <f t="shared" si="41"/>
        <v>20.639834881320947</v>
      </c>
      <c r="L140" s="3">
        <f t="shared" si="42"/>
        <v>2.5799793601651185E-2</v>
      </c>
      <c r="M140" s="1">
        <f t="shared" si="43"/>
        <v>2.5799793601651184</v>
      </c>
      <c r="P140" s="3">
        <f t="shared" si="44"/>
        <v>0.18059855521155829</v>
      </c>
      <c r="Q140" s="1">
        <f t="shared" si="45"/>
        <v>18.059855521155828</v>
      </c>
      <c r="S140" s="7">
        <f t="shared" si="46"/>
        <v>0.125</v>
      </c>
      <c r="T140" s="7">
        <f t="shared" si="47"/>
        <v>12.5</v>
      </c>
    </row>
    <row r="141" spans="1:20" x14ac:dyDescent="0.3">
      <c r="A141" s="16" t="s">
        <v>13</v>
      </c>
      <c r="B141" s="7">
        <v>166.66800000000001</v>
      </c>
      <c r="E141" s="5">
        <v>2</v>
      </c>
      <c r="F141" s="5">
        <v>24</v>
      </c>
      <c r="G141" s="5">
        <f t="shared" si="39"/>
        <v>26</v>
      </c>
      <c r="H141" s="12">
        <f t="shared" si="40"/>
        <v>0.15599875200998392</v>
      </c>
      <c r="I141" s="13">
        <f t="shared" si="41"/>
        <v>15.599875200998392</v>
      </c>
      <c r="L141" s="3">
        <f t="shared" si="42"/>
        <v>1.1999904000767994E-2</v>
      </c>
      <c r="M141" s="1">
        <f t="shared" si="43"/>
        <v>1.1999904000767994</v>
      </c>
      <c r="P141" s="3">
        <f t="shared" si="44"/>
        <v>0.14399884800921592</v>
      </c>
      <c r="Q141" s="1">
        <f t="shared" si="45"/>
        <v>14.399884800921592</v>
      </c>
      <c r="S141" s="7">
        <f t="shared" si="46"/>
        <v>7.6923076923076927E-2</v>
      </c>
      <c r="T141" s="7">
        <f t="shared" si="47"/>
        <v>7.6923076923076925</v>
      </c>
    </row>
    <row r="142" spans="1:20" x14ac:dyDescent="0.3">
      <c r="A142" s="16" t="s">
        <v>13</v>
      </c>
      <c r="B142" s="15">
        <v>199.614</v>
      </c>
      <c r="E142" s="5">
        <v>2</v>
      </c>
      <c r="F142" s="5">
        <v>35</v>
      </c>
      <c r="G142" s="5">
        <f t="shared" si="39"/>
        <v>37</v>
      </c>
      <c r="H142" s="12">
        <f t="shared" si="40"/>
        <v>0.18535774043904735</v>
      </c>
      <c r="I142" s="13">
        <f t="shared" si="41"/>
        <v>18.535774043904734</v>
      </c>
      <c r="L142" s="3">
        <f t="shared" si="42"/>
        <v>1.0019337321029586E-2</v>
      </c>
      <c r="M142" s="1">
        <f t="shared" si="43"/>
        <v>1.0019337321029587</v>
      </c>
      <c r="P142" s="3">
        <f t="shared" si="44"/>
        <v>0.17533840311801777</v>
      </c>
      <c r="Q142" s="1">
        <f t="shared" si="45"/>
        <v>17.533840311801775</v>
      </c>
      <c r="S142" s="7">
        <f t="shared" si="46"/>
        <v>5.4054054054054057E-2</v>
      </c>
      <c r="T142" s="7">
        <f t="shared" si="47"/>
        <v>5.4054054054054053</v>
      </c>
    </row>
    <row r="143" spans="1:20" x14ac:dyDescent="0.3">
      <c r="A143" s="16" t="s">
        <v>13</v>
      </c>
      <c r="B143" s="15">
        <v>165.376</v>
      </c>
      <c r="E143" s="5">
        <v>4</v>
      </c>
      <c r="F143" s="5">
        <v>35</v>
      </c>
      <c r="G143" s="5">
        <f t="shared" si="39"/>
        <v>39</v>
      </c>
      <c r="H143" s="12">
        <f t="shared" si="40"/>
        <v>0.23582623839009287</v>
      </c>
      <c r="I143" s="13">
        <f t="shared" si="41"/>
        <v>23.582623839009287</v>
      </c>
      <c r="L143" s="3">
        <f t="shared" si="42"/>
        <v>2.4187306501547986E-2</v>
      </c>
      <c r="M143" s="1">
        <f t="shared" si="43"/>
        <v>2.4187306501547985</v>
      </c>
      <c r="P143" s="3">
        <f t="shared" si="44"/>
        <v>0.21163893188854488</v>
      </c>
      <c r="Q143" s="1">
        <f t="shared" si="45"/>
        <v>21.163893188854487</v>
      </c>
      <c r="S143" s="7">
        <f t="shared" si="46"/>
        <v>0.10256410256410256</v>
      </c>
      <c r="T143" s="7">
        <f t="shared" si="47"/>
        <v>10.256410256410255</v>
      </c>
    </row>
    <row r="144" spans="1:20" x14ac:dyDescent="0.3">
      <c r="A144" s="16" t="s">
        <v>13</v>
      </c>
      <c r="B144" s="15">
        <v>163.761</v>
      </c>
      <c r="E144" s="5">
        <v>4</v>
      </c>
      <c r="F144" s="5">
        <v>29</v>
      </c>
      <c r="G144" s="5">
        <f t="shared" si="39"/>
        <v>33</v>
      </c>
      <c r="H144" s="12">
        <f t="shared" si="40"/>
        <v>0.20151318079396194</v>
      </c>
      <c r="I144" s="13">
        <f t="shared" si="41"/>
        <v>20.151318079396194</v>
      </c>
      <c r="L144" s="3">
        <f t="shared" si="42"/>
        <v>2.442584009623781E-2</v>
      </c>
      <c r="M144" s="1">
        <f t="shared" si="43"/>
        <v>2.442584009623781</v>
      </c>
      <c r="P144" s="3">
        <f t="shared" si="44"/>
        <v>0.17708734069772414</v>
      </c>
      <c r="Q144" s="1">
        <f t="shared" si="45"/>
        <v>17.708734069772415</v>
      </c>
      <c r="S144" s="7">
        <f t="shared" si="46"/>
        <v>0.12121212121212122</v>
      </c>
      <c r="T144" s="7">
        <f t="shared" si="47"/>
        <v>12.121212121212121</v>
      </c>
    </row>
    <row r="145" spans="1:20" x14ac:dyDescent="0.3">
      <c r="A145" s="16" t="s">
        <v>13</v>
      </c>
      <c r="B145" s="15">
        <v>181.52600000000001</v>
      </c>
      <c r="E145" s="5">
        <v>3</v>
      </c>
      <c r="F145" s="5">
        <v>22</v>
      </c>
      <c r="G145" s="5">
        <f t="shared" si="39"/>
        <v>25</v>
      </c>
      <c r="H145" s="12">
        <f t="shared" si="40"/>
        <v>0.13772131815828034</v>
      </c>
      <c r="I145" s="13">
        <f t="shared" si="41"/>
        <v>13.772131815828034</v>
      </c>
      <c r="L145" s="3">
        <f t="shared" si="42"/>
        <v>1.6526558178993643E-2</v>
      </c>
      <c r="M145" s="1">
        <f t="shared" si="43"/>
        <v>1.6526558178993642</v>
      </c>
      <c r="P145" s="3">
        <f t="shared" si="44"/>
        <v>0.12119475997928671</v>
      </c>
      <c r="Q145" s="1">
        <f t="shared" si="45"/>
        <v>12.119475997928671</v>
      </c>
      <c r="S145" s="7">
        <f t="shared" si="46"/>
        <v>0.12</v>
      </c>
      <c r="T145" s="7">
        <f t="shared" si="47"/>
        <v>12</v>
      </c>
    </row>
    <row r="146" spans="1:20" x14ac:dyDescent="0.3">
      <c r="A146" s="16" t="s">
        <v>13</v>
      </c>
      <c r="B146" s="15">
        <v>150.518</v>
      </c>
      <c r="E146" s="5">
        <v>3</v>
      </c>
      <c r="F146" s="5">
        <v>18</v>
      </c>
      <c r="G146" s="5">
        <f t="shared" si="39"/>
        <v>21</v>
      </c>
      <c r="H146" s="12">
        <f t="shared" si="40"/>
        <v>0.13951819715914376</v>
      </c>
      <c r="I146" s="13">
        <f t="shared" si="41"/>
        <v>13.951819715914377</v>
      </c>
      <c r="L146" s="3">
        <f t="shared" si="42"/>
        <v>1.9931171022734822E-2</v>
      </c>
      <c r="M146" s="1">
        <f t="shared" si="43"/>
        <v>1.9931171022734822</v>
      </c>
      <c r="P146" s="3">
        <f t="shared" si="44"/>
        <v>0.11958702613640894</v>
      </c>
      <c r="Q146" s="1">
        <f t="shared" si="45"/>
        <v>11.958702613640893</v>
      </c>
      <c r="S146" s="7">
        <f t="shared" si="46"/>
        <v>0.14285714285714285</v>
      </c>
      <c r="T146" s="7">
        <f t="shared" si="47"/>
        <v>14.285714285714285</v>
      </c>
    </row>
    <row r="147" spans="1:20" x14ac:dyDescent="0.3">
      <c r="A147" s="16" t="s">
        <v>13</v>
      </c>
      <c r="B147" s="15">
        <v>152.45599999999999</v>
      </c>
      <c r="E147" s="5">
        <v>5</v>
      </c>
      <c r="F147" s="5">
        <v>28</v>
      </c>
      <c r="G147" s="5">
        <f t="shared" si="39"/>
        <v>33</v>
      </c>
      <c r="H147" s="12">
        <f t="shared" si="40"/>
        <v>0.21645589547148031</v>
      </c>
      <c r="I147" s="13">
        <f t="shared" si="41"/>
        <v>21.645589547148031</v>
      </c>
      <c r="L147" s="3">
        <f t="shared" si="42"/>
        <v>3.2796347798709137E-2</v>
      </c>
      <c r="M147" s="1">
        <f t="shared" si="43"/>
        <v>3.2796347798709138</v>
      </c>
      <c r="P147" s="3">
        <f t="shared" si="44"/>
        <v>0.18365954767277118</v>
      </c>
      <c r="Q147" s="1">
        <f t="shared" si="45"/>
        <v>18.365954767277117</v>
      </c>
      <c r="S147" s="7">
        <f t="shared" si="46"/>
        <v>0.15151515151515152</v>
      </c>
      <c r="T147" s="7">
        <f t="shared" si="47"/>
        <v>15.151515151515152</v>
      </c>
    </row>
    <row r="148" spans="1:20" x14ac:dyDescent="0.3">
      <c r="A148" s="16" t="s">
        <v>13</v>
      </c>
      <c r="B148" s="15">
        <v>145.673</v>
      </c>
      <c r="E148" s="5">
        <v>5</v>
      </c>
      <c r="F148" s="5">
        <v>21</v>
      </c>
      <c r="G148" s="5">
        <f t="shared" si="39"/>
        <v>26</v>
      </c>
      <c r="H148" s="12">
        <f t="shared" si="40"/>
        <v>0.17848194243270887</v>
      </c>
      <c r="I148" s="13">
        <f t="shared" si="41"/>
        <v>17.848194243270889</v>
      </c>
      <c r="L148" s="3">
        <f t="shared" si="42"/>
        <v>3.4323450467828628E-2</v>
      </c>
      <c r="M148" s="1">
        <f t="shared" si="43"/>
        <v>3.4323450467828627</v>
      </c>
      <c r="P148" s="3">
        <f t="shared" si="44"/>
        <v>0.14415849196488023</v>
      </c>
      <c r="Q148" s="1">
        <f t="shared" si="45"/>
        <v>14.415849196488024</v>
      </c>
      <c r="S148" s="7">
        <f t="shared" si="46"/>
        <v>0.19230769230769232</v>
      </c>
      <c r="T148" s="7">
        <f t="shared" si="47"/>
        <v>19.230769230769234</v>
      </c>
    </row>
    <row r="149" spans="1:20" x14ac:dyDescent="0.3">
      <c r="A149" s="16" t="s">
        <v>13</v>
      </c>
      <c r="B149" s="15">
        <v>166.345</v>
      </c>
      <c r="E149" s="5">
        <v>3</v>
      </c>
      <c r="F149" s="5">
        <v>20</v>
      </c>
      <c r="G149" s="5">
        <f t="shared" si="39"/>
        <v>23</v>
      </c>
      <c r="H149" s="12">
        <f t="shared" si="40"/>
        <v>0.1382668550302083</v>
      </c>
      <c r="I149" s="13">
        <f t="shared" si="41"/>
        <v>13.82668550302083</v>
      </c>
      <c r="L149" s="3">
        <f t="shared" si="42"/>
        <v>1.8034807177853256E-2</v>
      </c>
      <c r="M149" s="1">
        <f t="shared" si="43"/>
        <v>1.8034807177853256</v>
      </c>
      <c r="P149" s="3">
        <f t="shared" si="44"/>
        <v>0.12023204785235504</v>
      </c>
      <c r="Q149" s="1">
        <f t="shared" si="45"/>
        <v>12.023204785235505</v>
      </c>
      <c r="S149" s="7">
        <f t="shared" si="46"/>
        <v>0.13043478260869565</v>
      </c>
      <c r="T149" s="7">
        <f t="shared" si="47"/>
        <v>13.043478260869565</v>
      </c>
    </row>
    <row r="150" spans="1:20" x14ac:dyDescent="0.3">
      <c r="A150" s="16" t="s">
        <v>13</v>
      </c>
      <c r="B150" s="15">
        <v>187.017</v>
      </c>
      <c r="E150" s="5">
        <v>3</v>
      </c>
      <c r="F150" s="5">
        <v>19</v>
      </c>
      <c r="G150" s="5">
        <f t="shared" si="39"/>
        <v>22</v>
      </c>
      <c r="H150" s="12">
        <f t="shared" si="40"/>
        <v>0.117636364608565</v>
      </c>
      <c r="I150" s="13">
        <f t="shared" si="41"/>
        <v>11.7636364608565</v>
      </c>
      <c r="L150" s="3">
        <f t="shared" si="42"/>
        <v>1.60413224466225E-2</v>
      </c>
      <c r="M150" s="1">
        <f t="shared" si="43"/>
        <v>1.6041322446622499</v>
      </c>
      <c r="P150" s="3">
        <f t="shared" si="44"/>
        <v>0.1015950421619425</v>
      </c>
      <c r="Q150" s="1">
        <f t="shared" si="45"/>
        <v>10.15950421619425</v>
      </c>
      <c r="S150" s="7">
        <f t="shared" si="46"/>
        <v>0.13636363636363635</v>
      </c>
      <c r="T150" s="7">
        <f t="shared" si="47"/>
        <v>13.636363636363635</v>
      </c>
    </row>
    <row r="151" spans="1:20" x14ac:dyDescent="0.3">
      <c r="A151" s="16" t="s">
        <v>13</v>
      </c>
      <c r="B151" s="15">
        <v>162.46899999999999</v>
      </c>
      <c r="E151" s="5">
        <v>4</v>
      </c>
      <c r="F151" s="5">
        <v>23</v>
      </c>
      <c r="G151" s="5">
        <f t="shared" si="39"/>
        <v>27</v>
      </c>
      <c r="H151" s="12">
        <f t="shared" si="40"/>
        <v>0.16618554924324025</v>
      </c>
      <c r="I151" s="13">
        <f t="shared" si="41"/>
        <v>16.618554924324023</v>
      </c>
      <c r="L151" s="3">
        <f t="shared" si="42"/>
        <v>2.4620081369368926E-2</v>
      </c>
      <c r="M151" s="1">
        <f t="shared" si="43"/>
        <v>2.4620081369368925</v>
      </c>
      <c r="P151" s="3">
        <f t="shared" si="44"/>
        <v>0.14156546787387134</v>
      </c>
      <c r="Q151" s="1">
        <f t="shared" si="45"/>
        <v>14.156546787387134</v>
      </c>
      <c r="S151" s="7">
        <f t="shared" si="46"/>
        <v>0.14814814814814814</v>
      </c>
      <c r="T151" s="7">
        <f t="shared" si="47"/>
        <v>14.814814814814813</v>
      </c>
    </row>
    <row r="152" spans="1:20" x14ac:dyDescent="0.3">
      <c r="A152" s="16" t="s">
        <v>13</v>
      </c>
      <c r="B152" s="15">
        <v>177.65</v>
      </c>
      <c r="E152" s="5">
        <v>3</v>
      </c>
      <c r="F152" s="5">
        <v>28</v>
      </c>
      <c r="G152" s="5">
        <f t="shared" si="39"/>
        <v>31</v>
      </c>
      <c r="H152" s="12">
        <f t="shared" si="40"/>
        <v>0.17450042217844075</v>
      </c>
      <c r="I152" s="13">
        <f t="shared" si="41"/>
        <v>17.450042217844075</v>
      </c>
      <c r="L152" s="3">
        <f t="shared" si="42"/>
        <v>1.6887137630171686E-2</v>
      </c>
      <c r="M152" s="1">
        <f t="shared" si="43"/>
        <v>1.6887137630171685</v>
      </c>
      <c r="P152" s="3">
        <f t="shared" si="44"/>
        <v>0.15761328454826906</v>
      </c>
      <c r="Q152" s="1">
        <f t="shared" si="45"/>
        <v>15.761328454826906</v>
      </c>
      <c r="S152" s="7">
        <f t="shared" si="46"/>
        <v>9.6774193548387094E-2</v>
      </c>
      <c r="T152" s="7">
        <f t="shared" si="47"/>
        <v>9.67741935483871</v>
      </c>
    </row>
    <row r="153" spans="1:20" x14ac:dyDescent="0.3">
      <c r="A153" s="16" t="s">
        <v>13</v>
      </c>
      <c r="B153" s="15">
        <v>164.40700000000001</v>
      </c>
      <c r="E153" s="5">
        <v>5</v>
      </c>
      <c r="F153" s="5">
        <v>24</v>
      </c>
      <c r="G153" s="5">
        <f t="shared" si="39"/>
        <v>29</v>
      </c>
      <c r="H153" s="12">
        <f t="shared" si="40"/>
        <v>0.17639151617631851</v>
      </c>
      <c r="I153" s="13">
        <f t="shared" si="41"/>
        <v>17.63915161763185</v>
      </c>
      <c r="L153" s="3">
        <f t="shared" si="42"/>
        <v>3.041233037522733E-2</v>
      </c>
      <c r="M153" s="1">
        <f t="shared" si="43"/>
        <v>3.041233037522733</v>
      </c>
      <c r="P153" s="3">
        <f t="shared" si="44"/>
        <v>0.14597918580109118</v>
      </c>
      <c r="Q153" s="1">
        <f t="shared" si="45"/>
        <v>14.597918580109118</v>
      </c>
      <c r="S153" s="7">
        <f t="shared" si="46"/>
        <v>0.17241379310344829</v>
      </c>
      <c r="T153" s="7">
        <f t="shared" si="47"/>
        <v>17.241379310344829</v>
      </c>
    </row>
    <row r="154" spans="1:20" x14ac:dyDescent="0.3">
      <c r="A154" s="16" t="s">
        <v>13</v>
      </c>
      <c r="B154" s="5">
        <v>201.875</v>
      </c>
      <c r="E154" s="5">
        <v>1</v>
      </c>
      <c r="F154" s="5">
        <v>19</v>
      </c>
      <c r="G154" s="5">
        <f t="shared" si="39"/>
        <v>20</v>
      </c>
      <c r="H154" s="12">
        <f t="shared" si="40"/>
        <v>9.9071207430340563E-2</v>
      </c>
      <c r="I154" s="13">
        <f t="shared" si="41"/>
        <v>9.9071207430340564</v>
      </c>
      <c r="L154" s="3">
        <f t="shared" si="42"/>
        <v>4.9535603715170282E-3</v>
      </c>
      <c r="M154" s="1">
        <f t="shared" si="43"/>
        <v>0.49535603715170284</v>
      </c>
      <c r="P154" s="3">
        <f t="shared" si="44"/>
        <v>9.4117647058823528E-2</v>
      </c>
      <c r="Q154" s="1">
        <f t="shared" si="45"/>
        <v>9.4117647058823533</v>
      </c>
      <c r="S154" s="7">
        <f t="shared" si="46"/>
        <v>0.05</v>
      </c>
      <c r="T154" s="7">
        <f t="shared" si="47"/>
        <v>5</v>
      </c>
    </row>
    <row r="155" spans="1:20" x14ac:dyDescent="0.3">
      <c r="A155" s="16" t="s">
        <v>13</v>
      </c>
      <c r="B155" s="5">
        <v>156.00899999999999</v>
      </c>
      <c r="E155" s="5">
        <v>4</v>
      </c>
      <c r="F155" s="5">
        <v>26</v>
      </c>
      <c r="G155" s="5">
        <f t="shared" si="39"/>
        <v>30</v>
      </c>
      <c r="H155" s="12">
        <f t="shared" si="40"/>
        <v>0.19229659827317658</v>
      </c>
      <c r="I155" s="13">
        <f t="shared" si="41"/>
        <v>19.229659827317658</v>
      </c>
      <c r="L155" s="3">
        <f t="shared" si="42"/>
        <v>2.5639546436423542E-2</v>
      </c>
      <c r="M155" s="1">
        <f t="shared" si="43"/>
        <v>2.5639546436423544</v>
      </c>
      <c r="P155" s="3">
        <f t="shared" si="44"/>
        <v>0.16665705183675303</v>
      </c>
      <c r="Q155" s="1">
        <f t="shared" si="45"/>
        <v>16.665705183675303</v>
      </c>
      <c r="S155" s="7">
        <f t="shared" si="46"/>
        <v>0.13333333333333333</v>
      </c>
      <c r="T155" s="7">
        <f t="shared" si="47"/>
        <v>13.333333333333334</v>
      </c>
    </row>
    <row r="156" spans="1:20" x14ac:dyDescent="0.3">
      <c r="A156" s="16" t="s">
        <v>13</v>
      </c>
      <c r="B156" s="5">
        <v>137.59800000000001</v>
      </c>
      <c r="E156" s="5">
        <v>1</v>
      </c>
      <c r="F156" s="5">
        <v>20</v>
      </c>
      <c r="G156" s="5">
        <f t="shared" si="39"/>
        <v>21</v>
      </c>
      <c r="H156" s="12">
        <f t="shared" si="40"/>
        <v>0.15261849736188024</v>
      </c>
      <c r="I156" s="13">
        <f t="shared" si="41"/>
        <v>15.261849736188024</v>
      </c>
      <c r="L156" s="3">
        <f t="shared" si="42"/>
        <v>7.2675474934228686E-3</v>
      </c>
      <c r="M156" s="1">
        <f t="shared" si="43"/>
        <v>0.7267547493422869</v>
      </c>
      <c r="P156" s="3">
        <f t="shared" si="44"/>
        <v>0.14535094986845737</v>
      </c>
      <c r="Q156" s="1">
        <f t="shared" si="45"/>
        <v>14.535094986845737</v>
      </c>
      <c r="S156" s="7">
        <f t="shared" si="46"/>
        <v>4.7619047619047616E-2</v>
      </c>
      <c r="T156" s="7">
        <f t="shared" si="47"/>
        <v>4.7619047619047619</v>
      </c>
    </row>
    <row r="157" spans="1:20" x14ac:dyDescent="0.3">
      <c r="A157" s="16" t="s">
        <v>13</v>
      </c>
      <c r="B157" s="5">
        <v>150.84100000000001</v>
      </c>
      <c r="E157" s="5">
        <v>1</v>
      </c>
      <c r="F157" s="5">
        <v>24</v>
      </c>
      <c r="G157" s="5">
        <f t="shared" si="39"/>
        <v>25</v>
      </c>
      <c r="H157" s="12">
        <f t="shared" si="40"/>
        <v>0.16573743213052153</v>
      </c>
      <c r="I157" s="13">
        <f t="shared" si="41"/>
        <v>16.573743213052154</v>
      </c>
      <c r="L157" s="3">
        <f t="shared" si="42"/>
        <v>6.6294972852208615E-3</v>
      </c>
      <c r="M157" s="1">
        <f t="shared" si="43"/>
        <v>0.66294972852208611</v>
      </c>
      <c r="P157" s="3">
        <f t="shared" si="44"/>
        <v>0.15910793484530067</v>
      </c>
      <c r="Q157" s="1">
        <f t="shared" si="45"/>
        <v>15.910793484530068</v>
      </c>
      <c r="S157" s="7">
        <f t="shared" si="46"/>
        <v>0.04</v>
      </c>
      <c r="T157" s="7">
        <f t="shared" si="47"/>
        <v>4</v>
      </c>
    </row>
    <row r="158" spans="1:20" x14ac:dyDescent="0.3">
      <c r="A158" s="16" t="s">
        <v>13</v>
      </c>
      <c r="B158" s="5">
        <v>125.001</v>
      </c>
      <c r="E158" s="5">
        <v>2</v>
      </c>
      <c r="F158" s="5">
        <v>23</v>
      </c>
      <c r="G158" s="5">
        <f t="shared" si="39"/>
        <v>25</v>
      </c>
      <c r="H158" s="12">
        <f t="shared" si="40"/>
        <v>0.19999840001279989</v>
      </c>
      <c r="I158" s="13">
        <f t="shared" si="41"/>
        <v>19.999840001279988</v>
      </c>
      <c r="L158" s="3">
        <f t="shared" si="42"/>
        <v>1.5999872001023992E-2</v>
      </c>
      <c r="M158" s="1">
        <f t="shared" si="43"/>
        <v>1.5999872001023991</v>
      </c>
      <c r="P158" s="3">
        <f t="shared" si="44"/>
        <v>0.18399852801177591</v>
      </c>
      <c r="Q158" s="1">
        <f t="shared" si="45"/>
        <v>18.399852801177591</v>
      </c>
      <c r="S158" s="7">
        <f t="shared" si="46"/>
        <v>0.08</v>
      </c>
      <c r="T158" s="7">
        <f t="shared" si="47"/>
        <v>8</v>
      </c>
    </row>
    <row r="159" spans="1:20" x14ac:dyDescent="0.3">
      <c r="A159" s="16" t="s">
        <v>13</v>
      </c>
      <c r="B159" s="5">
        <v>167.96</v>
      </c>
      <c r="E159" s="5">
        <v>4</v>
      </c>
      <c r="F159" s="5">
        <v>26</v>
      </c>
      <c r="G159" s="5">
        <f t="shared" si="39"/>
        <v>30</v>
      </c>
      <c r="H159" s="12">
        <f t="shared" si="40"/>
        <v>0.17861395570373897</v>
      </c>
      <c r="I159" s="13">
        <f t="shared" si="41"/>
        <v>17.861395570373897</v>
      </c>
      <c r="L159" s="3">
        <f t="shared" si="42"/>
        <v>2.3815194093831864E-2</v>
      </c>
      <c r="M159" s="1">
        <f t="shared" si="43"/>
        <v>2.3815194093831864</v>
      </c>
      <c r="P159" s="3">
        <f t="shared" si="44"/>
        <v>0.1547987616099071</v>
      </c>
      <c r="Q159" s="1">
        <f t="shared" si="45"/>
        <v>15.47987616099071</v>
      </c>
      <c r="S159" s="7">
        <f t="shared" si="46"/>
        <v>0.13333333333333333</v>
      </c>
      <c r="T159" s="7">
        <f t="shared" si="47"/>
        <v>13.333333333333334</v>
      </c>
    </row>
    <row r="160" spans="1:20" x14ac:dyDescent="0.3">
      <c r="A160" s="16" t="s">
        <v>13</v>
      </c>
      <c r="B160" s="5">
        <v>210.273</v>
      </c>
      <c r="E160" s="5">
        <v>6</v>
      </c>
      <c r="F160" s="5">
        <v>24</v>
      </c>
      <c r="G160" s="5">
        <f t="shared" si="39"/>
        <v>30</v>
      </c>
      <c r="H160" s="12">
        <f t="shared" si="40"/>
        <v>0.14267166968655035</v>
      </c>
      <c r="I160" s="13">
        <f t="shared" si="41"/>
        <v>14.267166968655035</v>
      </c>
      <c r="L160" s="3">
        <f t="shared" si="42"/>
        <v>2.8534333937310068E-2</v>
      </c>
      <c r="M160" s="1">
        <f t="shared" si="43"/>
        <v>2.8534333937310068</v>
      </c>
      <c r="P160" s="3">
        <f t="shared" si="44"/>
        <v>0.11413733574924027</v>
      </c>
      <c r="Q160" s="1">
        <f t="shared" si="45"/>
        <v>11.413733574924027</v>
      </c>
      <c r="S160" s="7">
        <f t="shared" si="46"/>
        <v>0.2</v>
      </c>
      <c r="T160" s="7">
        <f t="shared" si="47"/>
        <v>20</v>
      </c>
    </row>
    <row r="161" spans="1:20" x14ac:dyDescent="0.3">
      <c r="A161" s="16" t="s">
        <v>13</v>
      </c>
      <c r="B161" s="5">
        <v>184.11</v>
      </c>
      <c r="E161" s="5">
        <v>1</v>
      </c>
      <c r="F161" s="5">
        <v>19</v>
      </c>
      <c r="G161" s="5">
        <f t="shared" si="39"/>
        <v>20</v>
      </c>
      <c r="H161" s="12">
        <f t="shared" si="40"/>
        <v>0.1086307099016892</v>
      </c>
      <c r="I161" s="13">
        <f t="shared" si="41"/>
        <v>10.86307099016892</v>
      </c>
      <c r="L161" s="3">
        <f t="shared" si="42"/>
        <v>5.4315354950844599E-3</v>
      </c>
      <c r="M161" s="1">
        <f t="shared" si="43"/>
        <v>0.54315354950844597</v>
      </c>
      <c r="P161" s="3">
        <f t="shared" si="44"/>
        <v>0.10319917440660474</v>
      </c>
      <c r="Q161" s="1">
        <f t="shared" si="45"/>
        <v>10.319917440660474</v>
      </c>
      <c r="S161" s="7">
        <f t="shared" si="46"/>
        <v>0.05</v>
      </c>
      <c r="T161" s="7">
        <f t="shared" si="47"/>
        <v>5</v>
      </c>
    </row>
    <row r="162" spans="1:20" x14ac:dyDescent="0.3">
      <c r="A162" s="16" t="s">
        <v>13</v>
      </c>
      <c r="B162" s="5">
        <v>175.38900000000001</v>
      </c>
      <c r="E162" s="5">
        <v>4</v>
      </c>
      <c r="F162" s="5">
        <v>23</v>
      </c>
      <c r="G162" s="5">
        <f t="shared" si="39"/>
        <v>27</v>
      </c>
      <c r="H162" s="12">
        <f t="shared" si="40"/>
        <v>0.15394351983305679</v>
      </c>
      <c r="I162" s="13">
        <f t="shared" si="41"/>
        <v>15.394351983305679</v>
      </c>
      <c r="L162" s="3">
        <f t="shared" si="42"/>
        <v>2.280644738267508E-2</v>
      </c>
      <c r="M162" s="1">
        <f t="shared" si="43"/>
        <v>2.2806447382675081</v>
      </c>
      <c r="P162" s="3">
        <f t="shared" si="44"/>
        <v>0.13113707245038173</v>
      </c>
      <c r="Q162" s="1">
        <f t="shared" si="45"/>
        <v>13.113707245038173</v>
      </c>
      <c r="S162" s="7">
        <f t="shared" si="46"/>
        <v>0.14814814814814814</v>
      </c>
      <c r="T162" s="7">
        <f t="shared" si="47"/>
        <v>14.814814814814813</v>
      </c>
    </row>
    <row r="163" spans="1:20" x14ac:dyDescent="0.3">
      <c r="A163" s="16" t="s">
        <v>13</v>
      </c>
      <c r="B163" s="5">
        <v>160.53100000000001</v>
      </c>
      <c r="E163" s="5">
        <v>4</v>
      </c>
      <c r="F163" s="5">
        <v>30</v>
      </c>
      <c r="G163" s="5">
        <f t="shared" si="39"/>
        <v>34</v>
      </c>
      <c r="H163" s="12">
        <f t="shared" si="40"/>
        <v>0.21179709837975219</v>
      </c>
      <c r="I163" s="13">
        <f t="shared" si="41"/>
        <v>21.179709837975221</v>
      </c>
      <c r="L163" s="3">
        <f t="shared" si="42"/>
        <v>2.4917305691735551E-2</v>
      </c>
      <c r="M163" s="1">
        <f t="shared" si="43"/>
        <v>2.491730569173555</v>
      </c>
      <c r="P163" s="3">
        <f t="shared" si="44"/>
        <v>0.18687979268801663</v>
      </c>
      <c r="Q163" s="1">
        <f t="shared" si="45"/>
        <v>18.687979268801662</v>
      </c>
      <c r="S163" s="7">
        <f t="shared" si="46"/>
        <v>0.11764705882352941</v>
      </c>
      <c r="T163" s="7">
        <f t="shared" si="47"/>
        <v>11.76470588235294</v>
      </c>
    </row>
    <row r="164" spans="1:20" x14ac:dyDescent="0.3">
      <c r="A164" s="16" t="s">
        <v>13</v>
      </c>
      <c r="B164" s="5">
        <v>183.14099999999999</v>
      </c>
      <c r="E164" s="5">
        <v>6</v>
      </c>
      <c r="F164" s="5">
        <v>24</v>
      </c>
      <c r="G164" s="5">
        <f t="shared" si="39"/>
        <v>30</v>
      </c>
      <c r="H164" s="12">
        <f t="shared" si="40"/>
        <v>0.16380821334381707</v>
      </c>
      <c r="I164" s="13">
        <f t="shared" si="41"/>
        <v>16.380821334381707</v>
      </c>
      <c r="L164" s="3">
        <f t="shared" si="42"/>
        <v>3.2761642668763413E-2</v>
      </c>
      <c r="M164" s="1">
        <f t="shared" si="43"/>
        <v>3.2761642668763411</v>
      </c>
      <c r="P164" s="3">
        <f t="shared" si="44"/>
        <v>0.13104657067505365</v>
      </c>
      <c r="Q164" s="1">
        <f t="shared" si="45"/>
        <v>13.104657067505364</v>
      </c>
      <c r="S164" s="7">
        <f t="shared" si="46"/>
        <v>0.2</v>
      </c>
      <c r="T164" s="7">
        <f t="shared" si="47"/>
        <v>20</v>
      </c>
    </row>
    <row r="165" spans="1:20" x14ac:dyDescent="0.3">
      <c r="A165" s="16" t="s">
        <v>13</v>
      </c>
      <c r="B165" s="5">
        <v>184.43299999999999</v>
      </c>
      <c r="E165" s="5">
        <v>5</v>
      </c>
      <c r="F165" s="5">
        <v>23</v>
      </c>
      <c r="G165" s="5">
        <f t="shared" si="39"/>
        <v>28</v>
      </c>
      <c r="H165" s="12">
        <f t="shared" si="40"/>
        <v>0.15181664886435725</v>
      </c>
      <c r="I165" s="13">
        <f t="shared" si="41"/>
        <v>15.181664886435724</v>
      </c>
      <c r="L165" s="3">
        <f t="shared" si="42"/>
        <v>2.7110115868635223E-2</v>
      </c>
      <c r="M165" s="1">
        <f t="shared" si="43"/>
        <v>2.7110115868635223</v>
      </c>
      <c r="P165" s="3">
        <f t="shared" si="44"/>
        <v>0.12470653299572203</v>
      </c>
      <c r="Q165" s="1">
        <f t="shared" si="45"/>
        <v>12.470653299572202</v>
      </c>
      <c r="S165" s="7">
        <f t="shared" si="46"/>
        <v>0.17857142857142858</v>
      </c>
      <c r="T165" s="7">
        <f t="shared" si="47"/>
        <v>17.857142857142858</v>
      </c>
    </row>
    <row r="166" spans="1:20" x14ac:dyDescent="0.3">
      <c r="A166" s="16" t="s">
        <v>13</v>
      </c>
      <c r="B166" s="5">
        <v>196.06100000000001</v>
      </c>
      <c r="E166" s="5">
        <v>8</v>
      </c>
      <c r="F166" s="5">
        <v>24</v>
      </c>
      <c r="G166" s="5">
        <f t="shared" si="39"/>
        <v>32</v>
      </c>
      <c r="H166" s="12">
        <f t="shared" si="40"/>
        <v>0.16321450976991855</v>
      </c>
      <c r="I166" s="13">
        <f t="shared" si="41"/>
        <v>16.321450976991855</v>
      </c>
      <c r="L166" s="3">
        <f t="shared" si="42"/>
        <v>4.0803627442479638E-2</v>
      </c>
      <c r="M166" s="1">
        <f t="shared" si="43"/>
        <v>4.0803627442479637</v>
      </c>
      <c r="P166" s="3">
        <f t="shared" si="44"/>
        <v>0.12241088232743891</v>
      </c>
      <c r="Q166" s="1">
        <f t="shared" si="45"/>
        <v>12.241088232743891</v>
      </c>
      <c r="S166" s="7">
        <f t="shared" si="46"/>
        <v>0.25</v>
      </c>
      <c r="T166" s="7">
        <f t="shared" si="47"/>
        <v>25</v>
      </c>
    </row>
    <row r="167" spans="1:20" x14ac:dyDescent="0.3">
      <c r="A167" s="16" t="s">
        <v>13</v>
      </c>
      <c r="B167" s="5">
        <v>171.83600000000001</v>
      </c>
      <c r="E167" s="5">
        <v>8</v>
      </c>
      <c r="F167" s="5">
        <v>25</v>
      </c>
      <c r="G167" s="5">
        <f t="shared" si="39"/>
        <v>33</v>
      </c>
      <c r="H167" s="12">
        <f t="shared" si="40"/>
        <v>0.19204357643334341</v>
      </c>
      <c r="I167" s="13">
        <f t="shared" si="41"/>
        <v>19.20435764333434</v>
      </c>
      <c r="L167" s="3">
        <f t="shared" si="42"/>
        <v>4.6556018529295369E-2</v>
      </c>
      <c r="M167" s="1">
        <f t="shared" si="43"/>
        <v>4.6556018529295367</v>
      </c>
      <c r="P167" s="3">
        <f t="shared" si="44"/>
        <v>0.14548755790404805</v>
      </c>
      <c r="Q167" s="1">
        <f t="shared" si="45"/>
        <v>14.548755790404805</v>
      </c>
      <c r="S167" s="7">
        <f t="shared" si="46"/>
        <v>0.24242424242424243</v>
      </c>
      <c r="T167" s="7">
        <f t="shared" si="47"/>
        <v>24.242424242424242</v>
      </c>
    </row>
    <row r="168" spans="1:20" x14ac:dyDescent="0.3">
      <c r="A168" s="16" t="s">
        <v>13</v>
      </c>
      <c r="B168" s="5">
        <v>237.72800000000001</v>
      </c>
      <c r="E168" s="5">
        <v>4</v>
      </c>
      <c r="F168" s="5">
        <v>38</v>
      </c>
      <c r="G168" s="5">
        <f t="shared" si="39"/>
        <v>42</v>
      </c>
      <c r="H168" s="12">
        <f t="shared" si="40"/>
        <v>0.17667249966348095</v>
      </c>
      <c r="I168" s="13">
        <f t="shared" si="41"/>
        <v>17.667249966348095</v>
      </c>
      <c r="L168" s="3">
        <f t="shared" si="42"/>
        <v>1.6825952348902946E-2</v>
      </c>
      <c r="M168" s="1">
        <f t="shared" si="43"/>
        <v>1.6825952348902946</v>
      </c>
      <c r="P168" s="3">
        <f t="shared" si="44"/>
        <v>0.15984654731457801</v>
      </c>
      <c r="Q168" s="1">
        <f t="shared" si="45"/>
        <v>15.9846547314578</v>
      </c>
      <c r="S168" s="7">
        <f t="shared" si="46"/>
        <v>9.5238095238095233E-2</v>
      </c>
      <c r="T168" s="7">
        <f t="shared" si="47"/>
        <v>9.5238095238095237</v>
      </c>
    </row>
    <row r="169" spans="1:20" x14ac:dyDescent="0.3">
      <c r="A169" s="16" t="s">
        <v>13</v>
      </c>
      <c r="B169" s="5">
        <v>159.239</v>
      </c>
      <c r="E169" s="5">
        <v>7</v>
      </c>
      <c r="F169" s="5">
        <v>28</v>
      </c>
      <c r="G169" s="5">
        <f t="shared" si="39"/>
        <v>35</v>
      </c>
      <c r="H169" s="12">
        <f t="shared" si="40"/>
        <v>0.21979540188019267</v>
      </c>
      <c r="I169" s="13">
        <f t="shared" si="41"/>
        <v>21.979540188019268</v>
      </c>
      <c r="L169" s="3">
        <f t="shared" si="42"/>
        <v>4.3959080376038531E-2</v>
      </c>
      <c r="M169" s="1">
        <f t="shared" si="43"/>
        <v>4.3959080376038528</v>
      </c>
      <c r="P169" s="3">
        <f t="shared" si="44"/>
        <v>0.17583632150415412</v>
      </c>
      <c r="Q169" s="1">
        <f t="shared" si="45"/>
        <v>17.583632150415411</v>
      </c>
      <c r="S169" s="7">
        <f t="shared" si="46"/>
        <v>0.2</v>
      </c>
      <c r="T169" s="7">
        <f t="shared" si="47"/>
        <v>20</v>
      </c>
    </row>
    <row r="170" spans="1:20" x14ac:dyDescent="0.3">
      <c r="A170" s="16" t="s">
        <v>13</v>
      </c>
      <c r="B170" s="5">
        <v>181.52600000000001</v>
      </c>
      <c r="E170" s="5">
        <v>5</v>
      </c>
      <c r="F170" s="5">
        <v>24</v>
      </c>
      <c r="G170" s="5">
        <f t="shared" si="39"/>
        <v>29</v>
      </c>
      <c r="H170" s="12">
        <f t="shared" si="40"/>
        <v>0.15975672906360519</v>
      </c>
      <c r="I170" s="13">
        <f t="shared" si="41"/>
        <v>15.975672906360519</v>
      </c>
      <c r="L170" s="3">
        <f t="shared" si="42"/>
        <v>2.7544263631656071E-2</v>
      </c>
      <c r="M170" s="1">
        <f t="shared" si="43"/>
        <v>2.754426363165607</v>
      </c>
      <c r="P170" s="3">
        <f t="shared" si="44"/>
        <v>0.13221246543194914</v>
      </c>
      <c r="Q170" s="1">
        <f t="shared" si="45"/>
        <v>13.221246543194914</v>
      </c>
      <c r="S170" s="7">
        <f t="shared" si="46"/>
        <v>0.17241379310344829</v>
      </c>
      <c r="T170" s="7">
        <f t="shared" si="47"/>
        <v>17.241379310344829</v>
      </c>
    </row>
    <row r="171" spans="1:20" x14ac:dyDescent="0.3">
      <c r="A171" s="1" t="s">
        <v>13</v>
      </c>
      <c r="B171" s="1">
        <v>193.154</v>
      </c>
      <c r="C171" s="1"/>
      <c r="D171" s="1"/>
      <c r="E171" s="1">
        <v>6</v>
      </c>
      <c r="F171" s="1">
        <v>28</v>
      </c>
      <c r="G171" s="1">
        <f t="shared" si="39"/>
        <v>34</v>
      </c>
      <c r="H171" s="13">
        <f t="shared" si="40"/>
        <v>0.17602534765006161</v>
      </c>
      <c r="I171" s="13">
        <f t="shared" si="41"/>
        <v>17.602534765006162</v>
      </c>
      <c r="J171" s="1"/>
      <c r="K171" s="1"/>
      <c r="L171" s="1">
        <f t="shared" si="42"/>
        <v>3.1063296644128519E-2</v>
      </c>
      <c r="M171" s="1">
        <f t="shared" si="43"/>
        <v>3.106329664412852</v>
      </c>
      <c r="N171" s="1"/>
      <c r="O171" s="1"/>
      <c r="P171" s="1">
        <f t="shared" si="44"/>
        <v>0.1449620510059331</v>
      </c>
      <c r="Q171" s="1">
        <f t="shared" si="45"/>
        <v>14.496205100593309</v>
      </c>
      <c r="R171" s="1"/>
      <c r="S171" s="13">
        <f t="shared" si="46"/>
        <v>0.17647058823529413</v>
      </c>
      <c r="T171" s="13">
        <f t="shared" si="47"/>
        <v>17.647058823529413</v>
      </c>
    </row>
    <row r="172" spans="1:20" x14ac:dyDescent="0.3">
      <c r="A172" s="14"/>
      <c r="H172" s="12"/>
      <c r="I172" s="13"/>
      <c r="L172" s="3"/>
      <c r="M172" s="1"/>
      <c r="P172" s="3"/>
      <c r="Q172" s="1"/>
      <c r="S172" s="7"/>
      <c r="T172" s="7"/>
    </row>
    <row r="173" spans="1:20" x14ac:dyDescent="0.3">
      <c r="A173" s="1" t="s">
        <v>19</v>
      </c>
      <c r="H173" s="12"/>
      <c r="I173" s="13"/>
      <c r="L173" s="3"/>
      <c r="M173" s="1"/>
      <c r="P173" s="3"/>
      <c r="Q173" s="1"/>
      <c r="S173" s="7"/>
      <c r="T173" s="7"/>
    </row>
    <row r="174" spans="1:20" x14ac:dyDescent="0.3">
      <c r="A174" s="8" t="s">
        <v>12</v>
      </c>
      <c r="B174" s="5">
        <v>129.846</v>
      </c>
      <c r="E174" s="5">
        <v>4</v>
      </c>
      <c r="F174" s="5">
        <v>29</v>
      </c>
      <c r="G174" s="5">
        <f>E174+F174</f>
        <v>33</v>
      </c>
      <c r="H174" s="12">
        <f t="shared" ref="H174:H205" si="48">G174/B174</f>
        <v>0.25414722055357886</v>
      </c>
      <c r="I174" s="13">
        <f t="shared" ref="I174:I205" si="49">H174*100</f>
        <v>25.414722055357885</v>
      </c>
      <c r="L174" s="3">
        <f t="shared" ref="L174:L205" si="50">E174/B174</f>
        <v>3.0805723703464103E-2</v>
      </c>
      <c r="M174" s="1">
        <f t="shared" ref="M174:M205" si="51">L174*100</f>
        <v>3.0805723703464105</v>
      </c>
      <c r="P174" s="3">
        <f t="shared" ref="P174:P205" si="52">F174/B174</f>
        <v>0.22334149685011476</v>
      </c>
      <c r="Q174" s="1">
        <f t="shared" ref="Q174:Q205" si="53">P174*100</f>
        <v>22.334149685011475</v>
      </c>
      <c r="S174" s="7">
        <f t="shared" ref="S174:S205" si="54">E174/G174</f>
        <v>0.12121212121212122</v>
      </c>
      <c r="T174" s="7">
        <f t="shared" ref="T174:T205" si="55">S174*100</f>
        <v>12.121212121212121</v>
      </c>
    </row>
    <row r="175" spans="1:20" x14ac:dyDescent="0.3">
      <c r="A175" s="8" t="s">
        <v>12</v>
      </c>
      <c r="B175" s="5">
        <v>166.99100000000001</v>
      </c>
      <c r="E175" s="5">
        <v>4</v>
      </c>
      <c r="F175" s="5">
        <v>26</v>
      </c>
      <c r="G175" s="5">
        <f>E175+F175</f>
        <v>30</v>
      </c>
      <c r="H175" s="12">
        <f t="shared" si="48"/>
        <v>0.17965040032097537</v>
      </c>
      <c r="I175" s="13">
        <f t="shared" si="49"/>
        <v>17.965040032097537</v>
      </c>
      <c r="L175" s="3">
        <f t="shared" si="50"/>
        <v>2.3953386709463384E-2</v>
      </c>
      <c r="M175" s="1">
        <f t="shared" si="51"/>
        <v>2.3953386709463382</v>
      </c>
      <c r="P175" s="3">
        <f t="shared" si="52"/>
        <v>0.15569701361151198</v>
      </c>
      <c r="Q175" s="1">
        <f t="shared" si="53"/>
        <v>15.569701361151198</v>
      </c>
      <c r="S175" s="7">
        <f t="shared" si="54"/>
        <v>0.13333333333333333</v>
      </c>
      <c r="T175" s="7">
        <f t="shared" si="55"/>
        <v>13.333333333333334</v>
      </c>
    </row>
    <row r="176" spans="1:20" x14ac:dyDescent="0.3">
      <c r="A176" s="8" t="s">
        <v>12</v>
      </c>
      <c r="B176" s="5">
        <v>183.14099999999999</v>
      </c>
      <c r="E176" s="5">
        <v>5</v>
      </c>
      <c r="F176" s="5">
        <v>23</v>
      </c>
      <c r="G176" s="5">
        <f>E176+F176</f>
        <v>28</v>
      </c>
      <c r="H176" s="12">
        <f t="shared" si="48"/>
        <v>0.1528876657875626</v>
      </c>
      <c r="I176" s="13">
        <f t="shared" si="49"/>
        <v>15.28876657875626</v>
      </c>
      <c r="L176" s="3">
        <f t="shared" si="50"/>
        <v>2.7301368890636179E-2</v>
      </c>
      <c r="M176" s="1">
        <f t="shared" si="51"/>
        <v>2.7301368890636177</v>
      </c>
      <c r="P176" s="3">
        <f t="shared" si="52"/>
        <v>0.12558629689692641</v>
      </c>
      <c r="Q176" s="1">
        <f t="shared" si="53"/>
        <v>12.558629689692641</v>
      </c>
      <c r="S176" s="7">
        <f t="shared" si="54"/>
        <v>0.17857142857142858</v>
      </c>
      <c r="T176" s="7">
        <f t="shared" si="55"/>
        <v>17.857142857142858</v>
      </c>
    </row>
    <row r="177" spans="1:20" x14ac:dyDescent="0.3">
      <c r="A177" s="8" t="s">
        <v>12</v>
      </c>
      <c r="B177" s="5">
        <v>124.032</v>
      </c>
      <c r="E177" s="5">
        <v>2</v>
      </c>
      <c r="F177" s="5">
        <v>27</v>
      </c>
      <c r="G177" s="5">
        <f t="shared" ref="G177:G211" si="56">E177+F177</f>
        <v>29</v>
      </c>
      <c r="H177" s="12">
        <f t="shared" si="48"/>
        <v>0.2338106295149639</v>
      </c>
      <c r="I177" s="13">
        <f t="shared" si="49"/>
        <v>23.381062951496389</v>
      </c>
      <c r="L177" s="3">
        <f t="shared" si="50"/>
        <v>1.6124871001031993E-2</v>
      </c>
      <c r="M177" s="1">
        <f t="shared" si="51"/>
        <v>1.6124871001031993</v>
      </c>
      <c r="P177" s="3">
        <f t="shared" si="52"/>
        <v>0.2176857585139319</v>
      </c>
      <c r="Q177" s="1">
        <f t="shared" si="53"/>
        <v>21.768575851393191</v>
      </c>
      <c r="S177" s="7">
        <f t="shared" si="54"/>
        <v>6.8965517241379309E-2</v>
      </c>
      <c r="T177" s="7">
        <f t="shared" si="55"/>
        <v>6.8965517241379306</v>
      </c>
    </row>
    <row r="178" spans="1:20" x14ac:dyDescent="0.3">
      <c r="A178" s="8" t="s">
        <v>12</v>
      </c>
      <c r="B178" s="5">
        <v>151.16399999999999</v>
      </c>
      <c r="E178" s="5">
        <v>4</v>
      </c>
      <c r="F178" s="5">
        <v>21</v>
      </c>
      <c r="G178" s="5">
        <f t="shared" si="56"/>
        <v>25</v>
      </c>
      <c r="H178" s="12">
        <f t="shared" si="48"/>
        <v>0.16538329231827686</v>
      </c>
      <c r="I178" s="13">
        <f t="shared" si="49"/>
        <v>16.538329231827685</v>
      </c>
      <c r="L178" s="3">
        <f t="shared" si="50"/>
        <v>2.6461326770924297E-2</v>
      </c>
      <c r="M178" s="1">
        <f t="shared" si="51"/>
        <v>2.6461326770924298</v>
      </c>
      <c r="P178" s="3">
        <f t="shared" si="52"/>
        <v>0.13892196554735256</v>
      </c>
      <c r="Q178" s="1">
        <f t="shared" si="53"/>
        <v>13.892196554735255</v>
      </c>
      <c r="S178" s="7">
        <f t="shared" si="54"/>
        <v>0.16</v>
      </c>
      <c r="T178" s="7">
        <f t="shared" si="55"/>
        <v>16</v>
      </c>
    </row>
    <row r="179" spans="1:20" x14ac:dyDescent="0.3">
      <c r="A179" s="8" t="s">
        <v>12</v>
      </c>
      <c r="B179" s="5">
        <v>169.898</v>
      </c>
      <c r="E179" s="5">
        <v>3</v>
      </c>
      <c r="F179" s="5">
        <v>24</v>
      </c>
      <c r="G179" s="5">
        <f t="shared" si="56"/>
        <v>27</v>
      </c>
      <c r="H179" s="12">
        <f t="shared" si="48"/>
        <v>0.15891888074020882</v>
      </c>
      <c r="I179" s="13">
        <f t="shared" si="49"/>
        <v>15.891888074020882</v>
      </c>
      <c r="L179" s="3">
        <f t="shared" si="50"/>
        <v>1.7657653415578758E-2</v>
      </c>
      <c r="M179" s="1">
        <f t="shared" si="51"/>
        <v>1.7657653415578758</v>
      </c>
      <c r="P179" s="3">
        <f t="shared" si="52"/>
        <v>0.14126122732463006</v>
      </c>
      <c r="Q179" s="1">
        <f t="shared" si="53"/>
        <v>14.126122732463006</v>
      </c>
      <c r="S179" s="7">
        <f t="shared" si="54"/>
        <v>0.1111111111111111</v>
      </c>
      <c r="T179" s="7">
        <f t="shared" si="55"/>
        <v>11.111111111111111</v>
      </c>
    </row>
    <row r="180" spans="1:20" x14ac:dyDescent="0.3">
      <c r="A180" s="8" t="s">
        <v>12</v>
      </c>
      <c r="B180" s="5">
        <v>110.143</v>
      </c>
      <c r="E180" s="5">
        <v>2</v>
      </c>
      <c r="F180" s="5">
        <v>21</v>
      </c>
      <c r="G180" s="5">
        <f t="shared" si="56"/>
        <v>23</v>
      </c>
      <c r="H180" s="12">
        <f t="shared" si="48"/>
        <v>0.20881944381395096</v>
      </c>
      <c r="I180" s="13">
        <f t="shared" si="49"/>
        <v>20.881944381395094</v>
      </c>
      <c r="L180" s="3">
        <f t="shared" si="50"/>
        <v>1.8158212505560954E-2</v>
      </c>
      <c r="M180" s="1">
        <f t="shared" si="51"/>
        <v>1.8158212505560953</v>
      </c>
      <c r="P180" s="3">
        <f t="shared" si="52"/>
        <v>0.19066123130838999</v>
      </c>
      <c r="Q180" s="1">
        <f t="shared" si="53"/>
        <v>19.066123130838999</v>
      </c>
      <c r="S180" s="7">
        <f t="shared" si="54"/>
        <v>8.6956521739130432E-2</v>
      </c>
      <c r="T180" s="7">
        <f t="shared" si="55"/>
        <v>8.695652173913043</v>
      </c>
    </row>
    <row r="181" spans="1:20" x14ac:dyDescent="0.3">
      <c r="A181" s="8" t="s">
        <v>12</v>
      </c>
      <c r="B181" s="5">
        <v>179.911</v>
      </c>
      <c r="E181" s="5">
        <v>5</v>
      </c>
      <c r="F181" s="5">
        <v>20</v>
      </c>
      <c r="G181" s="5">
        <f t="shared" si="56"/>
        <v>25</v>
      </c>
      <c r="H181" s="12">
        <f t="shared" si="48"/>
        <v>0.13895759570009616</v>
      </c>
      <c r="I181" s="13">
        <f t="shared" si="49"/>
        <v>13.895759570009616</v>
      </c>
      <c r="L181" s="3">
        <f t="shared" si="50"/>
        <v>2.7791519140019233E-2</v>
      </c>
      <c r="M181" s="1">
        <f t="shared" si="51"/>
        <v>2.7791519140019232</v>
      </c>
      <c r="P181" s="3">
        <f t="shared" si="52"/>
        <v>0.11116607656007693</v>
      </c>
      <c r="Q181" s="1">
        <f t="shared" si="53"/>
        <v>11.116607656007693</v>
      </c>
      <c r="S181" s="7">
        <f t="shared" si="54"/>
        <v>0.2</v>
      </c>
      <c r="T181" s="7">
        <f t="shared" si="55"/>
        <v>20</v>
      </c>
    </row>
    <row r="182" spans="1:20" x14ac:dyDescent="0.3">
      <c r="A182" s="8" t="s">
        <v>12</v>
      </c>
      <c r="B182" s="5">
        <v>203.49</v>
      </c>
      <c r="E182" s="5">
        <v>3</v>
      </c>
      <c r="F182" s="5">
        <v>29</v>
      </c>
      <c r="G182" s="5">
        <f t="shared" si="56"/>
        <v>32</v>
      </c>
      <c r="H182" s="12">
        <f t="shared" si="48"/>
        <v>0.15725588481006436</v>
      </c>
      <c r="I182" s="13">
        <f t="shared" si="49"/>
        <v>15.725588481006437</v>
      </c>
      <c r="L182" s="3">
        <f t="shared" si="50"/>
        <v>1.4742739200943534E-2</v>
      </c>
      <c r="M182" s="1">
        <f t="shared" si="51"/>
        <v>1.4742739200943533</v>
      </c>
      <c r="P182" s="3">
        <f t="shared" si="52"/>
        <v>0.14251314560912084</v>
      </c>
      <c r="Q182" s="1">
        <f t="shared" si="53"/>
        <v>14.251314560912084</v>
      </c>
      <c r="S182" s="7">
        <f t="shared" si="54"/>
        <v>9.375E-2</v>
      </c>
      <c r="T182" s="7">
        <f t="shared" si="55"/>
        <v>9.375</v>
      </c>
    </row>
    <row r="183" spans="1:20" x14ac:dyDescent="0.3">
      <c r="A183" s="8" t="s">
        <v>12</v>
      </c>
      <c r="B183" s="5">
        <v>145.99600000000001</v>
      </c>
      <c r="E183" s="5">
        <v>5</v>
      </c>
      <c r="F183" s="5">
        <v>25</v>
      </c>
      <c r="G183" s="5">
        <f t="shared" si="56"/>
        <v>30</v>
      </c>
      <c r="H183" s="12">
        <f t="shared" si="48"/>
        <v>0.20548508178306255</v>
      </c>
      <c r="I183" s="13">
        <f t="shared" si="49"/>
        <v>20.548508178306253</v>
      </c>
      <c r="L183" s="3">
        <f t="shared" si="50"/>
        <v>3.4247513630510422E-2</v>
      </c>
      <c r="M183" s="1">
        <f t="shared" si="51"/>
        <v>3.4247513630510422</v>
      </c>
      <c r="P183" s="3">
        <f t="shared" si="52"/>
        <v>0.17123756815255212</v>
      </c>
      <c r="Q183" s="1">
        <f t="shared" si="53"/>
        <v>17.123756815255213</v>
      </c>
      <c r="S183" s="7">
        <f t="shared" si="54"/>
        <v>0.16666666666666666</v>
      </c>
      <c r="T183" s="7">
        <f t="shared" si="55"/>
        <v>16.666666666666664</v>
      </c>
    </row>
    <row r="184" spans="1:20" x14ac:dyDescent="0.3">
      <c r="A184" s="8" t="s">
        <v>12</v>
      </c>
      <c r="B184" s="5">
        <v>164.084</v>
      </c>
      <c r="E184" s="5">
        <v>3</v>
      </c>
      <c r="F184" s="5">
        <v>22</v>
      </c>
      <c r="G184" s="5">
        <f t="shared" si="56"/>
        <v>25</v>
      </c>
      <c r="H184" s="12">
        <f t="shared" si="48"/>
        <v>0.15236098583652274</v>
      </c>
      <c r="I184" s="13">
        <f t="shared" si="49"/>
        <v>15.236098583652275</v>
      </c>
      <c r="L184" s="3">
        <f t="shared" si="50"/>
        <v>1.8283318300382729E-2</v>
      </c>
      <c r="M184" s="1">
        <f t="shared" si="51"/>
        <v>1.8283318300382729</v>
      </c>
      <c r="P184" s="3">
        <f t="shared" si="52"/>
        <v>0.13407766753614003</v>
      </c>
      <c r="Q184" s="1">
        <f t="shared" si="53"/>
        <v>13.407766753614004</v>
      </c>
      <c r="S184" s="7">
        <f t="shared" si="54"/>
        <v>0.12</v>
      </c>
      <c r="T184" s="7">
        <f t="shared" si="55"/>
        <v>12</v>
      </c>
    </row>
    <row r="185" spans="1:20" x14ac:dyDescent="0.3">
      <c r="A185" s="8" t="s">
        <v>12</v>
      </c>
      <c r="B185" s="5">
        <v>156.33199999999999</v>
      </c>
      <c r="E185" s="5">
        <v>5</v>
      </c>
      <c r="F185" s="5">
        <v>25</v>
      </c>
      <c r="G185" s="5">
        <f t="shared" si="56"/>
        <v>30</v>
      </c>
      <c r="H185" s="12">
        <f t="shared" si="48"/>
        <v>0.19189929125195099</v>
      </c>
      <c r="I185" s="13">
        <f t="shared" si="49"/>
        <v>19.1899291251951</v>
      </c>
      <c r="L185" s="3">
        <f t="shared" si="50"/>
        <v>3.1983215208658496E-2</v>
      </c>
      <c r="M185" s="1">
        <f t="shared" si="51"/>
        <v>3.1983215208658495</v>
      </c>
      <c r="P185" s="3">
        <f t="shared" si="52"/>
        <v>0.1599160760432925</v>
      </c>
      <c r="Q185" s="1">
        <f t="shared" si="53"/>
        <v>15.99160760432925</v>
      </c>
      <c r="S185" s="7">
        <f t="shared" si="54"/>
        <v>0.16666666666666666</v>
      </c>
      <c r="T185" s="7">
        <f t="shared" si="55"/>
        <v>16.666666666666664</v>
      </c>
    </row>
    <row r="186" spans="1:20" x14ac:dyDescent="0.3">
      <c r="A186" s="8" t="s">
        <v>12</v>
      </c>
      <c r="B186" s="5">
        <v>149.226</v>
      </c>
      <c r="E186" s="5">
        <v>3</v>
      </c>
      <c r="F186" s="5">
        <v>26</v>
      </c>
      <c r="G186" s="5">
        <f t="shared" si="56"/>
        <v>29</v>
      </c>
      <c r="H186" s="12">
        <f t="shared" si="48"/>
        <v>0.19433610764880116</v>
      </c>
      <c r="I186" s="13">
        <f t="shared" si="49"/>
        <v>19.433610764880115</v>
      </c>
      <c r="L186" s="3">
        <f t="shared" si="50"/>
        <v>2.0103735274013913E-2</v>
      </c>
      <c r="M186" s="1">
        <f t="shared" si="51"/>
        <v>2.0103735274013914</v>
      </c>
      <c r="P186" s="3">
        <f t="shared" si="52"/>
        <v>0.17423237237478723</v>
      </c>
      <c r="Q186" s="1">
        <f t="shared" si="53"/>
        <v>17.423237237478723</v>
      </c>
      <c r="S186" s="7">
        <f t="shared" si="54"/>
        <v>0.10344827586206896</v>
      </c>
      <c r="T186" s="7">
        <f t="shared" si="55"/>
        <v>10.344827586206897</v>
      </c>
    </row>
    <row r="187" spans="1:20" x14ac:dyDescent="0.3">
      <c r="A187" s="8" t="s">
        <v>12</v>
      </c>
      <c r="B187" s="5">
        <v>150.518</v>
      </c>
      <c r="E187" s="5">
        <v>3</v>
      </c>
      <c r="F187" s="5">
        <v>31</v>
      </c>
      <c r="G187" s="5">
        <f t="shared" si="56"/>
        <v>34</v>
      </c>
      <c r="H187" s="12">
        <f t="shared" si="48"/>
        <v>0.22588660492432799</v>
      </c>
      <c r="I187" s="13">
        <f t="shared" si="49"/>
        <v>22.588660492432801</v>
      </c>
      <c r="L187" s="3">
        <f t="shared" si="50"/>
        <v>1.9931171022734822E-2</v>
      </c>
      <c r="M187" s="1">
        <f t="shared" si="51"/>
        <v>1.9931171022734822</v>
      </c>
      <c r="P187" s="3">
        <f t="shared" si="52"/>
        <v>0.20595543390159315</v>
      </c>
      <c r="Q187" s="1">
        <f t="shared" si="53"/>
        <v>20.595543390159314</v>
      </c>
      <c r="S187" s="7">
        <f t="shared" si="54"/>
        <v>8.8235294117647065E-2</v>
      </c>
      <c r="T187" s="7">
        <f t="shared" si="55"/>
        <v>8.8235294117647065</v>
      </c>
    </row>
    <row r="188" spans="1:20" x14ac:dyDescent="0.3">
      <c r="A188" s="8" t="s">
        <v>12</v>
      </c>
      <c r="B188" s="5">
        <v>124.032</v>
      </c>
      <c r="E188" s="5">
        <v>3</v>
      </c>
      <c r="F188" s="5">
        <v>30</v>
      </c>
      <c r="G188" s="5">
        <f t="shared" si="56"/>
        <v>33</v>
      </c>
      <c r="H188" s="12">
        <f t="shared" si="48"/>
        <v>0.26606037151702788</v>
      </c>
      <c r="I188" s="13">
        <f t="shared" si="49"/>
        <v>26.60603715170279</v>
      </c>
      <c r="L188" s="3">
        <f t="shared" si="50"/>
        <v>2.4187306501547989E-2</v>
      </c>
      <c r="M188" s="1">
        <f t="shared" si="51"/>
        <v>2.4187306501547989</v>
      </c>
      <c r="P188" s="3">
        <f t="shared" si="52"/>
        <v>0.24187306501547989</v>
      </c>
      <c r="Q188" s="1">
        <f t="shared" si="53"/>
        <v>24.18730650154799</v>
      </c>
      <c r="S188" s="7">
        <f t="shared" si="54"/>
        <v>9.0909090909090912E-2</v>
      </c>
      <c r="T188" s="7">
        <f t="shared" si="55"/>
        <v>9.0909090909090917</v>
      </c>
    </row>
    <row r="189" spans="1:20" x14ac:dyDescent="0.3">
      <c r="A189" s="8" t="s">
        <v>12</v>
      </c>
      <c r="B189" s="5">
        <v>160.208</v>
      </c>
      <c r="E189" s="5">
        <v>2</v>
      </c>
      <c r="F189" s="5">
        <v>28</v>
      </c>
      <c r="G189" s="5">
        <f t="shared" si="56"/>
        <v>30</v>
      </c>
      <c r="H189" s="12">
        <f t="shared" si="48"/>
        <v>0.18725656646359731</v>
      </c>
      <c r="I189" s="13">
        <f t="shared" si="49"/>
        <v>18.725656646359731</v>
      </c>
      <c r="L189" s="3">
        <f t="shared" si="50"/>
        <v>1.2483771097573156E-2</v>
      </c>
      <c r="M189" s="1">
        <f t="shared" si="51"/>
        <v>1.2483771097573155</v>
      </c>
      <c r="P189" s="3">
        <f t="shared" si="52"/>
        <v>0.17477279536602416</v>
      </c>
      <c r="Q189" s="1">
        <f t="shared" si="53"/>
        <v>17.477279536602417</v>
      </c>
      <c r="S189" s="7">
        <f t="shared" si="54"/>
        <v>6.6666666666666666E-2</v>
      </c>
      <c r="T189" s="7">
        <f t="shared" si="55"/>
        <v>6.666666666666667</v>
      </c>
    </row>
    <row r="190" spans="1:20" x14ac:dyDescent="0.3">
      <c r="A190" s="8" t="s">
        <v>12</v>
      </c>
      <c r="B190" s="5">
        <v>171.83600000000001</v>
      </c>
      <c r="E190" s="5">
        <v>3</v>
      </c>
      <c r="F190" s="5">
        <v>30</v>
      </c>
      <c r="G190" s="5">
        <f t="shared" si="56"/>
        <v>33</v>
      </c>
      <c r="H190" s="12">
        <f t="shared" si="48"/>
        <v>0.19204357643334341</v>
      </c>
      <c r="I190" s="13">
        <f t="shared" si="49"/>
        <v>19.20435764333434</v>
      </c>
      <c r="L190" s="3">
        <f t="shared" si="50"/>
        <v>1.7458506948485764E-2</v>
      </c>
      <c r="M190" s="1">
        <f t="shared" si="51"/>
        <v>1.7458506948485764</v>
      </c>
      <c r="P190" s="3">
        <f t="shared" si="52"/>
        <v>0.17458506948485764</v>
      </c>
      <c r="Q190" s="1">
        <f t="shared" si="53"/>
        <v>17.458506948485763</v>
      </c>
      <c r="S190" s="7">
        <f t="shared" si="54"/>
        <v>9.0909090909090912E-2</v>
      </c>
      <c r="T190" s="7">
        <f t="shared" si="55"/>
        <v>9.0909090909090917</v>
      </c>
    </row>
    <row r="191" spans="1:20" x14ac:dyDescent="0.3">
      <c r="A191" s="8" t="s">
        <v>12</v>
      </c>
      <c r="B191" s="5">
        <v>172.15899999999999</v>
      </c>
      <c r="E191" s="5">
        <v>3</v>
      </c>
      <c r="F191" s="5">
        <v>26</v>
      </c>
      <c r="G191" s="5">
        <f t="shared" si="56"/>
        <v>29</v>
      </c>
      <c r="H191" s="12">
        <f t="shared" si="48"/>
        <v>0.16844893383442053</v>
      </c>
      <c r="I191" s="13">
        <f t="shared" si="49"/>
        <v>16.844893383442052</v>
      </c>
      <c r="L191" s="3">
        <f t="shared" si="50"/>
        <v>1.7425751775974534E-2</v>
      </c>
      <c r="M191" s="1">
        <f t="shared" si="51"/>
        <v>1.7425751775974534</v>
      </c>
      <c r="P191" s="3">
        <f t="shared" si="52"/>
        <v>0.15102318205844598</v>
      </c>
      <c r="Q191" s="1">
        <f t="shared" si="53"/>
        <v>15.102318205844597</v>
      </c>
      <c r="S191" s="7">
        <f t="shared" si="54"/>
        <v>0.10344827586206896</v>
      </c>
      <c r="T191" s="7">
        <f t="shared" si="55"/>
        <v>10.344827586206897</v>
      </c>
    </row>
    <row r="192" spans="1:20" x14ac:dyDescent="0.3">
      <c r="A192" s="8" t="s">
        <v>12</v>
      </c>
      <c r="B192" s="5">
        <v>125.001</v>
      </c>
      <c r="E192" s="5">
        <v>2</v>
      </c>
      <c r="F192" s="5">
        <v>25</v>
      </c>
      <c r="G192" s="5">
        <f t="shared" si="56"/>
        <v>27</v>
      </c>
      <c r="H192" s="12">
        <f t="shared" si="48"/>
        <v>0.21599827201382388</v>
      </c>
      <c r="I192" s="13">
        <f t="shared" si="49"/>
        <v>21.599827201382389</v>
      </c>
      <c r="L192" s="3">
        <f t="shared" si="50"/>
        <v>1.5999872001023992E-2</v>
      </c>
      <c r="M192" s="1">
        <f t="shared" si="51"/>
        <v>1.5999872001023991</v>
      </c>
      <c r="P192" s="3">
        <f t="shared" si="52"/>
        <v>0.19999840001279989</v>
      </c>
      <c r="Q192" s="1">
        <f t="shared" si="53"/>
        <v>19.999840001279988</v>
      </c>
      <c r="S192" s="7">
        <f t="shared" si="54"/>
        <v>7.407407407407407E-2</v>
      </c>
      <c r="T192" s="7">
        <f t="shared" si="55"/>
        <v>7.4074074074074066</v>
      </c>
    </row>
    <row r="193" spans="1:20" x14ac:dyDescent="0.3">
      <c r="A193" s="8" t="s">
        <v>12</v>
      </c>
      <c r="B193" s="5">
        <v>199.614</v>
      </c>
      <c r="E193" s="5">
        <v>3</v>
      </c>
      <c r="F193" s="5">
        <v>29</v>
      </c>
      <c r="G193" s="5">
        <f t="shared" si="56"/>
        <v>32</v>
      </c>
      <c r="H193" s="12">
        <f t="shared" si="48"/>
        <v>0.16030939713647338</v>
      </c>
      <c r="I193" s="13">
        <f t="shared" si="49"/>
        <v>16.030939713647339</v>
      </c>
      <c r="L193" s="3">
        <f t="shared" si="50"/>
        <v>1.502900598154438E-2</v>
      </c>
      <c r="M193" s="1">
        <f t="shared" si="51"/>
        <v>1.5029005981544381</v>
      </c>
      <c r="P193" s="3">
        <f t="shared" si="52"/>
        <v>0.14528039115492902</v>
      </c>
      <c r="Q193" s="1">
        <f t="shared" si="53"/>
        <v>14.528039115492902</v>
      </c>
      <c r="S193" s="7">
        <f t="shared" si="54"/>
        <v>9.375E-2</v>
      </c>
      <c r="T193" s="7">
        <f t="shared" si="55"/>
        <v>9.375</v>
      </c>
    </row>
    <row r="194" spans="1:20" x14ac:dyDescent="0.3">
      <c r="A194" s="8" t="s">
        <v>12</v>
      </c>
      <c r="B194" s="5">
        <v>187.66300000000001</v>
      </c>
      <c r="E194" s="5">
        <v>2</v>
      </c>
      <c r="F194" s="5">
        <v>24</v>
      </c>
      <c r="G194" s="5">
        <f t="shared" si="56"/>
        <v>26</v>
      </c>
      <c r="H194" s="12">
        <f t="shared" si="48"/>
        <v>0.13854622381609585</v>
      </c>
      <c r="I194" s="13">
        <f t="shared" si="49"/>
        <v>13.854622381609586</v>
      </c>
      <c r="L194" s="3">
        <f t="shared" si="50"/>
        <v>1.0657401832007375E-2</v>
      </c>
      <c r="M194" s="1">
        <f t="shared" si="51"/>
        <v>1.0657401832007374</v>
      </c>
      <c r="P194" s="3">
        <f t="shared" si="52"/>
        <v>0.12788882198408849</v>
      </c>
      <c r="Q194" s="1">
        <f t="shared" si="53"/>
        <v>12.788882198408849</v>
      </c>
      <c r="S194" s="7">
        <f t="shared" si="54"/>
        <v>7.6923076923076927E-2</v>
      </c>
      <c r="T194" s="7">
        <f t="shared" si="55"/>
        <v>7.6923076923076925</v>
      </c>
    </row>
    <row r="195" spans="1:20" x14ac:dyDescent="0.3">
      <c r="A195" s="8" t="s">
        <v>12</v>
      </c>
      <c r="B195" s="5">
        <v>173.12799999999999</v>
      </c>
      <c r="E195" s="5">
        <v>3</v>
      </c>
      <c r="F195" s="5">
        <v>20</v>
      </c>
      <c r="G195" s="5">
        <f t="shared" si="56"/>
        <v>23</v>
      </c>
      <c r="H195" s="12">
        <f t="shared" si="48"/>
        <v>0.13284968347118895</v>
      </c>
      <c r="I195" s="13">
        <f t="shared" si="49"/>
        <v>13.284968347118895</v>
      </c>
      <c r="L195" s="3">
        <f t="shared" si="50"/>
        <v>1.7328219583198561E-2</v>
      </c>
      <c r="M195" s="1">
        <f t="shared" si="51"/>
        <v>1.7328219583198561</v>
      </c>
      <c r="P195" s="3">
        <f t="shared" si="52"/>
        <v>0.11552146388799039</v>
      </c>
      <c r="Q195" s="1">
        <f t="shared" si="53"/>
        <v>11.55214638879904</v>
      </c>
      <c r="S195" s="7">
        <f t="shared" si="54"/>
        <v>0.13043478260869565</v>
      </c>
      <c r="T195" s="7">
        <f t="shared" si="55"/>
        <v>13.043478260869565</v>
      </c>
    </row>
    <row r="196" spans="1:20" x14ac:dyDescent="0.3">
      <c r="A196" s="8" t="s">
        <v>12</v>
      </c>
      <c r="B196" s="5">
        <v>187.66300000000001</v>
      </c>
      <c r="E196" s="5">
        <v>4</v>
      </c>
      <c r="F196" s="5">
        <v>22</v>
      </c>
      <c r="G196" s="5">
        <f t="shared" si="56"/>
        <v>26</v>
      </c>
      <c r="H196" s="12">
        <f t="shared" si="48"/>
        <v>0.13854622381609585</v>
      </c>
      <c r="I196" s="13">
        <f t="shared" si="49"/>
        <v>13.854622381609586</v>
      </c>
      <c r="L196" s="3">
        <f t="shared" si="50"/>
        <v>2.131480366401475E-2</v>
      </c>
      <c r="M196" s="1">
        <f t="shared" si="51"/>
        <v>2.1314803664014748</v>
      </c>
      <c r="P196" s="3">
        <f t="shared" si="52"/>
        <v>0.11723142015208111</v>
      </c>
      <c r="Q196" s="1">
        <f t="shared" si="53"/>
        <v>11.723142015208111</v>
      </c>
      <c r="S196" s="7">
        <f t="shared" si="54"/>
        <v>0.15384615384615385</v>
      </c>
      <c r="T196" s="7">
        <f t="shared" si="55"/>
        <v>15.384615384615385</v>
      </c>
    </row>
    <row r="197" spans="1:20" x14ac:dyDescent="0.3">
      <c r="A197" s="8" t="s">
        <v>12</v>
      </c>
      <c r="B197" s="5">
        <v>129.523</v>
      </c>
      <c r="E197" s="5">
        <v>3</v>
      </c>
      <c r="F197" s="5">
        <v>29</v>
      </c>
      <c r="G197" s="5">
        <f t="shared" si="56"/>
        <v>32</v>
      </c>
      <c r="H197" s="12">
        <f t="shared" si="48"/>
        <v>0.24706036765670963</v>
      </c>
      <c r="I197" s="13">
        <f t="shared" si="49"/>
        <v>24.706036765670962</v>
      </c>
      <c r="L197" s="3">
        <f t="shared" si="50"/>
        <v>2.3161909467816526E-2</v>
      </c>
      <c r="M197" s="1">
        <f t="shared" si="51"/>
        <v>2.3161909467816528</v>
      </c>
      <c r="P197" s="3">
        <f t="shared" si="52"/>
        <v>0.22389845818889309</v>
      </c>
      <c r="Q197" s="1">
        <f t="shared" si="53"/>
        <v>22.389845818889309</v>
      </c>
      <c r="S197" s="7">
        <f t="shared" si="54"/>
        <v>9.375E-2</v>
      </c>
      <c r="T197" s="7">
        <f t="shared" si="55"/>
        <v>9.375</v>
      </c>
    </row>
    <row r="198" spans="1:20" x14ac:dyDescent="0.3">
      <c r="A198" s="8" t="s">
        <v>12</v>
      </c>
      <c r="B198" s="5">
        <v>99.807000000000002</v>
      </c>
      <c r="E198" s="5">
        <v>5</v>
      </c>
      <c r="F198" s="5">
        <v>32</v>
      </c>
      <c r="G198" s="5">
        <f t="shared" si="56"/>
        <v>37</v>
      </c>
      <c r="H198" s="12">
        <f t="shared" si="48"/>
        <v>0.37071548087809469</v>
      </c>
      <c r="I198" s="13">
        <f t="shared" si="49"/>
        <v>37.071548087809468</v>
      </c>
      <c r="L198" s="3">
        <f t="shared" si="50"/>
        <v>5.0096686605147933E-2</v>
      </c>
      <c r="M198" s="1">
        <f t="shared" si="51"/>
        <v>5.0096686605147935</v>
      </c>
      <c r="P198" s="3">
        <f t="shared" si="52"/>
        <v>0.32061879427294676</v>
      </c>
      <c r="Q198" s="1">
        <f t="shared" si="53"/>
        <v>32.061879427294677</v>
      </c>
      <c r="S198" s="7">
        <f t="shared" si="54"/>
        <v>0.13513513513513514</v>
      </c>
      <c r="T198" s="7">
        <f t="shared" si="55"/>
        <v>13.513513513513514</v>
      </c>
    </row>
    <row r="199" spans="1:20" x14ac:dyDescent="0.3">
      <c r="A199" s="8" t="s">
        <v>12</v>
      </c>
      <c r="B199" s="5">
        <v>125.324</v>
      </c>
      <c r="E199" s="5">
        <v>3</v>
      </c>
      <c r="F199" s="5">
        <v>28</v>
      </c>
      <c r="G199" s="5">
        <f t="shared" si="56"/>
        <v>31</v>
      </c>
      <c r="H199" s="12">
        <f t="shared" si="48"/>
        <v>0.24735884587150106</v>
      </c>
      <c r="I199" s="13">
        <f t="shared" si="49"/>
        <v>24.735884587150107</v>
      </c>
      <c r="L199" s="3">
        <f t="shared" si="50"/>
        <v>2.3937952826274297E-2</v>
      </c>
      <c r="M199" s="1">
        <f t="shared" si="51"/>
        <v>2.3937952826274298</v>
      </c>
      <c r="P199" s="3">
        <f t="shared" si="52"/>
        <v>0.22342089304522678</v>
      </c>
      <c r="Q199" s="1">
        <f t="shared" si="53"/>
        <v>22.342089304522677</v>
      </c>
      <c r="S199" s="7">
        <f t="shared" si="54"/>
        <v>9.6774193548387094E-2</v>
      </c>
      <c r="T199" s="7">
        <f t="shared" si="55"/>
        <v>9.67741935483871</v>
      </c>
    </row>
    <row r="200" spans="1:20" x14ac:dyDescent="0.3">
      <c r="A200" s="8" t="s">
        <v>12</v>
      </c>
      <c r="B200" s="5">
        <v>176.68100000000001</v>
      </c>
      <c r="E200" s="5">
        <v>4</v>
      </c>
      <c r="F200" s="5">
        <v>32</v>
      </c>
      <c r="G200" s="5">
        <f t="shared" si="56"/>
        <v>36</v>
      </c>
      <c r="H200" s="12">
        <f t="shared" si="48"/>
        <v>0.20375705367300387</v>
      </c>
      <c r="I200" s="13">
        <f t="shared" si="49"/>
        <v>20.375705367300387</v>
      </c>
      <c r="L200" s="3">
        <f t="shared" si="50"/>
        <v>2.2639672630333764E-2</v>
      </c>
      <c r="M200" s="1">
        <f t="shared" si="51"/>
        <v>2.2639672630333765</v>
      </c>
      <c r="P200" s="3">
        <f t="shared" si="52"/>
        <v>0.18111738104267011</v>
      </c>
      <c r="Q200" s="1">
        <f t="shared" si="53"/>
        <v>18.111738104267012</v>
      </c>
      <c r="S200" s="7">
        <f t="shared" si="54"/>
        <v>0.1111111111111111</v>
      </c>
      <c r="T200" s="7">
        <f t="shared" si="55"/>
        <v>11.111111111111111</v>
      </c>
    </row>
    <row r="201" spans="1:20" x14ac:dyDescent="0.3">
      <c r="A201" s="8" t="s">
        <v>12</v>
      </c>
      <c r="B201" s="5">
        <v>207.36600000000001</v>
      </c>
      <c r="E201" s="5">
        <v>4</v>
      </c>
      <c r="F201" s="5">
        <v>32</v>
      </c>
      <c r="G201" s="5">
        <f t="shared" si="56"/>
        <v>36</v>
      </c>
      <c r="H201" s="12">
        <f t="shared" si="48"/>
        <v>0.17360608778681172</v>
      </c>
      <c r="I201" s="13">
        <f t="shared" si="49"/>
        <v>17.360608778681172</v>
      </c>
      <c r="L201" s="3">
        <f t="shared" si="50"/>
        <v>1.9289565309645745E-2</v>
      </c>
      <c r="M201" s="1">
        <f t="shared" si="51"/>
        <v>1.9289565309645744</v>
      </c>
      <c r="P201" s="3">
        <f t="shared" si="52"/>
        <v>0.15431652247716596</v>
      </c>
      <c r="Q201" s="1">
        <f t="shared" si="53"/>
        <v>15.431652247716595</v>
      </c>
      <c r="S201" s="7">
        <f t="shared" si="54"/>
        <v>0.1111111111111111</v>
      </c>
      <c r="T201" s="7">
        <f t="shared" si="55"/>
        <v>11.111111111111111</v>
      </c>
    </row>
    <row r="202" spans="1:20" x14ac:dyDescent="0.3">
      <c r="A202" s="8" t="s">
        <v>12</v>
      </c>
      <c r="B202" s="5">
        <v>191.86199999999999</v>
      </c>
      <c r="E202" s="5">
        <v>2</v>
      </c>
      <c r="F202" s="5">
        <v>24</v>
      </c>
      <c r="G202" s="5">
        <f t="shared" si="56"/>
        <v>26</v>
      </c>
      <c r="H202" s="12">
        <f t="shared" si="48"/>
        <v>0.13551406740261229</v>
      </c>
      <c r="I202" s="13">
        <f t="shared" si="49"/>
        <v>13.551406740261228</v>
      </c>
      <c r="L202" s="3">
        <f t="shared" si="50"/>
        <v>1.0424159030970177E-2</v>
      </c>
      <c r="M202" s="1">
        <f t="shared" si="51"/>
        <v>1.0424159030970177</v>
      </c>
      <c r="P202" s="3">
        <f t="shared" si="52"/>
        <v>0.12508990837164213</v>
      </c>
      <c r="Q202" s="1">
        <f t="shared" si="53"/>
        <v>12.508990837164212</v>
      </c>
      <c r="S202" s="7">
        <f t="shared" si="54"/>
        <v>7.6923076923076927E-2</v>
      </c>
      <c r="T202" s="7">
        <f t="shared" si="55"/>
        <v>7.6923076923076925</v>
      </c>
    </row>
    <row r="203" spans="1:20" x14ac:dyDescent="0.3">
      <c r="A203" s="8" t="s">
        <v>12</v>
      </c>
      <c r="B203" s="5">
        <v>186.37100000000001</v>
      </c>
      <c r="E203" s="5">
        <v>4</v>
      </c>
      <c r="F203" s="5">
        <v>28</v>
      </c>
      <c r="G203" s="5">
        <f t="shared" si="56"/>
        <v>32</v>
      </c>
      <c r="H203" s="12">
        <f t="shared" si="48"/>
        <v>0.17170053280821587</v>
      </c>
      <c r="I203" s="13">
        <f t="shared" si="49"/>
        <v>17.170053280821588</v>
      </c>
      <c r="L203" s="3">
        <f t="shared" si="50"/>
        <v>2.1462566601026984E-2</v>
      </c>
      <c r="M203" s="1">
        <f t="shared" si="51"/>
        <v>2.1462566601026984</v>
      </c>
      <c r="P203" s="3">
        <f t="shared" si="52"/>
        <v>0.15023796620718888</v>
      </c>
      <c r="Q203" s="1">
        <f t="shared" si="53"/>
        <v>15.023796620718887</v>
      </c>
      <c r="S203" s="7">
        <f t="shared" si="54"/>
        <v>0.125</v>
      </c>
      <c r="T203" s="7">
        <f t="shared" si="55"/>
        <v>12.5</v>
      </c>
    </row>
    <row r="204" spans="1:20" x14ac:dyDescent="0.3">
      <c r="A204" s="8" t="s">
        <v>12</v>
      </c>
      <c r="B204" s="5">
        <v>126.29300000000001</v>
      </c>
      <c r="E204" s="5">
        <v>2</v>
      </c>
      <c r="F204" s="5">
        <v>29</v>
      </c>
      <c r="G204" s="5">
        <f t="shared" si="56"/>
        <v>31</v>
      </c>
      <c r="H204" s="12">
        <f t="shared" si="48"/>
        <v>0.24546095191340769</v>
      </c>
      <c r="I204" s="13">
        <f t="shared" si="49"/>
        <v>24.546095191340768</v>
      </c>
      <c r="L204" s="3">
        <f t="shared" si="50"/>
        <v>1.5836190446026303E-2</v>
      </c>
      <c r="M204" s="1">
        <f t="shared" si="51"/>
        <v>1.5836190446026304</v>
      </c>
      <c r="P204" s="3">
        <f t="shared" si="52"/>
        <v>0.22962476146738139</v>
      </c>
      <c r="Q204" s="1">
        <f t="shared" si="53"/>
        <v>22.96247614673814</v>
      </c>
      <c r="S204" s="7">
        <f t="shared" si="54"/>
        <v>6.4516129032258063E-2</v>
      </c>
      <c r="T204" s="7">
        <f t="shared" si="55"/>
        <v>6.4516129032258061</v>
      </c>
    </row>
    <row r="205" spans="1:20" x14ac:dyDescent="0.3">
      <c r="A205" s="8" t="s">
        <v>12</v>
      </c>
      <c r="B205" s="7">
        <v>174.42</v>
      </c>
      <c r="E205" s="5">
        <v>4</v>
      </c>
      <c r="F205" s="5">
        <v>30</v>
      </c>
      <c r="G205" s="5">
        <f t="shared" si="56"/>
        <v>34</v>
      </c>
      <c r="H205" s="12">
        <f t="shared" si="48"/>
        <v>0.19493177387914232</v>
      </c>
      <c r="I205" s="13">
        <f t="shared" si="49"/>
        <v>19.493177387914233</v>
      </c>
      <c r="L205" s="3">
        <f t="shared" si="50"/>
        <v>2.2933149868134391E-2</v>
      </c>
      <c r="M205" s="1">
        <f t="shared" si="51"/>
        <v>2.293314986813439</v>
      </c>
      <c r="P205" s="3">
        <f t="shared" si="52"/>
        <v>0.17199862401100793</v>
      </c>
      <c r="Q205" s="1">
        <f t="shared" si="53"/>
        <v>17.199862401100795</v>
      </c>
      <c r="S205" s="7">
        <f t="shared" si="54"/>
        <v>0.11764705882352941</v>
      </c>
      <c r="T205" s="7">
        <f t="shared" si="55"/>
        <v>11.76470588235294</v>
      </c>
    </row>
    <row r="206" spans="1:20" x14ac:dyDescent="0.3">
      <c r="A206" s="8" t="s">
        <v>12</v>
      </c>
      <c r="B206" s="7">
        <v>179.911</v>
      </c>
      <c r="E206" s="5">
        <v>5</v>
      </c>
      <c r="F206" s="5">
        <v>28</v>
      </c>
      <c r="G206" s="5">
        <f t="shared" si="56"/>
        <v>33</v>
      </c>
      <c r="H206" s="12">
        <f t="shared" ref="H206:H233" si="57">G206/B206</f>
        <v>0.18342402632412694</v>
      </c>
      <c r="I206" s="13">
        <f t="shared" ref="I206:I233" si="58">H206*100</f>
        <v>18.342402632412693</v>
      </c>
      <c r="L206" s="3">
        <f t="shared" ref="L206:L233" si="59">E206/B206</f>
        <v>2.7791519140019233E-2</v>
      </c>
      <c r="M206" s="1">
        <f t="shared" ref="M206:M233" si="60">L206*100</f>
        <v>2.7791519140019232</v>
      </c>
      <c r="P206" s="3">
        <f t="shared" ref="P206:P233" si="61">F206/B206</f>
        <v>0.1556325071841077</v>
      </c>
      <c r="Q206" s="1">
        <f t="shared" ref="Q206:Q233" si="62">P206*100</f>
        <v>15.563250718410771</v>
      </c>
      <c r="S206" s="7">
        <f t="shared" ref="S206:S233" si="63">E206/G206</f>
        <v>0.15151515151515152</v>
      </c>
      <c r="T206" s="7">
        <f t="shared" ref="T206:T233" si="64">S206*100</f>
        <v>15.151515151515152</v>
      </c>
    </row>
    <row r="207" spans="1:20" x14ac:dyDescent="0.3">
      <c r="A207" s="8" t="s">
        <v>12</v>
      </c>
      <c r="B207" s="5">
        <v>162.792</v>
      </c>
      <c r="E207" s="5">
        <v>6</v>
      </c>
      <c r="F207" s="5">
        <v>29</v>
      </c>
      <c r="G207" s="5">
        <f t="shared" si="56"/>
        <v>35</v>
      </c>
      <c r="H207" s="12">
        <f t="shared" si="57"/>
        <v>0.2149982800137599</v>
      </c>
      <c r="I207" s="13">
        <f t="shared" si="58"/>
        <v>21.499828001375988</v>
      </c>
      <c r="L207" s="3">
        <f t="shared" si="59"/>
        <v>3.685684800235884E-2</v>
      </c>
      <c r="M207" s="1">
        <f t="shared" si="60"/>
        <v>3.685684800235884</v>
      </c>
      <c r="P207" s="3">
        <f t="shared" si="61"/>
        <v>0.17814143201140106</v>
      </c>
      <c r="Q207" s="1">
        <f t="shared" si="62"/>
        <v>17.814143201140105</v>
      </c>
      <c r="S207" s="7">
        <f t="shared" si="63"/>
        <v>0.17142857142857143</v>
      </c>
      <c r="T207" s="7">
        <f t="shared" si="64"/>
        <v>17.142857142857142</v>
      </c>
    </row>
    <row r="208" spans="1:20" x14ac:dyDescent="0.3">
      <c r="A208" s="8" t="s">
        <v>12</v>
      </c>
      <c r="B208" s="5">
        <v>175.38900000000001</v>
      </c>
      <c r="E208" s="5">
        <v>4</v>
      </c>
      <c r="F208" s="5">
        <v>27</v>
      </c>
      <c r="G208" s="5">
        <f t="shared" si="56"/>
        <v>31</v>
      </c>
      <c r="H208" s="12">
        <f t="shared" si="57"/>
        <v>0.17674996721573188</v>
      </c>
      <c r="I208" s="13">
        <f t="shared" si="58"/>
        <v>17.674996721573187</v>
      </c>
      <c r="L208" s="3">
        <f t="shared" si="59"/>
        <v>2.280644738267508E-2</v>
      </c>
      <c r="M208" s="1">
        <f t="shared" si="60"/>
        <v>2.2806447382675081</v>
      </c>
      <c r="P208" s="3">
        <f t="shared" si="61"/>
        <v>0.15394351983305679</v>
      </c>
      <c r="Q208" s="1">
        <f t="shared" si="62"/>
        <v>15.394351983305679</v>
      </c>
      <c r="S208" s="7">
        <f t="shared" si="63"/>
        <v>0.12903225806451613</v>
      </c>
      <c r="T208" s="7">
        <f t="shared" si="64"/>
        <v>12.903225806451612</v>
      </c>
    </row>
    <row r="209" spans="1:20" x14ac:dyDescent="0.3">
      <c r="A209" s="8" t="s">
        <v>12</v>
      </c>
      <c r="B209" s="5">
        <v>163.11500000000001</v>
      </c>
      <c r="E209" s="5">
        <v>6</v>
      </c>
      <c r="F209" s="5">
        <v>25</v>
      </c>
      <c r="G209" s="5">
        <f t="shared" si="56"/>
        <v>31</v>
      </c>
      <c r="H209" s="12">
        <f t="shared" si="57"/>
        <v>0.19004996474879685</v>
      </c>
      <c r="I209" s="13">
        <f t="shared" si="58"/>
        <v>19.004996474879686</v>
      </c>
      <c r="L209" s="3">
        <f t="shared" si="59"/>
        <v>3.6783864144928423E-2</v>
      </c>
      <c r="M209" s="1">
        <f t="shared" si="60"/>
        <v>3.6783864144928424</v>
      </c>
      <c r="P209" s="3">
        <f t="shared" si="61"/>
        <v>0.15326610060386842</v>
      </c>
      <c r="Q209" s="1">
        <f t="shared" si="62"/>
        <v>15.326610060386841</v>
      </c>
      <c r="S209" s="7">
        <f t="shared" si="63"/>
        <v>0.19354838709677419</v>
      </c>
      <c r="T209" s="7">
        <f t="shared" si="64"/>
        <v>19.35483870967742</v>
      </c>
    </row>
    <row r="210" spans="1:20" x14ac:dyDescent="0.3">
      <c r="A210" s="8" t="s">
        <v>12</v>
      </c>
      <c r="B210" s="5">
        <v>148.90299999999999</v>
      </c>
      <c r="E210" s="5">
        <v>4</v>
      </c>
      <c r="F210" s="5">
        <v>29</v>
      </c>
      <c r="G210" s="5">
        <f t="shared" si="56"/>
        <v>33</v>
      </c>
      <c r="H210" s="12">
        <f t="shared" si="57"/>
        <v>0.22162078668663493</v>
      </c>
      <c r="I210" s="13">
        <f t="shared" si="58"/>
        <v>22.162078668663494</v>
      </c>
      <c r="L210" s="3">
        <f t="shared" si="59"/>
        <v>2.6863125658986051E-2</v>
      </c>
      <c r="M210" s="1">
        <f t="shared" si="60"/>
        <v>2.6863125658986053</v>
      </c>
      <c r="P210" s="3">
        <f t="shared" si="61"/>
        <v>0.19475766102764888</v>
      </c>
      <c r="Q210" s="1">
        <f t="shared" si="62"/>
        <v>19.475766102764887</v>
      </c>
      <c r="S210" s="7">
        <f t="shared" si="63"/>
        <v>0.12121212121212122</v>
      </c>
      <c r="T210" s="7">
        <f t="shared" si="64"/>
        <v>12.121212121212121</v>
      </c>
    </row>
    <row r="211" spans="1:20" x14ac:dyDescent="0.3">
      <c r="A211" s="8" t="s">
        <v>12</v>
      </c>
      <c r="B211" s="5">
        <v>160.53100000000001</v>
      </c>
      <c r="E211" s="5">
        <v>5</v>
      </c>
      <c r="F211" s="5">
        <v>25</v>
      </c>
      <c r="G211" s="5">
        <f t="shared" si="56"/>
        <v>30</v>
      </c>
      <c r="H211" s="12">
        <f t="shared" si="57"/>
        <v>0.18687979268801663</v>
      </c>
      <c r="I211" s="13">
        <f t="shared" si="58"/>
        <v>18.687979268801662</v>
      </c>
      <c r="L211" s="3">
        <f t="shared" si="59"/>
        <v>3.1146632114669441E-2</v>
      </c>
      <c r="M211" s="1">
        <f t="shared" si="60"/>
        <v>3.1146632114669441</v>
      </c>
      <c r="P211" s="3">
        <f t="shared" si="61"/>
        <v>0.15573316057334718</v>
      </c>
      <c r="Q211" s="1">
        <f t="shared" si="62"/>
        <v>15.573316057334718</v>
      </c>
      <c r="S211" s="7">
        <f t="shared" si="63"/>
        <v>0.16666666666666666</v>
      </c>
      <c r="T211" s="7">
        <f t="shared" si="64"/>
        <v>16.666666666666664</v>
      </c>
    </row>
    <row r="212" spans="1:20" x14ac:dyDescent="0.3">
      <c r="A212" s="8" t="s">
        <v>12</v>
      </c>
      <c r="B212" s="5">
        <v>181.52600000000001</v>
      </c>
      <c r="E212" s="5">
        <v>4</v>
      </c>
      <c r="F212" s="5">
        <v>31</v>
      </c>
      <c r="G212" s="5">
        <f t="shared" ref="G212:G233" si="65">E212+F212</f>
        <v>35</v>
      </c>
      <c r="H212" s="12">
        <f t="shared" si="57"/>
        <v>0.19280984542159249</v>
      </c>
      <c r="I212" s="13">
        <f t="shared" si="58"/>
        <v>19.280984542159249</v>
      </c>
      <c r="L212" s="3">
        <f t="shared" si="59"/>
        <v>2.2035410905324855E-2</v>
      </c>
      <c r="M212" s="1">
        <f t="shared" si="60"/>
        <v>2.2035410905324855</v>
      </c>
      <c r="P212" s="3">
        <f t="shared" si="61"/>
        <v>0.17077443451626764</v>
      </c>
      <c r="Q212" s="1">
        <f t="shared" si="62"/>
        <v>17.077443451626763</v>
      </c>
      <c r="S212" s="7">
        <f t="shared" si="63"/>
        <v>0.11428571428571428</v>
      </c>
      <c r="T212" s="7">
        <f t="shared" si="64"/>
        <v>11.428571428571429</v>
      </c>
    </row>
    <row r="213" spans="1:20" x14ac:dyDescent="0.3">
      <c r="A213" s="8" t="s">
        <v>12</v>
      </c>
      <c r="B213" s="5">
        <v>133.72200000000001</v>
      </c>
      <c r="E213" s="5">
        <v>2</v>
      </c>
      <c r="F213" s="5">
        <v>18</v>
      </c>
      <c r="G213" s="5">
        <f t="shared" si="65"/>
        <v>20</v>
      </c>
      <c r="H213" s="12">
        <f t="shared" si="57"/>
        <v>0.14956402087913731</v>
      </c>
      <c r="I213" s="13">
        <f t="shared" si="58"/>
        <v>14.95640208791373</v>
      </c>
      <c r="L213" s="3">
        <f t="shared" si="59"/>
        <v>1.4956402087913731E-2</v>
      </c>
      <c r="M213" s="1">
        <f t="shared" si="60"/>
        <v>1.4956402087913732</v>
      </c>
      <c r="P213" s="3">
        <f t="shared" si="61"/>
        <v>0.13460761879122357</v>
      </c>
      <c r="Q213" s="1">
        <f t="shared" si="62"/>
        <v>13.460761879122357</v>
      </c>
      <c r="S213" s="7">
        <f t="shared" si="63"/>
        <v>0.1</v>
      </c>
      <c r="T213" s="7">
        <f t="shared" si="64"/>
        <v>10</v>
      </c>
    </row>
    <row r="214" spans="1:20" x14ac:dyDescent="0.3">
      <c r="A214" s="8" t="s">
        <v>12</v>
      </c>
      <c r="B214" s="5">
        <v>196.70699999999999</v>
      </c>
      <c r="E214" s="5">
        <v>6</v>
      </c>
      <c r="F214" s="5">
        <v>28</v>
      </c>
      <c r="G214" s="5">
        <f t="shared" si="65"/>
        <v>34</v>
      </c>
      <c r="H214" s="12">
        <f t="shared" si="57"/>
        <v>0.17284590787313112</v>
      </c>
      <c r="I214" s="13">
        <f t="shared" si="58"/>
        <v>17.28459078731311</v>
      </c>
      <c r="L214" s="3">
        <f t="shared" si="59"/>
        <v>3.0502219036434901E-2</v>
      </c>
      <c r="M214" s="1">
        <f t="shared" si="60"/>
        <v>3.0502219036434899</v>
      </c>
      <c r="P214" s="3">
        <f t="shared" si="61"/>
        <v>0.14234368883669621</v>
      </c>
      <c r="Q214" s="1">
        <f t="shared" si="62"/>
        <v>14.234368883669621</v>
      </c>
      <c r="S214" s="7">
        <f t="shared" si="63"/>
        <v>0.17647058823529413</v>
      </c>
      <c r="T214" s="7">
        <f t="shared" si="64"/>
        <v>17.647058823529413</v>
      </c>
    </row>
    <row r="215" spans="1:20" x14ac:dyDescent="0.3">
      <c r="A215" s="8" t="s">
        <v>12</v>
      </c>
      <c r="B215" s="5">
        <v>204.136</v>
      </c>
      <c r="E215" s="5">
        <v>5</v>
      </c>
      <c r="F215" s="5">
        <v>24</v>
      </c>
      <c r="G215" s="5">
        <f t="shared" si="65"/>
        <v>29</v>
      </c>
      <c r="H215" s="12">
        <f t="shared" si="57"/>
        <v>0.14206215464200336</v>
      </c>
      <c r="I215" s="13">
        <f t="shared" si="58"/>
        <v>14.206215464200337</v>
      </c>
      <c r="L215" s="3">
        <f t="shared" si="59"/>
        <v>2.4493474938276444E-2</v>
      </c>
      <c r="M215" s="1">
        <f t="shared" si="60"/>
        <v>2.4493474938276445</v>
      </c>
      <c r="P215" s="3">
        <f t="shared" si="61"/>
        <v>0.11756867970372693</v>
      </c>
      <c r="Q215" s="1">
        <f t="shared" si="62"/>
        <v>11.756867970372694</v>
      </c>
      <c r="S215" s="7">
        <f t="shared" si="63"/>
        <v>0.17241379310344829</v>
      </c>
      <c r="T215" s="7">
        <f t="shared" si="64"/>
        <v>17.241379310344829</v>
      </c>
    </row>
    <row r="216" spans="1:20" x14ac:dyDescent="0.3">
      <c r="A216" s="8" t="s">
        <v>12</v>
      </c>
      <c r="B216" s="5">
        <v>173.774</v>
      </c>
      <c r="E216" s="5">
        <v>4</v>
      </c>
      <c r="F216" s="5">
        <v>25</v>
      </c>
      <c r="G216" s="5">
        <f t="shared" si="65"/>
        <v>29</v>
      </c>
      <c r="H216" s="12">
        <f t="shared" si="57"/>
        <v>0.1668834232969259</v>
      </c>
      <c r="I216" s="13">
        <f t="shared" si="58"/>
        <v>16.688342329692592</v>
      </c>
      <c r="L216" s="3">
        <f t="shared" si="59"/>
        <v>2.301840321336909E-2</v>
      </c>
      <c r="M216" s="1">
        <f t="shared" si="60"/>
        <v>2.301840321336909</v>
      </c>
      <c r="P216" s="3">
        <f t="shared" si="61"/>
        <v>0.14386502008355681</v>
      </c>
      <c r="Q216" s="1">
        <f t="shared" si="62"/>
        <v>14.386502008355681</v>
      </c>
      <c r="S216" s="7">
        <f t="shared" si="63"/>
        <v>0.13793103448275862</v>
      </c>
      <c r="T216" s="7">
        <f t="shared" si="64"/>
        <v>13.793103448275861</v>
      </c>
    </row>
    <row r="217" spans="1:20" x14ac:dyDescent="0.3">
      <c r="A217" s="8" t="s">
        <v>12</v>
      </c>
      <c r="B217" s="5">
        <v>107.559</v>
      </c>
      <c r="E217" s="5">
        <v>4</v>
      </c>
      <c r="F217" s="5">
        <v>26</v>
      </c>
      <c r="G217" s="5">
        <f t="shared" si="65"/>
        <v>30</v>
      </c>
      <c r="H217" s="12">
        <f t="shared" si="57"/>
        <v>0.27891668758541827</v>
      </c>
      <c r="I217" s="13">
        <f t="shared" si="58"/>
        <v>27.891668758541826</v>
      </c>
      <c r="L217" s="3">
        <f t="shared" si="59"/>
        <v>3.7188891678055766E-2</v>
      </c>
      <c r="M217" s="1">
        <f t="shared" si="60"/>
        <v>3.7188891678055764</v>
      </c>
      <c r="P217" s="3">
        <f t="shared" si="61"/>
        <v>0.24172779590736249</v>
      </c>
      <c r="Q217" s="1">
        <f t="shared" si="62"/>
        <v>24.172779590736248</v>
      </c>
      <c r="S217" s="7">
        <f t="shared" si="63"/>
        <v>0.13333333333333333</v>
      </c>
      <c r="T217" s="7">
        <f t="shared" si="64"/>
        <v>13.333333333333334</v>
      </c>
    </row>
    <row r="218" spans="1:20" x14ac:dyDescent="0.3">
      <c r="A218" s="8" t="s">
        <v>12</v>
      </c>
      <c r="B218" s="5">
        <v>105.944</v>
      </c>
      <c r="E218" s="5">
        <v>1</v>
      </c>
      <c r="F218" s="5">
        <v>27</v>
      </c>
      <c r="G218" s="5">
        <f t="shared" si="65"/>
        <v>28</v>
      </c>
      <c r="H218" s="12">
        <f t="shared" si="57"/>
        <v>0.26429056860228045</v>
      </c>
      <c r="I218" s="13">
        <f t="shared" si="58"/>
        <v>26.429056860228044</v>
      </c>
      <c r="L218" s="3">
        <f t="shared" si="59"/>
        <v>9.4389488786528735E-3</v>
      </c>
      <c r="M218" s="1">
        <f t="shared" si="60"/>
        <v>0.9438948878652873</v>
      </c>
      <c r="P218" s="3">
        <f t="shared" si="61"/>
        <v>0.25485161972362758</v>
      </c>
      <c r="Q218" s="1">
        <f t="shared" si="62"/>
        <v>25.485161972362757</v>
      </c>
      <c r="S218" s="7">
        <f t="shared" si="63"/>
        <v>3.5714285714285712E-2</v>
      </c>
      <c r="T218" s="7">
        <f t="shared" si="64"/>
        <v>3.5714285714285712</v>
      </c>
    </row>
    <row r="219" spans="1:20" x14ac:dyDescent="0.3">
      <c r="A219" s="8" t="s">
        <v>12</v>
      </c>
      <c r="B219" s="5">
        <v>116.60299999999999</v>
      </c>
      <c r="E219" s="5">
        <v>4</v>
      </c>
      <c r="F219" s="5">
        <v>27</v>
      </c>
      <c r="G219" s="5">
        <f t="shared" si="65"/>
        <v>31</v>
      </c>
      <c r="H219" s="12">
        <f t="shared" si="57"/>
        <v>0.26585936896992363</v>
      </c>
      <c r="I219" s="13">
        <f t="shared" si="58"/>
        <v>26.585936896992362</v>
      </c>
      <c r="L219" s="3">
        <f t="shared" si="59"/>
        <v>3.4304434705796596E-2</v>
      </c>
      <c r="M219" s="1">
        <f t="shared" si="60"/>
        <v>3.4304434705796596</v>
      </c>
      <c r="P219" s="3">
        <f t="shared" si="61"/>
        <v>0.23155493426412702</v>
      </c>
      <c r="Q219" s="1">
        <f t="shared" si="62"/>
        <v>23.155493426412701</v>
      </c>
      <c r="S219" s="7">
        <f t="shared" si="63"/>
        <v>0.12903225806451613</v>
      </c>
      <c r="T219" s="7">
        <f t="shared" si="64"/>
        <v>12.903225806451612</v>
      </c>
    </row>
    <row r="220" spans="1:20" x14ac:dyDescent="0.3">
      <c r="A220" s="8" t="s">
        <v>12</v>
      </c>
      <c r="B220" s="5">
        <v>145.02699999999999</v>
      </c>
      <c r="E220" s="5">
        <v>4</v>
      </c>
      <c r="F220" s="5">
        <v>28</v>
      </c>
      <c r="G220" s="5">
        <f t="shared" si="65"/>
        <v>32</v>
      </c>
      <c r="H220" s="12">
        <f t="shared" si="57"/>
        <v>0.22064856888717274</v>
      </c>
      <c r="I220" s="13">
        <f t="shared" si="58"/>
        <v>22.064856888717273</v>
      </c>
      <c r="L220" s="3">
        <f t="shared" si="59"/>
        <v>2.7581071110896593E-2</v>
      </c>
      <c r="M220" s="1">
        <f t="shared" si="60"/>
        <v>2.7581071110896591</v>
      </c>
      <c r="P220" s="3">
        <f t="shared" si="61"/>
        <v>0.19306749777627616</v>
      </c>
      <c r="Q220" s="1">
        <f t="shared" si="62"/>
        <v>19.306749777627616</v>
      </c>
      <c r="S220" s="7">
        <f t="shared" si="63"/>
        <v>0.125</v>
      </c>
      <c r="T220" s="7">
        <f t="shared" si="64"/>
        <v>12.5</v>
      </c>
    </row>
    <row r="221" spans="1:20" x14ac:dyDescent="0.3">
      <c r="A221" s="8" t="s">
        <v>12</v>
      </c>
      <c r="B221" s="5">
        <v>116.60299999999999</v>
      </c>
      <c r="E221" s="5">
        <v>3</v>
      </c>
      <c r="F221" s="5">
        <v>28</v>
      </c>
      <c r="G221" s="5">
        <f t="shared" si="65"/>
        <v>31</v>
      </c>
      <c r="H221" s="12">
        <f t="shared" si="57"/>
        <v>0.26585936896992363</v>
      </c>
      <c r="I221" s="13">
        <f t="shared" si="58"/>
        <v>26.585936896992362</v>
      </c>
      <c r="L221" s="3">
        <f t="shared" si="59"/>
        <v>2.5728326029347444E-2</v>
      </c>
      <c r="M221" s="1">
        <f t="shared" si="60"/>
        <v>2.5728326029347444</v>
      </c>
      <c r="P221" s="3">
        <f t="shared" si="61"/>
        <v>0.24013104294057616</v>
      </c>
      <c r="Q221" s="1">
        <f t="shared" si="62"/>
        <v>24.013104294057616</v>
      </c>
      <c r="S221" s="7">
        <f t="shared" si="63"/>
        <v>9.6774193548387094E-2</v>
      </c>
      <c r="T221" s="7">
        <f t="shared" si="64"/>
        <v>9.67741935483871</v>
      </c>
    </row>
    <row r="222" spans="1:20" x14ac:dyDescent="0.3">
      <c r="A222" s="8" t="s">
        <v>12</v>
      </c>
      <c r="B222" s="5">
        <v>123.386</v>
      </c>
      <c r="E222" s="5">
        <v>3</v>
      </c>
      <c r="F222" s="5">
        <v>27</v>
      </c>
      <c r="G222" s="5">
        <f t="shared" si="65"/>
        <v>30</v>
      </c>
      <c r="H222" s="12">
        <f t="shared" si="57"/>
        <v>0.24313941614121537</v>
      </c>
      <c r="I222" s="13">
        <f t="shared" si="58"/>
        <v>24.313941614121536</v>
      </c>
      <c r="L222" s="3">
        <f t="shared" si="59"/>
        <v>2.4313941614121537E-2</v>
      </c>
      <c r="M222" s="1">
        <f t="shared" si="60"/>
        <v>2.4313941614121539</v>
      </c>
      <c r="P222" s="3">
        <f t="shared" si="61"/>
        <v>0.21882547452709383</v>
      </c>
      <c r="Q222" s="1">
        <f t="shared" si="62"/>
        <v>21.882547452709382</v>
      </c>
      <c r="S222" s="7">
        <f t="shared" si="63"/>
        <v>0.1</v>
      </c>
      <c r="T222" s="7">
        <f t="shared" si="64"/>
        <v>10</v>
      </c>
    </row>
    <row r="223" spans="1:20" x14ac:dyDescent="0.3">
      <c r="A223" s="8" t="s">
        <v>12</v>
      </c>
      <c r="B223" s="5">
        <v>213.50299999999999</v>
      </c>
      <c r="E223" s="5">
        <v>3</v>
      </c>
      <c r="F223" s="5">
        <v>24</v>
      </c>
      <c r="G223" s="5">
        <f t="shared" si="65"/>
        <v>27</v>
      </c>
      <c r="H223" s="12">
        <f t="shared" si="57"/>
        <v>0.12646192325166392</v>
      </c>
      <c r="I223" s="13">
        <f t="shared" si="58"/>
        <v>12.646192325166391</v>
      </c>
      <c r="L223" s="3">
        <f t="shared" si="59"/>
        <v>1.4051324805740435E-2</v>
      </c>
      <c r="M223" s="1">
        <f t="shared" si="60"/>
        <v>1.4051324805740435</v>
      </c>
      <c r="P223" s="3">
        <f t="shared" si="61"/>
        <v>0.11241059844592348</v>
      </c>
      <c r="Q223" s="1">
        <f t="shared" si="62"/>
        <v>11.241059844592348</v>
      </c>
      <c r="S223" s="7">
        <f t="shared" si="63"/>
        <v>0.1111111111111111</v>
      </c>
      <c r="T223" s="7">
        <f t="shared" si="64"/>
        <v>11.111111111111111</v>
      </c>
    </row>
    <row r="224" spans="1:20" x14ac:dyDescent="0.3">
      <c r="A224" s="8" t="s">
        <v>12</v>
      </c>
      <c r="B224" s="5">
        <v>108.851</v>
      </c>
      <c r="E224" s="5">
        <v>5</v>
      </c>
      <c r="F224" s="5">
        <v>27</v>
      </c>
      <c r="G224" s="5">
        <f t="shared" si="65"/>
        <v>32</v>
      </c>
      <c r="H224" s="12">
        <f t="shared" si="57"/>
        <v>0.29397984400694527</v>
      </c>
      <c r="I224" s="13">
        <f t="shared" si="58"/>
        <v>29.397984400694526</v>
      </c>
      <c r="L224" s="3">
        <f t="shared" si="59"/>
        <v>4.5934350626085196E-2</v>
      </c>
      <c r="M224" s="1">
        <f t="shared" si="60"/>
        <v>4.5934350626085196</v>
      </c>
      <c r="P224" s="3">
        <f t="shared" si="61"/>
        <v>0.24804549338086007</v>
      </c>
      <c r="Q224" s="1">
        <f t="shared" si="62"/>
        <v>24.804549338086009</v>
      </c>
      <c r="S224" s="7">
        <f t="shared" si="63"/>
        <v>0.15625</v>
      </c>
      <c r="T224" s="7">
        <f t="shared" si="64"/>
        <v>15.625</v>
      </c>
    </row>
    <row r="225" spans="1:20" x14ac:dyDescent="0.3">
      <c r="A225" s="8" t="s">
        <v>12</v>
      </c>
      <c r="B225" s="5">
        <v>105.944</v>
      </c>
      <c r="E225" s="5">
        <v>5</v>
      </c>
      <c r="F225" s="5">
        <v>29</v>
      </c>
      <c r="G225" s="5">
        <f t="shared" si="65"/>
        <v>34</v>
      </c>
      <c r="H225" s="12">
        <f t="shared" si="57"/>
        <v>0.3209242618741977</v>
      </c>
      <c r="I225" s="13">
        <f t="shared" si="58"/>
        <v>32.092426187419768</v>
      </c>
      <c r="L225" s="3">
        <f t="shared" si="59"/>
        <v>4.7194744393264362E-2</v>
      </c>
      <c r="M225" s="1">
        <f t="shared" si="60"/>
        <v>4.7194744393264365</v>
      </c>
      <c r="P225" s="3">
        <f t="shared" si="61"/>
        <v>0.27372951748093333</v>
      </c>
      <c r="Q225" s="1">
        <f t="shared" si="62"/>
        <v>27.372951748093332</v>
      </c>
      <c r="S225" s="5">
        <f t="shared" si="63"/>
        <v>0.14705882352941177</v>
      </c>
      <c r="T225" s="5">
        <f t="shared" si="64"/>
        <v>14.705882352941178</v>
      </c>
    </row>
    <row r="226" spans="1:20" x14ac:dyDescent="0.3">
      <c r="A226" s="8" t="s">
        <v>12</v>
      </c>
      <c r="B226" s="5">
        <v>101.422</v>
      </c>
      <c r="E226" s="5">
        <v>2</v>
      </c>
      <c r="F226" s="5">
        <v>26</v>
      </c>
      <c r="G226" s="5">
        <f t="shared" si="65"/>
        <v>28</v>
      </c>
      <c r="H226" s="12">
        <f t="shared" si="57"/>
        <v>0.27607422452722291</v>
      </c>
      <c r="I226" s="13">
        <f t="shared" si="58"/>
        <v>27.60742245272229</v>
      </c>
      <c r="L226" s="3">
        <f t="shared" si="59"/>
        <v>1.9719587466230207E-2</v>
      </c>
      <c r="M226" s="1">
        <f t="shared" si="60"/>
        <v>1.9719587466230208</v>
      </c>
      <c r="P226" s="3">
        <f t="shared" si="61"/>
        <v>0.25635463706099271</v>
      </c>
      <c r="Q226" s="1">
        <f t="shared" si="62"/>
        <v>25.635463706099269</v>
      </c>
      <c r="S226" s="5">
        <f t="shared" si="63"/>
        <v>7.1428571428571425E-2</v>
      </c>
      <c r="T226" s="5">
        <f t="shared" si="64"/>
        <v>7.1428571428571423</v>
      </c>
    </row>
    <row r="227" spans="1:20" x14ac:dyDescent="0.3">
      <c r="A227" s="8" t="s">
        <v>12</v>
      </c>
      <c r="B227" s="5">
        <v>121.125</v>
      </c>
      <c r="E227" s="5">
        <v>5</v>
      </c>
      <c r="F227" s="5">
        <v>21</v>
      </c>
      <c r="G227" s="5">
        <f t="shared" si="65"/>
        <v>26</v>
      </c>
      <c r="H227" s="12">
        <f t="shared" si="57"/>
        <v>0.21465428276573786</v>
      </c>
      <c r="I227" s="13">
        <f t="shared" si="58"/>
        <v>21.465428276573785</v>
      </c>
      <c r="L227" s="3">
        <f t="shared" si="59"/>
        <v>4.1279669762641899E-2</v>
      </c>
      <c r="M227" s="1">
        <f t="shared" si="60"/>
        <v>4.1279669762641902</v>
      </c>
      <c r="P227" s="3">
        <f t="shared" si="61"/>
        <v>0.17337461300309598</v>
      </c>
      <c r="Q227" s="1">
        <f t="shared" si="62"/>
        <v>17.337461300309599</v>
      </c>
      <c r="S227" s="5">
        <f t="shared" si="63"/>
        <v>0.19230769230769232</v>
      </c>
      <c r="T227" s="5">
        <f t="shared" si="64"/>
        <v>19.230769230769234</v>
      </c>
    </row>
    <row r="228" spans="1:20" x14ac:dyDescent="0.3">
      <c r="A228" s="8" t="s">
        <v>12</v>
      </c>
      <c r="B228" s="5">
        <v>127.58499999999999</v>
      </c>
      <c r="E228" s="5">
        <v>5</v>
      </c>
      <c r="F228" s="5">
        <v>22</v>
      </c>
      <c r="G228" s="5">
        <f t="shared" si="65"/>
        <v>27</v>
      </c>
      <c r="H228" s="12">
        <f t="shared" si="57"/>
        <v>0.21162362346670849</v>
      </c>
      <c r="I228" s="13">
        <f t="shared" si="58"/>
        <v>21.16236234667085</v>
      </c>
      <c r="L228" s="3">
        <f t="shared" si="59"/>
        <v>3.9189559901242309E-2</v>
      </c>
      <c r="M228" s="1">
        <f t="shared" si="60"/>
        <v>3.918955990124231</v>
      </c>
      <c r="P228" s="3">
        <f t="shared" si="61"/>
        <v>0.17243406356546617</v>
      </c>
      <c r="Q228" s="1">
        <f t="shared" si="62"/>
        <v>17.243406356546618</v>
      </c>
      <c r="S228" s="5">
        <f t="shared" si="63"/>
        <v>0.18518518518518517</v>
      </c>
      <c r="T228" s="5">
        <f t="shared" si="64"/>
        <v>18.518518518518519</v>
      </c>
    </row>
    <row r="229" spans="1:20" x14ac:dyDescent="0.3">
      <c r="A229" s="8" t="s">
        <v>12</v>
      </c>
      <c r="B229" s="5">
        <v>160.53100000000001</v>
      </c>
      <c r="E229" s="5">
        <v>4</v>
      </c>
      <c r="F229" s="5">
        <v>23</v>
      </c>
      <c r="G229" s="5">
        <f t="shared" si="65"/>
        <v>27</v>
      </c>
      <c r="H229" s="12">
        <f t="shared" si="57"/>
        <v>0.16819181341921496</v>
      </c>
      <c r="I229" s="13">
        <f t="shared" si="58"/>
        <v>16.819181341921496</v>
      </c>
      <c r="L229" s="3">
        <f t="shared" si="59"/>
        <v>2.4917305691735551E-2</v>
      </c>
      <c r="M229" s="1">
        <f t="shared" si="60"/>
        <v>2.491730569173555</v>
      </c>
      <c r="P229" s="3">
        <f t="shared" si="61"/>
        <v>0.14327450772747943</v>
      </c>
      <c r="Q229" s="1">
        <f t="shared" si="62"/>
        <v>14.327450772747943</v>
      </c>
      <c r="S229" s="5">
        <f t="shared" si="63"/>
        <v>0.14814814814814814</v>
      </c>
      <c r="T229" s="5">
        <f t="shared" si="64"/>
        <v>14.814814814814813</v>
      </c>
    </row>
    <row r="230" spans="1:20" x14ac:dyDescent="0.3">
      <c r="A230" s="8" t="s">
        <v>12</v>
      </c>
      <c r="B230" s="5">
        <v>105.621</v>
      </c>
      <c r="E230" s="5">
        <v>3</v>
      </c>
      <c r="F230" s="5">
        <v>23</v>
      </c>
      <c r="G230" s="5">
        <f t="shared" si="65"/>
        <v>26</v>
      </c>
      <c r="H230" s="12">
        <f t="shared" si="57"/>
        <v>0.24616316830933244</v>
      </c>
      <c r="I230" s="13">
        <f t="shared" si="58"/>
        <v>24.616316830933243</v>
      </c>
      <c r="L230" s="3">
        <f t="shared" si="59"/>
        <v>2.8403442497230667E-2</v>
      </c>
      <c r="M230" s="1">
        <f t="shared" si="60"/>
        <v>2.8403442497230666</v>
      </c>
      <c r="P230" s="3">
        <f t="shared" si="61"/>
        <v>0.21775972581210176</v>
      </c>
      <c r="Q230" s="1">
        <f t="shared" si="62"/>
        <v>21.775972581210176</v>
      </c>
      <c r="S230" s="5">
        <f t="shared" si="63"/>
        <v>0.11538461538461539</v>
      </c>
      <c r="T230" s="5">
        <f t="shared" si="64"/>
        <v>11.538461538461538</v>
      </c>
    </row>
    <row r="231" spans="1:20" x14ac:dyDescent="0.3">
      <c r="A231" s="8" t="s">
        <v>12</v>
      </c>
      <c r="B231" s="5">
        <v>116.60299999999999</v>
      </c>
      <c r="E231" s="5">
        <v>2</v>
      </c>
      <c r="F231" s="5">
        <v>33</v>
      </c>
      <c r="G231" s="5">
        <f t="shared" si="65"/>
        <v>35</v>
      </c>
      <c r="H231" s="12">
        <f t="shared" si="57"/>
        <v>0.30016380367572021</v>
      </c>
      <c r="I231" s="13">
        <f t="shared" si="58"/>
        <v>30.016380367572022</v>
      </c>
      <c r="L231" s="3">
        <f t="shared" si="59"/>
        <v>1.7152217352898298E-2</v>
      </c>
      <c r="M231" s="1">
        <f t="shared" si="60"/>
        <v>1.7152217352898298</v>
      </c>
      <c r="P231" s="3">
        <f t="shared" si="61"/>
        <v>0.28301158632282192</v>
      </c>
      <c r="Q231" s="1">
        <f t="shared" si="62"/>
        <v>28.301158632282192</v>
      </c>
      <c r="S231" s="5">
        <f t="shared" si="63"/>
        <v>5.7142857142857141E-2</v>
      </c>
      <c r="T231" s="5">
        <f t="shared" si="64"/>
        <v>5.7142857142857144</v>
      </c>
    </row>
    <row r="232" spans="1:20" x14ac:dyDescent="0.3">
      <c r="A232" s="8" t="s">
        <v>12</v>
      </c>
      <c r="B232" s="5">
        <v>108.851</v>
      </c>
      <c r="E232" s="5">
        <v>4</v>
      </c>
      <c r="F232" s="5">
        <v>23</v>
      </c>
      <c r="G232" s="5">
        <f t="shared" si="65"/>
        <v>27</v>
      </c>
      <c r="H232" s="12">
        <f t="shared" si="57"/>
        <v>0.24804549338086007</v>
      </c>
      <c r="I232" s="13">
        <f t="shared" si="58"/>
        <v>24.804549338086009</v>
      </c>
      <c r="L232" s="3">
        <f t="shared" si="59"/>
        <v>3.6747480500868158E-2</v>
      </c>
      <c r="M232" s="1">
        <f t="shared" si="60"/>
        <v>3.6747480500868157</v>
      </c>
      <c r="P232" s="3">
        <f t="shared" si="61"/>
        <v>0.21129801287999192</v>
      </c>
      <c r="Q232" s="1">
        <f t="shared" si="62"/>
        <v>21.129801287999193</v>
      </c>
      <c r="S232" s="5">
        <f t="shared" si="63"/>
        <v>0.14814814814814814</v>
      </c>
      <c r="T232" s="5">
        <f t="shared" si="64"/>
        <v>14.814814814814813</v>
      </c>
    </row>
    <row r="233" spans="1:20" s="1" customFormat="1" x14ac:dyDescent="0.3">
      <c r="A233" s="1" t="s">
        <v>12</v>
      </c>
      <c r="B233" s="1">
        <v>86.887</v>
      </c>
      <c r="E233" s="1">
        <v>2</v>
      </c>
      <c r="F233" s="1">
        <v>29</v>
      </c>
      <c r="G233" s="1">
        <f t="shared" si="65"/>
        <v>31</v>
      </c>
      <c r="H233" s="13">
        <f t="shared" si="57"/>
        <v>0.35678524980722087</v>
      </c>
      <c r="I233" s="13">
        <f t="shared" si="58"/>
        <v>35.678524980722088</v>
      </c>
      <c r="L233" s="1">
        <f t="shared" si="59"/>
        <v>2.301840321336909E-2</v>
      </c>
      <c r="M233" s="1">
        <f t="shared" si="60"/>
        <v>2.301840321336909</v>
      </c>
      <c r="P233" s="1">
        <f t="shared" si="61"/>
        <v>0.33376684659385181</v>
      </c>
      <c r="Q233" s="1">
        <f t="shared" si="62"/>
        <v>33.376684659385184</v>
      </c>
      <c r="S233" s="1">
        <f t="shared" si="63"/>
        <v>6.4516129032258063E-2</v>
      </c>
      <c r="T233" s="1">
        <f t="shared" si="64"/>
        <v>6.4516129032258061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 1 2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2021-01-28T09:36:58Z</dcterms:modified>
</cp:coreProperties>
</file>