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/Desktop/EMBO J rebuttal/Re-submission/Figures_resubmission/Fig.4/Fig4. Viroplasms and WBlots/"/>
    </mc:Choice>
  </mc:AlternateContent>
  <xr:revisionPtr revIDLastSave="0" documentId="13_ncr:1_{A804B37C-B7A3-7A4E-A856-C004432D589D}" xr6:coauthVersionLast="47" xr6:coauthVersionMax="47" xr10:uidLastSave="{00000000-0000-0000-0000-000000000000}"/>
  <bookViews>
    <workbookView xWindow="-29560" yWindow="260" windowWidth="14280" windowHeight="16540" xr2:uid="{BD28B6E0-7DEC-034C-913D-79A864DBB717}"/>
  </bookViews>
  <sheets>
    <sheet name="Sheet1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H12" i="1"/>
  <c r="I12" i="1"/>
  <c r="F12" i="1"/>
  <c r="G11" i="1"/>
  <c r="H11" i="1"/>
  <c r="I11" i="1"/>
  <c r="F11" i="1"/>
  <c r="I6" i="1"/>
  <c r="I7" i="1"/>
  <c r="H6" i="1"/>
  <c r="H7" i="1"/>
  <c r="G6" i="1"/>
  <c r="G7" i="1"/>
  <c r="F7" i="1"/>
  <c r="F6" i="1"/>
  <c r="G5" i="1"/>
  <c r="G8" i="1" s="1"/>
  <c r="H5" i="1"/>
  <c r="H8" i="1" s="1"/>
  <c r="I5" i="1"/>
  <c r="I8" i="1" s="1"/>
  <c r="F5" i="1"/>
  <c r="F8" i="1" s="1"/>
</calcChain>
</file>

<file path=xl/sharedStrings.xml><?xml version="1.0" encoding="utf-8"?>
<sst xmlns="http://schemas.openxmlformats.org/spreadsheetml/2006/main" count="15" uniqueCount="12">
  <si>
    <t>100ng</t>
  </si>
  <si>
    <t>Density</t>
  </si>
  <si>
    <t>50ng</t>
  </si>
  <si>
    <t>10ng</t>
  </si>
  <si>
    <t>2 h.p.i.</t>
  </si>
  <si>
    <t>4 h.p.i.</t>
  </si>
  <si>
    <t>6 h.p.i.</t>
  </si>
  <si>
    <t>Protein amount</t>
  </si>
  <si>
    <t xml:space="preserve">mean </t>
  </si>
  <si>
    <t xml:space="preserve">6HPI, after 30min PG treatment </t>
  </si>
  <si>
    <t>Total NSP5/10^6 cells, ng</t>
  </si>
  <si>
    <t>Total NSP5/10^6 cells,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</si>
</sst>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34D78-4D23-494E-808B-125FC63E42D2}">
  <dimension ref="A1:I12"/>
  <sheetViews>
    <sheetView tabSelected="1" topLeftCell="B4" zoomScale="131" workbookViewId="0">
      <selection activeCell="A13" sqref="A13"/>
    </sheetView>
  </sheetViews>
  <sheetFormatPr baseColWidth="10" defaultRowHeight="16" x14ac:dyDescent="0.2"/>
  <cols>
    <col min="1" max="1" width="17.5" customWidth="1"/>
    <col min="9" max="9" width="24" customWidth="1"/>
  </cols>
  <sheetData>
    <row r="1" spans="1:9" x14ac:dyDescent="0.2">
      <c r="B1" t="s">
        <v>0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9</v>
      </c>
    </row>
    <row r="2" spans="1:9" x14ac:dyDescent="0.2">
      <c r="A2" t="s">
        <v>1</v>
      </c>
      <c r="B2">
        <v>1358792</v>
      </c>
      <c r="C2">
        <v>595080</v>
      </c>
      <c r="D2">
        <v>87570</v>
      </c>
      <c r="F2">
        <v>23200</v>
      </c>
      <c r="G2">
        <v>185232</v>
      </c>
      <c r="H2">
        <v>656937</v>
      </c>
      <c r="I2">
        <v>618915</v>
      </c>
    </row>
    <row r="3" spans="1:9" x14ac:dyDescent="0.2">
      <c r="F3">
        <v>25450</v>
      </c>
      <c r="G3" s="1">
        <v>234340</v>
      </c>
      <c r="H3" s="1">
        <v>652904</v>
      </c>
      <c r="I3" s="1">
        <v>589600</v>
      </c>
    </row>
    <row r="4" spans="1:9" x14ac:dyDescent="0.2">
      <c r="F4" s="1">
        <v>25450</v>
      </c>
      <c r="G4" s="1">
        <v>203672</v>
      </c>
      <c r="H4" s="1">
        <v>614750</v>
      </c>
      <c r="I4" s="1">
        <v>583275</v>
      </c>
    </row>
    <row r="5" spans="1:9" x14ac:dyDescent="0.2">
      <c r="A5" t="s">
        <v>7</v>
      </c>
      <c r="B5" t="s">
        <v>0</v>
      </c>
      <c r="C5" t="s">
        <v>2</v>
      </c>
      <c r="D5" t="s">
        <v>3</v>
      </c>
      <c r="F5">
        <f>F2*0.00007273</f>
        <v>1.6873360000000002</v>
      </c>
      <c r="G5">
        <f>G2*0.00007273</f>
        <v>13.47192336</v>
      </c>
      <c r="H5">
        <f>H2*0.00007273</f>
        <v>47.779028010000005</v>
      </c>
      <c r="I5">
        <f>I2*0.00007273</f>
        <v>45.013687950000005</v>
      </c>
    </row>
    <row r="6" spans="1:9" x14ac:dyDescent="0.2">
      <c r="F6">
        <f>F3*0.00007273</f>
        <v>1.8509785000000001</v>
      </c>
      <c r="G6">
        <f t="shared" ref="G6:I7" si="0">G3*0.00007273</f>
        <v>17.0435482</v>
      </c>
      <c r="H6">
        <f t="shared" si="0"/>
        <v>47.485707920000003</v>
      </c>
      <c r="I6">
        <f t="shared" si="0"/>
        <v>42.881608</v>
      </c>
    </row>
    <row r="7" spans="1:9" x14ac:dyDescent="0.2">
      <c r="F7">
        <f>F4*0.00007273</f>
        <v>1.8509785000000001</v>
      </c>
      <c r="G7">
        <f t="shared" si="0"/>
        <v>14.813064560000001</v>
      </c>
      <c r="H7">
        <f t="shared" si="0"/>
        <v>44.710767500000003</v>
      </c>
      <c r="I7">
        <f t="shared" si="0"/>
        <v>42.42159075</v>
      </c>
    </row>
    <row r="8" spans="1:9" x14ac:dyDescent="0.2">
      <c r="A8" t="s">
        <v>8</v>
      </c>
      <c r="F8">
        <f>(F5+F6+F7)/3</f>
        <v>1.7964310000000001</v>
      </c>
      <c r="G8">
        <f t="shared" ref="G8:I8" si="1">(G5+G6+G7)/3</f>
        <v>15.10951204</v>
      </c>
      <c r="H8">
        <f t="shared" si="1"/>
        <v>46.658501143333332</v>
      </c>
      <c r="I8">
        <f t="shared" si="1"/>
        <v>43.438962233333335</v>
      </c>
    </row>
    <row r="11" spans="1:9" x14ac:dyDescent="0.2">
      <c r="A11" t="s">
        <v>10</v>
      </c>
      <c r="F11">
        <f>5*F8</f>
        <v>8.9821550000000006</v>
      </c>
      <c r="G11">
        <f t="shared" ref="G11:I11" si="2">5*G8</f>
        <v>75.547560200000007</v>
      </c>
      <c r="H11">
        <f t="shared" si="2"/>
        <v>233.29250571666665</v>
      </c>
      <c r="I11">
        <f t="shared" si="2"/>
        <v>217.19481116666668</v>
      </c>
    </row>
    <row r="12" spans="1:9" x14ac:dyDescent="0.2">
      <c r="A12" t="s">
        <v>11</v>
      </c>
      <c r="F12">
        <f>F11/25</f>
        <v>0.3592862</v>
      </c>
      <c r="G12">
        <f t="shared" ref="G12:I12" si="3">G11/25</f>
        <v>3.0219024080000003</v>
      </c>
      <c r="H12">
        <f t="shared" si="3"/>
        <v>9.3317002286666657</v>
      </c>
      <c r="I12">
        <f t="shared" si="3"/>
        <v>8.6877924466666681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Alex B</cp:lastModifiedBy>
  <dcterms:created xsi:type="dcterms:W3CDTF">2021-05-28T11:30:19Z</dcterms:created>
  <dcterms:modified xsi:type="dcterms:W3CDTF">2021-06-03T15:30:32Z</dcterms:modified>
</cp:coreProperties>
</file>