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Schuck_data/publications/2021 Ice2 paper/re-re-submission EMBO journal/Figures_source_data/Figure 5/"/>
    </mc:Choice>
  </mc:AlternateContent>
  <xr:revisionPtr revIDLastSave="0" documentId="13_ncr:1_{D08D2ED4-F725-4C40-B6E3-9083B035094C}" xr6:coauthVersionLast="45" xr6:coauthVersionMax="47" xr10:uidLastSave="{00000000-0000-0000-0000-000000000000}"/>
  <bookViews>
    <workbookView xWindow="7600" yWindow="920" windowWidth="25600" windowHeight="18380" tabRatio="500" activeTab="1" xr2:uid="{00000000-000D-0000-FFFF-FFFF00000000}"/>
  </bookViews>
  <sheets>
    <sheet name="5B ∆ice2 ∆nem1 ∆spo7" sheetId="1" r:id="rId1"/>
    <sheet name="5B ∆ice2 ∆pah1" sheetId="2" r:id="rId2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" i="2" l="1"/>
  <c r="G5" i="2"/>
  <c r="G4" i="2"/>
  <c r="H7" i="2"/>
  <c r="G7" i="2"/>
  <c r="H6" i="2"/>
  <c r="G6" i="2"/>
  <c r="H5" i="2"/>
  <c r="G9" i="1" l="1"/>
  <c r="G5" i="1"/>
  <c r="G6" i="1"/>
  <c r="G7" i="1"/>
  <c r="G8" i="1"/>
  <c r="G4" i="1"/>
  <c r="F4" i="1" l="1"/>
  <c r="F5" i="1"/>
  <c r="F6" i="1"/>
  <c r="F7" i="1"/>
  <c r="F8" i="1"/>
  <c r="F9" i="1"/>
</calcChain>
</file>

<file path=xl/sharedStrings.xml><?xml version="1.0" encoding="utf-8"?>
<sst xmlns="http://schemas.openxmlformats.org/spreadsheetml/2006/main" count="68" uniqueCount="17">
  <si>
    <t>sample</t>
  </si>
  <si>
    <t>ice2</t>
  </si>
  <si>
    <t>nem1</t>
  </si>
  <si>
    <t>spo7</t>
  </si>
  <si>
    <t>WT</t>
  </si>
  <si>
    <t>SEM</t>
  </si>
  <si>
    <t>Raw data</t>
  </si>
  <si>
    <t>Data for plot</t>
  </si>
  <si>
    <t>Replicate 1</t>
  </si>
  <si>
    <t>Replicate 2</t>
  </si>
  <si>
    <t>Replicate 3</t>
  </si>
  <si>
    <t>area under the curve</t>
  </si>
  <si>
    <t>wt</t>
  </si>
  <si>
    <t>pah1</t>
  </si>
  <si>
    <t>ice2 nem1</t>
  </si>
  <si>
    <t>ice2 spo7</t>
  </si>
  <si>
    <t>pah1 ice2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</si>
</sst>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3" fillId="0" borderId="0" xfId="0" applyFont="1"/>
    <xf numFmtId="0" fontId="4" fillId="0" borderId="0" xfId="0" applyFont="1"/>
    <xf numFmtId="0" fontId="0" fillId="0" borderId="0" xfId="0" applyAlignment="1">
      <alignment vertical="top" wrapText="1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workbookViewId="0">
      <selection activeCell="E4" sqref="E4:E9"/>
    </sheetView>
  </sheetViews>
  <sheetFormatPr baseColWidth="10" defaultRowHeight="16" x14ac:dyDescent="0.2"/>
  <cols>
    <col min="1" max="1" width="10.33203125" bestFit="1" customWidth="1"/>
    <col min="2" max="2" width="10.1640625" bestFit="1" customWidth="1"/>
    <col min="3" max="3" width="18.1640625" bestFit="1" customWidth="1"/>
    <col min="5" max="5" width="11.6640625" bestFit="1" customWidth="1"/>
    <col min="6" max="6" width="10.1640625" bestFit="1" customWidth="1"/>
    <col min="7" max="7" width="18.1640625" bestFit="1" customWidth="1"/>
  </cols>
  <sheetData>
    <row r="1" spans="1:7" x14ac:dyDescent="0.2">
      <c r="A1" s="3" t="s">
        <v>6</v>
      </c>
      <c r="E1" s="3" t="s">
        <v>7</v>
      </c>
    </row>
    <row r="3" spans="1:7" x14ac:dyDescent="0.2">
      <c r="A3" t="s">
        <v>8</v>
      </c>
      <c r="B3" t="s">
        <v>0</v>
      </c>
      <c r="C3" t="s">
        <v>11</v>
      </c>
      <c r="E3" t="s">
        <v>0</v>
      </c>
      <c r="F3" t="s">
        <v>11</v>
      </c>
      <c r="G3" t="s">
        <v>5</v>
      </c>
    </row>
    <row r="4" spans="1:7" x14ac:dyDescent="0.2">
      <c r="B4" t="s">
        <v>1</v>
      </c>
      <c r="C4">
        <v>8.3173666611934696</v>
      </c>
      <c r="E4" t="s">
        <v>1</v>
      </c>
      <c r="F4">
        <f t="shared" ref="F4:F9" si="0">AVERAGE(C4,C12,C20)</f>
        <v>7.861913846633219</v>
      </c>
      <c r="G4">
        <f t="shared" ref="G4:G9" si="1">(_xlfn.STDEV.S(C20,C12,C4))/SQRT(3)</f>
        <v>0.29292046210917366</v>
      </c>
    </row>
    <row r="5" spans="1:7" x14ac:dyDescent="0.2">
      <c r="B5" t="s">
        <v>14</v>
      </c>
      <c r="C5">
        <v>10.040645878865501</v>
      </c>
      <c r="E5" t="s">
        <v>14</v>
      </c>
      <c r="F5">
        <f t="shared" si="0"/>
        <v>9.8014388978481328</v>
      </c>
      <c r="G5">
        <f t="shared" si="1"/>
        <v>0.44650277457141591</v>
      </c>
    </row>
    <row r="6" spans="1:7" x14ac:dyDescent="0.2">
      <c r="B6" t="s">
        <v>15</v>
      </c>
      <c r="C6">
        <v>10.2331055700779</v>
      </c>
      <c r="E6" t="s">
        <v>15</v>
      </c>
      <c r="F6">
        <f t="shared" si="0"/>
        <v>10.077780086443667</v>
      </c>
      <c r="G6">
        <f t="shared" si="1"/>
        <v>0.41041551325758918</v>
      </c>
    </row>
    <row r="7" spans="1:7" x14ac:dyDescent="0.2">
      <c r="B7" t="s">
        <v>2</v>
      </c>
      <c r="C7">
        <v>10.0188138867832</v>
      </c>
      <c r="E7" t="s">
        <v>2</v>
      </c>
      <c r="F7">
        <f t="shared" si="0"/>
        <v>10.01547408714476</v>
      </c>
      <c r="G7">
        <f t="shared" si="1"/>
        <v>0.39182714092806797</v>
      </c>
    </row>
    <row r="8" spans="1:7" x14ac:dyDescent="0.2">
      <c r="B8" t="s">
        <v>3</v>
      </c>
      <c r="C8">
        <v>10.2694166785934</v>
      </c>
      <c r="E8" t="s">
        <v>3</v>
      </c>
      <c r="F8">
        <f t="shared" si="0"/>
        <v>10.06000694677372</v>
      </c>
      <c r="G8">
        <f t="shared" si="1"/>
        <v>0.2911550719517419</v>
      </c>
    </row>
    <row r="9" spans="1:7" x14ac:dyDescent="0.2">
      <c r="B9" t="s">
        <v>4</v>
      </c>
      <c r="C9">
        <v>10.792070834276601</v>
      </c>
      <c r="E9" t="s">
        <v>4</v>
      </c>
      <c r="F9">
        <f t="shared" si="0"/>
        <v>10.534989790059633</v>
      </c>
      <c r="G9">
        <f t="shared" si="1"/>
        <v>0.28607614888119831</v>
      </c>
    </row>
    <row r="11" spans="1:7" x14ac:dyDescent="0.2">
      <c r="A11" t="s">
        <v>9</v>
      </c>
      <c r="B11" t="s">
        <v>0</v>
      </c>
      <c r="C11" t="s">
        <v>11</v>
      </c>
    </row>
    <row r="12" spans="1:7" x14ac:dyDescent="0.2">
      <c r="B12" t="s">
        <v>1</v>
      </c>
      <c r="C12">
        <v>7.3150804954477398</v>
      </c>
      <c r="E12" s="2"/>
      <c r="F12" s="2"/>
    </row>
    <row r="13" spans="1:7" x14ac:dyDescent="0.2">
      <c r="B13" t="s">
        <v>14</v>
      </c>
      <c r="C13">
        <v>8.9367319257515998</v>
      </c>
      <c r="D13" s="1"/>
      <c r="E13" s="2"/>
      <c r="F13" s="2"/>
    </row>
    <row r="14" spans="1:7" x14ac:dyDescent="0.2">
      <c r="B14" t="s">
        <v>15</v>
      </c>
      <c r="C14">
        <v>9.3021000266695992</v>
      </c>
      <c r="D14" s="1"/>
      <c r="E14" s="2"/>
      <c r="F14" s="2"/>
    </row>
    <row r="15" spans="1:7" x14ac:dyDescent="0.2">
      <c r="B15" t="s">
        <v>2</v>
      </c>
      <c r="C15">
        <v>9.33514583483338</v>
      </c>
      <c r="D15" s="1"/>
      <c r="E15" s="2"/>
      <c r="F15" s="2"/>
    </row>
    <row r="16" spans="1:7" x14ac:dyDescent="0.2">
      <c r="B16" t="s">
        <v>3</v>
      </c>
      <c r="C16">
        <v>9.4847444319683607</v>
      </c>
      <c r="E16" s="2"/>
      <c r="F16" s="2"/>
    </row>
    <row r="17" spans="1:6" x14ac:dyDescent="0.2">
      <c r="B17" t="s">
        <v>4</v>
      </c>
      <c r="C17">
        <v>9.9637860874127995</v>
      </c>
      <c r="E17" s="2"/>
      <c r="F17" s="2"/>
    </row>
    <row r="18" spans="1:6" x14ac:dyDescent="0.2">
      <c r="E18" s="2"/>
      <c r="F18" s="2"/>
    </row>
    <row r="19" spans="1:6" x14ac:dyDescent="0.2">
      <c r="A19" t="s">
        <v>10</v>
      </c>
      <c r="B19" t="s">
        <v>0</v>
      </c>
      <c r="C19" t="s">
        <v>11</v>
      </c>
    </row>
    <row r="20" spans="1:6" x14ac:dyDescent="0.2">
      <c r="B20" t="s">
        <v>1</v>
      </c>
      <c r="C20">
        <v>7.9532943832584504</v>
      </c>
    </row>
    <row r="21" spans="1:6" x14ac:dyDescent="0.2">
      <c r="B21" t="s">
        <v>14</v>
      </c>
      <c r="C21">
        <v>10.4269388889273</v>
      </c>
    </row>
    <row r="22" spans="1:6" x14ac:dyDescent="0.2">
      <c r="B22" t="s">
        <v>15</v>
      </c>
      <c r="C22">
        <v>10.698134662583501</v>
      </c>
    </row>
    <row r="23" spans="1:6" x14ac:dyDescent="0.2">
      <c r="B23" t="s">
        <v>2</v>
      </c>
      <c r="C23">
        <v>10.692462539817701</v>
      </c>
    </row>
    <row r="24" spans="1:6" x14ac:dyDescent="0.2">
      <c r="B24" t="s">
        <v>3</v>
      </c>
      <c r="C24">
        <v>10.4258597297594</v>
      </c>
    </row>
    <row r="25" spans="1:6" x14ac:dyDescent="0.2">
      <c r="B25" t="s">
        <v>4</v>
      </c>
      <c r="C25">
        <v>10.8491124484895</v>
      </c>
    </row>
    <row r="36" spans="1:11" x14ac:dyDescent="0.2">
      <c r="D36" s="2"/>
      <c r="E36" s="2"/>
      <c r="F36" s="2"/>
      <c r="G36" s="2"/>
      <c r="H36" s="2"/>
      <c r="J36" s="2"/>
      <c r="K36" s="2"/>
    </row>
    <row r="37" spans="1:11" x14ac:dyDescent="0.2">
      <c r="K37" s="2"/>
    </row>
    <row r="38" spans="1:11" x14ac:dyDescent="0.2">
      <c r="K38" s="2"/>
    </row>
    <row r="39" spans="1:11" x14ac:dyDescent="0.2">
      <c r="K39" s="2"/>
    </row>
    <row r="40" spans="1:11" x14ac:dyDescent="0.2">
      <c r="K40" s="2"/>
    </row>
    <row r="41" spans="1:11" x14ac:dyDescent="0.2">
      <c r="K41" s="2"/>
    </row>
    <row r="42" spans="1:11" x14ac:dyDescent="0.2">
      <c r="K42" s="2"/>
    </row>
    <row r="43" spans="1:11" x14ac:dyDescent="0.2">
      <c r="A43" s="2"/>
      <c r="K43" s="2"/>
    </row>
    <row r="44" spans="1:11" x14ac:dyDescent="0.2">
      <c r="K44" s="2"/>
    </row>
    <row r="45" spans="1:11" x14ac:dyDescent="0.2">
      <c r="A45" s="2"/>
      <c r="K45" s="2"/>
    </row>
    <row r="46" spans="1:11" x14ac:dyDescent="0.2">
      <c r="A46" s="2"/>
      <c r="K46" s="2"/>
    </row>
    <row r="47" spans="1:11" x14ac:dyDescent="0.2">
      <c r="A47" s="2"/>
    </row>
    <row r="48" spans="1:11" x14ac:dyDescent="0.2">
      <c r="A48" s="2"/>
    </row>
    <row r="49" spans="1:1" x14ac:dyDescent="0.2">
      <c r="A49" s="2"/>
    </row>
    <row r="50" spans="1:1" x14ac:dyDescent="0.2">
      <c r="A50" s="2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09FA6-2545-C145-B3AC-E4790F7BE17A}">
  <dimension ref="A1:O33"/>
  <sheetViews>
    <sheetView tabSelected="1" workbookViewId="0">
      <selection activeCell="F17" sqref="F17"/>
    </sheetView>
  </sheetViews>
  <sheetFormatPr baseColWidth="10" defaultRowHeight="16" x14ac:dyDescent="0.2"/>
  <cols>
    <col min="1" max="1" width="10.33203125" bestFit="1" customWidth="1"/>
    <col min="2" max="2" width="9.5" bestFit="1" customWidth="1"/>
    <col min="3" max="3" width="18.1640625" bestFit="1" customWidth="1"/>
    <col min="6" max="6" width="11.6640625" bestFit="1" customWidth="1"/>
    <col min="7" max="7" width="18.1640625" bestFit="1" customWidth="1"/>
    <col min="8" max="8" width="11.6640625" bestFit="1" customWidth="1"/>
  </cols>
  <sheetData>
    <row r="1" spans="1:15" ht="16" customHeight="1" x14ac:dyDescent="0.2">
      <c r="A1" s="3" t="s">
        <v>6</v>
      </c>
      <c r="F1" s="3" t="s">
        <v>7</v>
      </c>
    </row>
    <row r="2" spans="1:15" ht="16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6" customHeight="1" x14ac:dyDescent="0.2">
      <c r="A3" s="4" t="s">
        <v>8</v>
      </c>
      <c r="B3" s="4" t="s">
        <v>0</v>
      </c>
      <c r="C3" s="4" t="s">
        <v>11</v>
      </c>
      <c r="D3" s="4"/>
      <c r="E3" s="4"/>
      <c r="F3" s="4" t="s">
        <v>0</v>
      </c>
      <c r="G3" s="4" t="s">
        <v>11</v>
      </c>
      <c r="H3" s="4" t="s">
        <v>5</v>
      </c>
      <c r="I3" s="4"/>
      <c r="J3" s="4"/>
      <c r="K3" s="4"/>
      <c r="L3" s="4"/>
      <c r="M3" s="4"/>
      <c r="N3" s="4"/>
      <c r="O3" s="4"/>
    </row>
    <row r="4" spans="1:15" ht="16" customHeight="1" x14ac:dyDescent="0.2">
      <c r="A4" s="4"/>
      <c r="B4" s="4" t="s">
        <v>1</v>
      </c>
      <c r="C4" s="4">
        <v>8.1846360690477802</v>
      </c>
      <c r="D4" s="4"/>
      <c r="E4" s="4"/>
      <c r="F4" s="4" t="s">
        <v>1</v>
      </c>
      <c r="G4" s="4">
        <f>AVERAGE(C4,C12,C20)</f>
        <v>8.1598051015494608</v>
      </c>
      <c r="H4" s="4">
        <f>(_xlfn.STDEV.S(C20,C12,C4))/SQRT(3)</f>
        <v>0.38901752111358573</v>
      </c>
      <c r="I4" s="4"/>
      <c r="J4" s="4"/>
      <c r="K4" s="4"/>
      <c r="L4" s="4"/>
      <c r="M4" s="4"/>
      <c r="N4" s="4"/>
      <c r="O4" s="4"/>
    </row>
    <row r="5" spans="1:15" ht="16" customHeight="1" x14ac:dyDescent="0.2">
      <c r="A5" s="4"/>
      <c r="B5" s="4" t="s">
        <v>13</v>
      </c>
      <c r="C5" s="4">
        <v>10.5174833428529</v>
      </c>
      <c r="D5" s="4"/>
      <c r="E5" s="4"/>
      <c r="F5" s="4" t="s">
        <v>13</v>
      </c>
      <c r="G5" s="4">
        <f>AVERAGE(C5,C13,C21)</f>
        <v>10.861197672128966</v>
      </c>
      <c r="H5" s="4">
        <f>(_xlfn.STDEV.S(C21,C13,C5))/SQRT(3)</f>
        <v>0.26643342199544429</v>
      </c>
      <c r="I5" s="4"/>
      <c r="J5" s="4"/>
      <c r="K5" s="4"/>
      <c r="L5" s="4"/>
      <c r="M5" s="4"/>
      <c r="N5" s="4"/>
      <c r="O5" s="4"/>
    </row>
    <row r="6" spans="1:15" ht="16" customHeight="1" x14ac:dyDescent="0.2">
      <c r="A6" s="4"/>
      <c r="B6" s="4" t="s">
        <v>16</v>
      </c>
      <c r="C6" s="4">
        <v>10.470137503515501</v>
      </c>
      <c r="D6" s="4"/>
      <c r="E6" s="4"/>
      <c r="F6" s="4" t="s">
        <v>16</v>
      </c>
      <c r="G6" s="4">
        <f>AVERAGE(C6,C14,C22)</f>
        <v>10.705593958014134</v>
      </c>
      <c r="H6" s="4">
        <f>(_xlfn.STDEV.S(C22,C14,C6))/SQRT(3)</f>
        <v>0.44457769739524067</v>
      </c>
      <c r="I6" s="4"/>
      <c r="J6" s="4"/>
      <c r="K6" s="4"/>
      <c r="L6" s="4"/>
      <c r="M6" s="4"/>
      <c r="N6" s="4"/>
      <c r="O6" s="4"/>
    </row>
    <row r="7" spans="1:15" ht="16" customHeight="1" x14ac:dyDescent="0.2">
      <c r="A7" s="4"/>
      <c r="B7" s="4" t="s">
        <v>12</v>
      </c>
      <c r="C7" s="4">
        <v>11.308259669794801</v>
      </c>
      <c r="D7" s="4"/>
      <c r="E7" s="4"/>
      <c r="F7" s="4" t="s">
        <v>12</v>
      </c>
      <c r="G7" s="4">
        <f>AVERAGE(C7,C15,C23)</f>
        <v>11.315448115407333</v>
      </c>
      <c r="H7" s="4">
        <f>(_xlfn.STDEV.S(C23,C15,C7))/SQRT(3)</f>
        <v>0.29555664555771344</v>
      </c>
      <c r="I7" s="4"/>
      <c r="J7" s="4"/>
      <c r="K7" s="4"/>
      <c r="L7" s="4"/>
      <c r="M7" s="4"/>
      <c r="N7" s="4"/>
      <c r="O7" s="4"/>
    </row>
    <row r="8" spans="1:15" ht="16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16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16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16" customHeight="1" x14ac:dyDescent="0.2">
      <c r="A11" s="4" t="s">
        <v>9</v>
      </c>
      <c r="B11" s="4" t="s">
        <v>0</v>
      </c>
      <c r="C11" s="4" t="s">
        <v>11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16" customHeight="1" x14ac:dyDescent="0.2">
      <c r="A12" s="4"/>
      <c r="B12" s="4" t="s">
        <v>1</v>
      </c>
      <c r="C12" s="4">
        <v>7.4739347473821702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16" customHeight="1" x14ac:dyDescent="0.2">
      <c r="A13" s="4"/>
      <c r="B13" s="4" t="s">
        <v>13</v>
      </c>
      <c r="C13" s="4">
        <v>10.680413872107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16" customHeight="1" x14ac:dyDescent="0.2">
      <c r="A14" s="4"/>
      <c r="B14" s="4" t="s">
        <v>16</v>
      </c>
      <c r="C14" s="4">
        <v>11.5658638881933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6" customHeight="1" x14ac:dyDescent="0.2">
      <c r="A15" s="4"/>
      <c r="B15" s="4" t="s">
        <v>12</v>
      </c>
      <c r="C15" s="4">
        <v>10.8071610659568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6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6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16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6" customHeight="1" x14ac:dyDescent="0.2">
      <c r="A19" s="4" t="s">
        <v>10</v>
      </c>
      <c r="B19" s="4" t="s">
        <v>0</v>
      </c>
      <c r="C19" s="4" t="s">
        <v>11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6" customHeight="1" x14ac:dyDescent="0.2">
      <c r="A20" s="4"/>
      <c r="B20" s="4" t="s">
        <v>1</v>
      </c>
      <c r="C20" s="4">
        <v>8.8208444882184303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6" customHeight="1" x14ac:dyDescent="0.2">
      <c r="A21" s="4"/>
      <c r="B21" s="4" t="s">
        <v>13</v>
      </c>
      <c r="C21" s="4">
        <v>11.385695801427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6" customHeight="1" x14ac:dyDescent="0.2">
      <c r="A22" s="4"/>
      <c r="B22" s="4" t="s">
        <v>16</v>
      </c>
      <c r="C22" s="4">
        <v>10.0807804823336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6" customHeight="1" x14ac:dyDescent="0.2">
      <c r="A23" s="4"/>
      <c r="B23" s="4" t="s">
        <v>12</v>
      </c>
      <c r="C23" s="4">
        <v>11.8309236104704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6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6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6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6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16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6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6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6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6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5B ∆ice2 ∆nem1 ∆spo7</vt:lpstr>
      <vt:lpstr>5B ∆ice2 ∆pah1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Microsoft Office User</cp:lastModifiedBy>
  <dcterms:created xsi:type="dcterms:W3CDTF">2018-08-22T09:04:24Z</dcterms:created>
  <dcterms:modified xsi:type="dcterms:W3CDTF">2021-08-30T21:30:30Z</dcterms:modified>
</cp:coreProperties>
</file>