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Walter_Lab/Desktop/source data/Figure 8/"/>
    </mc:Choice>
  </mc:AlternateContent>
  <xr:revisionPtr revIDLastSave="0" documentId="13_ncr:1_{657A7915-4133-034B-96F8-0AB5404CF685}" xr6:coauthVersionLast="45" xr6:coauthVersionMax="47" xr10:uidLastSave="{00000000-0000-0000-0000-000000000000}"/>
  <bookViews>
    <workbookView xWindow="0" yWindow="460" windowWidth="28800" windowHeight="16440" xr2:uid="{00000000-000D-0000-FFFF-FFFF00000000}"/>
  </bookViews>
  <sheets>
    <sheet name="8A" sheetId="20" r:id="rId1"/>
  </sheets>
  <calcPr calcId="191029"/>
</workbook>
</file>

<file path=xl/calcChain.xml><?xml version="1.0" encoding="utf-8"?>
<calcChain xmlns="http://schemas.openxmlformats.org/spreadsheetml/2006/main">
  <c r="K92" i="20" l="1"/>
  <c r="J92" i="20"/>
  <c r="I92" i="20"/>
  <c r="H92" i="20"/>
  <c r="G92" i="20"/>
  <c r="F92" i="20"/>
  <c r="E92" i="20"/>
  <c r="D92" i="20"/>
  <c r="C92" i="20"/>
  <c r="D91" i="20"/>
  <c r="E91" i="20"/>
  <c r="F91" i="20"/>
  <c r="G91" i="20"/>
  <c r="H91" i="20"/>
  <c r="I91" i="20"/>
  <c r="J91" i="20"/>
  <c r="K91" i="20"/>
  <c r="C91" i="20"/>
  <c r="D45" i="20"/>
  <c r="D51" i="20" l="1"/>
  <c r="E51" i="20"/>
  <c r="F51" i="20"/>
  <c r="G51" i="20"/>
  <c r="H51" i="20"/>
  <c r="I51" i="20"/>
  <c r="J51" i="20"/>
  <c r="K51" i="20"/>
  <c r="L51" i="20"/>
  <c r="M51" i="20"/>
  <c r="N51" i="20"/>
  <c r="D52" i="20"/>
  <c r="E52" i="20"/>
  <c r="F52" i="20"/>
  <c r="G52" i="20"/>
  <c r="H52" i="20"/>
  <c r="I52" i="20"/>
  <c r="J52" i="20"/>
  <c r="K52" i="20"/>
  <c r="L52" i="20"/>
  <c r="M52" i="20"/>
  <c r="N52" i="20"/>
  <c r="E50" i="20"/>
  <c r="F50" i="20"/>
  <c r="G50" i="20"/>
  <c r="H50" i="20"/>
  <c r="I50" i="20"/>
  <c r="J50" i="20"/>
  <c r="K50" i="20"/>
  <c r="L50" i="20"/>
  <c r="M50" i="20"/>
  <c r="N50" i="20"/>
  <c r="D50" i="20"/>
  <c r="E45" i="20" l="1"/>
  <c r="F45" i="20"/>
  <c r="G45" i="20"/>
  <c r="H45" i="20"/>
  <c r="I45" i="20"/>
  <c r="J45" i="20"/>
  <c r="K45" i="20"/>
  <c r="L45" i="20"/>
  <c r="M45" i="20"/>
  <c r="N45" i="20"/>
  <c r="E46" i="20"/>
  <c r="F46" i="20"/>
  <c r="G46" i="20"/>
  <c r="H46" i="20"/>
  <c r="I46" i="20"/>
  <c r="J46" i="20"/>
  <c r="K46" i="20"/>
  <c r="L46" i="20"/>
  <c r="M46" i="20"/>
  <c r="N46" i="20"/>
  <c r="E47" i="20"/>
  <c r="F47" i="20"/>
  <c r="G47" i="20"/>
  <c r="H47" i="20"/>
  <c r="I47" i="20"/>
  <c r="J47" i="20"/>
  <c r="K47" i="20"/>
  <c r="L47" i="20"/>
  <c r="M47" i="20"/>
  <c r="N47" i="20"/>
  <c r="D46" i="20"/>
  <c r="D47" i="20"/>
</calcChain>
</file>

<file path=xl/sharedStrings.xml><?xml version="1.0" encoding="utf-8"?>
<sst xmlns="http://schemas.openxmlformats.org/spreadsheetml/2006/main" count="160" uniqueCount="48">
  <si>
    <t>Sample</t>
  </si>
  <si>
    <t>PC</t>
  </si>
  <si>
    <t>PE</t>
  </si>
  <si>
    <t>PS</t>
  </si>
  <si>
    <t>PI</t>
  </si>
  <si>
    <t>PG</t>
  </si>
  <si>
    <t>PA</t>
  </si>
  <si>
    <t>Cer</t>
  </si>
  <si>
    <t>DAG</t>
  </si>
  <si>
    <t>TAG</t>
  </si>
  <si>
    <t>sample vol [µl]</t>
  </si>
  <si>
    <t>SUM [µM]</t>
  </si>
  <si>
    <t>SUM [pmol]</t>
  </si>
  <si>
    <t>EE</t>
  </si>
  <si>
    <t>Ergo</t>
  </si>
  <si>
    <t>SEM</t>
  </si>
  <si>
    <t>mol% lipid</t>
  </si>
  <si>
    <t>Replicate 1</t>
  </si>
  <si>
    <t>Replicate 2</t>
  </si>
  <si>
    <t>Replicate 3</t>
  </si>
  <si>
    <t>Replicate 4</t>
  </si>
  <si>
    <t>mean</t>
  </si>
  <si>
    <t>for t-test</t>
  </si>
  <si>
    <t>Pah1(wt)</t>
  </si>
  <si>
    <t xml:space="preserve"> pah1(7A)</t>
  </si>
  <si>
    <t>Pah1(wt) Δice2</t>
  </si>
  <si>
    <t>pah1(7A)</t>
  </si>
  <si>
    <t>PC [µM]</t>
  </si>
  <si>
    <t>PE [µM]</t>
  </si>
  <si>
    <t>PS [µM]</t>
  </si>
  <si>
    <t>PI [µM]</t>
  </si>
  <si>
    <t>PG [µM]</t>
  </si>
  <si>
    <t>PA [µM]</t>
  </si>
  <si>
    <t>Cer [µM]</t>
  </si>
  <si>
    <t>EE [µM]</t>
  </si>
  <si>
    <t>Ergo [µM]</t>
  </si>
  <si>
    <t>DAG [µM]</t>
  </si>
  <si>
    <t>TAG [µM]</t>
  </si>
  <si>
    <t>data for plot</t>
  </si>
  <si>
    <t>replicate 1</t>
  </si>
  <si>
    <t>replicate 2</t>
  </si>
  <si>
    <t>replicate 3</t>
  </si>
  <si>
    <t>replicate 4</t>
  </si>
  <si>
    <t>Pah1(wt) vs pah1(7A)</t>
  </si>
  <si>
    <t>Pah1(wt) vs Pah1(wt) Δice2</t>
  </si>
  <si>
    <t>µM lipid</t>
  </si>
  <si>
    <t>t-test (two-tailed, unpaired, equal variance)</t>
  </si>
  <si>
    <t>raw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</si>
</sst>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7">
    <xf numFmtId="0" fontId="0" fillId="0" borderId="0" xfId="0"/>
    <xf numFmtId="0" fontId="0" fillId="0" borderId="0" xfId="0"/>
    <xf numFmtId="2" fontId="0" fillId="0" borderId="0" xfId="0" applyNumberFormat="1"/>
    <xf numFmtId="0" fontId="16" fillId="0" borderId="0" xfId="0" applyFont="1"/>
    <xf numFmtId="0" fontId="0" fillId="0" borderId="0" xfId="0" applyFill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'8A'!$AF$17</c:f>
              <c:strCache>
                <c:ptCount val="1"/>
              </c:strCache>
            </c:strRef>
          </c:tx>
          <c:spPr>
            <a:solidFill>
              <a:schemeClr val="accent1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'8A'!$AG$25:$AO$25</c:f>
                <c:numCache>
                  <c:formatCode>General</c:formatCode>
                  <c:ptCount val="9"/>
                </c:numCache>
              </c:numRef>
            </c:plus>
            <c:minus>
              <c:numRef>
                <c:f>'8A'!$AG$25:$AO$25</c:f>
                <c:numCache>
                  <c:formatCode>General</c:formatCode>
                  <c:ptCount val="9"/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val>
            <c:numRef>
              <c:f>'8A'!$AG$17:$AO$17</c:f>
              <c:numCache>
                <c:formatCode>0.00</c:formatCode>
                <c:ptCount val="9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'8A'!#REF!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648C-684F-AD20-714BB1224FCB}"/>
            </c:ext>
          </c:extLst>
        </c:ser>
        <c:ser>
          <c:idx val="1"/>
          <c:order val="1"/>
          <c:tx>
            <c:strRef>
              <c:f>'8A'!$AF$18</c:f>
              <c:strCache>
                <c:ptCount val="1"/>
              </c:strCache>
            </c:strRef>
          </c:tx>
          <c:spPr>
            <a:solidFill>
              <a:schemeClr val="accent2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'8A'!$AG$26:$AO$26</c:f>
                <c:numCache>
                  <c:formatCode>General</c:formatCode>
                  <c:ptCount val="9"/>
                </c:numCache>
              </c:numRef>
            </c:plus>
            <c:minus>
              <c:numRef>
                <c:f>'8A'!$AG$26:$AO$26</c:f>
                <c:numCache>
                  <c:formatCode>General</c:formatCode>
                  <c:ptCount val="9"/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val>
            <c:numRef>
              <c:f>'8A'!$AG$18:$AO$18</c:f>
              <c:numCache>
                <c:formatCode>0.00</c:formatCode>
                <c:ptCount val="9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'8A'!#REF!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648C-684F-AD20-714BB1224FCB}"/>
            </c:ext>
          </c:extLst>
        </c:ser>
        <c:ser>
          <c:idx val="2"/>
          <c:order val="2"/>
          <c:tx>
            <c:strRef>
              <c:f>'8A'!$AF$19</c:f>
              <c:strCache>
                <c:ptCount val="1"/>
              </c:strCache>
            </c:strRef>
          </c:tx>
          <c:spPr>
            <a:solidFill>
              <a:schemeClr val="accent3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'8A'!$AG$27:$AO$27</c:f>
                <c:numCache>
                  <c:formatCode>General</c:formatCode>
                  <c:ptCount val="9"/>
                </c:numCache>
              </c:numRef>
            </c:plus>
            <c:minus>
              <c:numRef>
                <c:f>'8A'!$AG$27:$AO$27</c:f>
                <c:numCache>
                  <c:formatCode>General</c:formatCode>
                  <c:ptCount val="9"/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val>
            <c:numRef>
              <c:f>'8A'!$AG$19:$AO$19</c:f>
              <c:numCache>
                <c:formatCode>0.00</c:formatCode>
                <c:ptCount val="9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'8A'!#REF!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648C-684F-AD20-714BB1224FCB}"/>
            </c:ext>
          </c:extLst>
        </c:ser>
        <c:ser>
          <c:idx val="3"/>
          <c:order val="3"/>
          <c:tx>
            <c:strRef>
              <c:f>'8A'!$AF$20</c:f>
              <c:strCache>
                <c:ptCount val="1"/>
              </c:strCache>
            </c:strRef>
          </c:tx>
          <c:spPr>
            <a:solidFill>
              <a:schemeClr val="accent4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'8A'!$AG$28:$AO$28</c:f>
                <c:numCache>
                  <c:formatCode>General</c:formatCode>
                  <c:ptCount val="9"/>
                </c:numCache>
              </c:numRef>
            </c:plus>
            <c:minus>
              <c:numRef>
                <c:f>'8A'!$AG$28:$AO$28</c:f>
                <c:numCache>
                  <c:formatCode>General</c:formatCode>
                  <c:ptCount val="9"/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val>
            <c:numRef>
              <c:f>'8A'!$AG$20:$AO$20</c:f>
              <c:numCache>
                <c:formatCode>0.00</c:formatCode>
                <c:ptCount val="9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'8A'!#REF!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648C-684F-AD20-714BB1224FCB}"/>
            </c:ext>
          </c:extLst>
        </c:ser>
        <c:ser>
          <c:idx val="4"/>
          <c:order val="4"/>
          <c:tx>
            <c:strRef>
              <c:f>'8A'!#REF!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'8A'!$AG$29:$AO$29</c:f>
                <c:numCache>
                  <c:formatCode>General</c:formatCode>
                  <c:ptCount val="9"/>
                </c:numCache>
              </c:numRef>
            </c:plus>
            <c:minus>
              <c:numRef>
                <c:f>'8A'!$AG$29:$AO$29</c:f>
                <c:numCache>
                  <c:formatCode>General</c:formatCode>
                  <c:ptCount val="9"/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val>
            <c:numRef>
              <c:f>'8A'!#REF!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'8A'!#REF!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648C-684F-AD20-714BB1224FCB}"/>
            </c:ext>
          </c:extLst>
        </c:ser>
        <c:ser>
          <c:idx val="5"/>
          <c:order val="5"/>
          <c:tx>
            <c:strRef>
              <c:f>'8A'!#REF!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'8A'!#REF!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'8A'!#REF!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val>
            <c:numRef>
              <c:f>'8A'!#REF!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'8A'!#REF!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648C-684F-AD20-714BB122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1809952"/>
        <c:axId val="801266848"/>
      </c:barChart>
      <c:catAx>
        <c:axId val="71180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1266848"/>
        <c:crosses val="autoZero"/>
        <c:auto val="1"/>
        <c:lblAlgn val="ctr"/>
        <c:lblOffset val="100"/>
        <c:noMultiLvlLbl val="0"/>
      </c:catAx>
      <c:valAx>
        <c:axId val="801266848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180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393700</xdr:colOff>
      <xdr:row>29</xdr:row>
      <xdr:rowOff>12700</xdr:rowOff>
    </xdr:from>
    <xdr:to>
      <xdr:col>53</xdr:col>
      <xdr:colOff>38100</xdr:colOff>
      <xdr:row>44</xdr:row>
      <xdr:rowOff>165100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77B9A06-73BB-524D-A6B7-056E20AF5C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F3D52-C095-BD4F-A0C9-E07FF9436B7D}">
  <dimension ref="A1:AR186"/>
  <sheetViews>
    <sheetView tabSelected="1" workbookViewId="0">
      <selection activeCell="C5" sqref="C5"/>
    </sheetView>
  </sheetViews>
  <sheetFormatPr baseColWidth="10" defaultRowHeight="15" x14ac:dyDescent="0.2"/>
  <cols>
    <col min="1" max="1" width="10.83203125" style="1"/>
    <col min="2" max="2" width="12.83203125" customWidth="1"/>
    <col min="20" max="20" width="21.83203125" bestFit="1" customWidth="1"/>
    <col min="32" max="32" width="28.6640625" bestFit="1" customWidth="1"/>
    <col min="33" max="33" width="31" bestFit="1" customWidth="1"/>
  </cols>
  <sheetData>
    <row r="1" spans="1:44" s="1" customFormat="1" x14ac:dyDescent="0.2">
      <c r="A1" s="3" t="s">
        <v>47</v>
      </c>
    </row>
    <row r="2" spans="1:44" s="1" customFormat="1" x14ac:dyDescent="0.2"/>
    <row r="3" spans="1:44" s="1" customFormat="1" x14ac:dyDescent="0.2">
      <c r="A3" s="3" t="s">
        <v>45</v>
      </c>
    </row>
    <row r="4" spans="1:44" x14ac:dyDescent="0.2">
      <c r="H4" s="4"/>
      <c r="AF4" s="1"/>
      <c r="AG4" s="1"/>
    </row>
    <row r="5" spans="1:44" x14ac:dyDescent="0.2">
      <c r="B5" t="s">
        <v>0</v>
      </c>
      <c r="C5" t="s">
        <v>10</v>
      </c>
      <c r="D5" t="s">
        <v>27</v>
      </c>
      <c r="E5" t="s">
        <v>28</v>
      </c>
      <c r="F5" t="s">
        <v>29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  <c r="L5" t="s">
        <v>35</v>
      </c>
      <c r="M5" t="s">
        <v>36</v>
      </c>
      <c r="N5" t="s">
        <v>37</v>
      </c>
      <c r="O5" t="s">
        <v>11</v>
      </c>
      <c r="P5" t="s">
        <v>12</v>
      </c>
      <c r="Q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R5" s="1"/>
    </row>
    <row r="6" spans="1:44" x14ac:dyDescent="0.2">
      <c r="A6" s="1" t="s">
        <v>17</v>
      </c>
      <c r="B6" t="s">
        <v>23</v>
      </c>
      <c r="C6">
        <v>8.1999999999999993</v>
      </c>
      <c r="D6">
        <v>45.839868383558802</v>
      </c>
      <c r="E6">
        <v>30.7710394069437</v>
      </c>
      <c r="F6">
        <v>6.5345230773422003</v>
      </c>
      <c r="G6">
        <v>37.004081574346699</v>
      </c>
      <c r="H6">
        <v>0.44069220241573598</v>
      </c>
      <c r="I6">
        <v>15.3597741535274</v>
      </c>
      <c r="J6">
        <v>4.6384132693668496</v>
      </c>
      <c r="K6">
        <v>18.396471910159718</v>
      </c>
      <c r="L6">
        <v>17.072915074282299</v>
      </c>
      <c r="M6">
        <v>13.239396937099</v>
      </c>
      <c r="N6">
        <v>13.2061860120416</v>
      </c>
      <c r="O6">
        <v>202.50336200108401</v>
      </c>
      <c r="P6">
        <v>1660.5275684088888</v>
      </c>
      <c r="Q6" s="1"/>
      <c r="AF6" s="1"/>
      <c r="AG6" s="1"/>
      <c r="AH6" s="2"/>
      <c r="AI6" s="2"/>
      <c r="AJ6" s="2"/>
      <c r="AK6" s="2"/>
      <c r="AL6" s="2"/>
      <c r="AM6" s="2"/>
      <c r="AN6" s="2"/>
      <c r="AO6" s="2"/>
      <c r="AP6" s="2"/>
      <c r="AR6" s="2"/>
    </row>
    <row r="7" spans="1:44" x14ac:dyDescent="0.2">
      <c r="B7" t="s">
        <v>24</v>
      </c>
      <c r="C7">
        <v>6.2</v>
      </c>
      <c r="D7">
        <v>58.626790723573698</v>
      </c>
      <c r="E7">
        <v>32.941714753894402</v>
      </c>
      <c r="F7">
        <v>7.3714279329555596</v>
      </c>
      <c r="G7">
        <v>40.589206574437803</v>
      </c>
      <c r="H7">
        <v>0.30679206329980802</v>
      </c>
      <c r="I7">
        <v>17.3407567520482</v>
      </c>
      <c r="J7">
        <v>4.40222398192076</v>
      </c>
      <c r="K7">
        <v>28.088679774742488</v>
      </c>
      <c r="L7">
        <v>43.0388270915129</v>
      </c>
      <c r="M7">
        <v>19.154659925707001</v>
      </c>
      <c r="N7">
        <v>27.045207593344699</v>
      </c>
      <c r="O7">
        <v>278.90628716743737</v>
      </c>
      <c r="P7">
        <v>1729.2189804381117</v>
      </c>
      <c r="Q7" s="1"/>
      <c r="AF7" s="1"/>
      <c r="AG7" s="1"/>
      <c r="AH7" s="2"/>
      <c r="AI7" s="2"/>
      <c r="AJ7" s="2"/>
      <c r="AK7" s="2"/>
      <c r="AL7" s="2"/>
      <c r="AM7" s="2"/>
      <c r="AN7" s="2"/>
      <c r="AO7" s="2"/>
      <c r="AP7" s="2"/>
      <c r="AR7" s="2"/>
    </row>
    <row r="8" spans="1:44" x14ac:dyDescent="0.2">
      <c r="B8" t="s">
        <v>25</v>
      </c>
      <c r="C8">
        <v>7</v>
      </c>
      <c r="D8">
        <v>55.760702544421598</v>
      </c>
      <c r="E8">
        <v>26.335812523006201</v>
      </c>
      <c r="F8">
        <v>8.0761989365506199</v>
      </c>
      <c r="G8">
        <v>40.155193013555802</v>
      </c>
      <c r="H8">
        <v>0.39913126078188699</v>
      </c>
      <c r="I8">
        <v>12.855175744181199</v>
      </c>
      <c r="J8">
        <v>4.6552039589769496</v>
      </c>
      <c r="K8">
        <v>17.143509516526155</v>
      </c>
      <c r="L8">
        <v>28.7654681312703</v>
      </c>
      <c r="M8">
        <v>21.608947456547298</v>
      </c>
      <c r="N8">
        <v>51.267832789385999</v>
      </c>
      <c r="O8">
        <v>267.02317587520406</v>
      </c>
      <c r="P8">
        <v>1869.1622311264284</v>
      </c>
      <c r="Q8" s="1"/>
      <c r="AF8" s="1"/>
      <c r="AG8" s="1"/>
      <c r="AH8" s="2"/>
      <c r="AI8" s="2"/>
      <c r="AJ8" s="2"/>
      <c r="AK8" s="2"/>
      <c r="AL8" s="2"/>
      <c r="AM8" s="2"/>
      <c r="AN8" s="2"/>
      <c r="AO8" s="2"/>
      <c r="AP8" s="2"/>
      <c r="AR8" s="2"/>
    </row>
    <row r="9" spans="1:44" x14ac:dyDescent="0.2">
      <c r="Q9" s="1"/>
      <c r="AF9" s="1"/>
      <c r="AG9" s="1"/>
    </row>
    <row r="10" spans="1:44" x14ac:dyDescent="0.2">
      <c r="A10" s="1" t="s">
        <v>18</v>
      </c>
      <c r="B10" t="s">
        <v>23</v>
      </c>
      <c r="C10">
        <v>8.6</v>
      </c>
      <c r="D10">
        <v>54.861665866534302</v>
      </c>
      <c r="E10">
        <v>40.342126263068003</v>
      </c>
      <c r="F10">
        <v>9.4605765677668092</v>
      </c>
      <c r="G10">
        <v>45.543503226638698</v>
      </c>
      <c r="H10">
        <v>0.322099877928539</v>
      </c>
      <c r="I10">
        <v>15.3920638612719</v>
      </c>
      <c r="J10">
        <v>4.8339007975773098</v>
      </c>
      <c r="K10">
        <v>21.130086459081163</v>
      </c>
      <c r="L10">
        <v>19.824371899336398</v>
      </c>
      <c r="M10">
        <v>16.0581485100228</v>
      </c>
      <c r="N10">
        <v>14.9897069188253</v>
      </c>
      <c r="O10">
        <v>242.75825024805121</v>
      </c>
      <c r="P10">
        <v>2087.7209521332402</v>
      </c>
      <c r="Q10" s="1"/>
      <c r="AF10" s="1"/>
      <c r="AG10" s="1"/>
    </row>
    <row r="11" spans="1:44" x14ac:dyDescent="0.2">
      <c r="B11" t="s">
        <v>26</v>
      </c>
      <c r="C11">
        <v>7.4</v>
      </c>
      <c r="D11">
        <v>59.029002495796398</v>
      </c>
      <c r="E11">
        <v>38.343605216211699</v>
      </c>
      <c r="F11">
        <v>10.2214494401839</v>
      </c>
      <c r="G11">
        <v>44.458938934557501</v>
      </c>
      <c r="H11">
        <v>0.332713609164002</v>
      </c>
      <c r="I11">
        <v>16.797066264976301</v>
      </c>
      <c r="J11">
        <v>4.8331154075975098</v>
      </c>
      <c r="K11">
        <v>25.173800649447816</v>
      </c>
      <c r="L11">
        <v>34.056294073251202</v>
      </c>
      <c r="M11">
        <v>18.446577370418002</v>
      </c>
      <c r="N11">
        <v>25.824189868299602</v>
      </c>
      <c r="O11">
        <v>277.51675332990391</v>
      </c>
      <c r="P11">
        <v>2053.6239746412889</v>
      </c>
      <c r="Q11" s="1"/>
      <c r="AF11" s="1"/>
      <c r="AG11" s="1"/>
    </row>
    <row r="12" spans="1:44" x14ac:dyDescent="0.2">
      <c r="B12" t="s">
        <v>25</v>
      </c>
      <c r="C12">
        <v>7.8</v>
      </c>
      <c r="D12">
        <v>51.8594904488479</v>
      </c>
      <c r="E12">
        <v>25.9372377859649</v>
      </c>
      <c r="F12">
        <v>9.0638234883173396</v>
      </c>
      <c r="G12">
        <v>37.8214700524058</v>
      </c>
      <c r="H12">
        <v>0.56284315355548098</v>
      </c>
      <c r="I12">
        <v>13.417869354791399</v>
      </c>
      <c r="J12">
        <v>3.9578398558650898</v>
      </c>
      <c r="K12">
        <v>20.541643303654794</v>
      </c>
      <c r="L12">
        <v>29.630246727279399</v>
      </c>
      <c r="M12">
        <v>16.5830997786924</v>
      </c>
      <c r="N12">
        <v>34.083378162481203</v>
      </c>
      <c r="O12">
        <v>243.45894211185572</v>
      </c>
      <c r="P12">
        <v>1898.9797484724745</v>
      </c>
      <c r="Q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R12" s="1"/>
    </row>
    <row r="13" spans="1:44" x14ac:dyDescent="0.2">
      <c r="Q13" s="1"/>
      <c r="AF13" s="1"/>
      <c r="AG13" s="1"/>
      <c r="AH13" s="2"/>
      <c r="AI13" s="2"/>
      <c r="AJ13" s="2"/>
      <c r="AK13" s="2"/>
      <c r="AL13" s="2"/>
      <c r="AM13" s="2"/>
      <c r="AN13" s="2"/>
      <c r="AO13" s="2"/>
      <c r="AP13" s="2"/>
      <c r="AR13" s="2"/>
    </row>
    <row r="14" spans="1:44" x14ac:dyDescent="0.2">
      <c r="A14" s="1" t="s">
        <v>19</v>
      </c>
      <c r="B14" t="s">
        <v>23</v>
      </c>
      <c r="C14">
        <v>8.4</v>
      </c>
      <c r="D14">
        <v>52.398535766321203</v>
      </c>
      <c r="E14">
        <v>36.036847350561303</v>
      </c>
      <c r="F14">
        <v>7.68834398916339</v>
      </c>
      <c r="G14">
        <v>45.083945879024903</v>
      </c>
      <c r="H14">
        <v>0.289932078353351</v>
      </c>
      <c r="I14">
        <v>14.2777763055129</v>
      </c>
      <c r="J14">
        <v>4.8045284507207402</v>
      </c>
      <c r="K14">
        <v>20.493990947448488</v>
      </c>
      <c r="L14">
        <v>17.4018519779871</v>
      </c>
      <c r="M14">
        <v>15.257980704744201</v>
      </c>
      <c r="N14">
        <v>14.515999674119</v>
      </c>
      <c r="O14">
        <v>228.24973312395656</v>
      </c>
      <c r="P14">
        <v>1917.2977582412352</v>
      </c>
      <c r="Q14" s="1"/>
      <c r="AF14" s="1"/>
      <c r="AG14" s="1"/>
      <c r="AH14" s="2"/>
      <c r="AI14" s="2"/>
      <c r="AJ14" s="2"/>
      <c r="AK14" s="2"/>
      <c r="AL14" s="2"/>
      <c r="AM14" s="2"/>
      <c r="AN14" s="2"/>
      <c r="AO14" s="2"/>
      <c r="AP14" s="2"/>
      <c r="AR14" s="2"/>
    </row>
    <row r="15" spans="1:44" x14ac:dyDescent="0.2">
      <c r="B15" t="s">
        <v>24</v>
      </c>
      <c r="C15">
        <v>6.8</v>
      </c>
      <c r="D15">
        <v>52.0222566836037</v>
      </c>
      <c r="E15">
        <v>31.924952903919401</v>
      </c>
      <c r="F15">
        <v>7.9123755902728599</v>
      </c>
      <c r="G15">
        <v>42.5367409914993</v>
      </c>
      <c r="H15">
        <v>0.36146099699186601</v>
      </c>
      <c r="I15">
        <v>15.4622685627387</v>
      </c>
      <c r="J15">
        <v>4.9842287625024699</v>
      </c>
      <c r="K15">
        <v>25.24026805198891</v>
      </c>
      <c r="L15">
        <v>33.996371848725197</v>
      </c>
      <c r="M15">
        <v>15.425947899109801</v>
      </c>
      <c r="N15">
        <v>22.7632997403629</v>
      </c>
      <c r="O15">
        <v>252.63017203171515</v>
      </c>
      <c r="P15">
        <v>1717.8851698156629</v>
      </c>
      <c r="Q15" s="1"/>
      <c r="AF15" s="1"/>
      <c r="AG15" s="1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4" x14ac:dyDescent="0.2">
      <c r="B16" t="s">
        <v>25</v>
      </c>
      <c r="C16">
        <v>7.4</v>
      </c>
      <c r="D16">
        <v>41.370303713821897</v>
      </c>
      <c r="E16">
        <v>20.0217916110145</v>
      </c>
      <c r="F16">
        <v>6.1397124451042897</v>
      </c>
      <c r="G16">
        <v>32.224986977195599</v>
      </c>
      <c r="H16">
        <v>0.52243137041225596</v>
      </c>
      <c r="I16">
        <v>10.8827914704155</v>
      </c>
      <c r="J16">
        <v>4.6281187171906701</v>
      </c>
      <c r="K16">
        <v>17.004672401797809</v>
      </c>
      <c r="L16">
        <v>28.855352634813102</v>
      </c>
      <c r="M16">
        <v>13.3856105310647</v>
      </c>
      <c r="N16">
        <v>28.812730367815501</v>
      </c>
      <c r="O16">
        <v>203.84850224064581</v>
      </c>
      <c r="P16">
        <v>1508.478916580779</v>
      </c>
      <c r="Q16" s="1"/>
      <c r="AF16" s="1"/>
      <c r="AG16" s="1"/>
    </row>
    <row r="17" spans="1:41" x14ac:dyDescent="0.2">
      <c r="Q17" s="1"/>
      <c r="AF17" s="1"/>
      <c r="AG17" s="1"/>
      <c r="AH17" s="2"/>
      <c r="AI17" s="2"/>
      <c r="AJ17" s="2"/>
      <c r="AK17" s="2"/>
      <c r="AL17" s="2"/>
      <c r="AM17" s="2"/>
      <c r="AN17" s="2"/>
      <c r="AO17" s="2"/>
    </row>
    <row r="18" spans="1:41" x14ac:dyDescent="0.2">
      <c r="A18" s="1" t="s">
        <v>20</v>
      </c>
      <c r="B18" t="s">
        <v>23</v>
      </c>
      <c r="C18">
        <v>8.4</v>
      </c>
      <c r="D18">
        <v>42.691579029554397</v>
      </c>
      <c r="E18">
        <v>34.541510224652598</v>
      </c>
      <c r="F18">
        <v>6.6010885181571997</v>
      </c>
      <c r="G18">
        <v>37.265600503586199</v>
      </c>
      <c r="H18">
        <v>0.40593124817620402</v>
      </c>
      <c r="I18">
        <v>9.0710539650818003</v>
      </c>
      <c r="J18">
        <v>4.66213858999987</v>
      </c>
      <c r="K18">
        <v>19.320927086872548</v>
      </c>
      <c r="L18">
        <v>12.6632964156924</v>
      </c>
      <c r="M18">
        <v>11.367803681635101</v>
      </c>
      <c r="N18">
        <v>11.7423046600126</v>
      </c>
      <c r="O18">
        <v>190.33323392342092</v>
      </c>
      <c r="P18">
        <v>1598.7991649567357</v>
      </c>
      <c r="Q18" s="1"/>
      <c r="AF18" s="1"/>
      <c r="AG18" s="1"/>
      <c r="AH18" s="2"/>
      <c r="AI18" s="2"/>
      <c r="AJ18" s="2"/>
      <c r="AK18" s="2"/>
      <c r="AL18" s="2"/>
      <c r="AM18" s="2"/>
      <c r="AN18" s="2"/>
      <c r="AO18" s="2"/>
    </row>
    <row r="19" spans="1:41" x14ac:dyDescent="0.2">
      <c r="B19" t="s">
        <v>24</v>
      </c>
      <c r="C19">
        <v>6.8</v>
      </c>
      <c r="D19">
        <v>43.525812801964499</v>
      </c>
      <c r="E19">
        <v>28.372319055162901</v>
      </c>
      <c r="F19">
        <v>7.5221292391692103</v>
      </c>
      <c r="G19">
        <v>35.088640144799101</v>
      </c>
      <c r="H19">
        <v>0.32858364541239399</v>
      </c>
      <c r="I19">
        <v>13.8756597100612</v>
      </c>
      <c r="J19">
        <v>4.0996010999748496</v>
      </c>
      <c r="K19">
        <v>23.9296114281691</v>
      </c>
      <c r="L19">
        <v>26.844892504060301</v>
      </c>
      <c r="M19">
        <v>12.7868239305442</v>
      </c>
      <c r="N19">
        <v>24.585700729388101</v>
      </c>
      <c r="O19">
        <v>220.95977428870583</v>
      </c>
      <c r="P19">
        <v>1502.5264651631996</v>
      </c>
      <c r="Q19" s="1"/>
      <c r="AF19" s="1"/>
      <c r="AG19" s="1"/>
      <c r="AH19" s="2"/>
      <c r="AI19" s="2"/>
      <c r="AJ19" s="2"/>
      <c r="AK19" s="2"/>
      <c r="AL19" s="2"/>
      <c r="AM19" s="2"/>
      <c r="AN19" s="2"/>
      <c r="AO19" s="2"/>
    </row>
    <row r="20" spans="1:41" x14ac:dyDescent="0.2">
      <c r="B20" t="s">
        <v>25</v>
      </c>
      <c r="C20">
        <v>7.4</v>
      </c>
      <c r="D20">
        <v>32.385182783623399</v>
      </c>
      <c r="E20">
        <v>16.879857411926601</v>
      </c>
      <c r="F20">
        <v>5.5021683127973198</v>
      </c>
      <c r="G20">
        <v>24.881724070897398</v>
      </c>
      <c r="H20">
        <v>0.48806213165277201</v>
      </c>
      <c r="I20">
        <v>7.9831104031036402</v>
      </c>
      <c r="J20">
        <v>2.9575477745960899</v>
      </c>
      <c r="K20">
        <v>18.0825132375378</v>
      </c>
      <c r="L20">
        <v>21.726415472810899</v>
      </c>
      <c r="M20">
        <v>10.3841729314892</v>
      </c>
      <c r="N20">
        <v>22.922124093444399</v>
      </c>
      <c r="O20">
        <v>164.19287862387952</v>
      </c>
      <c r="P20">
        <v>1215.0273018167086</v>
      </c>
      <c r="Q20" s="1"/>
      <c r="AF20" s="1"/>
      <c r="AG20" s="1"/>
      <c r="AH20" s="2"/>
      <c r="AI20" s="2"/>
      <c r="AJ20" s="2"/>
      <c r="AK20" s="2"/>
      <c r="AL20" s="2"/>
      <c r="AM20" s="2"/>
      <c r="AN20" s="2"/>
      <c r="AO20" s="2"/>
    </row>
    <row r="21" spans="1:41" x14ac:dyDescent="0.2">
      <c r="Q21" s="1"/>
    </row>
    <row r="24" spans="1:41" x14ac:dyDescent="0.2">
      <c r="A24" s="3" t="s">
        <v>16</v>
      </c>
      <c r="G24" s="4"/>
      <c r="Q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 x14ac:dyDescent="0.2">
      <c r="Q25" s="1"/>
      <c r="AF25" s="1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2">
      <c r="B26" t="s">
        <v>0</v>
      </c>
      <c r="D26" t="s">
        <v>1</v>
      </c>
      <c r="E26" t="s">
        <v>2</v>
      </c>
      <c r="F26" t="s">
        <v>3</v>
      </c>
      <c r="G26" t="s">
        <v>4</v>
      </c>
      <c r="H26" t="s">
        <v>5</v>
      </c>
      <c r="I26" t="s">
        <v>6</v>
      </c>
      <c r="J26" t="s">
        <v>7</v>
      </c>
      <c r="K26" t="s">
        <v>13</v>
      </c>
      <c r="L26" t="s">
        <v>14</v>
      </c>
      <c r="M26" t="s">
        <v>8</v>
      </c>
      <c r="N26" t="s">
        <v>9</v>
      </c>
      <c r="AF26" s="1"/>
      <c r="AG26" s="2"/>
      <c r="AH26" s="2"/>
      <c r="AI26" s="2"/>
      <c r="AJ26" s="2"/>
      <c r="AK26" s="2"/>
      <c r="AL26" s="2"/>
      <c r="AM26" s="2"/>
      <c r="AN26" s="2"/>
      <c r="AO26" s="2"/>
    </row>
    <row r="27" spans="1:41" x14ac:dyDescent="0.2">
      <c r="A27" s="1" t="s">
        <v>17</v>
      </c>
      <c r="B27" t="s">
        <v>23</v>
      </c>
      <c r="D27">
        <v>22.636596217752384</v>
      </c>
      <c r="E27">
        <v>15.195322735816594</v>
      </c>
      <c r="F27">
        <v>3.2268714024151466</v>
      </c>
      <c r="G27">
        <v>18.2733171482598</v>
      </c>
      <c r="H27">
        <v>0.21762216590427616</v>
      </c>
      <c r="I27">
        <v>7.584947727161774</v>
      </c>
      <c r="J27">
        <v>2.2905364254357514</v>
      </c>
      <c r="K27">
        <v>9.0845266608764952</v>
      </c>
      <c r="L27">
        <v>8.4309291981981556</v>
      </c>
      <c r="M27">
        <v>6.537865251357224</v>
      </c>
      <c r="N27">
        <v>6.5214650668224001</v>
      </c>
      <c r="AF27" s="1"/>
      <c r="AG27" s="2"/>
      <c r="AH27" s="2"/>
      <c r="AI27" s="2"/>
      <c r="AJ27" s="2"/>
      <c r="AK27" s="2"/>
      <c r="AL27" s="2"/>
      <c r="AM27" s="2"/>
      <c r="AN27" s="2"/>
      <c r="AO27" s="2"/>
    </row>
    <row r="28" spans="1:41" x14ac:dyDescent="0.2">
      <c r="B28" t="s">
        <v>24</v>
      </c>
      <c r="D28">
        <v>21.020247094099368</v>
      </c>
      <c r="E28">
        <v>11.811033407833621</v>
      </c>
      <c r="F28">
        <v>2.6429766097492915</v>
      </c>
      <c r="G28">
        <v>14.552990894059931</v>
      </c>
      <c r="H28">
        <v>0.10999826013804766</v>
      </c>
      <c r="I28">
        <v>6.2174133570671097</v>
      </c>
      <c r="J28">
        <v>1.5783882201543733</v>
      </c>
      <c r="K28">
        <v>10.071009893685133</v>
      </c>
      <c r="L28">
        <v>15.431286088461377</v>
      </c>
      <c r="M28">
        <v>6.8677763130552076</v>
      </c>
      <c r="N28">
        <v>9.6968798616965195</v>
      </c>
      <c r="AF28" s="1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2">
      <c r="B29" t="s">
        <v>25</v>
      </c>
      <c r="D29">
        <v>20.882345647211508</v>
      </c>
      <c r="E29">
        <v>9.8627440995288396</v>
      </c>
      <c r="F29">
        <v>3.0245310767800588</v>
      </c>
      <c r="G29">
        <v>15.038092810461791</v>
      </c>
      <c r="H29">
        <v>0.14947438905768423</v>
      </c>
      <c r="I29">
        <v>4.8142546810952442</v>
      </c>
      <c r="J29">
        <v>1.7433707556353109</v>
      </c>
      <c r="K29">
        <v>6.4202327982715426</v>
      </c>
      <c r="L29">
        <v>10.772648492771326</v>
      </c>
      <c r="M29">
        <v>8.0925363072778573</v>
      </c>
      <c r="N29">
        <v>19.199768941908822</v>
      </c>
      <c r="AF29" s="1"/>
      <c r="AG29" s="2"/>
      <c r="AH29" s="2"/>
      <c r="AI29" s="2"/>
      <c r="AJ29" s="2"/>
      <c r="AK29" s="2"/>
      <c r="AL29" s="2"/>
      <c r="AM29" s="2"/>
      <c r="AN29" s="2"/>
      <c r="AO29" s="2"/>
    </row>
    <row r="31" spans="1:41" x14ac:dyDescent="0.2">
      <c r="A31" s="1" t="s">
        <v>18</v>
      </c>
      <c r="B31" t="s">
        <v>23</v>
      </c>
      <c r="D31">
        <v>22.59930025466754</v>
      </c>
      <c r="E31">
        <v>16.6182307797351</v>
      </c>
      <c r="F31">
        <v>3.8971184534819967</v>
      </c>
      <c r="G31">
        <v>18.76084671894866</v>
      </c>
      <c r="H31">
        <v>0.13268339082169864</v>
      </c>
      <c r="I31">
        <v>6.3404905273226495</v>
      </c>
      <c r="J31">
        <v>1.9912405830236515</v>
      </c>
      <c r="K31">
        <v>8.7041682157003386</v>
      </c>
      <c r="L31">
        <v>8.1663020223122338</v>
      </c>
      <c r="M31">
        <v>6.6148724064432534</v>
      </c>
      <c r="N31">
        <v>6.1747466475428814</v>
      </c>
      <c r="AF31" s="1"/>
      <c r="AG31" s="1"/>
      <c r="AH31" s="1"/>
      <c r="AI31" s="1"/>
      <c r="AJ31" s="1"/>
      <c r="AK31" s="1"/>
      <c r="AL31" s="1"/>
      <c r="AM31" s="1"/>
      <c r="AN31" s="1"/>
      <c r="AO31" s="1"/>
    </row>
    <row r="32" spans="1:41" x14ac:dyDescent="0.2">
      <c r="B32" t="s">
        <v>24</v>
      </c>
      <c r="D32">
        <v>21.270428465132849</v>
      </c>
      <c r="E32">
        <v>13.816681247574962</v>
      </c>
      <c r="F32">
        <v>3.6831828412293857</v>
      </c>
      <c r="G32">
        <v>16.020272074063218</v>
      </c>
      <c r="H32">
        <v>0.11988955807957354</v>
      </c>
      <c r="I32">
        <v>6.052631440599348</v>
      </c>
      <c r="J32">
        <v>1.7415580679743834</v>
      </c>
      <c r="K32">
        <v>9.0710922304290325</v>
      </c>
      <c r="L32">
        <v>12.271797527396863</v>
      </c>
      <c r="M32">
        <v>6.6470139726985211</v>
      </c>
      <c r="N32">
        <v>9.305452574821869</v>
      </c>
      <c r="AF32" s="1"/>
      <c r="AH32" s="1"/>
      <c r="AI32" s="1"/>
      <c r="AJ32" s="1"/>
      <c r="AK32" s="1"/>
      <c r="AL32" s="1"/>
      <c r="AM32" s="1"/>
      <c r="AN32" s="1"/>
      <c r="AO32" s="1"/>
    </row>
    <row r="33" spans="1:41" x14ac:dyDescent="0.2">
      <c r="B33" t="s">
        <v>25</v>
      </c>
      <c r="D33">
        <v>21.301123712688021</v>
      </c>
      <c r="E33">
        <v>10.653639402593063</v>
      </c>
      <c r="F33">
        <v>3.7229371859149132</v>
      </c>
      <c r="G33">
        <v>15.535050684245954</v>
      </c>
      <c r="H33">
        <v>0.23118606721657656</v>
      </c>
      <c r="I33">
        <v>5.5113479251982627</v>
      </c>
      <c r="J33">
        <v>1.6256703580214706</v>
      </c>
      <c r="K33">
        <v>8.4374158227538274</v>
      </c>
      <c r="L33">
        <v>12.170531289693177</v>
      </c>
      <c r="M33">
        <v>6.8114564348486306</v>
      </c>
      <c r="N33">
        <v>13.999641116826099</v>
      </c>
      <c r="AH33" s="1"/>
      <c r="AI33" s="1"/>
      <c r="AJ33" s="1"/>
      <c r="AK33" s="1"/>
      <c r="AL33" s="1"/>
      <c r="AM33" s="1"/>
      <c r="AN33" s="1"/>
      <c r="AO33" s="1"/>
    </row>
    <row r="34" spans="1:41" x14ac:dyDescent="0.2">
      <c r="Q34" s="1"/>
      <c r="S34" s="1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G34" s="1"/>
      <c r="AH34" s="1"/>
      <c r="AI34" s="1"/>
      <c r="AJ34" s="1"/>
      <c r="AK34" s="1"/>
      <c r="AL34" s="1"/>
      <c r="AM34" s="1"/>
      <c r="AN34" s="1"/>
      <c r="AO34" s="1"/>
    </row>
    <row r="35" spans="1:41" x14ac:dyDescent="0.2">
      <c r="A35" s="1" t="s">
        <v>19</v>
      </c>
      <c r="B35" t="s">
        <v>23</v>
      </c>
      <c r="D35">
        <v>22.956669017380584</v>
      </c>
      <c r="E35">
        <v>15.788341505306652</v>
      </c>
      <c r="F35">
        <v>3.3683912282990698</v>
      </c>
      <c r="G35">
        <v>19.752025670295517</v>
      </c>
      <c r="H35">
        <v>0.12702406017530646</v>
      </c>
      <c r="I35">
        <v>6.2553309964919031</v>
      </c>
      <c r="J35">
        <v>2.1049437320093269</v>
      </c>
      <c r="K35">
        <v>8.978757901249649</v>
      </c>
      <c r="L35">
        <v>7.6240404489483469</v>
      </c>
      <c r="M35">
        <v>6.684774827954775</v>
      </c>
      <c r="N35">
        <v>6.3597006118888801</v>
      </c>
      <c r="Q35" s="1"/>
      <c r="S35" s="1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G35" s="1"/>
      <c r="AH35" s="1"/>
      <c r="AI35" s="1"/>
      <c r="AJ35" s="1"/>
      <c r="AK35" s="1"/>
      <c r="AL35" s="1"/>
      <c r="AM35" s="1"/>
      <c r="AN35" s="1"/>
      <c r="AO35" s="1"/>
    </row>
    <row r="36" spans="1:41" x14ac:dyDescent="0.2">
      <c r="B36" t="s">
        <v>24</v>
      </c>
      <c r="D36">
        <v>20.592257949724562</v>
      </c>
      <c r="E36">
        <v>12.637030900612912</v>
      </c>
      <c r="F36">
        <v>3.1319994467167374</v>
      </c>
      <c r="G36">
        <v>16.837553744831098</v>
      </c>
      <c r="H36">
        <v>0.14307910812271793</v>
      </c>
      <c r="I36">
        <v>6.1205153914860055</v>
      </c>
      <c r="J36">
        <v>1.9729348725126747</v>
      </c>
      <c r="K36">
        <v>9.9909950775081011</v>
      </c>
      <c r="L36">
        <v>13.45697213255165</v>
      </c>
      <c r="M36">
        <v>6.1061383820667432</v>
      </c>
      <c r="N36">
        <v>9.0105229938667808</v>
      </c>
      <c r="Q36" s="1"/>
      <c r="S36" s="1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G36" s="1"/>
      <c r="AH36" s="1"/>
      <c r="AI36" s="1"/>
      <c r="AJ36" s="1"/>
      <c r="AK36" s="1"/>
      <c r="AL36" s="1"/>
      <c r="AM36" s="1"/>
      <c r="AN36" s="1"/>
      <c r="AO36" s="1"/>
    </row>
    <row r="37" spans="1:41" x14ac:dyDescent="0.2">
      <c r="B37" t="s">
        <v>25</v>
      </c>
      <c r="D37">
        <v>20.29463217001404</v>
      </c>
      <c r="E37">
        <v>9.8218978265430241</v>
      </c>
      <c r="F37">
        <v>3.0118997086651533</v>
      </c>
      <c r="G37">
        <v>15.808302059121132</v>
      </c>
      <c r="H37">
        <v>0.25628413486968815</v>
      </c>
      <c r="I37">
        <v>5.3386663874371871</v>
      </c>
      <c r="J37">
        <v>2.2703717056145529</v>
      </c>
      <c r="K37">
        <v>8.3418186618430834</v>
      </c>
      <c r="L37">
        <v>14.155292934528889</v>
      </c>
      <c r="M37">
        <v>6.5664502725964651</v>
      </c>
      <c r="N37">
        <v>14.134384138766787</v>
      </c>
      <c r="Q37" s="1"/>
      <c r="S37" s="1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F37" s="1"/>
      <c r="AG37" s="1"/>
      <c r="AH37" s="1"/>
      <c r="AI37" s="1"/>
      <c r="AJ37" s="1"/>
      <c r="AK37" s="1"/>
      <c r="AL37" s="1"/>
      <c r="AM37" s="1"/>
      <c r="AN37" s="1"/>
      <c r="AO37" s="1"/>
    </row>
    <row r="38" spans="1:41" x14ac:dyDescent="0.2"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1" x14ac:dyDescent="0.2">
      <c r="A39" s="1" t="s">
        <v>20</v>
      </c>
      <c r="B39" t="s">
        <v>23</v>
      </c>
      <c r="D39">
        <v>22.429913131582168</v>
      </c>
      <c r="E39">
        <v>18.147913274331327</v>
      </c>
      <c r="F39">
        <v>3.4681744128894985</v>
      </c>
      <c r="G39">
        <v>19.579134833898593</v>
      </c>
      <c r="H39">
        <v>0.21327397207968801</v>
      </c>
      <c r="I39">
        <v>4.7658802291624314</v>
      </c>
      <c r="J39">
        <v>2.4494611339791792</v>
      </c>
      <c r="K39">
        <v>10.151105347501305</v>
      </c>
      <c r="L39">
        <v>6.6532240085761263</v>
      </c>
      <c r="M39">
        <v>5.9725794845732754</v>
      </c>
      <c r="N39">
        <v>6.1693401714264073</v>
      </c>
      <c r="AG39" s="1"/>
      <c r="AH39" s="1"/>
      <c r="AI39" s="1"/>
      <c r="AJ39" s="1"/>
      <c r="AK39" s="1"/>
      <c r="AL39" s="1"/>
      <c r="AM39" s="1"/>
      <c r="AN39" s="1"/>
      <c r="AO39" s="1"/>
    </row>
    <row r="40" spans="1:41" x14ac:dyDescent="0.2">
      <c r="B40" t="s">
        <v>24</v>
      </c>
      <c r="D40">
        <v>19.698523381497356</v>
      </c>
      <c r="E40">
        <v>12.840490603548345</v>
      </c>
      <c r="F40">
        <v>3.404298028174487</v>
      </c>
      <c r="G40">
        <v>15.880103180659624</v>
      </c>
      <c r="H40">
        <v>0.14870744979267894</v>
      </c>
      <c r="I40">
        <v>6.2797220691994715</v>
      </c>
      <c r="J40">
        <v>1.8553608289888615</v>
      </c>
      <c r="K40">
        <v>10.829849688795704</v>
      </c>
      <c r="L40">
        <v>12.149221545178078</v>
      </c>
      <c r="M40">
        <v>5.7869465026864786</v>
      </c>
      <c r="N40">
        <v>11.126776721478928</v>
      </c>
      <c r="AG40" s="1"/>
      <c r="AH40" s="1"/>
      <c r="AI40" s="1"/>
      <c r="AJ40" s="1"/>
      <c r="AK40" s="1"/>
      <c r="AL40" s="1"/>
      <c r="AM40" s="1"/>
      <c r="AN40" s="1"/>
      <c r="AO40" s="1"/>
    </row>
    <row r="41" spans="1:41" x14ac:dyDescent="0.2">
      <c r="B41" t="s">
        <v>25</v>
      </c>
      <c r="D41">
        <v>19.723865648161816</v>
      </c>
      <c r="E41">
        <v>10.280505192063588</v>
      </c>
      <c r="F41">
        <v>3.3510395572034923</v>
      </c>
      <c r="G41">
        <v>15.153960561160845</v>
      </c>
      <c r="H41">
        <v>0.29724926911768651</v>
      </c>
      <c r="I41">
        <v>4.8620320625419682</v>
      </c>
      <c r="J41">
        <v>1.8012643419030456</v>
      </c>
      <c r="K41">
        <v>11.01297047051586</v>
      </c>
      <c r="L41">
        <v>13.232252004412512</v>
      </c>
      <c r="M41">
        <v>6.3243747344709558</v>
      </c>
      <c r="N41">
        <v>13.960486158448228</v>
      </c>
      <c r="AG41" s="1"/>
      <c r="AH41" s="1"/>
      <c r="AI41" s="1"/>
      <c r="AJ41" s="1"/>
      <c r="AK41" s="1"/>
      <c r="AL41" s="1"/>
      <c r="AM41" s="1"/>
      <c r="AN41" s="1"/>
      <c r="AO41" s="1"/>
    </row>
    <row r="42" spans="1:41" s="1" customFormat="1" x14ac:dyDescent="0.2"/>
    <row r="43" spans="1:41" x14ac:dyDescent="0.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AG43" s="1"/>
      <c r="AH43" s="1"/>
      <c r="AI43" s="1"/>
      <c r="AJ43" s="1"/>
      <c r="AK43" s="1"/>
      <c r="AL43" s="1"/>
      <c r="AM43" s="1"/>
      <c r="AN43" s="1"/>
      <c r="AO43" s="1"/>
    </row>
    <row r="44" spans="1:41" x14ac:dyDescent="0.2">
      <c r="A44" s="1" t="s">
        <v>21</v>
      </c>
      <c r="B44" s="1" t="s">
        <v>0</v>
      </c>
      <c r="D44" s="5" t="s">
        <v>1</v>
      </c>
      <c r="E44" s="5" t="s">
        <v>2</v>
      </c>
      <c r="F44" s="5" t="s">
        <v>3</v>
      </c>
      <c r="G44" s="5" t="s">
        <v>4</v>
      </c>
      <c r="H44" s="5" t="s">
        <v>5</v>
      </c>
      <c r="I44" s="5" t="s">
        <v>6</v>
      </c>
      <c r="J44" s="5" t="s">
        <v>7</v>
      </c>
      <c r="K44" s="5" t="s">
        <v>13</v>
      </c>
      <c r="L44" s="5" t="s">
        <v>14</v>
      </c>
      <c r="M44" s="5" t="s">
        <v>8</v>
      </c>
      <c r="N44" s="5" t="s">
        <v>9</v>
      </c>
      <c r="AG44" s="1"/>
      <c r="AH44" s="1"/>
      <c r="AI44" s="1"/>
      <c r="AJ44" s="1"/>
      <c r="AK44" s="1"/>
      <c r="AL44" s="1"/>
      <c r="AM44" s="1"/>
      <c r="AN44" s="1"/>
      <c r="AO44" s="1"/>
    </row>
    <row r="45" spans="1:41" x14ac:dyDescent="0.2">
      <c r="B45" s="1" t="s">
        <v>23</v>
      </c>
      <c r="D45" s="6">
        <f t="shared" ref="D45:N45" si="0">AVERAGE(D27,D31,D35,D39)</f>
        <v>22.655619655345667</v>
      </c>
      <c r="E45" s="6">
        <f t="shared" si="0"/>
        <v>16.43745207379742</v>
      </c>
      <c r="F45" s="6">
        <f t="shared" si="0"/>
        <v>3.4901388742714277</v>
      </c>
      <c r="G45" s="6">
        <f t="shared" si="0"/>
        <v>19.091331092850645</v>
      </c>
      <c r="H45" s="6">
        <f t="shared" si="0"/>
        <v>0.17265089724524232</v>
      </c>
      <c r="I45" s="6">
        <f t="shared" si="0"/>
        <v>6.236662370034689</v>
      </c>
      <c r="J45" s="6">
        <f t="shared" si="0"/>
        <v>2.2090454686119774</v>
      </c>
      <c r="K45" s="6">
        <f t="shared" si="0"/>
        <v>9.2296395313319479</v>
      </c>
      <c r="L45" s="6">
        <f t="shared" si="0"/>
        <v>7.7186239195087154</v>
      </c>
      <c r="M45" s="6">
        <f t="shared" si="0"/>
        <v>6.4525229925821321</v>
      </c>
      <c r="N45" s="6">
        <f t="shared" si="0"/>
        <v>6.3063131244201429</v>
      </c>
      <c r="AF45" s="1"/>
      <c r="AG45" s="1"/>
      <c r="AH45" s="1"/>
      <c r="AI45" s="1"/>
      <c r="AJ45" s="1"/>
      <c r="AK45" s="1"/>
      <c r="AL45" s="1"/>
      <c r="AM45" s="1"/>
      <c r="AN45" s="1"/>
      <c r="AO45" s="1"/>
    </row>
    <row r="46" spans="1:41" x14ac:dyDescent="0.2">
      <c r="B46" s="1" t="s">
        <v>24</v>
      </c>
      <c r="D46" s="6">
        <f t="shared" ref="D46:N46" si="1">AVERAGE(D28,D32,D36,D40)</f>
        <v>20.645364222613534</v>
      </c>
      <c r="E46" s="6">
        <f t="shared" si="1"/>
        <v>12.77630903989246</v>
      </c>
      <c r="F46" s="6">
        <f t="shared" si="1"/>
        <v>3.2156142314674754</v>
      </c>
      <c r="G46" s="6">
        <f t="shared" si="1"/>
        <v>15.822729973403467</v>
      </c>
      <c r="H46" s="6">
        <f t="shared" si="1"/>
        <v>0.13041859403325451</v>
      </c>
      <c r="I46" s="6">
        <f t="shared" si="1"/>
        <v>6.1675705645879839</v>
      </c>
      <c r="J46" s="6">
        <f t="shared" si="1"/>
        <v>1.7870604974075732</v>
      </c>
      <c r="K46" s="6">
        <f t="shared" si="1"/>
        <v>9.9907367226044936</v>
      </c>
      <c r="L46" s="6">
        <f t="shared" si="1"/>
        <v>13.327319323396992</v>
      </c>
      <c r="M46" s="6">
        <f t="shared" si="1"/>
        <v>6.3519687926267379</v>
      </c>
      <c r="N46" s="6">
        <f t="shared" si="1"/>
        <v>9.7849080379660229</v>
      </c>
      <c r="AG46" s="1"/>
      <c r="AH46" s="1"/>
      <c r="AI46" s="1"/>
      <c r="AJ46" s="1"/>
      <c r="AK46" s="1"/>
      <c r="AL46" s="1"/>
      <c r="AM46" s="1"/>
      <c r="AN46" s="1"/>
      <c r="AO46" s="1"/>
    </row>
    <row r="47" spans="1:41" x14ac:dyDescent="0.2">
      <c r="B47" s="1" t="s">
        <v>25</v>
      </c>
      <c r="D47" s="6">
        <f t="shared" ref="D47:N47" si="2">AVERAGE(D29,D33,D37,D41)</f>
        <v>20.550491794518848</v>
      </c>
      <c r="E47" s="6">
        <f t="shared" si="2"/>
        <v>10.154696630182128</v>
      </c>
      <c r="F47" s="6">
        <f t="shared" si="2"/>
        <v>3.2776018821409045</v>
      </c>
      <c r="G47" s="6">
        <f t="shared" si="2"/>
        <v>15.38385152874743</v>
      </c>
      <c r="H47" s="6">
        <f t="shared" si="2"/>
        <v>0.23354846506540888</v>
      </c>
      <c r="I47" s="6">
        <f t="shared" si="2"/>
        <v>5.1315752640681653</v>
      </c>
      <c r="J47" s="6">
        <f t="shared" si="2"/>
        <v>1.8601692902935949</v>
      </c>
      <c r="K47" s="6">
        <f t="shared" si="2"/>
        <v>8.5531094383460786</v>
      </c>
      <c r="L47" s="6">
        <f t="shared" si="2"/>
        <v>12.582681180351475</v>
      </c>
      <c r="M47" s="6">
        <f t="shared" si="2"/>
        <v>6.9487044372984776</v>
      </c>
      <c r="N47" s="6">
        <f t="shared" si="2"/>
        <v>15.323570088987482</v>
      </c>
      <c r="AG47" s="1"/>
      <c r="AH47" s="1"/>
      <c r="AI47" s="1"/>
      <c r="AJ47" s="1"/>
      <c r="AK47" s="1"/>
      <c r="AL47" s="1"/>
      <c r="AM47" s="1"/>
      <c r="AN47" s="1"/>
      <c r="AO47" s="1"/>
    </row>
    <row r="48" spans="1:41" x14ac:dyDescent="0.2">
      <c r="B48" s="1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AG48" s="1"/>
      <c r="AH48" s="1"/>
      <c r="AI48" s="1"/>
      <c r="AJ48" s="1"/>
      <c r="AK48" s="1"/>
      <c r="AL48" s="1"/>
      <c r="AM48" s="1"/>
      <c r="AN48" s="1"/>
      <c r="AO48" s="1"/>
    </row>
    <row r="49" spans="1:41" x14ac:dyDescent="0.2">
      <c r="A49" s="1" t="s">
        <v>15</v>
      </c>
      <c r="B49" s="1" t="s">
        <v>0</v>
      </c>
      <c r="D49" s="5" t="s">
        <v>1</v>
      </c>
      <c r="E49" s="5" t="s">
        <v>2</v>
      </c>
      <c r="F49" s="5" t="s">
        <v>3</v>
      </c>
      <c r="G49" s="5" t="s">
        <v>4</v>
      </c>
      <c r="H49" s="5" t="s">
        <v>5</v>
      </c>
      <c r="I49" s="5" t="s">
        <v>6</v>
      </c>
      <c r="J49" s="5" t="s">
        <v>7</v>
      </c>
      <c r="K49" s="5" t="s">
        <v>13</v>
      </c>
      <c r="L49" s="5" t="s">
        <v>14</v>
      </c>
      <c r="M49" s="5" t="s">
        <v>8</v>
      </c>
      <c r="N49" s="5" t="s">
        <v>9</v>
      </c>
      <c r="AF49" s="1"/>
      <c r="AH49" s="1"/>
      <c r="AI49" s="1"/>
      <c r="AJ49" s="1"/>
      <c r="AK49" s="1"/>
      <c r="AL49" s="1"/>
      <c r="AM49" s="1"/>
      <c r="AN49" s="1"/>
      <c r="AO49" s="1"/>
    </row>
    <row r="50" spans="1:41" x14ac:dyDescent="0.2">
      <c r="B50" s="1" t="s">
        <v>23</v>
      </c>
      <c r="D50" s="6">
        <f t="shared" ref="D50:N50" si="3">STDEV(D27,D31,D35,D39)/SQRT(4)</f>
        <v>0.10996511542365084</v>
      </c>
      <c r="E50" s="6">
        <f t="shared" si="3"/>
        <v>0.64048082728599864</v>
      </c>
      <c r="F50" s="6">
        <f t="shared" si="3"/>
        <v>0.14440887163871963</v>
      </c>
      <c r="G50" s="6">
        <f t="shared" si="3"/>
        <v>0.34795073278936733</v>
      </c>
      <c r="H50" s="6">
        <f t="shared" si="3"/>
        <v>2.4751867007915537E-2</v>
      </c>
      <c r="I50" s="6">
        <f t="shared" si="3"/>
        <v>0.57678724514992719</v>
      </c>
      <c r="J50" s="6">
        <f t="shared" si="3"/>
        <v>0.10112558526729686</v>
      </c>
      <c r="K50" s="6">
        <f t="shared" si="3"/>
        <v>0.31744011133399197</v>
      </c>
      <c r="L50" s="6">
        <f t="shared" si="3"/>
        <v>0.39283345674906256</v>
      </c>
      <c r="M50" s="6">
        <f t="shared" si="3"/>
        <v>0.16276960179644856</v>
      </c>
      <c r="N50" s="6">
        <f t="shared" si="3"/>
        <v>8.426738684459914E-2</v>
      </c>
      <c r="AF50" s="1"/>
      <c r="AG50" s="1"/>
      <c r="AH50" s="1"/>
      <c r="AI50" s="1"/>
      <c r="AJ50" s="1"/>
      <c r="AK50" s="1"/>
      <c r="AL50" s="1"/>
      <c r="AM50" s="1"/>
      <c r="AN50" s="1"/>
      <c r="AO50" s="1"/>
    </row>
    <row r="51" spans="1:41" x14ac:dyDescent="0.2">
      <c r="B51" s="1" t="s">
        <v>24</v>
      </c>
      <c r="D51" s="6">
        <f t="shared" ref="D51:N51" si="4">STDEV(D28,D32,D36,D40)/SQRT(4)</f>
        <v>0.34527408547841354</v>
      </c>
      <c r="E51" s="6">
        <f t="shared" si="4"/>
        <v>0.41207291522650474</v>
      </c>
      <c r="F51" s="6">
        <f t="shared" si="4"/>
        <v>0.22157151930592459</v>
      </c>
      <c r="G51" s="6">
        <f t="shared" si="4"/>
        <v>0.47297103356607156</v>
      </c>
      <c r="H51" s="6">
        <f t="shared" si="4"/>
        <v>9.2313844054949593E-3</v>
      </c>
      <c r="I51" s="6">
        <f t="shared" si="4"/>
        <v>5.0404576088279501E-2</v>
      </c>
      <c r="J51" s="6">
        <f t="shared" si="4"/>
        <v>8.4077746259629979E-2</v>
      </c>
      <c r="K51" s="6">
        <f t="shared" si="4"/>
        <v>0.36012733983521616</v>
      </c>
      <c r="L51" s="6">
        <f t="shared" si="4"/>
        <v>0.76078504609234987</v>
      </c>
      <c r="M51" s="6">
        <f t="shared" si="4"/>
        <v>0.24711532990683843</v>
      </c>
      <c r="N51" s="6">
        <f t="shared" si="4"/>
        <v>0.46885590015068873</v>
      </c>
      <c r="AF51" s="1"/>
      <c r="AG51" s="1"/>
      <c r="AH51" s="1"/>
      <c r="AI51" s="1"/>
      <c r="AJ51" s="1"/>
      <c r="AK51" s="1"/>
      <c r="AL51" s="1"/>
      <c r="AM51" s="1"/>
      <c r="AN51" s="1"/>
      <c r="AO51" s="1"/>
    </row>
    <row r="52" spans="1:41" x14ac:dyDescent="0.2">
      <c r="B52" s="1" t="s">
        <v>25</v>
      </c>
      <c r="D52" s="6">
        <f t="shared" ref="D52:N52" si="5">STDEV(D29,D33,D37,D41)/SQRT(4)</f>
        <v>0.34428067394376943</v>
      </c>
      <c r="E52" s="6">
        <f t="shared" si="5"/>
        <v>0.19595131373257604</v>
      </c>
      <c r="F52" s="6">
        <f t="shared" si="5"/>
        <v>0.16791840836693378</v>
      </c>
      <c r="G52" s="6">
        <f t="shared" si="5"/>
        <v>0.17687528223921137</v>
      </c>
      <c r="H52" s="6">
        <f t="shared" si="5"/>
        <v>3.1156505872910779E-2</v>
      </c>
      <c r="I52" s="6">
        <f t="shared" si="5"/>
        <v>0.17331567956269511</v>
      </c>
      <c r="J52" s="6">
        <f t="shared" si="5"/>
        <v>0.14152957918609893</v>
      </c>
      <c r="K52" s="6">
        <f t="shared" si="5"/>
        <v>0.94243071647588961</v>
      </c>
      <c r="L52" s="6">
        <f t="shared" si="5"/>
        <v>0.72693052438125993</v>
      </c>
      <c r="M52" s="6">
        <f t="shared" si="5"/>
        <v>0.39402772588801127</v>
      </c>
      <c r="N52" s="6">
        <f t="shared" si="5"/>
        <v>1.2926028810315848</v>
      </c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6" spans="1:41" x14ac:dyDescent="0.2">
      <c r="A56" s="3" t="s">
        <v>38</v>
      </c>
    </row>
    <row r="57" spans="1:41" x14ac:dyDescent="0.2">
      <c r="F57" s="4"/>
      <c r="Q57" s="1"/>
    </row>
    <row r="58" spans="1:41" x14ac:dyDescent="0.2">
      <c r="A58" s="1" t="s">
        <v>21</v>
      </c>
      <c r="B58" s="1" t="s">
        <v>0</v>
      </c>
      <c r="C58" s="1" t="s">
        <v>1</v>
      </c>
      <c r="D58" s="1" t="s">
        <v>2</v>
      </c>
      <c r="E58" s="1" t="s">
        <v>4</v>
      </c>
      <c r="F58" s="1" t="s">
        <v>6</v>
      </c>
      <c r="G58" s="1" t="s">
        <v>3</v>
      </c>
      <c r="H58" s="1" t="s">
        <v>8</v>
      </c>
      <c r="I58" s="1" t="s">
        <v>9</v>
      </c>
      <c r="J58" s="1" t="s">
        <v>14</v>
      </c>
      <c r="K58" s="1" t="s">
        <v>13</v>
      </c>
      <c r="L58" s="1"/>
      <c r="M58" s="1"/>
      <c r="N58" s="1"/>
      <c r="Q58" s="1"/>
    </row>
    <row r="59" spans="1:41" x14ac:dyDescent="0.2">
      <c r="B59" s="1" t="s">
        <v>23</v>
      </c>
      <c r="C59" s="1">
        <v>22.655619655345667</v>
      </c>
      <c r="D59" s="1">
        <v>16.43745207379742</v>
      </c>
      <c r="E59" s="1">
        <v>19.091331092850645</v>
      </c>
      <c r="F59" s="1">
        <v>6.236662370034689</v>
      </c>
      <c r="G59" s="1">
        <v>3.4901388742714277</v>
      </c>
      <c r="H59" s="1">
        <v>6.4525229925821321</v>
      </c>
      <c r="I59" s="1">
        <v>6.3063131244201429</v>
      </c>
      <c r="J59" s="1">
        <v>9.2296395313319479</v>
      </c>
      <c r="K59" s="1">
        <v>7.7186239195087154</v>
      </c>
      <c r="L59" s="1"/>
      <c r="M59" s="1"/>
      <c r="N59" s="1"/>
      <c r="Q59" s="1"/>
    </row>
    <row r="60" spans="1:41" x14ac:dyDescent="0.2">
      <c r="B60" s="1" t="s">
        <v>26</v>
      </c>
      <c r="C60" s="1">
        <v>20.645364222613534</v>
      </c>
      <c r="D60" s="1">
        <v>12.77630903989246</v>
      </c>
      <c r="E60" s="1">
        <v>15.822729973403467</v>
      </c>
      <c r="F60" s="1">
        <v>6.1675705645879839</v>
      </c>
      <c r="G60" s="1">
        <v>3.2156142314674754</v>
      </c>
      <c r="H60" s="1">
        <v>6.3519687926267379</v>
      </c>
      <c r="I60" s="1">
        <v>9.7849080379660229</v>
      </c>
      <c r="J60" s="1">
        <v>9.9907367226044936</v>
      </c>
      <c r="K60" s="1">
        <v>13.327319323396992</v>
      </c>
      <c r="L60" s="1"/>
      <c r="M60" s="1"/>
      <c r="N60" s="1"/>
      <c r="Q60" s="1"/>
    </row>
    <row r="61" spans="1:41" x14ac:dyDescent="0.2">
      <c r="B61" s="1" t="s">
        <v>25</v>
      </c>
      <c r="C61" s="1">
        <v>20.550491794518848</v>
      </c>
      <c r="D61" s="1">
        <v>10.154696630182128</v>
      </c>
      <c r="E61" s="1">
        <v>15.38385152874743</v>
      </c>
      <c r="F61" s="1">
        <v>5.1315752640681653</v>
      </c>
      <c r="G61" s="1">
        <v>3.2776018821409045</v>
      </c>
      <c r="H61" s="1">
        <v>6.9487044372984776</v>
      </c>
      <c r="I61" s="1">
        <v>15.323570088987482</v>
      </c>
      <c r="J61" s="1">
        <v>8.5531094383460786</v>
      </c>
      <c r="K61" s="1">
        <v>12.582681180351475</v>
      </c>
      <c r="L61" s="1"/>
      <c r="M61" s="1"/>
      <c r="N61" s="1"/>
      <c r="Q61" s="1"/>
    </row>
    <row r="62" spans="1:41" x14ac:dyDescent="0.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Q62" s="1"/>
    </row>
    <row r="63" spans="1:41" x14ac:dyDescent="0.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Q63" s="1"/>
    </row>
    <row r="64" spans="1:41" x14ac:dyDescent="0.2">
      <c r="B64" s="1"/>
      <c r="C64" s="1"/>
      <c r="D64" s="1"/>
      <c r="E64" s="1"/>
      <c r="G64" s="1"/>
      <c r="H64" s="1"/>
      <c r="I64" s="1"/>
      <c r="J64" s="1"/>
      <c r="K64" s="1"/>
      <c r="L64" s="1"/>
      <c r="M64" s="1"/>
      <c r="N64" s="1"/>
    </row>
    <row r="65" spans="1:15" x14ac:dyDescent="0.2">
      <c r="A65" s="1" t="s">
        <v>15</v>
      </c>
      <c r="B65" s="1" t="s">
        <v>0</v>
      </c>
      <c r="C65" s="1" t="s">
        <v>1</v>
      </c>
      <c r="D65" s="1" t="s">
        <v>2</v>
      </c>
      <c r="E65" s="1" t="s">
        <v>4</v>
      </c>
      <c r="F65" s="1" t="s">
        <v>6</v>
      </c>
      <c r="G65" s="1" t="s">
        <v>3</v>
      </c>
      <c r="H65" s="1" t="s">
        <v>8</v>
      </c>
      <c r="I65" s="1" t="s">
        <v>9</v>
      </c>
      <c r="J65" s="1" t="s">
        <v>14</v>
      </c>
      <c r="K65" s="1" t="s">
        <v>13</v>
      </c>
      <c r="L65" s="1"/>
      <c r="M65" s="1"/>
      <c r="N65" s="1"/>
    </row>
    <row r="66" spans="1:15" x14ac:dyDescent="0.2">
      <c r="B66" s="1" t="s">
        <v>23</v>
      </c>
      <c r="C66" s="1">
        <v>0.10996511542365084</v>
      </c>
      <c r="D66" s="1">
        <v>0.64048082728599864</v>
      </c>
      <c r="E66" s="1">
        <v>0.34795073278936733</v>
      </c>
      <c r="F66" s="1">
        <v>0.57678724514992719</v>
      </c>
      <c r="G66" s="1">
        <v>0.14440887163871963</v>
      </c>
      <c r="H66" s="1">
        <v>0.16276960179644856</v>
      </c>
      <c r="I66" s="1">
        <v>8.426738684459914E-2</v>
      </c>
      <c r="J66" s="1">
        <v>0.31744011133399197</v>
      </c>
      <c r="K66" s="1">
        <v>0.39283345674906256</v>
      </c>
      <c r="L66" s="1"/>
      <c r="M66" s="1"/>
      <c r="N66" s="1"/>
    </row>
    <row r="67" spans="1:15" x14ac:dyDescent="0.2">
      <c r="B67" s="1" t="s">
        <v>26</v>
      </c>
      <c r="C67" s="1">
        <v>0.34527408547841354</v>
      </c>
      <c r="D67" s="1">
        <v>0.41207291522650474</v>
      </c>
      <c r="E67" s="1">
        <v>0.47297103356607156</v>
      </c>
      <c r="F67" s="1">
        <v>5.0404576088279501E-2</v>
      </c>
      <c r="G67" s="1">
        <v>0.22157151930592459</v>
      </c>
      <c r="H67" s="1">
        <v>0.24711532990683843</v>
      </c>
      <c r="I67" s="1">
        <v>0.46885590015068873</v>
      </c>
      <c r="J67" s="1">
        <v>0.36012733983521616</v>
      </c>
      <c r="K67" s="1">
        <v>0.76078504609234987</v>
      </c>
      <c r="L67" s="1"/>
      <c r="M67" s="1"/>
      <c r="N67" s="1"/>
    </row>
    <row r="68" spans="1:15" x14ac:dyDescent="0.2">
      <c r="B68" s="1" t="s">
        <v>25</v>
      </c>
      <c r="C68" s="1">
        <v>0.34428067394376943</v>
      </c>
      <c r="D68" s="1">
        <v>0.19595131373257604</v>
      </c>
      <c r="E68" s="1">
        <v>0.17687528223921137</v>
      </c>
      <c r="F68" s="1">
        <v>0.17331567956269511</v>
      </c>
      <c r="G68" s="1">
        <v>0.16791840836693378</v>
      </c>
      <c r="H68" s="1">
        <v>0.39402772588801127</v>
      </c>
      <c r="I68" s="1">
        <v>1.2926028810315848</v>
      </c>
      <c r="J68" s="1">
        <v>0.94243071647588961</v>
      </c>
      <c r="K68" s="1">
        <v>0.72693052438125993</v>
      </c>
      <c r="L68" s="1"/>
      <c r="M68" s="1"/>
      <c r="N68" s="1"/>
    </row>
    <row r="69" spans="1:15" x14ac:dyDescent="0.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5" x14ac:dyDescent="0.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x14ac:dyDescent="0.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5" x14ac:dyDescent="0.2">
      <c r="A72" s="3" t="s">
        <v>22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5" x14ac:dyDescent="0.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5" x14ac:dyDescent="0.2">
      <c r="B74" s="1"/>
      <c r="C74" s="1" t="s">
        <v>1</v>
      </c>
      <c r="D74" s="1" t="s">
        <v>2</v>
      </c>
      <c r="E74" s="1" t="s">
        <v>4</v>
      </c>
      <c r="F74" s="1" t="s">
        <v>6</v>
      </c>
      <c r="G74" s="1" t="s">
        <v>3</v>
      </c>
      <c r="H74" s="1" t="s">
        <v>8</v>
      </c>
      <c r="I74" s="1" t="s">
        <v>9</v>
      </c>
      <c r="J74" s="1" t="s">
        <v>14</v>
      </c>
      <c r="K74" s="1" t="s">
        <v>13</v>
      </c>
      <c r="L74" s="1"/>
      <c r="M74" s="1"/>
      <c r="N74" s="1"/>
    </row>
    <row r="75" spans="1:15" x14ac:dyDescent="0.2">
      <c r="A75" s="1" t="s">
        <v>23</v>
      </c>
      <c r="B75" s="1" t="s">
        <v>39</v>
      </c>
      <c r="C75" s="1">
        <v>22.636596217752384</v>
      </c>
      <c r="D75" s="1">
        <v>15.195322735816594</v>
      </c>
      <c r="E75" s="1">
        <v>18.2733171482598</v>
      </c>
      <c r="F75" s="1">
        <v>7.584947727161774</v>
      </c>
      <c r="G75" s="1">
        <v>3.2268714024151466</v>
      </c>
      <c r="H75" s="1">
        <v>6.537865251357224</v>
      </c>
      <c r="I75" s="1">
        <v>6.5214650668224001</v>
      </c>
      <c r="J75" s="1">
        <v>9.0845266608764952</v>
      </c>
      <c r="K75" s="1">
        <v>8.4309291981981556</v>
      </c>
      <c r="L75" s="1"/>
      <c r="M75" s="1"/>
      <c r="N75" s="1"/>
    </row>
    <row r="76" spans="1:15" x14ac:dyDescent="0.2">
      <c r="B76" s="1" t="s">
        <v>40</v>
      </c>
      <c r="C76" s="1">
        <v>22.59930025466754</v>
      </c>
      <c r="D76" s="1">
        <v>16.6182307797351</v>
      </c>
      <c r="E76" s="1">
        <v>18.76084671894866</v>
      </c>
      <c r="F76" s="1">
        <v>6.3404905273226495</v>
      </c>
      <c r="G76" s="1">
        <v>3.8971184534819967</v>
      </c>
      <c r="H76" s="1">
        <v>6.6148724064432534</v>
      </c>
      <c r="I76" s="1">
        <v>6.1747466475428814</v>
      </c>
      <c r="J76" s="1">
        <v>8.7041682157003386</v>
      </c>
      <c r="K76" s="1">
        <v>8.1663020223122338</v>
      </c>
      <c r="L76" s="1"/>
      <c r="M76" s="1"/>
      <c r="N76" s="1"/>
    </row>
    <row r="77" spans="1:15" x14ac:dyDescent="0.2">
      <c r="B77" s="1" t="s">
        <v>41</v>
      </c>
      <c r="C77" s="1">
        <v>22.956669017380584</v>
      </c>
      <c r="D77" s="1">
        <v>15.788341505306652</v>
      </c>
      <c r="E77" s="1">
        <v>19.752025670295517</v>
      </c>
      <c r="F77" s="1">
        <v>6.2553309964919031</v>
      </c>
      <c r="G77" s="1">
        <v>3.3683912282990698</v>
      </c>
      <c r="H77" s="1">
        <v>6.684774827954775</v>
      </c>
      <c r="I77" s="1">
        <v>6.3597006118888801</v>
      </c>
      <c r="J77" s="1">
        <v>8.978757901249649</v>
      </c>
      <c r="K77" s="1">
        <v>7.6240404489483469</v>
      </c>
      <c r="L77" s="1"/>
      <c r="M77" s="1"/>
      <c r="N77" s="1"/>
    </row>
    <row r="78" spans="1:15" x14ac:dyDescent="0.2">
      <c r="B78" s="1" t="s">
        <v>42</v>
      </c>
      <c r="C78" s="1">
        <v>22.429913131582168</v>
      </c>
      <c r="D78" s="1">
        <v>18.147913274331327</v>
      </c>
      <c r="E78" s="1">
        <v>19.579134833898593</v>
      </c>
      <c r="F78" s="1">
        <v>4.7658802291624314</v>
      </c>
      <c r="G78" s="1">
        <v>3.4681744128894985</v>
      </c>
      <c r="H78" s="1">
        <v>5.9725794845732754</v>
      </c>
      <c r="I78" s="1">
        <v>6.1693401714264073</v>
      </c>
      <c r="J78" s="1">
        <v>10.151105347501305</v>
      </c>
      <c r="K78" s="1">
        <v>6.6532240085761263</v>
      </c>
      <c r="L78" s="1"/>
      <c r="M78" s="1"/>
      <c r="N78" s="1"/>
    </row>
    <row r="79" spans="1:15" x14ac:dyDescent="0.2">
      <c r="A79" s="1" t="s">
        <v>26</v>
      </c>
      <c r="B79" s="1" t="s">
        <v>39</v>
      </c>
      <c r="C79">
        <v>21.020247094099368</v>
      </c>
      <c r="D79">
        <v>11.811033407833621</v>
      </c>
      <c r="E79">
        <v>14.552990894059931</v>
      </c>
      <c r="F79">
        <v>6.2174133570671097</v>
      </c>
      <c r="G79">
        <v>2.6429766097492915</v>
      </c>
      <c r="H79">
        <v>6.8677763130552076</v>
      </c>
      <c r="I79">
        <v>9.6968798616965195</v>
      </c>
      <c r="J79">
        <v>10.071009893685133</v>
      </c>
      <c r="K79">
        <v>15.431286088461377</v>
      </c>
    </row>
    <row r="80" spans="1:15" x14ac:dyDescent="0.2">
      <c r="B80" s="1" t="s">
        <v>40</v>
      </c>
      <c r="C80" s="1">
        <v>21.270428465132849</v>
      </c>
      <c r="D80" s="1">
        <v>13.816681247574962</v>
      </c>
      <c r="E80" s="1">
        <v>16.020272074063218</v>
      </c>
      <c r="F80" s="1">
        <v>6.052631440599348</v>
      </c>
      <c r="G80" s="1">
        <v>3.6831828412293857</v>
      </c>
      <c r="H80" s="1">
        <v>6.6470139726985211</v>
      </c>
      <c r="I80" s="1">
        <v>9.305452574821869</v>
      </c>
      <c r="J80" s="1">
        <v>9.0710922304290325</v>
      </c>
      <c r="K80" s="1">
        <v>12.271797527396863</v>
      </c>
      <c r="L80" s="1"/>
      <c r="M80" s="1"/>
      <c r="N80" s="1"/>
    </row>
    <row r="81" spans="1:14" x14ac:dyDescent="0.2">
      <c r="B81" s="1" t="s">
        <v>41</v>
      </c>
      <c r="C81" s="1">
        <v>20.592257949724562</v>
      </c>
      <c r="D81" s="1">
        <v>12.637030900612912</v>
      </c>
      <c r="E81" s="1">
        <v>16.837553744831098</v>
      </c>
      <c r="F81" s="1">
        <v>6.1205153914860055</v>
      </c>
      <c r="G81" s="1">
        <v>3.1319994467167374</v>
      </c>
      <c r="H81" s="1">
        <v>6.1061383820667432</v>
      </c>
      <c r="I81" s="1">
        <v>9.0105229938667808</v>
      </c>
      <c r="J81" s="1">
        <v>9.9909950775081011</v>
      </c>
      <c r="K81" s="1">
        <v>13.45697213255165</v>
      </c>
      <c r="L81" s="1"/>
      <c r="M81" s="1"/>
      <c r="N81" s="1"/>
    </row>
    <row r="82" spans="1:14" x14ac:dyDescent="0.2">
      <c r="B82" s="1" t="s">
        <v>42</v>
      </c>
      <c r="C82" s="1">
        <v>19.698523381497356</v>
      </c>
      <c r="D82" s="1">
        <v>12.840490603548345</v>
      </c>
      <c r="E82" s="1">
        <v>15.880103180659624</v>
      </c>
      <c r="F82" s="1">
        <v>6.2797220691994715</v>
      </c>
      <c r="G82" s="1">
        <v>3.404298028174487</v>
      </c>
      <c r="H82" s="1">
        <v>5.7869465026864786</v>
      </c>
      <c r="I82" s="1">
        <v>11.126776721478928</v>
      </c>
      <c r="J82" s="1">
        <v>10.829849688795704</v>
      </c>
      <c r="K82" s="1">
        <v>12.149221545178078</v>
      </c>
      <c r="L82" s="1"/>
      <c r="M82" s="1"/>
      <c r="N82" s="1"/>
    </row>
    <row r="83" spans="1:14" x14ac:dyDescent="0.2">
      <c r="A83" s="1" t="s">
        <v>25</v>
      </c>
      <c r="B83" s="1" t="s">
        <v>39</v>
      </c>
      <c r="C83" s="1">
        <v>20.882345647211508</v>
      </c>
      <c r="D83" s="1">
        <v>9.8627440995288396</v>
      </c>
      <c r="E83" s="1">
        <v>15.038092810461791</v>
      </c>
      <c r="F83" s="1">
        <v>4.8142546810952442</v>
      </c>
      <c r="G83" s="1">
        <v>3.0245310767800588</v>
      </c>
      <c r="H83" s="1">
        <v>8.0925363072778573</v>
      </c>
      <c r="I83" s="1">
        <v>19.199768941908822</v>
      </c>
      <c r="J83" s="1">
        <v>6.4202327982715426</v>
      </c>
      <c r="K83" s="1">
        <v>10.772648492771326</v>
      </c>
      <c r="L83" s="1"/>
      <c r="M83" s="1"/>
      <c r="N83" s="1"/>
    </row>
    <row r="84" spans="1:14" x14ac:dyDescent="0.2">
      <c r="B84" s="1" t="s">
        <v>40</v>
      </c>
      <c r="C84" s="1">
        <v>21.301123712688021</v>
      </c>
      <c r="D84" s="1">
        <v>10.653639402593063</v>
      </c>
      <c r="E84" s="1">
        <v>15.535050684245954</v>
      </c>
      <c r="F84" s="1">
        <v>5.5113479251982627</v>
      </c>
      <c r="G84" s="1">
        <v>3.7229371859149132</v>
      </c>
      <c r="H84" s="1">
        <v>6.8114564348486306</v>
      </c>
      <c r="I84" s="1">
        <v>13.999641116826099</v>
      </c>
      <c r="J84" s="1">
        <v>8.4374158227538274</v>
      </c>
      <c r="K84" s="1">
        <v>12.170531289693177</v>
      </c>
      <c r="L84" s="1"/>
      <c r="M84" s="1"/>
      <c r="N84" s="1"/>
    </row>
    <row r="85" spans="1:14" x14ac:dyDescent="0.2">
      <c r="B85" s="1" t="s">
        <v>41</v>
      </c>
      <c r="C85" s="1">
        <v>20.29463217001404</v>
      </c>
      <c r="D85" s="1">
        <v>9.8218978265430241</v>
      </c>
      <c r="E85" s="1">
        <v>15.808302059121132</v>
      </c>
      <c r="F85" s="1">
        <v>5.3386663874371871</v>
      </c>
      <c r="G85" s="1">
        <v>3.0118997086651533</v>
      </c>
      <c r="H85" s="1">
        <v>6.5664502725964651</v>
      </c>
      <c r="I85" s="1">
        <v>14.134384138766787</v>
      </c>
      <c r="J85" s="1">
        <v>8.3418186618430834</v>
      </c>
      <c r="K85" s="1">
        <v>14.155292934528889</v>
      </c>
      <c r="L85" s="1"/>
      <c r="M85" s="1"/>
      <c r="N85" s="1"/>
    </row>
    <row r="86" spans="1:14" x14ac:dyDescent="0.2">
      <c r="B86" s="1" t="s">
        <v>42</v>
      </c>
      <c r="C86" s="1">
        <v>19.723865648161816</v>
      </c>
      <c r="D86" s="1">
        <v>10.280505192063588</v>
      </c>
      <c r="E86" s="1">
        <v>15.153960561160845</v>
      </c>
      <c r="F86" s="1">
        <v>4.8620320625419682</v>
      </c>
      <c r="G86" s="1">
        <v>3.3510395572034923</v>
      </c>
      <c r="H86" s="1">
        <v>6.3243747344709558</v>
      </c>
      <c r="I86" s="1">
        <v>13.960486158448228</v>
      </c>
      <c r="J86" s="1">
        <v>11.01297047051586</v>
      </c>
      <c r="K86" s="1">
        <v>13.232252004412512</v>
      </c>
      <c r="L86" s="1"/>
      <c r="M86" s="1"/>
      <c r="N86" s="1"/>
    </row>
    <row r="88" spans="1:14" x14ac:dyDescent="0.2">
      <c r="B88" s="1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3" t="s">
        <v>46</v>
      </c>
      <c r="B89" s="1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 x14ac:dyDescent="0.2">
      <c r="B90" s="1"/>
      <c r="C90" s="1" t="s">
        <v>1</v>
      </c>
      <c r="D90" s="1" t="s">
        <v>2</v>
      </c>
      <c r="E90" s="1" t="s">
        <v>4</v>
      </c>
      <c r="F90" s="1" t="s">
        <v>6</v>
      </c>
      <c r="G90" s="1" t="s">
        <v>3</v>
      </c>
      <c r="H90" s="1" t="s">
        <v>8</v>
      </c>
      <c r="I90" s="1" t="s">
        <v>9</v>
      </c>
      <c r="J90" s="1" t="s">
        <v>14</v>
      </c>
      <c r="K90" s="1" t="s">
        <v>13</v>
      </c>
      <c r="L90" s="6"/>
      <c r="M90" s="6"/>
      <c r="N90" s="6"/>
    </row>
    <row r="91" spans="1:14" x14ac:dyDescent="0.2">
      <c r="A91" s="2" t="s">
        <v>43</v>
      </c>
      <c r="B91" s="1"/>
      <c r="C91">
        <f>_xlfn.T.TEST(C75:C78,C79:C82,2,2)</f>
        <v>1.4492672970534842E-3</v>
      </c>
      <c r="D91" s="1">
        <f t="shared" ref="D91:K91" si="6">_xlfn.T.TEST(D75:D78,D79:D82,2,2)</f>
        <v>2.9786378022675273E-3</v>
      </c>
      <c r="E91" s="1">
        <f t="shared" si="6"/>
        <v>1.4239533015908766E-3</v>
      </c>
      <c r="F91" s="1">
        <f t="shared" si="6"/>
        <v>0.90890717100309359</v>
      </c>
      <c r="G91" s="1">
        <f t="shared" si="6"/>
        <v>0.33928317200619218</v>
      </c>
      <c r="H91" s="1">
        <f t="shared" si="6"/>
        <v>0.74557301415991573</v>
      </c>
      <c r="I91" s="1">
        <f t="shared" si="6"/>
        <v>3.3636970072715994E-4</v>
      </c>
      <c r="J91" s="1">
        <f t="shared" si="6"/>
        <v>0.16396621199980843</v>
      </c>
      <c r="K91" s="1">
        <f t="shared" si="6"/>
        <v>6.0560928279855563E-4</v>
      </c>
      <c r="L91" s="6"/>
      <c r="M91" s="6"/>
      <c r="N91" s="6"/>
    </row>
    <row r="92" spans="1:14" x14ac:dyDescent="0.2">
      <c r="A92" s="2" t="s">
        <v>44</v>
      </c>
      <c r="B92" s="1"/>
      <c r="C92" s="1">
        <f>_xlfn.T.TEST(C75:C78,C83:C86,2,2)</f>
        <v>1.1262884666006592E-3</v>
      </c>
      <c r="D92" s="1">
        <f t="shared" ref="D92:K92" si="7">_xlfn.T.TEST(D75:D78,D83:D86,2,2)</f>
        <v>8.3320582168902544E-5</v>
      </c>
      <c r="E92" s="1">
        <f t="shared" si="7"/>
        <v>7.7613370079138521E-5</v>
      </c>
      <c r="F92" s="1">
        <f t="shared" si="7"/>
        <v>0.11619835540463254</v>
      </c>
      <c r="G92" s="1">
        <f t="shared" si="7"/>
        <v>0.37428999579772498</v>
      </c>
      <c r="H92" s="1">
        <f t="shared" si="7"/>
        <v>0.28866431613464899</v>
      </c>
      <c r="I92" s="1">
        <f t="shared" si="7"/>
        <v>4.3641840106169757E-4</v>
      </c>
      <c r="J92" s="1">
        <f t="shared" si="7"/>
        <v>0.5216843954081668</v>
      </c>
      <c r="K92" s="1">
        <f t="shared" si="7"/>
        <v>1.0657905643211795E-3</v>
      </c>
      <c r="L92" s="6"/>
      <c r="M92" s="6"/>
      <c r="N92" s="6"/>
    </row>
    <row r="93" spans="1:14" x14ac:dyDescent="0.2">
      <c r="B93" s="1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 x14ac:dyDescent="0.2">
      <c r="B94" s="1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 x14ac:dyDescent="0.2">
      <c r="B95" s="1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 x14ac:dyDescent="0.2">
      <c r="B96" s="1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2:14" x14ac:dyDescent="0.2">
      <c r="B97" s="1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2:14" x14ac:dyDescent="0.2">
      <c r="B98" s="1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2:14" x14ac:dyDescent="0.2">
      <c r="B99" s="1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2:14" x14ac:dyDescent="0.2">
      <c r="B100" s="1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2:14" x14ac:dyDescent="0.2">
      <c r="B101" s="1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2:14" x14ac:dyDescent="0.2">
      <c r="B102" s="1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40" spans="16:17" x14ac:dyDescent="0.2">
      <c r="Q140" s="1"/>
    </row>
    <row r="141" spans="16:17" x14ac:dyDescent="0.2">
      <c r="P141" s="1"/>
    </row>
    <row r="180" spans="2:14" x14ac:dyDescent="0.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2:14" x14ac:dyDescent="0.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2:14" x14ac:dyDescent="0.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2:14" x14ac:dyDescent="0.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2:14" x14ac:dyDescent="0.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2:14" x14ac:dyDescent="0.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2:14" x14ac:dyDescent="0.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bbadm</dc:creator>
  <cp:lastModifiedBy>Microsoft Office User</cp:lastModifiedBy>
  <dcterms:created xsi:type="dcterms:W3CDTF">2018-09-03T16:00:10Z</dcterms:created>
  <dcterms:modified xsi:type="dcterms:W3CDTF">2021-09-01T11:22:17Z</dcterms:modified>
</cp:coreProperties>
</file>