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Schuck_data/publications/2021 Ice2 paper/re-re-submission EMBO journal/Figures_source_data/Figure 8/"/>
    </mc:Choice>
  </mc:AlternateContent>
  <xr:revisionPtr revIDLastSave="0" documentId="13_ncr:1_{2A577409-5A0E-E54C-842E-8BB6696860D0}" xr6:coauthVersionLast="47" xr6:coauthVersionMax="47" xr10:uidLastSave="{00000000-0000-0000-0000-000000000000}"/>
  <bookViews>
    <workbookView xWindow="4420" yWindow="860" windowWidth="33700" windowHeight="21580" tabRatio="500" xr2:uid="{00000000-000D-0000-FFFF-FFFF00000000}"/>
  </bookViews>
  <sheets>
    <sheet name="8D" sheetId="7" r:id="rId1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8" i="7" l="1"/>
  <c r="L19" i="7"/>
  <c r="L15" i="7"/>
  <c r="L14" i="7"/>
  <c r="L13" i="7"/>
  <c r="L12" i="7"/>
  <c r="L11" i="7"/>
  <c r="L10" i="7"/>
  <c r="L9" i="7"/>
  <c r="L8" i="7"/>
  <c r="L7" i="7"/>
  <c r="L6" i="7"/>
  <c r="L5" i="7"/>
  <c r="L4" i="7"/>
  <c r="H7" i="7"/>
  <c r="H6" i="7"/>
  <c r="H5" i="7"/>
  <c r="H4" i="7"/>
  <c r="G7" i="7"/>
  <c r="G6" i="7"/>
  <c r="G5" i="7"/>
  <c r="G4" i="7"/>
</calcChain>
</file>

<file path=xl/sharedStrings.xml><?xml version="1.0" encoding="utf-8"?>
<sst xmlns="http://schemas.openxmlformats.org/spreadsheetml/2006/main" count="50" uniqueCount="20">
  <si>
    <t>wt</t>
  </si>
  <si>
    <t>wt 1h DTT</t>
  </si>
  <si>
    <t>average</t>
  </si>
  <si>
    <t>percentage of cells with puncta</t>
  </si>
  <si>
    <t>SEM</t>
  </si>
  <si>
    <t>Raw data</t>
  </si>
  <si>
    <t>Replicate 1</t>
  </si>
  <si>
    <t>Replicate 2</t>
  </si>
  <si>
    <t>Replicate 3</t>
  </si>
  <si>
    <t>pah1(7A)</t>
  </si>
  <si>
    <t>pah1(7A) 1h DTT</t>
  </si>
  <si>
    <t>wt vs wt DTT</t>
  </si>
  <si>
    <t>pah1(7A) vs pah1(7A) DTT</t>
  </si>
  <si>
    <t>t-tests</t>
  </si>
  <si>
    <t>pvalues</t>
  </si>
  <si>
    <t>Data for plot</t>
  </si>
  <si>
    <t>rearranged to plot</t>
  </si>
  <si>
    <t>0 min</t>
  </si>
  <si>
    <t>60 min</t>
  </si>
  <si>
    <t>T-test (two-tailed, non-paired, equal variance)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</si>
</sst>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2" fontId="0" fillId="0" borderId="0" xfId="0" applyNumberFormat="1"/>
    <xf numFmtId="2" fontId="1" fillId="0" borderId="0" xfId="0" applyNumberFormat="1" applyFont="1"/>
    <xf numFmtId="0" fontId="4" fillId="0" borderId="0" xfId="0" applyFont="1"/>
    <xf numFmtId="0" fontId="1" fillId="0" borderId="0" xfId="0" applyFont="1" applyFill="1"/>
    <xf numFmtId="0" fontId="0" fillId="0" borderId="0" xfId="0" applyFill="1"/>
  </cellXfs>
  <cellStyles count="2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Normal" xfId="0" builtinId="0"/>
  </cellStyles>
  <dxfs count="0"/>
  <tableStyles count="0" defaultTableStyle="TableStyleMedium9" defaultPivotStyle="PivotStyleMedium4"/>
  <colors>
    <mruColors>
      <color rgb="FFAB2BB2"/>
      <color rgb="FFFFCB1E"/>
      <color rgb="FFEF4429"/>
      <color rgb="FFFFFFFF"/>
      <color rgb="FF69BC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'8D'!$F$11</c:f>
              <c:strCache>
                <c:ptCount val="1"/>
                <c:pt idx="0">
                  <c:v>0 min</c:v>
                </c:pt>
              </c:strCache>
            </c:strRef>
          </c:tx>
          <c:spPr>
            <a:solidFill>
              <a:sysClr val="window" lastClr="FFFFFF">
                <a:lumMod val="85000"/>
              </a:sysClr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1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940-8B43-A5C2-F1C51AECFA1C}"/>
              </c:ext>
            </c:extLst>
          </c:dPt>
          <c:errBars>
            <c:errBarType val="plus"/>
            <c:errValType val="cust"/>
            <c:noEndCap val="0"/>
            <c:plus>
              <c:numRef>
                <c:f>'8D'!$J$11:$J$11</c:f>
                <c:numCache>
                  <c:formatCode>General</c:formatCode>
                  <c:ptCount val="1"/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'8D'!$G$10:$H$10</c:f>
              <c:strCache>
                <c:ptCount val="2"/>
                <c:pt idx="0">
                  <c:v>wt</c:v>
                </c:pt>
                <c:pt idx="1">
                  <c:v>pah1(7A)</c:v>
                </c:pt>
              </c:strCache>
            </c:strRef>
          </c:cat>
          <c:val>
            <c:numRef>
              <c:f>'8D'!$G$11:$H$11</c:f>
              <c:numCache>
                <c:formatCode>General</c:formatCode>
                <c:ptCount val="2"/>
                <c:pt idx="0">
                  <c:v>2.3474178403755869E-3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40-8B43-A5C2-F1C51AECFA1C}"/>
            </c:ext>
          </c:extLst>
        </c:ser>
        <c:ser>
          <c:idx val="1"/>
          <c:order val="1"/>
          <c:tx>
            <c:strRef>
              <c:f>'8D'!$F$12</c:f>
              <c:strCache>
                <c:ptCount val="1"/>
                <c:pt idx="0">
                  <c:v>60 min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0FE-AC44-B78B-22D2066BFFA3}"/>
              </c:ext>
            </c:extLst>
          </c:dPt>
          <c:errBars>
            <c:errBarType val="plus"/>
            <c:errValType val="cust"/>
            <c:noEndCap val="0"/>
            <c:plus>
              <c:numRef>
                <c:f>'8D'!$H$4:$H$7</c:f>
                <c:numCache>
                  <c:formatCode>General</c:formatCode>
                  <c:ptCount val="4"/>
                  <c:pt idx="0">
                    <c:v>2.3474178403755873E-3</c:v>
                  </c:pt>
                  <c:pt idx="1">
                    <c:v>3.6214622935511989E-2</c:v>
                  </c:pt>
                  <c:pt idx="2">
                    <c:v>0</c:v>
                  </c:pt>
                  <c:pt idx="3">
                    <c:v>7.5796008584602503E-2</c:v>
                  </c:pt>
                </c:numCache>
              </c:numRef>
            </c:plus>
            <c:minus>
              <c:numRef>
                <c:f>'8D'!$H$4:$H$7</c:f>
                <c:numCache>
                  <c:formatCode>General</c:formatCode>
                  <c:ptCount val="4"/>
                  <c:pt idx="0">
                    <c:v>2.3474178403755873E-3</c:v>
                  </c:pt>
                  <c:pt idx="1">
                    <c:v>3.6214622935511989E-2</c:v>
                  </c:pt>
                  <c:pt idx="2">
                    <c:v>0</c:v>
                  </c:pt>
                  <c:pt idx="3">
                    <c:v>7.5796008584602503E-2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'8D'!$G$10:$H$10</c:f>
              <c:strCache>
                <c:ptCount val="2"/>
                <c:pt idx="0">
                  <c:v>wt</c:v>
                </c:pt>
                <c:pt idx="1">
                  <c:v>pah1(7A)</c:v>
                </c:pt>
              </c:strCache>
            </c:strRef>
          </c:cat>
          <c:val>
            <c:numRef>
              <c:f>'8D'!$G$12:$H$12</c:f>
              <c:numCache>
                <c:formatCode>General</c:formatCode>
                <c:ptCount val="2"/>
                <c:pt idx="0">
                  <c:v>6.509979549897911E-2</c:v>
                </c:pt>
                <c:pt idx="1">
                  <c:v>0.30119951190890631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40-8B43-A5C2-F1C51AECF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7653664"/>
        <c:axId val="987656224"/>
      </c:barChart>
      <c:catAx>
        <c:axId val="987653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656224"/>
        <c:crosses val="autoZero"/>
        <c:auto val="1"/>
        <c:lblAlgn val="ctr"/>
        <c:lblOffset val="100"/>
        <c:noMultiLvlLbl val="0"/>
      </c:catAx>
      <c:valAx>
        <c:axId val="987656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65366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693883</xdr:colOff>
      <xdr:row>13</xdr:row>
      <xdr:rowOff>182217</xdr:rowOff>
    </xdr:from>
    <xdr:to>
      <xdr:col>8</xdr:col>
      <xdr:colOff>714181</xdr:colOff>
      <xdr:row>38</xdr:row>
      <xdr:rowOff>7531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BF520E-AAC5-A54C-BBE9-A536F80391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32901-A7E8-8C47-93BA-83871D091EC2}">
  <dimension ref="A1:L40"/>
  <sheetViews>
    <sheetView tabSelected="1" zoomScale="120" zoomScaleNormal="120" workbookViewId="0">
      <selection activeCell="B27" sqref="B27"/>
    </sheetView>
  </sheetViews>
  <sheetFormatPr baseColWidth="10" defaultRowHeight="16" x14ac:dyDescent="0.2"/>
  <cols>
    <col min="1" max="1" width="22.83203125" bestFit="1" customWidth="1"/>
    <col min="2" max="2" width="27.33203125" bestFit="1" customWidth="1"/>
    <col min="6" max="6" width="16" bestFit="1" customWidth="1"/>
    <col min="7" max="8" width="12.1640625" bestFit="1" customWidth="1"/>
    <col min="11" max="11" width="25" customWidth="1"/>
    <col min="12" max="12" width="27.33203125" bestFit="1" customWidth="1"/>
  </cols>
  <sheetData>
    <row r="1" spans="1:12" x14ac:dyDescent="0.2">
      <c r="A1" s="4" t="s">
        <v>5</v>
      </c>
      <c r="F1" s="4" t="s">
        <v>15</v>
      </c>
      <c r="K1" s="4" t="s">
        <v>19</v>
      </c>
    </row>
    <row r="3" spans="1:12" x14ac:dyDescent="0.2">
      <c r="A3" t="s">
        <v>6</v>
      </c>
      <c r="G3" t="s">
        <v>2</v>
      </c>
      <c r="H3" t="s">
        <v>4</v>
      </c>
      <c r="L3" t="s">
        <v>3</v>
      </c>
    </row>
    <row r="4" spans="1:12" x14ac:dyDescent="0.2">
      <c r="B4" t="s">
        <v>3</v>
      </c>
      <c r="F4" t="s">
        <v>0</v>
      </c>
      <c r="G4" s="2">
        <f>AVERAGE(B5,B12,B19)</f>
        <v>2.3474178403755869E-3</v>
      </c>
      <c r="H4">
        <f>(STDEV(B5,B12,B19))/SQRT(3)</f>
        <v>2.3474178403755873E-3</v>
      </c>
      <c r="K4" t="s">
        <v>0</v>
      </c>
      <c r="L4" s="2">
        <f>B5</f>
        <v>0</v>
      </c>
    </row>
    <row r="5" spans="1:12" x14ac:dyDescent="0.2">
      <c r="A5" t="s">
        <v>0</v>
      </c>
      <c r="B5" s="3">
        <v>0</v>
      </c>
      <c r="F5" t="s">
        <v>1</v>
      </c>
      <c r="G5" s="2">
        <f t="shared" ref="G5:G7" si="0">AVERAGE(B6,B13,B20)</f>
        <v>6.509979549897911E-2</v>
      </c>
      <c r="H5">
        <f>(STDEV(B6,B13,B20))/SQRT(3)</f>
        <v>3.6214622935511989E-2</v>
      </c>
      <c r="K5" t="s">
        <v>0</v>
      </c>
      <c r="L5" s="2">
        <f>B12</f>
        <v>0</v>
      </c>
    </row>
    <row r="6" spans="1:12" x14ac:dyDescent="0.2">
      <c r="A6" t="s">
        <v>1</v>
      </c>
      <c r="B6" s="3">
        <v>0.04</v>
      </c>
      <c r="F6" t="s">
        <v>9</v>
      </c>
      <c r="G6" s="2">
        <f t="shared" si="0"/>
        <v>0</v>
      </c>
      <c r="H6">
        <f>(STDEV(B7,B14,B21))/SQRT(3)</f>
        <v>0</v>
      </c>
      <c r="K6" t="s">
        <v>0</v>
      </c>
      <c r="L6" s="2">
        <f>B19</f>
        <v>7.0422535211267607E-3</v>
      </c>
    </row>
    <row r="7" spans="1:12" x14ac:dyDescent="0.2">
      <c r="A7" t="s">
        <v>9</v>
      </c>
      <c r="B7" s="3">
        <v>0</v>
      </c>
      <c r="F7" t="s">
        <v>10</v>
      </c>
      <c r="G7" s="2">
        <f t="shared" si="0"/>
        <v>0.30119951190890631</v>
      </c>
      <c r="H7">
        <f>(STDEV(B8,B15,B22))/SQRT(3)</f>
        <v>7.5796008584602503E-2</v>
      </c>
      <c r="K7" t="s">
        <v>1</v>
      </c>
      <c r="L7" s="2">
        <f>B6</f>
        <v>0.04</v>
      </c>
    </row>
    <row r="8" spans="1:12" x14ac:dyDescent="0.2">
      <c r="A8" t="s">
        <v>10</v>
      </c>
      <c r="B8" s="3">
        <v>0.35</v>
      </c>
      <c r="K8" t="s">
        <v>1</v>
      </c>
      <c r="L8" s="2">
        <f>B13</f>
        <v>0.13648842999999999</v>
      </c>
    </row>
    <row r="9" spans="1:12" x14ac:dyDescent="0.2">
      <c r="F9" s="5" t="s">
        <v>16</v>
      </c>
      <c r="G9" s="6" t="s">
        <v>2</v>
      </c>
      <c r="H9" s="6"/>
      <c r="K9" t="s">
        <v>1</v>
      </c>
      <c r="L9" s="2">
        <f>B20</f>
        <v>1.8810956496937349E-2</v>
      </c>
    </row>
    <row r="10" spans="1:12" x14ac:dyDescent="0.2">
      <c r="A10" s="1" t="s">
        <v>7</v>
      </c>
      <c r="F10" s="6"/>
      <c r="G10" s="6" t="s">
        <v>0</v>
      </c>
      <c r="H10" s="6" t="s">
        <v>9</v>
      </c>
      <c r="K10" t="s">
        <v>9</v>
      </c>
      <c r="L10" s="2">
        <f>B7</f>
        <v>0</v>
      </c>
    </row>
    <row r="11" spans="1:12" x14ac:dyDescent="0.2">
      <c r="B11" t="s">
        <v>3</v>
      </c>
      <c r="F11" s="6" t="s">
        <v>17</v>
      </c>
      <c r="G11" s="6">
        <v>2.3474178403755869E-3</v>
      </c>
      <c r="H11" s="6">
        <v>0</v>
      </c>
      <c r="K11" t="s">
        <v>9</v>
      </c>
      <c r="L11" s="2">
        <f>B14</f>
        <v>0</v>
      </c>
    </row>
    <row r="12" spans="1:12" x14ac:dyDescent="0.2">
      <c r="A12" t="s">
        <v>0</v>
      </c>
      <c r="B12" s="3">
        <v>0</v>
      </c>
      <c r="F12" s="6" t="s">
        <v>18</v>
      </c>
      <c r="G12" s="6">
        <v>6.509979549897911E-2</v>
      </c>
      <c r="H12" s="6">
        <v>0.30119951190890631</v>
      </c>
      <c r="K12" t="s">
        <v>9</v>
      </c>
      <c r="L12" s="2">
        <f>B21</f>
        <v>0</v>
      </c>
    </row>
    <row r="13" spans="1:12" x14ac:dyDescent="0.2">
      <c r="A13" t="s">
        <v>1</v>
      </c>
      <c r="B13" s="3">
        <v>0.13648842999999999</v>
      </c>
      <c r="K13" t="s">
        <v>10</v>
      </c>
      <c r="L13" s="2">
        <f>B8</f>
        <v>0.35</v>
      </c>
    </row>
    <row r="14" spans="1:12" x14ac:dyDescent="0.2">
      <c r="A14" t="s">
        <v>9</v>
      </c>
      <c r="B14" s="3">
        <v>0</v>
      </c>
      <c r="K14" t="s">
        <v>10</v>
      </c>
      <c r="L14" s="2">
        <f>B15</f>
        <v>0.40109323000000002</v>
      </c>
    </row>
    <row r="15" spans="1:12" x14ac:dyDescent="0.2">
      <c r="A15" t="s">
        <v>10</v>
      </c>
      <c r="B15" s="3">
        <v>0.40109323000000002</v>
      </c>
      <c r="K15" t="s">
        <v>10</v>
      </c>
      <c r="L15" s="2">
        <f>B22</f>
        <v>0.15250530572671891</v>
      </c>
    </row>
    <row r="17" spans="1:12" x14ac:dyDescent="0.2">
      <c r="A17" s="1" t="s">
        <v>8</v>
      </c>
      <c r="K17" s="3" t="s">
        <v>13</v>
      </c>
      <c r="L17" s="3" t="s">
        <v>14</v>
      </c>
    </row>
    <row r="18" spans="1:12" x14ac:dyDescent="0.2">
      <c r="B18" t="s">
        <v>3</v>
      </c>
      <c r="K18" t="s">
        <v>11</v>
      </c>
      <c r="L18">
        <f>_xlfn.T.TEST(L4:L6,L10:L12,2,2)</f>
        <v>0.37390096630005903</v>
      </c>
    </row>
    <row r="19" spans="1:12" x14ac:dyDescent="0.2">
      <c r="A19" t="s">
        <v>0</v>
      </c>
      <c r="B19" s="2">
        <v>7.0422535211267607E-3</v>
      </c>
      <c r="K19" t="s">
        <v>12</v>
      </c>
      <c r="L19">
        <f>_xlfn.T.TEST(L7:L9,L13:L15,2,2)</f>
        <v>4.8287217741394974E-2</v>
      </c>
    </row>
    <row r="20" spans="1:12" x14ac:dyDescent="0.2">
      <c r="A20" t="s">
        <v>1</v>
      </c>
      <c r="B20" s="2">
        <v>1.8810956496937349E-2</v>
      </c>
    </row>
    <row r="21" spans="1:12" x14ac:dyDescent="0.2">
      <c r="A21" t="s">
        <v>9</v>
      </c>
      <c r="B21" s="2">
        <v>0</v>
      </c>
    </row>
    <row r="22" spans="1:12" x14ac:dyDescent="0.2">
      <c r="A22" t="s">
        <v>10</v>
      </c>
      <c r="B22" s="2">
        <v>0.15250530572671891</v>
      </c>
    </row>
    <row r="40" spans="5:5" x14ac:dyDescent="0.2">
      <c r="E40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Dimitris</dc:creator>
  <cp:lastModifiedBy>Microsoft Office User</cp:lastModifiedBy>
  <dcterms:created xsi:type="dcterms:W3CDTF">2017-10-04T17:15:05Z</dcterms:created>
  <dcterms:modified xsi:type="dcterms:W3CDTF">2021-08-31T13:27:47Z</dcterms:modified>
</cp:coreProperties>
</file>