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Walter_Lab/Desktop/source data/Figure 1/"/>
    </mc:Choice>
  </mc:AlternateContent>
  <xr:revisionPtr revIDLastSave="0" documentId="13_ncr:1_{195E3E6E-E49A-CC4B-857A-EB334D7436D8}" xr6:coauthVersionLast="45" xr6:coauthVersionMax="47" xr10:uidLastSave="{00000000-0000-0000-0000-000000000000}"/>
  <bookViews>
    <workbookView xWindow="0" yWindow="460" windowWidth="28800" windowHeight="16440" tabRatio="500" xr2:uid="{00000000-000D-0000-FFFF-FFFF00000000}"/>
  </bookViews>
  <sheets>
    <sheet name="1C" sheetId="4" r:id="rId1"/>
  </sheets>
  <definedNames>
    <definedName name="_xlnm._FilterDatabase" localSheetId="0" hidden="1">'1C'!#REF!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9" i="4" l="1"/>
  <c r="E39" i="4" s="1"/>
  <c r="C38" i="4"/>
  <c r="E38" i="4" s="1"/>
  <c r="C37" i="4"/>
  <c r="E37" i="4" s="1"/>
  <c r="F37" i="4" s="1"/>
  <c r="C36" i="4"/>
  <c r="E36" i="4" s="1"/>
  <c r="C35" i="4"/>
  <c r="E35" i="4" s="1"/>
  <c r="C34" i="4"/>
  <c r="E34" i="4" s="1"/>
  <c r="C33" i="4"/>
  <c r="E33" i="4" s="1"/>
  <c r="C26" i="4"/>
  <c r="E26" i="4" s="1"/>
  <c r="C25" i="4"/>
  <c r="E25" i="4" s="1"/>
  <c r="C24" i="4"/>
  <c r="E24" i="4" s="1"/>
  <c r="F24" i="4" s="1"/>
  <c r="C23" i="4"/>
  <c r="E23" i="4" s="1"/>
  <c r="C22" i="4"/>
  <c r="E22" i="4" s="1"/>
  <c r="C21" i="4"/>
  <c r="E21" i="4" s="1"/>
  <c r="C20" i="4"/>
  <c r="E20" i="4" s="1"/>
  <c r="C13" i="4"/>
  <c r="C12" i="4"/>
  <c r="C11" i="4"/>
  <c r="C10" i="4"/>
  <c r="C9" i="4"/>
  <c r="C8" i="4"/>
  <c r="C7" i="4"/>
  <c r="E8" i="4"/>
  <c r="E9" i="4"/>
  <c r="E10" i="4"/>
  <c r="E11" i="4"/>
  <c r="F11" i="4" s="1"/>
  <c r="E12" i="4"/>
  <c r="E13" i="4"/>
  <c r="E7" i="4"/>
  <c r="B47" i="4" l="1"/>
  <c r="F36" i="4"/>
  <c r="F26" i="4"/>
  <c r="F20" i="4"/>
  <c r="F38" i="4"/>
  <c r="F56" i="4"/>
  <c r="F33" i="4"/>
  <c r="F25" i="4"/>
  <c r="F21" i="4"/>
  <c r="F22" i="4"/>
  <c r="F23" i="4"/>
  <c r="F35" i="4"/>
  <c r="F7" i="4"/>
  <c r="F39" i="4"/>
  <c r="F34" i="4"/>
  <c r="F8" i="4"/>
  <c r="F12" i="4"/>
  <c r="F10" i="4"/>
  <c r="F13" i="4"/>
  <c r="F9" i="4"/>
  <c r="B45" i="4" s="1"/>
  <c r="B48" i="4" l="1"/>
  <c r="B44" i="4"/>
  <c r="B43" i="4"/>
  <c r="B49" i="4"/>
  <c r="B46" i="4"/>
  <c r="B56" i="4"/>
  <c r="B57" i="4"/>
  <c r="H57" i="4"/>
  <c r="H56" i="4"/>
  <c r="E56" i="4"/>
  <c r="E57" i="4"/>
  <c r="G57" i="4"/>
  <c r="G56" i="4"/>
  <c r="C56" i="4"/>
  <c r="C57" i="4"/>
  <c r="D56" i="4"/>
  <c r="D57" i="4"/>
</calcChain>
</file>

<file path=xl/sharedStrings.xml><?xml version="1.0" encoding="utf-8"?>
<sst xmlns="http://schemas.openxmlformats.org/spreadsheetml/2006/main" count="88" uniqueCount="39">
  <si>
    <t>mean</t>
  </si>
  <si>
    <t>GAL-ino2* + estradiol</t>
  </si>
  <si>
    <t>WT + estradiol</t>
  </si>
  <si>
    <t>replicate 1</t>
  </si>
  <si>
    <t>replicate 2</t>
  </si>
  <si>
    <t>replicate 3</t>
  </si>
  <si>
    <t>normalized to WT</t>
  </si>
  <si>
    <t>raw data</t>
  </si>
  <si>
    <t>GAL + estradiol</t>
  </si>
  <si>
    <t>GFP/BFP</t>
  </si>
  <si>
    <t>GFP</t>
  </si>
  <si>
    <t>BFP</t>
  </si>
  <si>
    <t>UPRE GAL</t>
  </si>
  <si>
    <t>UPRE GAL + estradiol</t>
  </si>
  <si>
    <t>UPRE GAL-ino2*</t>
  </si>
  <si>
    <t>UPRE GAL-ino2* + estradiol</t>
  </si>
  <si>
    <t>UPRE WT</t>
  </si>
  <si>
    <t>UPRE WT + estradiol</t>
  </si>
  <si>
    <t>UPRE WT + DTT</t>
  </si>
  <si>
    <t>GFP-background</t>
  </si>
  <si>
    <t>control</t>
  </si>
  <si>
    <t>control + estradiol</t>
  </si>
  <si>
    <t>control + DTT</t>
  </si>
  <si>
    <t>data for plot</t>
  </si>
  <si>
    <t>mean of replicates</t>
  </si>
  <si>
    <t>GAL untreated</t>
  </si>
  <si>
    <t>GAL-ino2* untreated</t>
  </si>
  <si>
    <t>WT untreated</t>
  </si>
  <si>
    <t>WT DTT</t>
  </si>
  <si>
    <t>(GFP-background)/BFP</t>
  </si>
  <si>
    <t>for t-test</t>
  </si>
  <si>
    <t>t-test</t>
  </si>
  <si>
    <t>UPRE GAL vs UPRE GAL + estradiol</t>
  </si>
  <si>
    <t>(two-tailed, non-paired, equal variance)</t>
  </si>
  <si>
    <t>UPRE GAL-ino2* vs UPRE GAL-ino2* + estradiol</t>
  </si>
  <si>
    <t>UPRE WT vs UPRE WT + estradiol</t>
  </si>
  <si>
    <t>(two-tailed, non-paired, unequal variance)</t>
  </si>
  <si>
    <t>UPRE WT vs UPRE WT + DTT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</si>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</sst>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Fill="1" applyBorder="1"/>
    <xf numFmtId="0" fontId="0" fillId="0" borderId="0" xfId="0" applyFont="1" applyFill="1"/>
    <xf numFmtId="0" fontId="5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ysClr val="window" lastClr="FFFFFF"/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ysClr val="window" lastClr="FFFFFF">
                  <a:lumMod val="85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A95-D74D-92EB-986AFFFCDD2A}"/>
              </c:ext>
            </c:extLst>
          </c:dPt>
          <c:dPt>
            <c:idx val="3"/>
            <c:invertIfNegative val="0"/>
            <c:bubble3D val="0"/>
            <c:spPr>
              <a:solidFill>
                <a:sysClr val="window" lastClr="FFFFFF">
                  <a:lumMod val="85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A95-D74D-92EB-986AFFFCDD2A}"/>
              </c:ext>
            </c:extLst>
          </c:dPt>
          <c:dPt>
            <c:idx val="4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1C6-9946-9E12-A0124E065532}"/>
              </c:ext>
            </c:extLst>
          </c:dPt>
          <c:dPt>
            <c:idx val="5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1C6-9946-9E12-A0124E065532}"/>
              </c:ext>
            </c:extLst>
          </c:dPt>
          <c:dPt>
            <c:idx val="6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A95-D74D-92EB-986AFFFCDD2A}"/>
              </c:ext>
            </c:extLst>
          </c:dPt>
          <c:dPt>
            <c:idx val="7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1C6-9946-9E12-A0124E065532}"/>
              </c:ext>
            </c:extLst>
          </c:dPt>
          <c:dPt>
            <c:idx val="8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1C6-9946-9E12-A0124E065532}"/>
              </c:ext>
            </c:extLst>
          </c:dPt>
          <c:dPt>
            <c:idx val="9"/>
            <c:invertIfNegative val="0"/>
            <c:bubble3D val="0"/>
            <c:spPr>
              <a:solidFill>
                <a:sysClr val="window" lastClr="FFFFFF">
                  <a:lumMod val="50000"/>
                </a:sysClr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1C6-9946-9E12-A0124E065532}"/>
              </c:ext>
            </c:extLst>
          </c:dPt>
          <c:errBars>
            <c:errBarType val="plus"/>
            <c:errValType val="cust"/>
            <c:noEndCap val="0"/>
            <c:plus>
              <c:numRef>
                <c:f>'1C'!$B$57:$K$57</c:f>
                <c:numCache>
                  <c:formatCode>General</c:formatCode>
                  <c:ptCount val="10"/>
                  <c:pt idx="0">
                    <c:v>2.4976794129243172E-2</c:v>
                  </c:pt>
                  <c:pt idx="1">
                    <c:v>8.0007704166513455E-2</c:v>
                  </c:pt>
                  <c:pt idx="2">
                    <c:v>2.004073087699345E-2</c:v>
                  </c:pt>
                  <c:pt idx="3">
                    <c:v>9.9582284776713131E-2</c:v>
                  </c:pt>
                  <c:pt idx="5">
                    <c:v>6.6743389804862233E-2</c:v>
                  </c:pt>
                  <c:pt idx="6">
                    <c:v>0.2976602027382878</c:v>
                  </c:pt>
                </c:numCache>
              </c:numRef>
            </c:plus>
            <c:minus>
              <c:numRef>
                <c:f>'1C'!$B$57:$K$57</c:f>
                <c:numCache>
                  <c:formatCode>General</c:formatCode>
                  <c:ptCount val="10"/>
                  <c:pt idx="0">
                    <c:v>2.4976794129243172E-2</c:v>
                  </c:pt>
                  <c:pt idx="1">
                    <c:v>8.0007704166513455E-2</c:v>
                  </c:pt>
                  <c:pt idx="2">
                    <c:v>2.004073087699345E-2</c:v>
                  </c:pt>
                  <c:pt idx="3">
                    <c:v>9.9582284776713131E-2</c:v>
                  </c:pt>
                  <c:pt idx="5">
                    <c:v>6.6743389804862233E-2</c:v>
                  </c:pt>
                  <c:pt idx="6">
                    <c:v>0.2976602027382878</c:v>
                  </c:pt>
                </c:numCache>
              </c:numRef>
            </c:minus>
            <c:spPr>
              <a:ln w="19050"/>
            </c:spPr>
          </c:errBars>
          <c:cat>
            <c:strRef>
              <c:f>'1C'!$B$55:$I$55</c:f>
              <c:strCache>
                <c:ptCount val="7"/>
                <c:pt idx="0">
                  <c:v>GAL untreated</c:v>
                </c:pt>
                <c:pt idx="1">
                  <c:v>GAL + estradiol</c:v>
                </c:pt>
                <c:pt idx="2">
                  <c:v>GAL-ino2* untreated</c:v>
                </c:pt>
                <c:pt idx="3">
                  <c:v>GAL-ino2* + estradiol</c:v>
                </c:pt>
                <c:pt idx="4">
                  <c:v>WT untreated</c:v>
                </c:pt>
                <c:pt idx="5">
                  <c:v>WT + estradiol</c:v>
                </c:pt>
                <c:pt idx="6">
                  <c:v>WT DTT</c:v>
                </c:pt>
              </c:strCache>
            </c:strRef>
          </c:cat>
          <c:val>
            <c:numRef>
              <c:f>'1C'!$B$56:$I$56</c:f>
              <c:numCache>
                <c:formatCode>General</c:formatCode>
                <c:ptCount val="8"/>
                <c:pt idx="0">
                  <c:v>0.72200161687683007</c:v>
                </c:pt>
                <c:pt idx="1">
                  <c:v>0.4226120614324051</c:v>
                </c:pt>
                <c:pt idx="2">
                  <c:v>0.60601182843753432</c:v>
                </c:pt>
                <c:pt idx="3">
                  <c:v>0.62957531456632643</c:v>
                </c:pt>
                <c:pt idx="4">
                  <c:v>1</c:v>
                </c:pt>
                <c:pt idx="5">
                  <c:v>0.8419074424091888</c:v>
                </c:pt>
                <c:pt idx="6">
                  <c:v>2.5795044622140426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C6-9946-9E12-A0124E06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108964936"/>
        <c:axId val="2129293704"/>
      </c:barChart>
      <c:catAx>
        <c:axId val="2108964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 b="1" i="0">
                <a:latin typeface="Arial"/>
              </a:defRPr>
            </a:pPr>
            <a:endParaRPr lang="en-US"/>
          </a:p>
        </c:txPr>
        <c:crossAx val="2129293704"/>
        <c:crosses val="autoZero"/>
        <c:auto val="1"/>
        <c:lblAlgn val="ctr"/>
        <c:lblOffset val="100"/>
        <c:noMultiLvlLbl val="0"/>
      </c:catAx>
      <c:valAx>
        <c:axId val="2129293704"/>
        <c:scaling>
          <c:orientation val="minMax"/>
          <c:max val="3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 b="1" i="0">
                <a:latin typeface="Arial"/>
              </a:defRPr>
            </a:pPr>
            <a:endParaRPr lang="en-US"/>
          </a:p>
        </c:txPr>
        <c:crossAx val="2108964936"/>
        <c:crosses val="autoZero"/>
        <c:crossBetween val="between"/>
        <c:majorUnit val="0.5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63499</xdr:colOff>
      <xdr:row>60</xdr:row>
      <xdr:rowOff>196850</xdr:rowOff>
    </xdr:from>
    <xdr:to>
      <xdr:col>6</xdr:col>
      <xdr:colOff>853016</xdr:colOff>
      <xdr:row>84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3"/>
  <sheetViews>
    <sheetView tabSelected="1" topLeftCell="A33" workbookViewId="0">
      <selection activeCell="A62" sqref="A62"/>
    </sheetView>
  </sheetViews>
  <sheetFormatPr baseColWidth="10" defaultRowHeight="16" x14ac:dyDescent="0.2"/>
  <cols>
    <col min="1" max="1" width="24.1640625" bestFit="1" customWidth="1"/>
    <col min="2" max="6" width="20.83203125" customWidth="1"/>
    <col min="7" max="8" width="18.83203125" customWidth="1"/>
    <col min="10" max="10" width="21.1640625" customWidth="1"/>
    <col min="15" max="15" width="27.33203125" bestFit="1" customWidth="1"/>
  </cols>
  <sheetData>
    <row r="1" spans="1:24" x14ac:dyDescent="0.2">
      <c r="A1" s="3" t="s">
        <v>7</v>
      </c>
    </row>
    <row r="2" spans="1:24" x14ac:dyDescent="0.2">
      <c r="A2" s="3"/>
    </row>
    <row r="3" spans="1:24" x14ac:dyDescent="0.2">
      <c r="A3" t="s">
        <v>3</v>
      </c>
      <c r="B3" s="4" t="s">
        <v>10</v>
      </c>
      <c r="C3" s="4" t="s">
        <v>19</v>
      </c>
      <c r="D3" s="4" t="s">
        <v>11</v>
      </c>
      <c r="E3" s="4" t="s">
        <v>29</v>
      </c>
      <c r="F3" s="4" t="s">
        <v>6</v>
      </c>
    </row>
    <row r="4" spans="1:24" x14ac:dyDescent="0.2">
      <c r="A4" t="s">
        <v>20</v>
      </c>
      <c r="B4" s="5">
        <v>92.039993286132798</v>
      </c>
      <c r="C4" s="4"/>
      <c r="D4" s="4"/>
      <c r="E4" s="4"/>
      <c r="F4" s="4"/>
    </row>
    <row r="5" spans="1:24" x14ac:dyDescent="0.2">
      <c r="A5" t="s">
        <v>21</v>
      </c>
      <c r="B5" s="5">
        <v>84.239997863769503</v>
      </c>
      <c r="C5" s="4"/>
      <c r="D5" s="4"/>
      <c r="E5" s="4"/>
      <c r="F5" s="4"/>
    </row>
    <row r="6" spans="1:24" x14ac:dyDescent="0.2">
      <c r="A6" t="s">
        <v>22</v>
      </c>
      <c r="B6" s="5">
        <v>170.03999328613301</v>
      </c>
      <c r="C6" s="4"/>
      <c r="D6" s="4"/>
      <c r="E6" s="4"/>
      <c r="F6" s="4"/>
    </row>
    <row r="7" spans="1:24" x14ac:dyDescent="0.2">
      <c r="A7" t="s">
        <v>12</v>
      </c>
      <c r="B7" s="5">
        <v>652.07995605468795</v>
      </c>
      <c r="C7" s="4">
        <f>B7-B4</f>
        <v>560.03996276855514</v>
      </c>
      <c r="D7" s="5">
        <v>1623.2999877929699</v>
      </c>
      <c r="E7" s="4">
        <f t="shared" ref="E7:E13" si="0">B7/D7</f>
        <v>0.40170021620048951</v>
      </c>
      <c r="F7" s="4">
        <f t="shared" ref="F7:F13" si="1">E7/E$11</f>
        <v>0.72564048835453077</v>
      </c>
    </row>
    <row r="8" spans="1:24" x14ac:dyDescent="0.2">
      <c r="A8" t="s">
        <v>13</v>
      </c>
      <c r="B8" s="5">
        <v>422.75997924804699</v>
      </c>
      <c r="C8" s="4">
        <f>B8-B5</f>
        <v>338.51998138427746</v>
      </c>
      <c r="D8" s="5">
        <v>1320.19995117188</v>
      </c>
      <c r="E8" s="4">
        <f t="shared" si="0"/>
        <v>0.32022420457808881</v>
      </c>
      <c r="F8" s="4">
        <f t="shared" si="1"/>
        <v>0.57846035133078022</v>
      </c>
    </row>
    <row r="9" spans="1:24" x14ac:dyDescent="0.2">
      <c r="A9" t="s">
        <v>14</v>
      </c>
      <c r="B9" s="5">
        <v>527.27996826171898</v>
      </c>
      <c r="C9" s="4">
        <f>B9-B4</f>
        <v>435.23997497558616</v>
      </c>
      <c r="D9" s="5">
        <v>1477</v>
      </c>
      <c r="E9" s="4">
        <f t="shared" si="0"/>
        <v>0.35699388507902435</v>
      </c>
      <c r="F9" s="4">
        <f t="shared" si="1"/>
        <v>0.64488194594108061</v>
      </c>
    </row>
    <row r="10" spans="1:24" x14ac:dyDescent="0.2">
      <c r="A10" t="s">
        <v>15</v>
      </c>
      <c r="B10" s="5">
        <v>578.75994873046898</v>
      </c>
      <c r="C10" s="4">
        <f>B10-B5</f>
        <v>494.51995086669945</v>
      </c>
      <c r="D10" s="5">
        <v>1415.40002441406</v>
      </c>
      <c r="E10" s="4">
        <f t="shared" si="0"/>
        <v>0.4089020338755901</v>
      </c>
      <c r="F10" s="4">
        <f t="shared" si="1"/>
        <v>0.73865001706285494</v>
      </c>
    </row>
    <row r="11" spans="1:24" x14ac:dyDescent="0.2">
      <c r="A11" t="s">
        <v>16</v>
      </c>
      <c r="B11" s="5">
        <v>787.79998779296898</v>
      </c>
      <c r="C11" s="4">
        <f>B11-B4</f>
        <v>695.75999450683616</v>
      </c>
      <c r="D11" s="5">
        <v>1423.09997558594</v>
      </c>
      <c r="E11" s="4">
        <f t="shared" si="0"/>
        <v>0.55358021313197214</v>
      </c>
      <c r="F11" s="4">
        <f t="shared" si="1"/>
        <v>1</v>
      </c>
    </row>
    <row r="12" spans="1:24" x14ac:dyDescent="0.2">
      <c r="A12" t="s">
        <v>17</v>
      </c>
      <c r="B12" s="5">
        <v>753.47998046875</v>
      </c>
      <c r="C12" s="4">
        <f>B12-B5</f>
        <v>669.23998260498047</v>
      </c>
      <c r="D12" s="5">
        <v>1426.59997558594</v>
      </c>
      <c r="E12" s="4">
        <f t="shared" si="0"/>
        <v>0.52816486286513298</v>
      </c>
      <c r="F12" s="4">
        <f t="shared" si="1"/>
        <v>0.95408912807224888</v>
      </c>
    </row>
    <row r="13" spans="1:24" x14ac:dyDescent="0.2">
      <c r="A13" t="s">
        <v>18</v>
      </c>
      <c r="B13" s="5">
        <v>4190.9396972656205</v>
      </c>
      <c r="C13" s="4">
        <f>B13-B6</f>
        <v>4020.8997039794876</v>
      </c>
      <c r="D13" s="5">
        <v>2398.19995117188</v>
      </c>
      <c r="E13" s="4">
        <f t="shared" si="0"/>
        <v>1.7475355610851875</v>
      </c>
      <c r="F13" s="4">
        <f t="shared" si="1"/>
        <v>3.1567883382215096</v>
      </c>
    </row>
    <row r="14" spans="1:24" x14ac:dyDescent="0.2">
      <c r="B14" s="5"/>
      <c r="C14" s="4"/>
      <c r="D14" s="5"/>
      <c r="E14" s="4"/>
      <c r="F14" s="4"/>
    </row>
    <row r="15" spans="1:24" x14ac:dyDescent="0.2">
      <c r="B15" s="4"/>
      <c r="C15" s="4"/>
      <c r="D15" s="4"/>
      <c r="E15" s="4"/>
      <c r="F15" s="6"/>
      <c r="W15" s="1"/>
      <c r="X15" s="1"/>
    </row>
    <row r="16" spans="1:24" x14ac:dyDescent="0.2">
      <c r="A16" t="s">
        <v>4</v>
      </c>
      <c r="B16" s="4" t="s">
        <v>10</v>
      </c>
      <c r="C16" s="4" t="s">
        <v>19</v>
      </c>
      <c r="D16" s="4" t="s">
        <v>11</v>
      </c>
      <c r="E16" s="4" t="s">
        <v>9</v>
      </c>
      <c r="F16" s="4" t="s">
        <v>6</v>
      </c>
    </row>
    <row r="17" spans="1:6" x14ac:dyDescent="0.2">
      <c r="A17" t="s">
        <v>20</v>
      </c>
      <c r="B17" s="7">
        <v>78.5</v>
      </c>
      <c r="C17" s="4"/>
      <c r="D17" s="4"/>
      <c r="E17" s="4"/>
      <c r="F17" s="6"/>
    </row>
    <row r="18" spans="1:6" x14ac:dyDescent="0.2">
      <c r="A18" t="s">
        <v>21</v>
      </c>
      <c r="B18" s="7">
        <v>67.510002139999997</v>
      </c>
      <c r="C18" s="4"/>
      <c r="D18" s="4"/>
      <c r="E18" s="4"/>
      <c r="F18" s="6"/>
    </row>
    <row r="19" spans="1:6" x14ac:dyDescent="0.2">
      <c r="A19" t="s">
        <v>22</v>
      </c>
      <c r="B19" s="7">
        <v>114.61000060000001</v>
      </c>
      <c r="C19" s="4"/>
      <c r="D19" s="4"/>
      <c r="E19" s="4"/>
      <c r="F19" s="6"/>
    </row>
    <row r="20" spans="1:6" x14ac:dyDescent="0.2">
      <c r="A20" t="s">
        <v>12</v>
      </c>
      <c r="B20" s="7">
        <v>486.7000122</v>
      </c>
      <c r="C20" s="4">
        <f>B20-B17</f>
        <v>408.2000122</v>
      </c>
      <c r="D20" s="7">
        <v>1198.840027</v>
      </c>
      <c r="E20" s="4">
        <f>C20/D20</f>
        <v>0.34049581512680011</v>
      </c>
      <c r="F20" s="4">
        <f t="shared" ref="F20:F26" si="2">E20/E$24</f>
        <v>0.76332832460063893</v>
      </c>
    </row>
    <row r="21" spans="1:6" x14ac:dyDescent="0.2">
      <c r="A21" t="s">
        <v>13</v>
      </c>
      <c r="B21" s="7">
        <v>265.33001710000002</v>
      </c>
      <c r="C21" s="4">
        <f>B21-B18</f>
        <v>197.82001496000004</v>
      </c>
      <c r="D21" s="7">
        <v>1179.119995</v>
      </c>
      <c r="E21" s="4">
        <f t="shared" ref="E21:E26" si="3">C21/D21</f>
        <v>0.16776919719693162</v>
      </c>
      <c r="F21" s="4">
        <f t="shared" si="2"/>
        <v>0.37610735441267484</v>
      </c>
    </row>
    <row r="22" spans="1:6" x14ac:dyDescent="0.2">
      <c r="A22" t="s">
        <v>14</v>
      </c>
      <c r="B22" s="7">
        <v>414.48001099999999</v>
      </c>
      <c r="C22" s="4">
        <f>B22-B17</f>
        <v>335.98001099999999</v>
      </c>
      <c r="D22" s="7">
        <v>1302.880005</v>
      </c>
      <c r="E22" s="4">
        <f t="shared" si="3"/>
        <v>0.25787486929772935</v>
      </c>
      <c r="F22" s="4">
        <f t="shared" si="2"/>
        <v>0.57810752200975035</v>
      </c>
    </row>
    <row r="23" spans="1:6" x14ac:dyDescent="0.2">
      <c r="A23" t="s">
        <v>15</v>
      </c>
      <c r="B23" s="7">
        <v>533.79998780000005</v>
      </c>
      <c r="C23" s="4">
        <f>B23-B18</f>
        <v>466.28998566000007</v>
      </c>
      <c r="D23" s="7">
        <v>1453.159973</v>
      </c>
      <c r="E23" s="4">
        <f t="shared" si="3"/>
        <v>0.32088000930644961</v>
      </c>
      <c r="F23" s="4">
        <f t="shared" si="2"/>
        <v>0.71935333422678194</v>
      </c>
    </row>
    <row r="24" spans="1:6" x14ac:dyDescent="0.2">
      <c r="A24" t="s">
        <v>16</v>
      </c>
      <c r="B24" s="7">
        <v>613.86999509999998</v>
      </c>
      <c r="C24" s="4">
        <f>B24-B17</f>
        <v>535.36999509999998</v>
      </c>
      <c r="D24" s="7">
        <v>1200.200012</v>
      </c>
      <c r="E24" s="4">
        <f t="shared" si="3"/>
        <v>0.44606731357039847</v>
      </c>
      <c r="F24" s="4">
        <f t="shared" si="2"/>
        <v>1</v>
      </c>
    </row>
    <row r="25" spans="1:6" x14ac:dyDescent="0.2">
      <c r="A25" t="s">
        <v>17</v>
      </c>
      <c r="B25" s="7">
        <v>536.94000240000003</v>
      </c>
      <c r="C25" s="4">
        <f>B25-B18</f>
        <v>469.43000026000004</v>
      </c>
      <c r="D25" s="7">
        <v>1240.320068</v>
      </c>
      <c r="E25" s="4">
        <f t="shared" si="3"/>
        <v>0.37847488916062594</v>
      </c>
      <c r="F25" s="4">
        <f t="shared" si="2"/>
        <v>0.84847034886113648</v>
      </c>
    </row>
    <row r="26" spans="1:6" x14ac:dyDescent="0.2">
      <c r="A26" t="s">
        <v>18</v>
      </c>
      <c r="B26" s="7">
        <v>2717.6701659999999</v>
      </c>
      <c r="C26" s="4">
        <f>B26-B19</f>
        <v>2603.0601653999997</v>
      </c>
      <c r="D26" s="7">
        <v>2695.5200199999999</v>
      </c>
      <c r="E26" s="4">
        <f t="shared" si="3"/>
        <v>0.96569869490340488</v>
      </c>
      <c r="F26" s="4">
        <f t="shared" si="2"/>
        <v>2.1649169654996432</v>
      </c>
    </row>
    <row r="27" spans="1:6" x14ac:dyDescent="0.2">
      <c r="B27" s="7"/>
      <c r="C27" s="4"/>
      <c r="D27" s="7"/>
      <c r="E27" s="4"/>
      <c r="F27" s="4"/>
    </row>
    <row r="28" spans="1:6" x14ac:dyDescent="0.2">
      <c r="B28" s="4"/>
      <c r="C28" s="4"/>
      <c r="D28" s="4"/>
      <c r="E28" s="4"/>
      <c r="F28" s="6"/>
    </row>
    <row r="29" spans="1:6" x14ac:dyDescent="0.2">
      <c r="A29" t="s">
        <v>5</v>
      </c>
      <c r="B29" s="4" t="s">
        <v>10</v>
      </c>
      <c r="C29" s="4" t="s">
        <v>19</v>
      </c>
      <c r="D29" s="4" t="s">
        <v>11</v>
      </c>
      <c r="E29" s="4" t="s">
        <v>9</v>
      </c>
      <c r="F29" s="4" t="s">
        <v>6</v>
      </c>
    </row>
    <row r="30" spans="1:6" x14ac:dyDescent="0.2">
      <c r="A30" t="s">
        <v>20</v>
      </c>
      <c r="B30" s="4">
        <v>70.650001525878906</v>
      </c>
      <c r="C30" s="4"/>
      <c r="D30" s="4"/>
      <c r="E30" s="4"/>
      <c r="F30" s="6"/>
    </row>
    <row r="31" spans="1:6" x14ac:dyDescent="0.2">
      <c r="A31" t="s">
        <v>21</v>
      </c>
      <c r="B31" s="4">
        <v>62.800003051757798</v>
      </c>
      <c r="C31" s="4"/>
      <c r="D31" s="4"/>
      <c r="E31" s="4"/>
      <c r="F31" s="6"/>
    </row>
    <row r="32" spans="1:6" x14ac:dyDescent="0.2">
      <c r="A32" t="s">
        <v>22</v>
      </c>
      <c r="B32" s="4">
        <v>102.050003051758</v>
      </c>
      <c r="C32" s="4"/>
      <c r="D32" s="4"/>
      <c r="E32" s="4"/>
      <c r="F32" s="6"/>
    </row>
    <row r="33" spans="1:6" x14ac:dyDescent="0.2">
      <c r="A33" t="s">
        <v>12</v>
      </c>
      <c r="B33" s="4">
        <v>604.45001220703102</v>
      </c>
      <c r="C33" s="4">
        <f>B33-B30</f>
        <v>533.80001068115212</v>
      </c>
      <c r="D33" s="4">
        <v>1483.76000976562</v>
      </c>
      <c r="E33" s="4">
        <f t="shared" ref="E33:E39" si="4">C33/D33</f>
        <v>0.35976169135699582</v>
      </c>
      <c r="F33" s="4">
        <f t="shared" ref="F33:F39" si="5">E33/E$37</f>
        <v>0.6770360376753205</v>
      </c>
    </row>
    <row r="34" spans="1:6" x14ac:dyDescent="0.2">
      <c r="A34" t="s">
        <v>13</v>
      </c>
      <c r="B34" s="4">
        <v>328.13000488281199</v>
      </c>
      <c r="C34" s="4">
        <f>B34-B31</f>
        <v>265.33000183105418</v>
      </c>
      <c r="D34" s="4">
        <v>1593.92004394531</v>
      </c>
      <c r="E34" s="4">
        <f t="shared" si="4"/>
        <v>0.16646380904672159</v>
      </c>
      <c r="F34" s="4">
        <f t="shared" si="5"/>
        <v>0.31326847855376022</v>
      </c>
    </row>
    <row r="35" spans="1:6" x14ac:dyDescent="0.2">
      <c r="A35" t="s">
        <v>14</v>
      </c>
      <c r="B35" s="4">
        <v>520.45501708984398</v>
      </c>
      <c r="C35" s="4">
        <f>B35-B30</f>
        <v>449.80501556396507</v>
      </c>
      <c r="D35" s="4">
        <v>1422.56005859375</v>
      </c>
      <c r="E35" s="4">
        <f t="shared" si="4"/>
        <v>0.31619404245653637</v>
      </c>
      <c r="F35" s="4">
        <f t="shared" si="5"/>
        <v>0.59504601736177209</v>
      </c>
    </row>
    <row r="36" spans="1:6" x14ac:dyDescent="0.2">
      <c r="A36" t="s">
        <v>15</v>
      </c>
      <c r="B36" s="4">
        <v>456.87002563476602</v>
      </c>
      <c r="C36" s="4">
        <f>B36-B31</f>
        <v>394.07002258300821</v>
      </c>
      <c r="D36" s="4">
        <v>1721.76000976562</v>
      </c>
      <c r="E36" s="4">
        <f t="shared" si="4"/>
        <v>0.22887627796434432</v>
      </c>
      <c r="F36" s="4">
        <f t="shared" si="5"/>
        <v>0.43072259240934235</v>
      </c>
    </row>
    <row r="37" spans="1:6" x14ac:dyDescent="0.2">
      <c r="A37" t="s">
        <v>16</v>
      </c>
      <c r="B37" s="4">
        <v>789.71002197265602</v>
      </c>
      <c r="C37" s="4">
        <f>B37-B30</f>
        <v>719.06002044677712</v>
      </c>
      <c r="D37" s="4">
        <v>1353.20007324219</v>
      </c>
      <c r="E37" s="4">
        <f t="shared" si="4"/>
        <v>0.53137746196240621</v>
      </c>
      <c r="F37" s="4">
        <f t="shared" si="5"/>
        <v>1</v>
      </c>
    </row>
    <row r="38" spans="1:6" x14ac:dyDescent="0.2">
      <c r="A38" t="s">
        <v>17</v>
      </c>
      <c r="B38" s="4">
        <v>630.35501098632801</v>
      </c>
      <c r="C38" s="4">
        <f>B38-B31</f>
        <v>567.5550079345702</v>
      </c>
      <c r="D38" s="4">
        <v>1476.9599609375</v>
      </c>
      <c r="E38" s="4">
        <f t="shared" si="4"/>
        <v>0.38427243997482152</v>
      </c>
      <c r="F38" s="4">
        <f t="shared" si="5"/>
        <v>0.72316285029418115</v>
      </c>
    </row>
    <row r="39" spans="1:6" x14ac:dyDescent="0.2">
      <c r="A39" t="s">
        <v>18</v>
      </c>
      <c r="B39" s="4">
        <v>3410.0400390625</v>
      </c>
      <c r="C39" s="4">
        <f>B39-B32</f>
        <v>3307.9900360107422</v>
      </c>
      <c r="D39" s="4">
        <v>2575.84008789062</v>
      </c>
      <c r="E39" s="4">
        <f t="shared" si="4"/>
        <v>1.2842373451527758</v>
      </c>
      <c r="F39" s="4">
        <f t="shared" si="5"/>
        <v>2.4168080829209742</v>
      </c>
    </row>
    <row r="40" spans="1:6" x14ac:dyDescent="0.2">
      <c r="B40" s="4"/>
      <c r="C40" s="4"/>
      <c r="D40" s="4"/>
      <c r="E40" s="4"/>
      <c r="F40" s="4"/>
    </row>
    <row r="41" spans="1:6" x14ac:dyDescent="0.2">
      <c r="B41" s="4"/>
      <c r="C41" s="4"/>
      <c r="D41" s="4"/>
      <c r="E41" s="4"/>
      <c r="F41" s="4"/>
    </row>
    <row r="42" spans="1:6" x14ac:dyDescent="0.2">
      <c r="A42" t="s">
        <v>24</v>
      </c>
      <c r="B42" s="4" t="s">
        <v>6</v>
      </c>
      <c r="C42" s="4"/>
      <c r="D42" s="4"/>
      <c r="E42" s="4"/>
      <c r="F42" s="4"/>
    </row>
    <row r="43" spans="1:6" x14ac:dyDescent="0.2">
      <c r="A43" t="s">
        <v>12</v>
      </c>
      <c r="B43" s="4">
        <f t="shared" ref="B43:B49" si="6">AVERAGE(F7,F20,F33)</f>
        <v>0.72200161687683007</v>
      </c>
      <c r="C43" s="4"/>
      <c r="D43" s="4"/>
      <c r="E43" s="4"/>
      <c r="F43" s="4"/>
    </row>
    <row r="44" spans="1:6" x14ac:dyDescent="0.2">
      <c r="A44" t="s">
        <v>13</v>
      </c>
      <c r="B44" s="4">
        <f t="shared" si="6"/>
        <v>0.4226120614324051</v>
      </c>
      <c r="C44" s="4"/>
      <c r="D44" s="4"/>
      <c r="E44" s="4"/>
      <c r="F44" s="4"/>
    </row>
    <row r="45" spans="1:6" x14ac:dyDescent="0.2">
      <c r="A45" t="s">
        <v>14</v>
      </c>
      <c r="B45" s="4">
        <f t="shared" si="6"/>
        <v>0.60601182843753432</v>
      </c>
      <c r="C45" s="4"/>
      <c r="D45" s="4"/>
      <c r="E45" s="4"/>
      <c r="F45" s="4"/>
    </row>
    <row r="46" spans="1:6" x14ac:dyDescent="0.2">
      <c r="A46" t="s">
        <v>15</v>
      </c>
      <c r="B46" s="4">
        <f t="shared" si="6"/>
        <v>0.62957531456632643</v>
      </c>
      <c r="C46" s="4"/>
      <c r="D46" s="4"/>
      <c r="E46" s="4"/>
      <c r="F46" s="4"/>
    </row>
    <row r="47" spans="1:6" x14ac:dyDescent="0.2">
      <c r="A47" t="s">
        <v>16</v>
      </c>
      <c r="B47" s="4">
        <f t="shared" si="6"/>
        <v>1</v>
      </c>
      <c r="C47" s="4"/>
      <c r="D47" s="4"/>
      <c r="E47" s="4"/>
      <c r="F47" s="4"/>
    </row>
    <row r="48" spans="1:6" x14ac:dyDescent="0.2">
      <c r="A48" t="s">
        <v>17</v>
      </c>
      <c r="B48" s="4">
        <f t="shared" si="6"/>
        <v>0.8419074424091888</v>
      </c>
      <c r="C48" s="4"/>
      <c r="D48" s="4"/>
      <c r="E48" s="4"/>
      <c r="F48" s="4"/>
    </row>
    <row r="49" spans="1:15" x14ac:dyDescent="0.2">
      <c r="A49" t="s">
        <v>18</v>
      </c>
      <c r="B49" s="4">
        <f t="shared" si="6"/>
        <v>2.5795044622140426</v>
      </c>
      <c r="C49" s="4"/>
      <c r="D49" s="4"/>
      <c r="E49" s="4"/>
      <c r="F49" s="4"/>
    </row>
    <row r="52" spans="1:15" x14ac:dyDescent="0.2">
      <c r="H52" s="1"/>
    </row>
    <row r="53" spans="1:15" x14ac:dyDescent="0.2">
      <c r="A53" s="3" t="s">
        <v>23</v>
      </c>
      <c r="H53" s="1"/>
    </row>
    <row r="54" spans="1:15" x14ac:dyDescent="0.2">
      <c r="H54" s="1"/>
    </row>
    <row r="55" spans="1:15" x14ac:dyDescent="0.2">
      <c r="B55" s="8" t="s">
        <v>25</v>
      </c>
      <c r="C55" s="8" t="s">
        <v>8</v>
      </c>
      <c r="D55" s="8" t="s">
        <v>26</v>
      </c>
      <c r="E55" s="9" t="s">
        <v>1</v>
      </c>
      <c r="F55" s="8" t="s">
        <v>27</v>
      </c>
      <c r="G55" s="9" t="s">
        <v>2</v>
      </c>
      <c r="H55" s="8" t="s">
        <v>28</v>
      </c>
    </row>
    <row r="56" spans="1:15" x14ac:dyDescent="0.2">
      <c r="A56" t="s">
        <v>0</v>
      </c>
      <c r="B56" s="8">
        <f>AVERAGE(F7,F20,F33)</f>
        <v>0.72200161687683007</v>
      </c>
      <c r="C56" s="8">
        <f>AVERAGE(F8,F21,F34)</f>
        <v>0.4226120614324051</v>
      </c>
      <c r="D56" s="8">
        <f>AVERAGE(F9,F22,F35)</f>
        <v>0.60601182843753432</v>
      </c>
      <c r="E56" s="8">
        <f>AVERAGE(F10,F23,F36)</f>
        <v>0.62957531456632643</v>
      </c>
      <c r="F56" s="8">
        <f>AVERAGE(F11,F24,F37)</f>
        <v>1</v>
      </c>
      <c r="G56" s="8">
        <f>AVERAGE(F12,F25,F38)</f>
        <v>0.8419074424091888</v>
      </c>
      <c r="H56" s="8">
        <f>AVERAGE(F13,F26,F39)</f>
        <v>2.5795044622140426</v>
      </c>
    </row>
    <row r="57" spans="1:15" x14ac:dyDescent="0.2">
      <c r="A57" t="s">
        <v>38</v>
      </c>
      <c r="B57" s="8">
        <f>STDEV(F7,F20,F33)/SQRT(3)</f>
        <v>2.4976794129243172E-2</v>
      </c>
      <c r="C57" s="8">
        <f>STDEV(F8,F21,F34)/SQRT(3)</f>
        <v>8.0007704166513455E-2</v>
      </c>
      <c r="D57" s="8">
        <f>STDEV(F9,F22,F35)/SQRT(3)</f>
        <v>2.004073087699345E-2</v>
      </c>
      <c r="E57" s="8">
        <f>STDEV(F10,F23,F36)/SQRT(3)</f>
        <v>9.9582284776713131E-2</v>
      </c>
      <c r="F57" s="8"/>
      <c r="G57" s="8">
        <f>STDEV(F12,F25,F38)/SQRT(3)</f>
        <v>6.6743389804862233E-2</v>
      </c>
      <c r="H57" s="8">
        <f>STDEV(F13,F26,F39)/SQRT(3)</f>
        <v>0.2976602027382878</v>
      </c>
      <c r="O57" s="1"/>
    </row>
    <row r="58" spans="1:15" x14ac:dyDescent="0.2">
      <c r="O58" s="1"/>
    </row>
    <row r="59" spans="1:15" x14ac:dyDescent="0.2">
      <c r="O59" s="1"/>
    </row>
    <row r="60" spans="1:15" x14ac:dyDescent="0.2">
      <c r="O60" s="1"/>
    </row>
    <row r="61" spans="1:15" x14ac:dyDescent="0.2">
      <c r="O61" s="1"/>
    </row>
    <row r="62" spans="1:15" x14ac:dyDescent="0.2">
      <c r="O62" s="1"/>
    </row>
    <row r="63" spans="1:15" x14ac:dyDescent="0.2">
      <c r="O63" s="1"/>
    </row>
    <row r="64" spans="1:15" x14ac:dyDescent="0.2">
      <c r="O64" s="1"/>
    </row>
    <row r="65" spans="15:15" x14ac:dyDescent="0.2">
      <c r="O65" s="1"/>
    </row>
    <row r="66" spans="15:15" x14ac:dyDescent="0.2">
      <c r="O66" s="1"/>
    </row>
    <row r="88" spans="1:4" x14ac:dyDescent="0.2">
      <c r="A88" s="3" t="s">
        <v>30</v>
      </c>
    </row>
    <row r="90" spans="1:4" x14ac:dyDescent="0.2">
      <c r="B90" t="s">
        <v>3</v>
      </c>
      <c r="C90" t="s">
        <v>4</v>
      </c>
      <c r="D90" t="s">
        <v>5</v>
      </c>
    </row>
    <row r="91" spans="1:4" x14ac:dyDescent="0.2">
      <c r="A91" t="s">
        <v>12</v>
      </c>
      <c r="B91">
        <v>0.72564048835453077</v>
      </c>
      <c r="C91">
        <v>0.76332832460063893</v>
      </c>
      <c r="D91">
        <v>0.6770360376753205</v>
      </c>
    </row>
    <row r="92" spans="1:4" x14ac:dyDescent="0.2">
      <c r="A92" t="s">
        <v>13</v>
      </c>
      <c r="B92">
        <v>0.57846035133078022</v>
      </c>
      <c r="C92">
        <v>0.37610735441267484</v>
      </c>
      <c r="D92">
        <v>0.31326847855376022</v>
      </c>
    </row>
    <row r="93" spans="1:4" x14ac:dyDescent="0.2">
      <c r="A93" t="s">
        <v>14</v>
      </c>
      <c r="B93">
        <v>0.64488194594108061</v>
      </c>
      <c r="C93">
        <v>0.57810752200975035</v>
      </c>
      <c r="D93">
        <v>0.59504601736177209</v>
      </c>
    </row>
    <row r="94" spans="1:4" x14ac:dyDescent="0.2">
      <c r="A94" t="s">
        <v>15</v>
      </c>
      <c r="B94">
        <v>0.73865001706285494</v>
      </c>
      <c r="C94">
        <v>0.71935333422678194</v>
      </c>
      <c r="D94">
        <v>0.43072259240934235</v>
      </c>
    </row>
    <row r="95" spans="1:4" x14ac:dyDescent="0.2">
      <c r="A95" t="s">
        <v>16</v>
      </c>
      <c r="B95">
        <v>1</v>
      </c>
      <c r="C95">
        <v>1</v>
      </c>
      <c r="D95">
        <v>1</v>
      </c>
    </row>
    <row r="96" spans="1:4" x14ac:dyDescent="0.2">
      <c r="A96" t="s">
        <v>17</v>
      </c>
      <c r="B96">
        <v>0.95408912807224888</v>
      </c>
      <c r="C96">
        <v>0.84847034886113648</v>
      </c>
      <c r="D96">
        <v>0.72316285029418115</v>
      </c>
    </row>
    <row r="97" spans="1:4" x14ac:dyDescent="0.2">
      <c r="A97" t="s">
        <v>18</v>
      </c>
      <c r="B97">
        <v>3.1567883382215096</v>
      </c>
      <c r="C97">
        <v>2.1649169654996432</v>
      </c>
      <c r="D97">
        <v>2.4168080829209742</v>
      </c>
    </row>
    <row r="100" spans="1:4" x14ac:dyDescent="0.2">
      <c r="A100" s="3" t="s">
        <v>31</v>
      </c>
    </row>
    <row r="102" spans="1:4" x14ac:dyDescent="0.2">
      <c r="A102" t="s">
        <v>32</v>
      </c>
      <c r="C102">
        <v>2.3333992373409204E-2</v>
      </c>
      <c r="D102" t="s">
        <v>33</v>
      </c>
    </row>
    <row r="103" spans="1:4" x14ac:dyDescent="0.2">
      <c r="A103" t="s">
        <v>34</v>
      </c>
      <c r="C103">
        <v>0.82794398605339892</v>
      </c>
      <c r="D103" t="s">
        <v>33</v>
      </c>
    </row>
    <row r="104" spans="1:4" x14ac:dyDescent="0.2">
      <c r="A104" t="s">
        <v>35</v>
      </c>
      <c r="C104">
        <v>0.1413922302857884</v>
      </c>
      <c r="D104" t="s">
        <v>36</v>
      </c>
    </row>
    <row r="105" spans="1:4" x14ac:dyDescent="0.2">
      <c r="A105" t="s">
        <v>37</v>
      </c>
      <c r="C105">
        <v>3.3727589345888036E-2</v>
      </c>
      <c r="D105" t="s">
        <v>36</v>
      </c>
    </row>
    <row r="121" spans="1:7" x14ac:dyDescent="0.2">
      <c r="A121" s="2"/>
      <c r="B121" s="2"/>
      <c r="C121" s="2"/>
      <c r="D121" s="2"/>
      <c r="E121" s="2"/>
      <c r="F121" s="2"/>
      <c r="G121" s="2"/>
    </row>
    <row r="122" spans="1:7" x14ac:dyDescent="0.2">
      <c r="A122" s="2"/>
      <c r="B122" s="2"/>
      <c r="C122" s="2"/>
      <c r="D122" s="2"/>
      <c r="E122" s="2"/>
      <c r="F122" s="2"/>
      <c r="G122" s="2"/>
    </row>
    <row r="123" spans="1:7" x14ac:dyDescent="0.2">
      <c r="A123" s="2"/>
      <c r="B123" s="2"/>
      <c r="C123" s="2"/>
      <c r="D123" s="2"/>
      <c r="E123" s="2"/>
      <c r="F123" s="2"/>
      <c r="G123" s="2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Microsoft Office User</cp:lastModifiedBy>
  <dcterms:created xsi:type="dcterms:W3CDTF">2018-06-14T12:31:17Z</dcterms:created>
  <dcterms:modified xsi:type="dcterms:W3CDTF">2021-09-01T11:07:36Z</dcterms:modified>
</cp:coreProperties>
</file>