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Walter_Lab/Desktop/"/>
    </mc:Choice>
  </mc:AlternateContent>
  <xr:revisionPtr revIDLastSave="0" documentId="13_ncr:1_{E1BDF46B-D294-9943-AB4C-5C5374DBFC1C}" xr6:coauthVersionLast="45" xr6:coauthVersionMax="45" xr10:uidLastSave="{00000000-0000-0000-0000-000000000000}"/>
  <bookViews>
    <workbookView xWindow="0" yWindow="460" windowWidth="28800" windowHeight="16440" tabRatio="500" xr2:uid="{00000000-000D-0000-FFFF-FFFF00000000}"/>
  </bookViews>
  <sheets>
    <sheet name="1E" sheetId="1" r:id="rId1"/>
  </sheet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S73" i="1" l="1"/>
  <c r="S72" i="1"/>
  <c r="S64" i="1"/>
  <c r="S65" i="1"/>
  <c r="S66" i="1"/>
  <c r="S67" i="1"/>
  <c r="S68" i="1"/>
  <c r="S69" i="1"/>
  <c r="S70" i="1"/>
  <c r="S63" i="1"/>
  <c r="D43" i="1"/>
  <c r="D44" i="1"/>
  <c r="D45" i="1"/>
  <c r="D46" i="1"/>
  <c r="D47" i="1"/>
  <c r="D48" i="1"/>
  <c r="D49" i="1"/>
  <c r="D50" i="1"/>
  <c r="D51" i="1"/>
  <c r="D52" i="1"/>
  <c r="K73" i="1"/>
  <c r="K72" i="1"/>
  <c r="K64" i="1"/>
  <c r="K65" i="1"/>
  <c r="K66" i="1"/>
  <c r="K67" i="1"/>
  <c r="K68" i="1"/>
  <c r="K69" i="1"/>
  <c r="K70" i="1"/>
  <c r="K63" i="1"/>
  <c r="C43" i="1"/>
  <c r="C44" i="1"/>
  <c r="C45" i="1"/>
  <c r="C46" i="1"/>
  <c r="C47" i="1"/>
  <c r="C48" i="1"/>
  <c r="C49" i="1"/>
  <c r="C50" i="1"/>
  <c r="C51" i="1"/>
  <c r="C52" i="1"/>
  <c r="C73" i="1"/>
  <c r="C72" i="1"/>
  <c r="C70" i="1"/>
  <c r="C69" i="1"/>
  <c r="C68" i="1"/>
  <c r="C67" i="1"/>
  <c r="C66" i="1"/>
  <c r="C65" i="1"/>
  <c r="C64" i="1"/>
  <c r="C63" i="1"/>
  <c r="D63" i="1" s="1"/>
  <c r="B44" i="1"/>
  <c r="B45" i="1"/>
  <c r="B46" i="1"/>
  <c r="B47" i="1"/>
  <c r="B48" i="1"/>
  <c r="B49" i="1"/>
  <c r="B50" i="1"/>
  <c r="B51" i="1"/>
  <c r="B52" i="1"/>
  <c r="B43" i="1"/>
  <c r="T73" i="1" l="1"/>
  <c r="L73" i="1"/>
  <c r="D73" i="1"/>
  <c r="D72" i="1"/>
  <c r="D70" i="1"/>
  <c r="D69" i="1"/>
  <c r="D68" i="1"/>
  <c r="D67" i="1"/>
  <c r="D66" i="1"/>
  <c r="D65" i="1"/>
  <c r="D64" i="1"/>
  <c r="L72" i="1"/>
  <c r="L70" i="1"/>
  <c r="L69" i="1"/>
  <c r="L68" i="1"/>
  <c r="L67" i="1"/>
  <c r="L66" i="1"/>
  <c r="L65" i="1"/>
  <c r="L64" i="1"/>
  <c r="L63" i="1"/>
  <c r="T72" i="1"/>
  <c r="T70" i="1"/>
  <c r="T69" i="1"/>
  <c r="T68" i="1"/>
  <c r="T67" i="1"/>
  <c r="T66" i="1"/>
  <c r="T65" i="1"/>
  <c r="T64" i="1"/>
  <c r="T63" i="1"/>
</calcChain>
</file>

<file path=xl/sharedStrings.xml><?xml version="1.0" encoding="utf-8"?>
<sst xmlns="http://schemas.openxmlformats.org/spreadsheetml/2006/main" count="96" uniqueCount="23">
  <si>
    <t>E 0</t>
  </si>
  <si>
    <t>E 10</t>
  </si>
  <si>
    <t>E 25</t>
  </si>
  <si>
    <t>E 50</t>
  </si>
  <si>
    <t>E 100</t>
  </si>
  <si>
    <t>E 200</t>
  </si>
  <si>
    <t>E 400</t>
  </si>
  <si>
    <t>E 800</t>
  </si>
  <si>
    <t>DTT 1</t>
  </si>
  <si>
    <t>OPI1</t>
  </si>
  <si>
    <t>raw data</t>
  </si>
  <si>
    <t>replicate 1</t>
  </si>
  <si>
    <t>ER area/cell periphery area</t>
  </si>
  <si>
    <t>replicate 2</t>
  </si>
  <si>
    <t>mean</t>
  </si>
  <si>
    <t>data for plot</t>
  </si>
  <si>
    <t>profile area/cell periphery area</t>
  </si>
  <si>
    <t>gaps/cell periphery length</t>
  </si>
  <si>
    <t>number of ER gaps</t>
  </si>
  <si>
    <t>size of ER profiles</t>
  </si>
  <si>
    <t>size of peripheral ER</t>
  </si>
  <si>
    <t>SEM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</si>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</sst>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right" wrapText="1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'1E'!$R$61</c:f>
              <c:strCache>
                <c:ptCount val="1"/>
                <c:pt idx="0">
                  <c:v>gaps/cell periphery length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19050">
              <a:solidFill>
                <a:schemeClr val="tx1"/>
              </a:solidFill>
            </a:ln>
            <a:effectLst/>
          </c:spPr>
          <c:invertIfNegative val="0"/>
          <c:dPt>
            <c:idx val="9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69A-DC47-BF5B-EBE283478584}"/>
              </c:ext>
            </c:extLst>
          </c:dPt>
          <c:dPt>
            <c:idx val="10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69A-DC47-BF5B-EBE283478584}"/>
              </c:ext>
            </c:extLst>
          </c:dPt>
          <c:dPt>
            <c:idx val="11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69A-DC47-BF5B-EBE283478584}"/>
              </c:ext>
            </c:extLst>
          </c:dPt>
          <c:errBars>
            <c:errBarType val="plus"/>
            <c:errValType val="cust"/>
            <c:noEndCap val="0"/>
            <c:plus>
              <c:numRef>
                <c:f>'1E'!$T$62:$T$73</c:f>
                <c:numCache>
                  <c:formatCode>General</c:formatCode>
                  <c:ptCount val="12"/>
                  <c:pt idx="1">
                    <c:v>1.0000180749616736E-2</c:v>
                  </c:pt>
                  <c:pt idx="2">
                    <c:v>1.1293494480673022E-2</c:v>
                  </c:pt>
                  <c:pt idx="3">
                    <c:v>1.9598134886101629E-2</c:v>
                  </c:pt>
                  <c:pt idx="4">
                    <c:v>1.7049873234065458E-2</c:v>
                  </c:pt>
                  <c:pt idx="5">
                    <c:v>5.2104386285520303E-3</c:v>
                  </c:pt>
                  <c:pt idx="6">
                    <c:v>8.5401359343578558E-3</c:v>
                  </c:pt>
                  <c:pt idx="7">
                    <c:v>1.5474511796708551E-2</c:v>
                  </c:pt>
                  <c:pt idx="8">
                    <c:v>1.8197406198625397E-2</c:v>
                  </c:pt>
                  <c:pt idx="10">
                    <c:v>1.1995706950960807E-2</c:v>
                  </c:pt>
                  <c:pt idx="11">
                    <c:v>1.5414254360065415E-2</c:v>
                  </c:pt>
                </c:numCache>
              </c:numRef>
            </c:plus>
            <c:minus>
              <c:numRef>
                <c:f>'1E'!$T$62:$T$73</c:f>
                <c:numCache>
                  <c:formatCode>General</c:formatCode>
                  <c:ptCount val="12"/>
                  <c:pt idx="1">
                    <c:v>1.0000180749616736E-2</c:v>
                  </c:pt>
                  <c:pt idx="2">
                    <c:v>1.1293494480673022E-2</c:v>
                  </c:pt>
                  <c:pt idx="3">
                    <c:v>1.9598134886101629E-2</c:v>
                  </c:pt>
                  <c:pt idx="4">
                    <c:v>1.7049873234065458E-2</c:v>
                  </c:pt>
                  <c:pt idx="5">
                    <c:v>5.2104386285520303E-3</c:v>
                  </c:pt>
                  <c:pt idx="6">
                    <c:v>8.5401359343578558E-3</c:v>
                  </c:pt>
                  <c:pt idx="7">
                    <c:v>1.5474511796708551E-2</c:v>
                  </c:pt>
                  <c:pt idx="8">
                    <c:v>1.8197406198625397E-2</c:v>
                  </c:pt>
                  <c:pt idx="10">
                    <c:v>1.1995706950960807E-2</c:v>
                  </c:pt>
                  <c:pt idx="11">
                    <c:v>1.5414254360065415E-2</c:v>
                  </c:pt>
                </c:numCache>
              </c:numRef>
            </c:minus>
            <c:spPr>
              <a:ln w="19050">
                <a:solidFill>
                  <a:schemeClr val="tx1"/>
                </a:solidFill>
              </a:ln>
            </c:spPr>
          </c:errBars>
          <c:cat>
            <c:strRef>
              <c:f>'1E'!$Q$62:$Q$73</c:f>
              <c:strCache>
                <c:ptCount val="12"/>
                <c:pt idx="1">
                  <c:v>E 0</c:v>
                </c:pt>
                <c:pt idx="2">
                  <c:v>E 10</c:v>
                </c:pt>
                <c:pt idx="3">
                  <c:v>E 25</c:v>
                </c:pt>
                <c:pt idx="4">
                  <c:v>E 50</c:v>
                </c:pt>
                <c:pt idx="5">
                  <c:v>E 100</c:v>
                </c:pt>
                <c:pt idx="6">
                  <c:v>E 200</c:v>
                </c:pt>
                <c:pt idx="7">
                  <c:v>E 400</c:v>
                </c:pt>
                <c:pt idx="8">
                  <c:v>E 800</c:v>
                </c:pt>
                <c:pt idx="10">
                  <c:v>OPI1</c:v>
                </c:pt>
                <c:pt idx="11">
                  <c:v>DTT 1</c:v>
                </c:pt>
              </c:strCache>
            </c:strRef>
          </c:cat>
          <c:val>
            <c:numRef>
              <c:f>'1E'!$R$62:$R$73</c:f>
              <c:numCache>
                <c:formatCode>General</c:formatCode>
                <c:ptCount val="12"/>
                <c:pt idx="1">
                  <c:v>0.68314851938298371</c:v>
                </c:pt>
                <c:pt idx="2">
                  <c:v>0.54940569267956274</c:v>
                </c:pt>
                <c:pt idx="3">
                  <c:v>0.48251885268019473</c:v>
                </c:pt>
                <c:pt idx="4">
                  <c:v>0.41215761789858946</c:v>
                </c:pt>
                <c:pt idx="5">
                  <c:v>0.38000544374865902</c:v>
                </c:pt>
                <c:pt idx="6">
                  <c:v>0.34895852157212731</c:v>
                </c:pt>
                <c:pt idx="7">
                  <c:v>0.34266355278567801</c:v>
                </c:pt>
                <c:pt idx="8">
                  <c:v>0.32225559961261691</c:v>
                </c:pt>
                <c:pt idx="10">
                  <c:v>0.33584379109310264</c:v>
                </c:pt>
                <c:pt idx="11">
                  <c:v>0.29214087121978505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69A-DC47-BF5B-EBE2834785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019590648"/>
        <c:axId val="2019593912"/>
      </c:barChart>
      <c:catAx>
        <c:axId val="20195906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28575">
            <a:solidFill>
              <a:schemeClr val="tx1"/>
            </a:solidFill>
          </a:ln>
        </c:spPr>
        <c:crossAx val="2019593912"/>
        <c:crosses val="autoZero"/>
        <c:auto val="1"/>
        <c:lblAlgn val="ctr"/>
        <c:lblOffset val="100"/>
        <c:noMultiLvlLbl val="0"/>
      </c:catAx>
      <c:valAx>
        <c:axId val="20195939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28575">
            <a:solidFill>
              <a:schemeClr val="tx1"/>
            </a:solidFill>
          </a:ln>
        </c:spPr>
        <c:crossAx val="201959064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'1E'!$J$61</c:f>
              <c:strCache>
                <c:ptCount val="1"/>
                <c:pt idx="0">
                  <c:v>profile area/cell periphery area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19050">
              <a:solidFill>
                <a:schemeClr val="tx1"/>
              </a:solidFill>
            </a:ln>
            <a:effectLst/>
          </c:spPr>
          <c:invertIfNegative val="0"/>
          <c:dPt>
            <c:idx val="10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537-EE4A-B35E-E67CB314B657}"/>
              </c:ext>
            </c:extLst>
          </c:dPt>
          <c:dPt>
            <c:idx val="11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537-EE4A-B35E-E67CB314B657}"/>
              </c:ext>
            </c:extLst>
          </c:dPt>
          <c:errBars>
            <c:errBarType val="plus"/>
            <c:errValType val="cust"/>
            <c:noEndCap val="0"/>
            <c:plus>
              <c:numRef>
                <c:f>'1E'!$L$62:$L$73</c:f>
                <c:numCache>
                  <c:formatCode>General</c:formatCode>
                  <c:ptCount val="12"/>
                  <c:pt idx="1">
                    <c:v>2.5911424231368318E-3</c:v>
                  </c:pt>
                  <c:pt idx="2">
                    <c:v>6.1782221900592571E-3</c:v>
                  </c:pt>
                  <c:pt idx="3">
                    <c:v>6.0975701208376854E-3</c:v>
                  </c:pt>
                  <c:pt idx="4">
                    <c:v>3.8183629542043094E-3</c:v>
                  </c:pt>
                  <c:pt idx="5">
                    <c:v>8.9468245601236167E-3</c:v>
                  </c:pt>
                  <c:pt idx="6">
                    <c:v>4.6908639381908384E-3</c:v>
                  </c:pt>
                  <c:pt idx="7">
                    <c:v>1.1386789591175376E-2</c:v>
                  </c:pt>
                  <c:pt idx="8">
                    <c:v>2.6625490300860094E-3</c:v>
                  </c:pt>
                  <c:pt idx="10">
                    <c:v>1.0801535547198827E-2</c:v>
                  </c:pt>
                  <c:pt idx="11">
                    <c:v>1.6132323484528595E-2</c:v>
                  </c:pt>
                </c:numCache>
              </c:numRef>
            </c:plus>
            <c:minus>
              <c:numRef>
                <c:f>'1E'!$L$62:$L$73</c:f>
                <c:numCache>
                  <c:formatCode>General</c:formatCode>
                  <c:ptCount val="12"/>
                  <c:pt idx="1">
                    <c:v>2.5911424231368318E-3</c:v>
                  </c:pt>
                  <c:pt idx="2">
                    <c:v>6.1782221900592571E-3</c:v>
                  </c:pt>
                  <c:pt idx="3">
                    <c:v>6.0975701208376854E-3</c:v>
                  </c:pt>
                  <c:pt idx="4">
                    <c:v>3.8183629542043094E-3</c:v>
                  </c:pt>
                  <c:pt idx="5">
                    <c:v>8.9468245601236167E-3</c:v>
                  </c:pt>
                  <c:pt idx="6">
                    <c:v>4.6908639381908384E-3</c:v>
                  </c:pt>
                  <c:pt idx="7">
                    <c:v>1.1386789591175376E-2</c:v>
                  </c:pt>
                  <c:pt idx="8">
                    <c:v>2.6625490300860094E-3</c:v>
                  </c:pt>
                  <c:pt idx="10">
                    <c:v>1.0801535547198827E-2</c:v>
                  </c:pt>
                  <c:pt idx="11">
                    <c:v>1.6132323484528595E-2</c:v>
                  </c:pt>
                </c:numCache>
              </c:numRef>
            </c:minus>
            <c:spPr>
              <a:ln w="19050"/>
            </c:spPr>
          </c:errBars>
          <c:cat>
            <c:strRef>
              <c:f>'1E'!$I$62:$I$73</c:f>
              <c:strCache>
                <c:ptCount val="12"/>
                <c:pt idx="1">
                  <c:v>E 0</c:v>
                </c:pt>
                <c:pt idx="2">
                  <c:v>E 10</c:v>
                </c:pt>
                <c:pt idx="3">
                  <c:v>E 25</c:v>
                </c:pt>
                <c:pt idx="4">
                  <c:v>E 50</c:v>
                </c:pt>
                <c:pt idx="5">
                  <c:v>E 100</c:v>
                </c:pt>
                <c:pt idx="6">
                  <c:v>E 200</c:v>
                </c:pt>
                <c:pt idx="7">
                  <c:v>E 400</c:v>
                </c:pt>
                <c:pt idx="8">
                  <c:v>E 800</c:v>
                </c:pt>
                <c:pt idx="10">
                  <c:v>OPI1</c:v>
                </c:pt>
                <c:pt idx="11">
                  <c:v>DTT 1</c:v>
                </c:pt>
              </c:strCache>
            </c:strRef>
          </c:cat>
          <c:val>
            <c:numRef>
              <c:f>'1E'!$J$62:$J$73</c:f>
              <c:numCache>
                <c:formatCode>General</c:formatCode>
                <c:ptCount val="12"/>
                <c:pt idx="1">
                  <c:v>4.7954746083053314E-2</c:v>
                </c:pt>
                <c:pt idx="2">
                  <c:v>7.3041934057723634E-2</c:v>
                </c:pt>
                <c:pt idx="3">
                  <c:v>8.336240361860292E-2</c:v>
                </c:pt>
                <c:pt idx="4">
                  <c:v>0.11017433133550243</c:v>
                </c:pt>
                <c:pt idx="5">
                  <c:v>0.12063435670376926</c:v>
                </c:pt>
                <c:pt idx="6">
                  <c:v>0.13195611537369603</c:v>
                </c:pt>
                <c:pt idx="7">
                  <c:v>0.13649644424358964</c:v>
                </c:pt>
                <c:pt idx="8">
                  <c:v>0.15485103053049348</c:v>
                </c:pt>
                <c:pt idx="10">
                  <c:v>0.15914902915441931</c:v>
                </c:pt>
                <c:pt idx="11">
                  <c:v>0.20083331819941683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537-EE4A-B35E-E67CB314B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086243256"/>
        <c:axId val="2086246536"/>
      </c:barChart>
      <c:catAx>
        <c:axId val="20862432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28575">
            <a:solidFill>
              <a:schemeClr val="tx1"/>
            </a:solidFill>
          </a:ln>
        </c:spPr>
        <c:crossAx val="2086246536"/>
        <c:crosses val="autoZero"/>
        <c:auto val="1"/>
        <c:lblAlgn val="ctr"/>
        <c:lblOffset val="100"/>
        <c:noMultiLvlLbl val="0"/>
      </c:catAx>
      <c:valAx>
        <c:axId val="20862465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28575">
            <a:solidFill>
              <a:schemeClr val="tx1"/>
            </a:solidFill>
          </a:ln>
        </c:spPr>
        <c:crossAx val="208624325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'1E'!$B$61</c:f>
              <c:strCache>
                <c:ptCount val="1"/>
                <c:pt idx="0">
                  <c:v>ER area/cell periphery area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19050">
              <a:solidFill>
                <a:schemeClr val="tx1"/>
              </a:solidFill>
            </a:ln>
            <a:effectLst/>
          </c:spPr>
          <c:invertIfNegative val="0"/>
          <c:dPt>
            <c:idx val="10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D8C-604D-815C-22E800CBB6BA}"/>
              </c:ext>
            </c:extLst>
          </c:dPt>
          <c:dPt>
            <c:idx val="11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D8C-604D-815C-22E800CBB6BA}"/>
              </c:ext>
            </c:extLst>
          </c:dPt>
          <c:errBars>
            <c:errBarType val="plus"/>
            <c:errValType val="cust"/>
            <c:noEndCap val="0"/>
            <c:plus>
              <c:numRef>
                <c:f>'1E'!$D$62:$D$73</c:f>
                <c:numCache>
                  <c:formatCode>General</c:formatCode>
                  <c:ptCount val="12"/>
                  <c:pt idx="1">
                    <c:v>1.5517563355171307E-2</c:v>
                  </c:pt>
                  <c:pt idx="2">
                    <c:v>5.2549635393709954E-3</c:v>
                  </c:pt>
                  <c:pt idx="3">
                    <c:v>9.9407202265782944E-3</c:v>
                  </c:pt>
                  <c:pt idx="4">
                    <c:v>7.5895017403311742E-3</c:v>
                  </c:pt>
                  <c:pt idx="5">
                    <c:v>1.1242822501352234E-2</c:v>
                  </c:pt>
                  <c:pt idx="6">
                    <c:v>8.8561323916995088E-3</c:v>
                  </c:pt>
                  <c:pt idx="7">
                    <c:v>7.837331932471105E-3</c:v>
                  </c:pt>
                  <c:pt idx="8">
                    <c:v>1.1239189072743769E-2</c:v>
                  </c:pt>
                  <c:pt idx="10">
                    <c:v>9.1856593970866176E-3</c:v>
                  </c:pt>
                  <c:pt idx="11">
                    <c:v>1.149740690900118E-2</c:v>
                  </c:pt>
                </c:numCache>
              </c:numRef>
            </c:plus>
            <c:minus>
              <c:numRef>
                <c:f>'1E'!$D$62:$D$73</c:f>
                <c:numCache>
                  <c:formatCode>General</c:formatCode>
                  <c:ptCount val="12"/>
                  <c:pt idx="1">
                    <c:v>1.5517563355171307E-2</c:v>
                  </c:pt>
                  <c:pt idx="2">
                    <c:v>5.2549635393709954E-3</c:v>
                  </c:pt>
                  <c:pt idx="3">
                    <c:v>9.9407202265782944E-3</c:v>
                  </c:pt>
                  <c:pt idx="4">
                    <c:v>7.5895017403311742E-3</c:v>
                  </c:pt>
                  <c:pt idx="5">
                    <c:v>1.1242822501352234E-2</c:v>
                  </c:pt>
                  <c:pt idx="6">
                    <c:v>8.8561323916995088E-3</c:v>
                  </c:pt>
                  <c:pt idx="7">
                    <c:v>7.837331932471105E-3</c:v>
                  </c:pt>
                  <c:pt idx="8">
                    <c:v>1.1239189072743769E-2</c:v>
                  </c:pt>
                  <c:pt idx="10">
                    <c:v>9.1856593970866176E-3</c:v>
                  </c:pt>
                  <c:pt idx="11">
                    <c:v>1.149740690900118E-2</c:v>
                  </c:pt>
                </c:numCache>
              </c:numRef>
            </c:minus>
            <c:spPr>
              <a:ln w="19050">
                <a:solidFill>
                  <a:schemeClr val="tx1"/>
                </a:solidFill>
              </a:ln>
            </c:spPr>
          </c:errBars>
          <c:cat>
            <c:strRef>
              <c:f>'1E'!$A$62:$A$73</c:f>
              <c:strCache>
                <c:ptCount val="12"/>
                <c:pt idx="1">
                  <c:v>E 0</c:v>
                </c:pt>
                <c:pt idx="2">
                  <c:v>E 10</c:v>
                </c:pt>
                <c:pt idx="3">
                  <c:v>E 25</c:v>
                </c:pt>
                <c:pt idx="4">
                  <c:v>E 50</c:v>
                </c:pt>
                <c:pt idx="5">
                  <c:v>E 100</c:v>
                </c:pt>
                <c:pt idx="6">
                  <c:v>E 200</c:v>
                </c:pt>
                <c:pt idx="7">
                  <c:v>E 400</c:v>
                </c:pt>
                <c:pt idx="8">
                  <c:v>E 800</c:v>
                </c:pt>
                <c:pt idx="10">
                  <c:v>OPI1</c:v>
                </c:pt>
                <c:pt idx="11">
                  <c:v>DTT 1</c:v>
                </c:pt>
              </c:strCache>
            </c:strRef>
          </c:cat>
          <c:val>
            <c:numRef>
              <c:f>'1E'!$B$62:$B$73</c:f>
              <c:numCache>
                <c:formatCode>General</c:formatCode>
                <c:ptCount val="12"/>
                <c:pt idx="1">
                  <c:v>0.3368170802891905</c:v>
                </c:pt>
                <c:pt idx="2">
                  <c:v>0.37274852163289168</c:v>
                </c:pt>
                <c:pt idx="3">
                  <c:v>0.38059415135248215</c:v>
                </c:pt>
                <c:pt idx="4">
                  <c:v>0.42412057818629983</c:v>
                </c:pt>
                <c:pt idx="5">
                  <c:v>0.42960203550987414</c:v>
                </c:pt>
                <c:pt idx="6">
                  <c:v>0.45637173228614786</c:v>
                </c:pt>
                <c:pt idx="7">
                  <c:v>0.46522140126793238</c:v>
                </c:pt>
                <c:pt idx="8">
                  <c:v>0.45840558620056909</c:v>
                </c:pt>
                <c:pt idx="10">
                  <c:v>0.46748975608281146</c:v>
                </c:pt>
                <c:pt idx="11">
                  <c:v>0.47976753817104983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D8C-604D-815C-22E800CBB6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082000856"/>
        <c:axId val="2081929976"/>
      </c:barChart>
      <c:catAx>
        <c:axId val="20820008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28575">
            <a:solidFill>
              <a:schemeClr val="tx1"/>
            </a:solidFill>
          </a:ln>
        </c:spPr>
        <c:crossAx val="2081929976"/>
        <c:crosses val="autoZero"/>
        <c:auto val="1"/>
        <c:lblAlgn val="ctr"/>
        <c:lblOffset val="100"/>
        <c:noMultiLvlLbl val="0"/>
      </c:catAx>
      <c:valAx>
        <c:axId val="2081929976"/>
        <c:scaling>
          <c:orientation val="minMax"/>
          <c:max val="0.6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28575">
            <a:solidFill>
              <a:schemeClr val="tx1"/>
            </a:solidFill>
          </a:ln>
        </c:spPr>
        <c:crossAx val="208200085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558800</xdr:colOff>
      <xdr:row>76</xdr:row>
      <xdr:rowOff>198965</xdr:rowOff>
    </xdr:from>
    <xdr:to>
      <xdr:col>21</xdr:col>
      <xdr:colOff>338667</xdr:colOff>
      <xdr:row>99</xdr:row>
      <xdr:rowOff>135467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592668</xdr:colOff>
      <xdr:row>77</xdr:row>
      <xdr:rowOff>25400</xdr:rowOff>
    </xdr:from>
    <xdr:to>
      <xdr:col>13</xdr:col>
      <xdr:colOff>372534</xdr:colOff>
      <xdr:row>99</xdr:row>
      <xdr:rowOff>152401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156636</xdr:colOff>
      <xdr:row>77</xdr:row>
      <xdr:rowOff>177800</xdr:rowOff>
    </xdr:from>
    <xdr:to>
      <xdr:col>5</xdr:col>
      <xdr:colOff>762001</xdr:colOff>
      <xdr:row>100</xdr:row>
      <xdr:rowOff>84666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3"/>
  <sheetViews>
    <sheetView tabSelected="1" topLeftCell="A60" zoomScale="75" zoomScaleNormal="75" zoomScalePageLayoutView="75" workbookViewId="0">
      <selection activeCell="C102" sqref="C102"/>
    </sheetView>
  </sheetViews>
  <sheetFormatPr baseColWidth="10" defaultRowHeight="16" x14ac:dyDescent="0.2"/>
  <sheetData>
    <row r="1" spans="1:4" x14ac:dyDescent="0.2">
      <c r="A1" s="2" t="s">
        <v>10</v>
      </c>
    </row>
    <row r="3" spans="1:4" x14ac:dyDescent="0.2">
      <c r="A3" t="s">
        <v>11</v>
      </c>
      <c r="B3" s="1" t="s">
        <v>12</v>
      </c>
      <c r="C3" t="s">
        <v>16</v>
      </c>
    </row>
    <row r="4" spans="1:4" x14ac:dyDescent="0.2">
      <c r="A4" t="s">
        <v>0</v>
      </c>
      <c r="B4">
        <v>0.33439812851367728</v>
      </c>
      <c r="C4">
        <v>4.8735738596060986E-2</v>
      </c>
      <c r="D4">
        <v>0.67456133884145975</v>
      </c>
    </row>
    <row r="5" spans="1:4" x14ac:dyDescent="0.2">
      <c r="A5" t="s">
        <v>1</v>
      </c>
      <c r="B5">
        <v>0.37132705771717334</v>
      </c>
      <c r="C5">
        <v>6.935589901168672E-2</v>
      </c>
      <c r="D5">
        <v>0.53273994837751282</v>
      </c>
    </row>
    <row r="6" spans="1:4" x14ac:dyDescent="0.2">
      <c r="A6" t="s">
        <v>2</v>
      </c>
      <c r="B6">
        <v>0.36425461705999762</v>
      </c>
      <c r="C6">
        <v>7.6369409618734216E-2</v>
      </c>
      <c r="D6">
        <v>0.50236130497051856</v>
      </c>
    </row>
    <row r="7" spans="1:4" x14ac:dyDescent="0.2">
      <c r="A7" t="s">
        <v>3</v>
      </c>
      <c r="B7">
        <v>0.43329661930715374</v>
      </c>
      <c r="C7">
        <v>0.10777671409740409</v>
      </c>
      <c r="D7">
        <v>0.42237857764447712</v>
      </c>
    </row>
    <row r="8" spans="1:4" x14ac:dyDescent="0.2">
      <c r="A8" t="s">
        <v>4</v>
      </c>
      <c r="B8">
        <v>0.45005653637343268</v>
      </c>
      <c r="C8">
        <v>0.12258713503421771</v>
      </c>
      <c r="D8">
        <v>0.37169396047774461</v>
      </c>
    </row>
    <row r="9" spans="1:4" x14ac:dyDescent="0.2">
      <c r="A9" t="s">
        <v>5</v>
      </c>
      <c r="B9">
        <v>0.47385230892302382</v>
      </c>
      <c r="C9">
        <v>0.13825529595110861</v>
      </c>
      <c r="D9">
        <v>0.34867475407061005</v>
      </c>
    </row>
    <row r="10" spans="1:4" x14ac:dyDescent="0.2">
      <c r="A10" t="s">
        <v>6</v>
      </c>
      <c r="B10">
        <v>0.48014868517779102</v>
      </c>
      <c r="C10">
        <v>0.14860946245013065</v>
      </c>
      <c r="D10">
        <v>0.32519452254973874</v>
      </c>
    </row>
    <row r="11" spans="1:4" x14ac:dyDescent="0.2">
      <c r="A11" t="s">
        <v>7</v>
      </c>
      <c r="B11">
        <v>0.4662691925638639</v>
      </c>
      <c r="C11">
        <v>0.15536935714505296</v>
      </c>
      <c r="D11">
        <v>0.28858308190129056</v>
      </c>
    </row>
    <row r="12" spans="1:4" x14ac:dyDescent="0.2">
      <c r="A12" t="s">
        <v>9</v>
      </c>
      <c r="B12">
        <v>0.48535339031802571</v>
      </c>
      <c r="C12">
        <v>0.17896196425351604</v>
      </c>
      <c r="D12">
        <v>0.31185414210946549</v>
      </c>
    </row>
    <row r="13" spans="1:4" x14ac:dyDescent="0.2">
      <c r="A13" t="s">
        <v>8</v>
      </c>
      <c r="B13">
        <v>0.50090959739061736</v>
      </c>
      <c r="C13">
        <v>0.23277636434890772</v>
      </c>
      <c r="D13">
        <v>0.28023091617818463</v>
      </c>
    </row>
    <row r="16" spans="1:4" x14ac:dyDescent="0.2">
      <c r="A16" t="s">
        <v>13</v>
      </c>
      <c r="B16" s="1" t="s">
        <v>12</v>
      </c>
      <c r="C16" t="s">
        <v>16</v>
      </c>
    </row>
    <row r="17" spans="1:4" x14ac:dyDescent="0.2">
      <c r="A17" t="s">
        <v>0</v>
      </c>
      <c r="B17">
        <v>0.36482200022395017</v>
      </c>
      <c r="C17">
        <v>5.2000982317009975E-2</v>
      </c>
      <c r="D17">
        <v>0.70308519415890214</v>
      </c>
    </row>
    <row r="18" spans="1:4" x14ac:dyDescent="0.2">
      <c r="A18" t="s">
        <v>1</v>
      </c>
      <c r="B18">
        <v>0.36444102174339921</v>
      </c>
      <c r="C18">
        <v>8.5098724023809386E-2</v>
      </c>
      <c r="D18">
        <v>0.54453558115647094</v>
      </c>
    </row>
    <row r="19" spans="1:4" x14ac:dyDescent="0.2">
      <c r="A19" t="s">
        <v>2</v>
      </c>
      <c r="B19">
        <v>0.39857301989476729</v>
      </c>
      <c r="C19">
        <v>7.8206466838152147E-2</v>
      </c>
      <c r="D19">
        <v>0.50187165065832628</v>
      </c>
    </row>
    <row r="20" spans="1:4" x14ac:dyDescent="0.2">
      <c r="A20" t="s">
        <v>3</v>
      </c>
      <c r="B20">
        <v>0.4300040337400971</v>
      </c>
      <c r="C20">
        <v>0.10509394728074394</v>
      </c>
      <c r="D20">
        <v>0.43522059216775982</v>
      </c>
    </row>
    <row r="21" spans="1:4" x14ac:dyDescent="0.2">
      <c r="A21" t="s">
        <v>4</v>
      </c>
      <c r="B21">
        <v>0.42746262899398174</v>
      </c>
      <c r="C21">
        <v>0.10425416924971419</v>
      </c>
      <c r="D21">
        <v>0.38960503020957771</v>
      </c>
    </row>
    <row r="22" spans="1:4" x14ac:dyDescent="0.2">
      <c r="A22" t="s">
        <v>5</v>
      </c>
      <c r="B22">
        <v>0.4451585260253475</v>
      </c>
      <c r="C22">
        <v>0.12278549058087677</v>
      </c>
      <c r="D22">
        <v>0.36389031310947278</v>
      </c>
    </row>
    <row r="23" spans="1:4" x14ac:dyDescent="0.2">
      <c r="A23" t="s">
        <v>6</v>
      </c>
      <c r="B23">
        <v>0.45361608552514265</v>
      </c>
      <c r="C23">
        <v>0.11373864704547115</v>
      </c>
      <c r="D23">
        <v>0.37352285678402558</v>
      </c>
    </row>
    <row r="24" spans="1:4" x14ac:dyDescent="0.2">
      <c r="A24" t="s">
        <v>7</v>
      </c>
      <c r="B24">
        <v>0.47271058329366855</v>
      </c>
      <c r="C24">
        <v>0.15918163902073432</v>
      </c>
      <c r="D24">
        <v>0.32713117536451797</v>
      </c>
    </row>
    <row r="25" spans="1:4" x14ac:dyDescent="0.2">
      <c r="A25" t="s">
        <v>9</v>
      </c>
      <c r="B25">
        <v>0.45484351510534154</v>
      </c>
      <c r="C25">
        <v>0.14178567132799044</v>
      </c>
      <c r="D25">
        <v>0.34809063144036706</v>
      </c>
    </row>
    <row r="26" spans="1:4" x14ac:dyDescent="0.2">
      <c r="A26" t="s">
        <v>8</v>
      </c>
      <c r="B26">
        <v>0.47702792579320252</v>
      </c>
      <c r="C26">
        <v>0.18879713946119919</v>
      </c>
      <c r="D26">
        <v>0.27347040578800713</v>
      </c>
    </row>
    <row r="29" spans="1:4" x14ac:dyDescent="0.2">
      <c r="A29" t="s">
        <v>13</v>
      </c>
      <c r="B29" s="1" t="s">
        <v>12</v>
      </c>
      <c r="C29" t="s">
        <v>16</v>
      </c>
    </row>
    <row r="30" spans="1:4" x14ac:dyDescent="0.2">
      <c r="A30" t="s">
        <v>0</v>
      </c>
      <c r="B30" s="3">
        <v>0.31123111212994403</v>
      </c>
      <c r="C30" s="3">
        <v>4.3127517336089001E-2</v>
      </c>
      <c r="D30" s="3">
        <v>0.67179902514858891</v>
      </c>
    </row>
    <row r="31" spans="1:4" x14ac:dyDescent="0.2">
      <c r="A31" t="s">
        <v>1</v>
      </c>
      <c r="B31" s="3">
        <v>0.38247748543810262</v>
      </c>
      <c r="C31" s="3">
        <v>6.4671179137674797E-2</v>
      </c>
      <c r="D31" s="3">
        <v>0.57094154850470447</v>
      </c>
    </row>
    <row r="32" spans="1:4" x14ac:dyDescent="0.2">
      <c r="A32" t="s">
        <v>2</v>
      </c>
      <c r="B32" s="3">
        <v>0.37895481710268164</v>
      </c>
      <c r="C32" s="3">
        <v>9.5511334398922398E-2</v>
      </c>
      <c r="D32" s="3">
        <v>0.44332360241173935</v>
      </c>
    </row>
    <row r="33" spans="1:4" x14ac:dyDescent="0.2">
      <c r="A33" t="s">
        <v>3</v>
      </c>
      <c r="B33" s="3">
        <v>0.40906108151164866</v>
      </c>
      <c r="C33" s="3">
        <v>0.11765233262835927</v>
      </c>
      <c r="D33" s="3">
        <v>0.37887368388353138</v>
      </c>
    </row>
    <row r="34" spans="1:4" x14ac:dyDescent="0.2">
      <c r="A34" t="s">
        <v>4</v>
      </c>
      <c r="B34" s="3">
        <v>0.41128694116220799</v>
      </c>
      <c r="C34" s="3">
        <v>0.13506176582737589</v>
      </c>
      <c r="D34" s="3">
        <v>0.37871734055865464</v>
      </c>
    </row>
    <row r="35" spans="1:4" x14ac:dyDescent="0.2">
      <c r="A35" t="s">
        <v>5</v>
      </c>
      <c r="B35" s="3">
        <v>0.4501043619100723</v>
      </c>
      <c r="C35" s="3">
        <v>0.1348275595891027</v>
      </c>
      <c r="D35" s="3">
        <v>0.33431049753629904</v>
      </c>
    </row>
    <row r="36" spans="1:4" x14ac:dyDescent="0.2">
      <c r="A36" t="s">
        <v>6</v>
      </c>
      <c r="B36" s="3">
        <v>0.4618994331008634</v>
      </c>
      <c r="C36" s="3">
        <v>0.14714122323516707</v>
      </c>
      <c r="D36" s="3">
        <v>0.32927327902326964</v>
      </c>
    </row>
    <row r="37" spans="1:4" x14ac:dyDescent="0.2">
      <c r="A37" t="s">
        <v>7</v>
      </c>
      <c r="B37" s="3">
        <v>0.43623698274417466</v>
      </c>
      <c r="C37" s="3">
        <v>0.15000209542569315</v>
      </c>
      <c r="D37" s="3">
        <v>0.35105254157204219</v>
      </c>
    </row>
    <row r="38" spans="1:4" x14ac:dyDescent="0.2">
      <c r="A38" t="s">
        <v>9</v>
      </c>
      <c r="B38" s="3">
        <v>0.46227236282506712</v>
      </c>
      <c r="C38" s="3">
        <v>0.15669945188175141</v>
      </c>
      <c r="D38" s="3">
        <v>0.34758659972947537</v>
      </c>
    </row>
    <row r="39" spans="1:4" x14ac:dyDescent="0.2">
      <c r="A39" t="s">
        <v>8</v>
      </c>
      <c r="B39" s="3">
        <v>0.46136509132932974</v>
      </c>
      <c r="C39" s="3">
        <v>0.18092645078814351</v>
      </c>
      <c r="D39" s="3">
        <v>0.32272129169316338</v>
      </c>
    </row>
    <row r="42" spans="1:4" x14ac:dyDescent="0.2">
      <c r="A42" t="s">
        <v>14</v>
      </c>
      <c r="B42" s="1" t="s">
        <v>12</v>
      </c>
      <c r="C42" t="s">
        <v>16</v>
      </c>
    </row>
    <row r="43" spans="1:4" x14ac:dyDescent="0.2">
      <c r="A43" t="s">
        <v>0</v>
      </c>
      <c r="B43" s="3">
        <f>AVERAGE(B4,B17,B30)</f>
        <v>0.3368170802891905</v>
      </c>
      <c r="C43" s="3">
        <f>AVERAGE(C4,C17,C30)</f>
        <v>4.7954746083053314E-2</v>
      </c>
      <c r="D43" s="3">
        <f>AVERAGE(D4,D17,D30)</f>
        <v>0.68314851938298371</v>
      </c>
    </row>
    <row r="44" spans="1:4" x14ac:dyDescent="0.2">
      <c r="A44" t="s">
        <v>1</v>
      </c>
      <c r="B44" s="3">
        <f t="shared" ref="B44:C52" si="0">AVERAGE(B5,B18,B31)</f>
        <v>0.37274852163289168</v>
      </c>
      <c r="C44" s="3">
        <f t="shared" si="0"/>
        <v>7.3041934057723634E-2</v>
      </c>
      <c r="D44" s="3">
        <f t="shared" ref="D44" si="1">AVERAGE(D5,D18,D31)</f>
        <v>0.54940569267956274</v>
      </c>
    </row>
    <row r="45" spans="1:4" x14ac:dyDescent="0.2">
      <c r="A45" t="s">
        <v>2</v>
      </c>
      <c r="B45" s="3">
        <f t="shared" si="0"/>
        <v>0.38059415135248215</v>
      </c>
      <c r="C45" s="3">
        <f t="shared" si="0"/>
        <v>8.336240361860292E-2</v>
      </c>
      <c r="D45" s="3">
        <f t="shared" ref="D45" si="2">AVERAGE(D6,D19,D32)</f>
        <v>0.48251885268019473</v>
      </c>
    </row>
    <row r="46" spans="1:4" x14ac:dyDescent="0.2">
      <c r="A46" t="s">
        <v>3</v>
      </c>
      <c r="B46" s="3">
        <f t="shared" si="0"/>
        <v>0.42412057818629983</v>
      </c>
      <c r="C46" s="3">
        <f t="shared" si="0"/>
        <v>0.11017433133550243</v>
      </c>
      <c r="D46" s="3">
        <f t="shared" ref="D46" si="3">AVERAGE(D7,D20,D33)</f>
        <v>0.41215761789858946</v>
      </c>
    </row>
    <row r="47" spans="1:4" x14ac:dyDescent="0.2">
      <c r="A47" t="s">
        <v>4</v>
      </c>
      <c r="B47" s="3">
        <f t="shared" si="0"/>
        <v>0.42960203550987414</v>
      </c>
      <c r="C47" s="3">
        <f t="shared" si="0"/>
        <v>0.12063435670376926</v>
      </c>
      <c r="D47" s="3">
        <f t="shared" ref="D47" si="4">AVERAGE(D8,D21,D34)</f>
        <v>0.38000544374865902</v>
      </c>
    </row>
    <row r="48" spans="1:4" x14ac:dyDescent="0.2">
      <c r="A48" t="s">
        <v>5</v>
      </c>
      <c r="B48" s="3">
        <f t="shared" si="0"/>
        <v>0.45637173228614786</v>
      </c>
      <c r="C48" s="3">
        <f t="shared" si="0"/>
        <v>0.13195611537369603</v>
      </c>
      <c r="D48" s="3">
        <f t="shared" ref="D48" si="5">AVERAGE(D9,D22,D35)</f>
        <v>0.34895852157212731</v>
      </c>
    </row>
    <row r="49" spans="1:20" x14ac:dyDescent="0.2">
      <c r="A49" t="s">
        <v>6</v>
      </c>
      <c r="B49" s="3">
        <f t="shared" si="0"/>
        <v>0.46522140126793238</v>
      </c>
      <c r="C49" s="3">
        <f t="shared" si="0"/>
        <v>0.13649644424358964</v>
      </c>
      <c r="D49" s="3">
        <f t="shared" ref="D49" si="6">AVERAGE(D10,D23,D36)</f>
        <v>0.34266355278567801</v>
      </c>
    </row>
    <row r="50" spans="1:20" x14ac:dyDescent="0.2">
      <c r="A50" t="s">
        <v>7</v>
      </c>
      <c r="B50" s="3">
        <f t="shared" si="0"/>
        <v>0.45840558620056909</v>
      </c>
      <c r="C50" s="3">
        <f t="shared" si="0"/>
        <v>0.15485103053049348</v>
      </c>
      <c r="D50" s="3">
        <f t="shared" ref="D50" si="7">AVERAGE(D11,D24,D37)</f>
        <v>0.32225559961261691</v>
      </c>
    </row>
    <row r="51" spans="1:20" x14ac:dyDescent="0.2">
      <c r="A51" t="s">
        <v>9</v>
      </c>
      <c r="B51" s="3">
        <f t="shared" si="0"/>
        <v>0.46748975608281146</v>
      </c>
      <c r="C51" s="3">
        <f t="shared" si="0"/>
        <v>0.15914902915441931</v>
      </c>
      <c r="D51" s="3">
        <f t="shared" ref="D51" si="8">AVERAGE(D12,D25,D38)</f>
        <v>0.33584379109310264</v>
      </c>
    </row>
    <row r="52" spans="1:20" x14ac:dyDescent="0.2">
      <c r="A52" t="s">
        <v>8</v>
      </c>
      <c r="B52" s="3">
        <f t="shared" si="0"/>
        <v>0.47976753817104983</v>
      </c>
      <c r="C52" s="3">
        <f t="shared" si="0"/>
        <v>0.20083331819941683</v>
      </c>
      <c r="D52" s="3">
        <f t="shared" ref="D52" si="9">AVERAGE(D13,D26,D39)</f>
        <v>0.29214087121978505</v>
      </c>
    </row>
    <row r="56" spans="1:20" x14ac:dyDescent="0.2">
      <c r="A56" s="2" t="s">
        <v>15</v>
      </c>
    </row>
    <row r="59" spans="1:20" x14ac:dyDescent="0.2">
      <c r="A59" t="s">
        <v>20</v>
      </c>
      <c r="I59" t="s">
        <v>19</v>
      </c>
      <c r="Q59" t="s">
        <v>18</v>
      </c>
    </row>
    <row r="61" spans="1:20" x14ac:dyDescent="0.2">
      <c r="B61" s="1" t="s">
        <v>12</v>
      </c>
      <c r="C61" t="s">
        <v>22</v>
      </c>
      <c r="D61" t="s">
        <v>21</v>
      </c>
      <c r="J61" t="s">
        <v>16</v>
      </c>
      <c r="K61" t="s">
        <v>22</v>
      </c>
      <c r="L61" t="s">
        <v>21</v>
      </c>
      <c r="R61" s="1" t="s">
        <v>17</v>
      </c>
      <c r="S61" t="s">
        <v>22</v>
      </c>
      <c r="T61" t="s">
        <v>21</v>
      </c>
    </row>
    <row r="63" spans="1:20" x14ac:dyDescent="0.2">
      <c r="A63" t="s">
        <v>0</v>
      </c>
      <c r="B63">
        <v>0.3368170802891905</v>
      </c>
      <c r="C63">
        <f>STDEV(B4,B17,B30)</f>
        <v>2.6877208140825677E-2</v>
      </c>
      <c r="D63">
        <f>C63/SQRT(3)</f>
        <v>1.5517563355171307E-2</v>
      </c>
      <c r="I63" t="s">
        <v>0</v>
      </c>
      <c r="J63">
        <v>4.7954746083053314E-2</v>
      </c>
      <c r="K63">
        <f>STDEV(C4,C17,C30)</f>
        <v>4.4879903265201268E-3</v>
      </c>
      <c r="L63">
        <f t="shared" ref="L63:L73" si="10">K63/SQRT(3)</f>
        <v>2.5911424231368318E-3</v>
      </c>
      <c r="Q63" t="s">
        <v>0</v>
      </c>
      <c r="R63">
        <v>0.68314851938298371</v>
      </c>
      <c r="S63">
        <f>STDEV(D4,D17,D30)</f>
        <v>1.7320821143208407E-2</v>
      </c>
      <c r="T63">
        <f>S63/SQRT(3)</f>
        <v>1.0000180749616736E-2</v>
      </c>
    </row>
    <row r="64" spans="1:20" x14ac:dyDescent="0.2">
      <c r="A64" t="s">
        <v>1</v>
      </c>
      <c r="B64">
        <v>0.37274852163289168</v>
      </c>
      <c r="C64">
        <f t="shared" ref="C64:C70" si="11">STDEV(B5,B18,B31)</f>
        <v>9.1018638421125377E-3</v>
      </c>
      <c r="D64">
        <f t="shared" ref="D64:D70" si="12">C64/SQRT(3)</f>
        <v>5.2549635393709954E-3</v>
      </c>
      <c r="I64" t="s">
        <v>1</v>
      </c>
      <c r="J64">
        <v>7.3041934057723634E-2</v>
      </c>
      <c r="K64">
        <f t="shared" ref="K64:K70" si="13">STDEV(C5,C18,C31)</f>
        <v>1.0700994733632093E-2</v>
      </c>
      <c r="L64">
        <f t="shared" si="10"/>
        <v>6.1782221900592571E-3</v>
      </c>
      <c r="Q64" t="s">
        <v>1</v>
      </c>
      <c r="R64">
        <v>0.54940569267956274</v>
      </c>
      <c r="S64">
        <f t="shared" ref="S64:S70" si="14">STDEV(D5,D18,D31)</f>
        <v>1.9560906235524363E-2</v>
      </c>
      <c r="T64">
        <f t="shared" ref="T64:T73" si="15">S64/SQRT(3)</f>
        <v>1.1293494480673022E-2</v>
      </c>
    </row>
    <row r="65" spans="1:20" x14ac:dyDescent="0.2">
      <c r="A65" t="s">
        <v>2</v>
      </c>
      <c r="B65">
        <v>0.38059415135248215</v>
      </c>
      <c r="C65">
        <f t="shared" si="11"/>
        <v>1.7217832496261208E-2</v>
      </c>
      <c r="D65">
        <f t="shared" si="12"/>
        <v>9.9407202265782944E-3</v>
      </c>
      <c r="I65" t="s">
        <v>2</v>
      </c>
      <c r="J65">
        <v>8.336240361860292E-2</v>
      </c>
      <c r="K65">
        <f t="shared" si="13"/>
        <v>1.056130125200477E-2</v>
      </c>
      <c r="L65">
        <f t="shared" si="10"/>
        <v>6.0975701208376854E-3</v>
      </c>
      <c r="Q65" t="s">
        <v>2</v>
      </c>
      <c r="R65">
        <v>0.48251885268019473</v>
      </c>
      <c r="S65">
        <f t="shared" si="14"/>
        <v>3.3944965356316109E-2</v>
      </c>
      <c r="T65">
        <f t="shared" si="15"/>
        <v>1.9598134886101629E-2</v>
      </c>
    </row>
    <row r="66" spans="1:20" x14ac:dyDescent="0.2">
      <c r="A66" t="s">
        <v>3</v>
      </c>
      <c r="B66">
        <v>0.42412057818629983</v>
      </c>
      <c r="C66">
        <f t="shared" si="11"/>
        <v>1.314540261838601E-2</v>
      </c>
      <c r="D66">
        <f t="shared" si="12"/>
        <v>7.5895017403311742E-3</v>
      </c>
      <c r="I66" t="s">
        <v>3</v>
      </c>
      <c r="J66">
        <v>0.11017433133550243</v>
      </c>
      <c r="K66">
        <f t="shared" si="13"/>
        <v>6.6135986384206575E-3</v>
      </c>
      <c r="L66">
        <f t="shared" si="10"/>
        <v>3.8183629542043094E-3</v>
      </c>
      <c r="Q66" t="s">
        <v>3</v>
      </c>
      <c r="R66">
        <v>0.41215761789858946</v>
      </c>
      <c r="S66">
        <f t="shared" si="14"/>
        <v>2.9531246704010063E-2</v>
      </c>
      <c r="T66">
        <f t="shared" si="15"/>
        <v>1.7049873234065458E-2</v>
      </c>
    </row>
    <row r="67" spans="1:20" x14ac:dyDescent="0.2">
      <c r="A67" t="s">
        <v>4</v>
      </c>
      <c r="B67">
        <v>0.42960203550987414</v>
      </c>
      <c r="C67">
        <f t="shared" si="11"/>
        <v>1.9473139792820681E-2</v>
      </c>
      <c r="D67">
        <f t="shared" si="12"/>
        <v>1.1242822501352234E-2</v>
      </c>
      <c r="I67" t="s">
        <v>4</v>
      </c>
      <c r="J67">
        <v>0.12063435670376926</v>
      </c>
      <c r="K67">
        <f t="shared" si="13"/>
        <v>1.5496354704539176E-2</v>
      </c>
      <c r="L67">
        <f t="shared" si="10"/>
        <v>8.9468245601236167E-3</v>
      </c>
      <c r="Q67" t="s">
        <v>4</v>
      </c>
      <c r="R67">
        <v>0.38000544374865902</v>
      </c>
      <c r="S67">
        <f t="shared" si="14"/>
        <v>9.0247444343716163E-3</v>
      </c>
      <c r="T67">
        <f t="shared" si="15"/>
        <v>5.2104386285520303E-3</v>
      </c>
    </row>
    <row r="68" spans="1:20" x14ac:dyDescent="0.2">
      <c r="A68" t="s">
        <v>5</v>
      </c>
      <c r="B68">
        <v>0.45637173228614786</v>
      </c>
      <c r="C68">
        <f t="shared" si="11"/>
        <v>1.5339271260980027E-2</v>
      </c>
      <c r="D68">
        <f t="shared" si="12"/>
        <v>8.8561323916995088E-3</v>
      </c>
      <c r="I68" t="s">
        <v>5</v>
      </c>
      <c r="J68">
        <v>0.13195611537369603</v>
      </c>
      <c r="K68">
        <f t="shared" si="13"/>
        <v>8.1248146723391645E-3</v>
      </c>
      <c r="L68">
        <f t="shared" si="10"/>
        <v>4.6908639381908384E-3</v>
      </c>
      <c r="Q68" t="s">
        <v>5</v>
      </c>
      <c r="R68">
        <v>0.34895852157212731</v>
      </c>
      <c r="S68">
        <f t="shared" si="14"/>
        <v>1.479194934185251E-2</v>
      </c>
      <c r="T68">
        <f t="shared" si="15"/>
        <v>8.5401359343578558E-3</v>
      </c>
    </row>
    <row r="69" spans="1:20" x14ac:dyDescent="0.2">
      <c r="A69" t="s">
        <v>6</v>
      </c>
      <c r="B69">
        <v>0.46522140126793238</v>
      </c>
      <c r="C69">
        <f t="shared" si="11"/>
        <v>1.3574657102821925E-2</v>
      </c>
      <c r="D69">
        <f t="shared" si="12"/>
        <v>7.837331932471105E-3</v>
      </c>
      <c r="I69" t="s">
        <v>6</v>
      </c>
      <c r="J69">
        <v>0.13649644424358964</v>
      </c>
      <c r="K69">
        <f t="shared" si="13"/>
        <v>1.9722498107012196E-2</v>
      </c>
      <c r="L69">
        <f t="shared" si="10"/>
        <v>1.1386789591175376E-2</v>
      </c>
      <c r="Q69" t="s">
        <v>6</v>
      </c>
      <c r="R69">
        <v>0.34266355278567801</v>
      </c>
      <c r="S69">
        <f t="shared" si="14"/>
        <v>2.6802640654223164E-2</v>
      </c>
      <c r="T69">
        <f t="shared" si="15"/>
        <v>1.5474511796708551E-2</v>
      </c>
    </row>
    <row r="70" spans="1:20" x14ac:dyDescent="0.2">
      <c r="A70" t="s">
        <v>7</v>
      </c>
      <c r="B70">
        <v>0.45840558620056909</v>
      </c>
      <c r="C70">
        <f t="shared" si="11"/>
        <v>1.9466846509865146E-2</v>
      </c>
      <c r="D70">
        <f t="shared" si="12"/>
        <v>1.1239189072743769E-2</v>
      </c>
      <c r="I70" t="s">
        <v>7</v>
      </c>
      <c r="J70">
        <v>0.15485103053049348</v>
      </c>
      <c r="K70">
        <f t="shared" si="13"/>
        <v>4.6116701977522035E-3</v>
      </c>
      <c r="L70">
        <f t="shared" si="10"/>
        <v>2.6625490300860094E-3</v>
      </c>
      <c r="Q70" t="s">
        <v>7</v>
      </c>
      <c r="R70">
        <v>0.32225559961261691</v>
      </c>
      <c r="S70">
        <f t="shared" si="14"/>
        <v>3.1518832101988012E-2</v>
      </c>
      <c r="T70">
        <f t="shared" si="15"/>
        <v>1.8197406198625397E-2</v>
      </c>
    </row>
    <row r="72" spans="1:20" x14ac:dyDescent="0.2">
      <c r="A72" t="s">
        <v>9</v>
      </c>
      <c r="B72">
        <v>0.46748975608281146</v>
      </c>
      <c r="C72">
        <f>STDEV(B12,B25,B38)</f>
        <v>1.5910028776776521E-2</v>
      </c>
      <c r="D72">
        <f t="shared" ref="D72:D73" si="16">C72/SQRT(3)</f>
        <v>9.1856593970866176E-3</v>
      </c>
      <c r="I72" t="s">
        <v>9</v>
      </c>
      <c r="J72">
        <v>0.15914902915441931</v>
      </c>
      <c r="K72">
        <f>STDEV(C12,C25,C38)</f>
        <v>1.8708808367509662E-2</v>
      </c>
      <c r="L72">
        <f t="shared" si="10"/>
        <v>1.0801535547198827E-2</v>
      </c>
      <c r="Q72" t="s">
        <v>9</v>
      </c>
      <c r="R72">
        <v>0.33584379109310264</v>
      </c>
      <c r="S72">
        <f>STDEV(D12,D25,D38)</f>
        <v>2.0777173911771259E-2</v>
      </c>
      <c r="T72">
        <f t="shared" si="15"/>
        <v>1.1995706950960807E-2</v>
      </c>
    </row>
    <row r="73" spans="1:20" x14ac:dyDescent="0.2">
      <c r="A73" t="s">
        <v>8</v>
      </c>
      <c r="B73">
        <v>0.47976753817104983</v>
      </c>
      <c r="C73">
        <f>STDEV(B13,B26,B39)</f>
        <v>1.9914092921683481E-2</v>
      </c>
      <c r="D73">
        <f t="shared" si="16"/>
        <v>1.149740690900118E-2</v>
      </c>
      <c r="I73" t="s">
        <v>8</v>
      </c>
      <c r="J73">
        <v>0.20083331819941683</v>
      </c>
      <c r="K73">
        <f>STDEV(C13,C26,C39)</f>
        <v>2.7942003919340114E-2</v>
      </c>
      <c r="L73">
        <f t="shared" si="10"/>
        <v>1.6132323484528595E-2</v>
      </c>
      <c r="Q73" t="s">
        <v>8</v>
      </c>
      <c r="R73">
        <v>0.29214087121978505</v>
      </c>
      <c r="S73">
        <f>STDEV(D13,D26,D39)</f>
        <v>2.669827171242339E-2</v>
      </c>
      <c r="T73">
        <f t="shared" si="15"/>
        <v>1.5414254360065415E-2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2004 Test Drive User</dc:creator>
  <cp:lastModifiedBy>Microsoft Office User</cp:lastModifiedBy>
  <dcterms:created xsi:type="dcterms:W3CDTF">2018-07-18T18:42:59Z</dcterms:created>
  <dcterms:modified xsi:type="dcterms:W3CDTF">2021-09-01T11:24:24Z</dcterms:modified>
</cp:coreProperties>
</file>